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udit Clients\d\Diamond Roofing Tiles Public Company Limited\2018\Q2'18\Draft\2 Draft include share cap\"/>
    </mc:Choice>
  </mc:AlternateContent>
  <bookViews>
    <workbookView xWindow="240" yWindow="60" windowWidth="19440" windowHeight="7485" activeTab="6"/>
  </bookViews>
  <sheets>
    <sheet name="BS" sheetId="1" r:id="rId1"/>
    <sheet name="PL" sheetId="7" r:id="rId2"/>
    <sheet name="SH-1" sheetId="3" r:id="rId3"/>
    <sheet name="SH-2" sheetId="9" r:id="rId4"/>
    <sheet name="SH-3" sheetId="4" r:id="rId5"/>
    <sheet name="SH-4" sheetId="10" r:id="rId6"/>
    <sheet name="CF" sheetId="6" r:id="rId7"/>
  </sheets>
  <definedNames>
    <definedName name="_xlnm.Print_Area" localSheetId="0">BS!$A$1:$J$83</definedName>
    <definedName name="_xlnm.Print_Area" localSheetId="6">CF!$A$1:$K$87</definedName>
    <definedName name="_xlnm.Print_Area" localSheetId="1">PL!$A$1:$J$64</definedName>
    <definedName name="_xlnm.Print_Area" localSheetId="2">'SH-1'!$A$1:$R$23</definedName>
    <definedName name="_xlnm.Print_Area" localSheetId="3">'SH-2'!$A$1:$R$24</definedName>
    <definedName name="_xlnm.Print_Area" localSheetId="4">'SH-3'!$A$1:$R$23</definedName>
    <definedName name="_xlnm.Print_Area" localSheetId="5">'SH-4'!$A$1:$R$24</definedName>
  </definedNames>
  <calcPr calcId="152511"/>
</workbook>
</file>

<file path=xl/calcChain.xml><?xml version="1.0" encoding="utf-8"?>
<calcChain xmlns="http://schemas.openxmlformats.org/spreadsheetml/2006/main">
  <c r="H79" i="1" l="1"/>
  <c r="D79" i="1"/>
  <c r="P25" i="10"/>
  <c r="P24" i="10"/>
  <c r="P23" i="10"/>
  <c r="P16" i="10"/>
  <c r="H13" i="7" l="1"/>
  <c r="P15" i="10" l="1"/>
  <c r="P16" i="9"/>
  <c r="P15" i="9"/>
  <c r="P18" i="9" l="1"/>
  <c r="N18" i="9"/>
  <c r="L18" i="9"/>
  <c r="J18" i="9"/>
  <c r="H18" i="9"/>
  <c r="F18" i="9"/>
  <c r="D18" i="9"/>
  <c r="P18" i="10"/>
  <c r="N18" i="10"/>
  <c r="L18" i="10"/>
  <c r="J18" i="10"/>
  <c r="H18" i="10"/>
  <c r="F18" i="10"/>
  <c r="D18" i="10"/>
  <c r="O18" i="10" l="1"/>
  <c r="M18" i="10"/>
  <c r="K18" i="10"/>
  <c r="I18" i="10"/>
  <c r="G18" i="10"/>
  <c r="R16" i="10"/>
  <c r="R15" i="10"/>
  <c r="O18" i="9"/>
  <c r="M18" i="9"/>
  <c r="K18" i="9"/>
  <c r="I18" i="9"/>
  <c r="G18" i="9"/>
  <c r="R16" i="9"/>
  <c r="R15" i="9"/>
  <c r="R18" i="10" l="1"/>
  <c r="R18" i="9"/>
  <c r="P20" i="4"/>
  <c r="E10" i="6" l="1"/>
  <c r="I10" i="6"/>
  <c r="P21" i="10"/>
  <c r="R11" i="9"/>
  <c r="P21" i="9"/>
  <c r="F40" i="7" l="1"/>
  <c r="D40" i="7"/>
  <c r="F13" i="7" l="1"/>
  <c r="J8" i="7" l="1"/>
  <c r="G56" i="6" l="1"/>
  <c r="R11" i="10"/>
  <c r="D80" i="1" l="1"/>
  <c r="E73" i="6"/>
  <c r="E56" i="6"/>
  <c r="I73" i="6"/>
  <c r="I56" i="6"/>
  <c r="K56" i="6"/>
  <c r="D23" i="10" l="1"/>
  <c r="N23" i="10" l="1"/>
  <c r="L23" i="10"/>
  <c r="L24" i="10" s="1"/>
  <c r="L25" i="10" s="1"/>
  <c r="J23" i="10"/>
  <c r="H23" i="10"/>
  <c r="F23" i="10"/>
  <c r="D24" i="10"/>
  <c r="D25" i="10" s="1"/>
  <c r="F24" i="10"/>
  <c r="F25" i="10" s="1"/>
  <c r="H24" i="10"/>
  <c r="N24" i="10"/>
  <c r="N25" i="10" s="1"/>
  <c r="R17" i="10"/>
  <c r="R22" i="10"/>
  <c r="R15" i="3"/>
  <c r="R17" i="9"/>
  <c r="P17" i="3"/>
  <c r="D23" i="9"/>
  <c r="D24" i="9" s="1"/>
  <c r="D25" i="9" s="1"/>
  <c r="F23" i="9"/>
  <c r="H23" i="9"/>
  <c r="J23" i="9"/>
  <c r="L23" i="9"/>
  <c r="N23" i="9"/>
  <c r="J22" i="3"/>
  <c r="R22" i="9"/>
  <c r="F24" i="9" l="1"/>
  <c r="F25" i="9" s="1"/>
  <c r="J24" i="9"/>
  <c r="J25" i="9" s="1"/>
  <c r="J24" i="10"/>
  <c r="N24" i="9"/>
  <c r="N25" i="9" s="1"/>
  <c r="L24" i="9"/>
  <c r="L25" i="9" s="1"/>
  <c r="H24" i="9"/>
  <c r="H25" i="9" s="1"/>
  <c r="D45" i="7" l="1"/>
  <c r="G73" i="6" l="1"/>
  <c r="N22" i="3" l="1"/>
  <c r="L22" i="3"/>
  <c r="H22" i="3"/>
  <c r="F22" i="3"/>
  <c r="D22" i="3"/>
  <c r="P21" i="3"/>
  <c r="R21" i="3" s="1"/>
  <c r="N17" i="3"/>
  <c r="N23" i="3" s="1"/>
  <c r="L17" i="3"/>
  <c r="J17" i="3"/>
  <c r="J23" i="3" s="1"/>
  <c r="J24" i="3" s="1"/>
  <c r="H17" i="3"/>
  <c r="H23" i="3" s="1"/>
  <c r="H24" i="3" s="1"/>
  <c r="F17" i="3"/>
  <c r="F23" i="3" s="1"/>
  <c r="D17" i="3"/>
  <c r="D23" i="3" s="1"/>
  <c r="D24" i="3" s="1"/>
  <c r="R16" i="3"/>
  <c r="R17" i="3" s="1"/>
  <c r="R11" i="3"/>
  <c r="N22" i="4"/>
  <c r="L22" i="4"/>
  <c r="J22" i="4"/>
  <c r="H22" i="4"/>
  <c r="F22" i="4"/>
  <c r="D22" i="4"/>
  <c r="P21" i="4"/>
  <c r="R21" i="4" s="1"/>
  <c r="P17" i="4"/>
  <c r="N17" i="4"/>
  <c r="N23" i="4" s="1"/>
  <c r="L17" i="4"/>
  <c r="L23" i="4" s="1"/>
  <c r="L24" i="4" s="1"/>
  <c r="J17" i="4"/>
  <c r="J23" i="4" s="1"/>
  <c r="J24" i="4" s="1"/>
  <c r="H17" i="4"/>
  <c r="H23" i="4" s="1"/>
  <c r="H24" i="4" s="1"/>
  <c r="F17" i="4"/>
  <c r="F23" i="4" s="1"/>
  <c r="D17" i="4"/>
  <c r="D23" i="4" s="1"/>
  <c r="D24" i="4" s="1"/>
  <c r="R16" i="4"/>
  <c r="R15" i="4"/>
  <c r="R11" i="4"/>
  <c r="R17" i="4" l="1"/>
  <c r="L23" i="3"/>
  <c r="L24" i="3" s="1"/>
  <c r="H79" i="6"/>
  <c r="J79" i="6"/>
  <c r="K73" i="6" l="1"/>
  <c r="J52" i="7" l="1"/>
  <c r="H52" i="7"/>
  <c r="F52" i="7"/>
  <c r="D52" i="7"/>
  <c r="J45" i="7"/>
  <c r="H45" i="7"/>
  <c r="F45" i="7"/>
  <c r="J40" i="7"/>
  <c r="H40" i="7"/>
  <c r="J20" i="7"/>
  <c r="H20" i="7"/>
  <c r="F20" i="7"/>
  <c r="F22" i="7" s="1"/>
  <c r="D20" i="7"/>
  <c r="J13" i="7"/>
  <c r="D13" i="7"/>
  <c r="H8" i="7"/>
  <c r="F56" i="7" l="1"/>
  <c r="J22" i="7"/>
  <c r="J24" i="7" s="1"/>
  <c r="J28" i="7" s="1"/>
  <c r="H54" i="7"/>
  <c r="H56" i="7" s="1"/>
  <c r="H60" i="7" s="1"/>
  <c r="D54" i="7"/>
  <c r="D56" i="7" s="1"/>
  <c r="J56" i="7"/>
  <c r="H22" i="7"/>
  <c r="H24" i="7" s="1"/>
  <c r="H28" i="7" s="1"/>
  <c r="D22" i="7"/>
  <c r="D24" i="7" s="1"/>
  <c r="D28" i="7" s="1"/>
  <c r="F24" i="7"/>
  <c r="F28" i="7" s="1"/>
  <c r="J60" i="7" l="1"/>
  <c r="F60" i="7"/>
  <c r="R21" i="9"/>
  <c r="R23" i="9" s="1"/>
  <c r="R24" i="9" s="1"/>
  <c r="R25" i="9" s="1"/>
  <c r="P23" i="9"/>
  <c r="P24" i="9" s="1"/>
  <c r="P25" i="9" s="1"/>
  <c r="D60" i="7"/>
  <c r="R20" i="4" l="1"/>
  <c r="R22" i="4" s="1"/>
  <c r="R23" i="4" s="1"/>
  <c r="P22" i="4"/>
  <c r="P23" i="4" s="1"/>
  <c r="P22" i="3"/>
  <c r="P23" i="3" s="1"/>
  <c r="R20" i="3"/>
  <c r="R22" i="3" s="1"/>
  <c r="R23" i="3" s="1"/>
  <c r="R21" i="10"/>
  <c r="R23" i="10" s="1"/>
  <c r="R24" i="10" s="1"/>
  <c r="E27" i="6"/>
  <c r="E46" i="6" l="1"/>
  <c r="E48" i="6" s="1"/>
  <c r="F16" i="1"/>
  <c r="E76" i="6" l="1"/>
  <c r="E79" i="6" s="1"/>
  <c r="E81" i="6" s="1"/>
  <c r="J16" i="1"/>
  <c r="G34" i="6"/>
  <c r="K34" i="6" s="1"/>
  <c r="E34" i="6"/>
  <c r="I34" i="6" s="1"/>
  <c r="K7" i="6"/>
  <c r="I7" i="6"/>
  <c r="J6" i="1"/>
  <c r="H6" i="1"/>
  <c r="D16" i="1"/>
  <c r="E64" i="6" l="1"/>
  <c r="I64" i="6" s="1"/>
  <c r="G64" i="6"/>
  <c r="K64" i="6" s="1"/>
  <c r="J25" i="10"/>
  <c r="H25" i="10"/>
  <c r="F25" i="1"/>
  <c r="H16" i="1"/>
  <c r="H25" i="1"/>
  <c r="H80" i="1"/>
  <c r="F80" i="1"/>
  <c r="H27" i="1" l="1"/>
  <c r="D25" i="1" l="1"/>
  <c r="D27" i="1" s="1"/>
  <c r="D55" i="1" l="1"/>
  <c r="D48" i="1"/>
  <c r="D57" i="1" l="1"/>
  <c r="H55" i="1" l="1"/>
  <c r="G55" i="1"/>
  <c r="H48" i="1"/>
  <c r="G27" i="6"/>
  <c r="G46" i="6" s="1"/>
  <c r="G48" i="6" s="1"/>
  <c r="G76" i="6" s="1"/>
  <c r="K27" i="6"/>
  <c r="K46" i="6" s="1"/>
  <c r="K48" i="6" s="1"/>
  <c r="J80" i="1"/>
  <c r="J64" i="1"/>
  <c r="F64" i="1"/>
  <c r="D64" i="1"/>
  <c r="H63" i="1"/>
  <c r="F63" i="1"/>
  <c r="D63" i="1"/>
  <c r="J55" i="1"/>
  <c r="F55" i="1"/>
  <c r="J48" i="1"/>
  <c r="F48" i="1"/>
  <c r="J34" i="1"/>
  <c r="H34" i="1"/>
  <c r="H64" i="1" s="1"/>
  <c r="F34" i="1"/>
  <c r="D34" i="1"/>
  <c r="H33" i="1"/>
  <c r="F33" i="1"/>
  <c r="D33" i="1"/>
  <c r="J25" i="1"/>
  <c r="J27" i="1" s="1"/>
  <c r="H5" i="1"/>
  <c r="I27" i="6" l="1"/>
  <c r="I46" i="6" s="1"/>
  <c r="F57" i="1"/>
  <c r="F82" i="1" s="1"/>
  <c r="J57" i="1"/>
  <c r="J82" i="1" s="1"/>
  <c r="K76" i="6"/>
  <c r="K79" i="6" s="1"/>
  <c r="K81" i="6" s="1"/>
  <c r="H57" i="1"/>
  <c r="H82" i="1" s="1"/>
  <c r="H84" i="1" s="1"/>
  <c r="F27" i="1"/>
  <c r="I48" i="6" l="1"/>
  <c r="I76" i="6" s="1"/>
  <c r="I79" i="6" s="1"/>
  <c r="I81" i="6" s="1"/>
  <c r="J84" i="1"/>
  <c r="F84" i="1"/>
  <c r="D82" i="1" l="1"/>
  <c r="D84" i="1" s="1"/>
  <c r="G79" i="6"/>
  <c r="G81" i="6" s="1"/>
  <c r="R25" i="10"/>
</calcChain>
</file>

<file path=xl/sharedStrings.xml><?xml version="1.0" encoding="utf-8"?>
<sst xmlns="http://schemas.openxmlformats.org/spreadsheetml/2006/main" count="368" uniqueCount="167">
  <si>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</si>
  <si>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</si>
  <si>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</si>
  <si>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</si>
  <si>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</si>
  <si>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</si>
  <si>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</si>
  <si>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</si>
  <si>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</si>
  <si>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</si>
  <si>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</si>
  <si>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</si>
  <si>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4, 5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</si>
  <si>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</si>
  <si>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</si>
  <si>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</si>
  <si>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</si>
  <si>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</si>
  <si>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</si>
  <si>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</si>
  <si>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</si>
  <si>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</si>
  <si>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</si>
  <si>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</si>
  <si>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</si>
  <si>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</si>
  <si>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</si>
  <si>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</si>
  <si>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ส่วนของเงินกู้ยืมระยะยาวจากสถาบันการเงิน</t>
  </si>
  <si>
    <t>หนี้สินตามสัญญาเช่าการเงิน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</si>
  <si>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</si>
  <si>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</si>
  <si>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</si>
  <si>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</si>
  <si>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</si>
  <si>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</si>
  <si>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</si>
  <si>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</si>
  <si>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</si>
  <si>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</si>
  <si>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</si>
  <si>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</si>
  <si>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</si>
  <si>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</si>
  <si>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</si>
  <si>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</si>
  <si>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</si>
  <si>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</si>
  <si>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</si>
  <si>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</si>
  <si>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</si>
  <si>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</si>
  <si>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</si>
  <si>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</si>
  <si>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</si>
  <si>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</si>
  <si>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</si>
  <si>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</si>
  <si>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</si>
  <si>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</si>
  <si>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</si>
  <si>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</si>
  <si>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</si>
  <si>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</si>
  <si>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</si>
  <si>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</si>
  <si>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</si>
  <si>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</si>
  <si>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</si>
  <si>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</si>
  <si>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</si>
  <si>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</si>
  <si>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</si>
  <si>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</si>
  <si>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</si>
  <si>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</si>
  <si>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</si>
  <si>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</si>
  <si>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</si>
  <si>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</si>
  <si>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</si>
  <si>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</si>
  <si>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</si>
  <si>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</si>
  <si>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</si>
  <si>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</si>
  <si>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</si>
  <si>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</si>
  <si>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</si>
  <si>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 xml:space="preserve">   เงินตราต่างประเทศล่วงหน้า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</si>
  <si>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</si>
  <si>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</si>
  <si>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</si>
  <si>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</si>
  <si>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</si>
  <si>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</si>
  <si>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</si>
  <si>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</si>
  <si>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</si>
  <si>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ซื้อที่ดิน อาคารและอุปกรณ์โดยยังมิได้ชำระเงิน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</si>
  <si>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</si>
  <si>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</si>
  <si>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</si>
  <si>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</si>
  <si>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กลับรายการหนี้สงสัยจะสูญและหนี้สูญ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</si>
  <si>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</si>
  <si>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</si>
  <si>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สินทรัพย์ไม่หมุนเวียนที่ถือไว้เพื่อขาย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</si>
  <si>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</si>
  <si>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</si>
  <si>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</si>
  <si>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>กำไรจากการจำหน่ายสินทรัพย์ไม่หมุนเวียน</t>
  </si>
  <si>
    <t xml:space="preserve">   ที่ถือไว้เพื่อขาย</t>
  </si>
  <si>
    <t>30 มิถุนายน</t>
  </si>
  <si>
    <t xml:space="preserve">    หุ้นทุนซื้อคืน</t>
  </si>
  <si>
    <t xml:space="preserve">          สำรองหุ้นทุนซื้อคืน</t>
  </si>
  <si>
    <t>หกเดือนสิ้นสุด</t>
  </si>
  <si>
    <t>วันที่ 30 มิถุนายน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</si>
  <si>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</si>
  <si>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</si>
  <si>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</si>
  <si>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สำหรับงวดหกเดือนสิ้นสุด</t>
  </si>
  <si>
    <t>ซื้อหุ้นทุนซื้อคืนโดยยังมิได้ชำระเงิน</t>
  </si>
  <si>
    <t>เจ้าหนี้ค่าซื้อหุ้นทุนซื้อคืน</t>
  </si>
  <si>
    <t>ประมาณการหนี้สินไม่หมุนเวียนสำหรับ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</si>
  <si>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</si>
  <si>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</si>
  <si>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</si>
  <si>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</si>
  <si>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</si>
  <si>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</si>
  <si>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</si>
  <si>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</si>
  <si>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</si>
  <si>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</si>
  <si>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เงินสดรับจากการขายสินทรัพย์ไม่หมุนเวียนที่ถือไว้เพื่อขาย</t>
  </si>
  <si>
    <t>กระแสเงินสดสุทธิใช้ไปในกิจกรรมจัดหาเงิน</t>
  </si>
  <si>
    <t>เงินสดจ่ายที่ผู้เช่าจ่ายเพื่อลดจำนวนหนี้สิน</t>
  </si>
  <si>
    <t xml:space="preserve">   ซึ่งเกิดจากสัญญาเช่าทางการเงิน</t>
  </si>
  <si>
    <t>ก่อนผลกระทบของอัตราแลกเปลี่ยน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</si>
  <si>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</si>
  <si>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</si>
  <si>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ซื้อที่ดิน อาคารและอุปกรณ์ภายใต้สัญญาเช่าการเงิน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</si>
  <si>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</si>
  <si>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</si>
  <si>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</si>
  <si>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เงินสดจ่ายซื้อหุ้นทุนซื้อคืน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</si>
  <si>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</si>
  <si>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</si>
  <si>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</si>
  <si>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ผลขาดทุนจากการด้อยค่าเงินลงทุน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</si>
  <si>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</si>
  <si>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</si>
  <si>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ลูกหนี้อื่น</t>
  </si>
  <si>
    <t>เจ้าหนี้อื่น</t>
  </si>
  <si>
    <t>ต้นทุนในการจัดจำหน่าย</t>
  </si>
  <si>
    <t xml:space="preserve">กลับรายการขาดทุนจากการปรับมูลค่าสินค้า </t>
  </si>
  <si>
    <t>เงินจ่ายล่วงหน้าค่าซื้อสินทรัพย์</t>
  </si>
  <si>
    <t xml:space="preserve">    ลดหุ้นสามัญ</t>
  </si>
  <si>
    <t>ยอดคงเหลือ ณ วันที่ 30 มิถุนายน 2561</t>
  </si>
  <si>
    <t>กระแสเงินสดสุทธิใช้ไปในกิจกรรมลงทุน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</si>
  <si>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</si>
  <si>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 xml:space="preserve"> จัดสรร </t>
  </si>
  <si>
    <t xml:space="preserve">    ลดหุ้นทุนซื้อคืน</t>
  </si>
  <si>
    <t>โอนสินค้าคงเหลือเป็นที่ดิน อาคารและอุปกรณ์</t>
  </si>
  <si>
    <t>ดอกเบี้ยจ่าย</t>
  </si>
  <si>
    <t>เงินสดจ่ายคืนเงินกู้ยืม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</si>
</sst>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_);\(#,##0.0\)"/>
    <numFmt numFmtId="166" formatCode="_(* #,##0.0000_);_(* \(#,##0.0000\);_(* &quot;-&quot;??_);_(@_)"/>
    <numFmt numFmtId="167" formatCode="0.0%;[Red]\(0.0%\)"/>
    <numFmt numFmtId="168" formatCode="0%;[Red]\(0%\)"/>
    <numFmt numFmtId="169" formatCode="0.0%;\(0.0%\)"/>
    <numFmt numFmtId="170" formatCode="_-* #,##0.00_-;\-* #,##0.00_-;_-* &quot;-&quot;??_-;_-@_-"/>
    <numFmt numFmtId="171" formatCode="_ * #,##0.00_ ;_ * \-#,##0.00_ ;_ * &quot;-&quot;??_ ;_ @_ "/>
    <numFmt numFmtId="172" formatCode="\t&quot;$&quot;#,##0_);\(\t&quot;$&quot;#,##0\)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</numFmts>
  <fonts count="4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60">
    <xf numFmtId="0" fontId="0" fillId="0" borderId="0"/>
    <xf numFmtId="43" fontId="7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5" fontId="15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44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0" fontId="17" fillId="21" borderId="5" applyNumberFormat="0" applyAlignment="0" applyProtection="0"/>
    <xf numFmtId="44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5" fontId="15" fillId="0" borderId="0" applyFill="0" applyBorder="0" applyAlignment="0"/>
    <xf numFmtId="44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6" applyNumberFormat="0" applyAlignment="0" applyProtection="0">
      <alignment horizontal="left" vertical="center"/>
    </xf>
    <xf numFmtId="0" fontId="22" fillId="0" borderId="1">
      <alignment horizontal="left" vertical="center"/>
    </xf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10" applyFill="0" applyBorder="0" applyAlignment="0"/>
    <xf numFmtId="44" fontId="15" fillId="0" borderId="0" applyFill="0" applyBorder="0" applyAlignment="0"/>
    <xf numFmtId="165" fontId="15" fillId="0" borderId="0" applyFill="0" applyBorder="0" applyAlignment="0"/>
    <xf numFmtId="44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18" fillId="24" borderId="12" applyNumberFormat="0" applyFon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0" fontId="33" fillId="20" borderId="13" applyNumberFormat="0" applyAlignment="0" applyProtection="0"/>
    <xf numFmtId="168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5" fontId="15" fillId="0" borderId="0" applyFill="0" applyBorder="0" applyAlignment="0"/>
    <xf numFmtId="44" fontId="15" fillId="0" borderId="0" applyFill="0" applyBorder="0" applyAlignment="0"/>
    <xf numFmtId="169" fontId="15" fillId="0" borderId="0" applyFill="0" applyBorder="0" applyAlignment="0"/>
    <xf numFmtId="165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197">
    <xf numFmtId="0" fontId="0" fillId="0" borderId="0" xfId="0"/>
    <xf numFmtId="0" fontId="3" fillId="0" borderId="0" xfId="0" applyFont="1" applyAlignment="1"/>
    <xf numFmtId="0" fontId="4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Alignment="1"/>
    <xf numFmtId="41" fontId="5" fillId="0" borderId="1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1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3" fontId="5" fillId="0" borderId="0" xfId="1" applyFont="1" applyFill="1" applyBorder="1" applyAlignment="1"/>
    <xf numFmtId="43" fontId="5" fillId="0" borderId="0" xfId="1" applyFont="1" applyFill="1" applyAlignment="1"/>
    <xf numFmtId="43" fontId="0" fillId="0" borderId="0" xfId="1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43" fontId="0" fillId="0" borderId="0" xfId="1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42" fillId="0" borderId="0" xfId="0" applyFont="1" applyAlignment="1">
      <alignment horizontal="right"/>
    </xf>
    <xf numFmtId="0" fontId="41" fillId="25" borderId="0" xfId="0" applyFont="1" applyFill="1" applyAlignment="1">
      <alignment horizontal="left"/>
    </xf>
    <xf numFmtId="0" fontId="40" fillId="25" borderId="0" xfId="0" applyFont="1" applyFill="1" applyAlignment="1">
      <alignment horizontal="center"/>
    </xf>
    <xf numFmtId="0" fontId="42" fillId="25" borderId="0" xfId="0" applyFont="1" applyFill="1" applyAlignment="1">
      <alignment horizontal="center"/>
    </xf>
    <xf numFmtId="0" fontId="42" fillId="25" borderId="0" xfId="0" applyFont="1" applyFill="1" applyAlignment="1"/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0" fontId="0" fillId="25" borderId="0" xfId="0" applyFill="1" applyAlignment="1"/>
    <xf numFmtId="0" fontId="41" fillId="0" borderId="0" xfId="0" applyFont="1" applyBorder="1" applyAlignment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3" xfId="0" applyFont="1" applyBorder="1" applyAlignment="1"/>
    <xf numFmtId="0" fontId="42" fillId="0" borderId="0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5" fillId="0" borderId="0" xfId="1" applyNumberFormat="1" applyFont="1" applyFill="1" applyBorder="1" applyAlignment="1">
      <alignment horizontal="right"/>
    </xf>
    <xf numFmtId="178" fontId="5" fillId="0" borderId="0" xfId="1" quotePrefix="1" applyNumberFormat="1" applyFont="1" applyBorder="1" applyAlignment="1">
      <alignment horizontal="center"/>
    </xf>
    <xf numFmtId="178" fontId="0" fillId="0" borderId="0" xfId="1" quotePrefix="1" applyNumberFormat="1" applyFont="1" applyBorder="1" applyAlignment="1">
      <alignment horizontal="center"/>
    </xf>
    <xf numFmtId="178" fontId="2" fillId="0" borderId="0" xfId="1" quotePrefix="1" applyNumberFormat="1" applyFont="1" applyBorder="1" applyAlignment="1">
      <alignment horizontal="center"/>
    </xf>
    <xf numFmtId="178" fontId="5" fillId="0" borderId="1" xfId="1" quotePrefix="1" applyNumberFormat="1" applyFont="1" applyBorder="1" applyAlignment="1">
      <alignment horizontal="center"/>
    </xf>
    <xf numFmtId="178" fontId="2" fillId="0" borderId="0" xfId="1" quotePrefix="1" applyNumberFormat="1" applyFont="1" applyFill="1" applyBorder="1" applyAlignment="1">
      <alignment horizontal="center"/>
    </xf>
    <xf numFmtId="178" fontId="5" fillId="0" borderId="2" xfId="1" quotePrefix="1" applyNumberFormat="1" applyFont="1" applyBorder="1" applyAlignment="1">
      <alignment horizontal="center"/>
    </xf>
    <xf numFmtId="41" fontId="0" fillId="0" borderId="0" xfId="0" applyNumberFormat="1" applyAlignment="1"/>
    <xf numFmtId="181" fontId="0" fillId="0" borderId="0" xfId="1" applyNumberFormat="1" applyFont="1" applyAlignment="1"/>
    <xf numFmtId="43" fontId="4" fillId="0" borderId="0" xfId="1" applyFont="1" applyAlignment="1">
      <alignment horizontal="center"/>
    </xf>
    <xf numFmtId="43" fontId="2" fillId="25" borderId="0" xfId="1" applyFont="1" applyFill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180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178" fontId="0" fillId="0" borderId="0" xfId="1" quotePrefix="1" applyNumberFormat="1" applyFont="1" applyFill="1" applyBorder="1" applyAlignment="1">
      <alignment horizontal="center"/>
    </xf>
    <xf numFmtId="41" fontId="0" fillId="0" borderId="16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15" xfId="0" applyNumberFormat="1" applyFont="1" applyFill="1" applyBorder="1" applyAlignment="1"/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6" xfId="0" applyFont="1" applyFill="1" applyBorder="1" applyAlignment="1"/>
    <xf numFmtId="180" fontId="0" fillId="0" borderId="2" xfId="0" applyNumberFormat="1" applyFont="1" applyFill="1" applyBorder="1" applyAlignment="1"/>
    <xf numFmtId="0" fontId="5" fillId="0" borderId="0" xfId="0" applyFont="1" applyFill="1" applyAlignment="1">
      <alignment horizontal="center"/>
    </xf>
    <xf numFmtId="178" fontId="0" fillId="0" borderId="0" xfId="1" applyNumberFormat="1" applyFont="1" applyFill="1" applyAlignment="1"/>
    <xf numFmtId="0" fontId="0" fillId="0" borderId="0" xfId="0" applyFill="1" applyAlignment="1"/>
    <xf numFmtId="41" fontId="0" fillId="0" borderId="16" xfId="0" applyNumberFormat="1" applyFont="1" applyFill="1" applyBorder="1" applyAlignment="1"/>
    <xf numFmtId="41" fontId="0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8" fillId="0" borderId="0" xfId="0" applyFont="1" applyFill="1" applyAlignment="1"/>
    <xf numFmtId="43" fontId="0" fillId="0" borderId="0" xfId="0" applyNumberFormat="1" applyFont="1" applyFill="1" applyAlignment="1"/>
    <xf numFmtId="41" fontId="5" fillId="0" borderId="1" xfId="0" applyNumberFormat="1" applyFont="1" applyFill="1" applyBorder="1" applyAlignment="1"/>
    <xf numFmtId="37" fontId="0" fillId="0" borderId="0" xfId="0" applyNumberFormat="1" applyFont="1" applyFill="1" applyAlignment="1"/>
    <xf numFmtId="179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178" fontId="0" fillId="0" borderId="0" xfId="1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178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41" fontId="5" fillId="0" borderId="16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78" fontId="5" fillId="0" borderId="0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78" fontId="5" fillId="0" borderId="1" xfId="1" quotePrefix="1" applyNumberFormat="1" applyFont="1" applyFill="1" applyBorder="1" applyAlignment="1">
      <alignment horizontal="center"/>
    </xf>
    <xf numFmtId="178" fontId="0" fillId="0" borderId="0" xfId="1" applyNumberFormat="1" applyFont="1" applyFill="1" applyAlignment="1">
      <alignment horizontal="right" vertical="top" wrapText="1"/>
    </xf>
    <xf numFmtId="178" fontId="0" fillId="0" borderId="16" xfId="0" applyNumberFormat="1" applyFont="1" applyFill="1" applyBorder="1" applyAlignment="1"/>
    <xf numFmtId="178" fontId="0" fillId="0" borderId="3" xfId="1" quotePrefix="1" applyNumberFormat="1" applyFont="1" applyFill="1" applyBorder="1" applyAlignment="1">
      <alignment horizontal="center"/>
    </xf>
    <xf numFmtId="178" fontId="5" fillId="0" borderId="1" xfId="0" applyNumberFormat="1" applyFont="1" applyFill="1" applyBorder="1" applyAlignment="1"/>
    <xf numFmtId="178" fontId="0" fillId="0" borderId="0" xfId="0" applyNumberFormat="1" applyFont="1" applyFill="1" applyAlignment="1"/>
    <xf numFmtId="178" fontId="5" fillId="0" borderId="1" xfId="1" applyNumberFormat="1" applyFont="1" applyFill="1" applyBorder="1" applyAlignment="1"/>
    <xf numFmtId="0" fontId="43" fillId="0" borderId="0" xfId="0" applyFont="1" applyBorder="1" applyAlignment="1">
      <alignment horizontal="center"/>
    </xf>
    <xf numFmtId="178" fontId="0" fillId="0" borderId="0" xfId="1" applyNumberFormat="1" applyFont="1" applyFill="1" applyAlignment="1">
      <alignment horizontal="right"/>
    </xf>
    <xf numFmtId="178" fontId="4" fillId="0" borderId="0" xfId="1" applyNumberFormat="1" applyFont="1" applyFill="1" applyAlignment="1">
      <alignment horizontal="center"/>
    </xf>
    <xf numFmtId="0" fontId="40" fillId="0" borderId="0" xfId="0" applyFont="1" applyFill="1" applyAlignment="1">
      <alignment horizontal="left"/>
    </xf>
    <xf numFmtId="178" fontId="0" fillId="0" borderId="16" xfId="1" quotePrefix="1" applyNumberFormat="1" applyFont="1" applyBorder="1" applyAlignment="1">
      <alignment horizontal="center"/>
    </xf>
    <xf numFmtId="178" fontId="2" fillId="0" borderId="0" xfId="1" applyNumberFormat="1" applyFont="1" applyFill="1" applyBorder="1" applyAlignment="1">
      <alignment horizontal="right"/>
    </xf>
    <xf numFmtId="178" fontId="2" fillId="0" borderId="3" xfId="1" applyNumberFormat="1" applyFont="1" applyFill="1" applyBorder="1" applyAlignment="1">
      <alignment horizontal="right"/>
    </xf>
    <xf numFmtId="178" fontId="5" fillId="0" borderId="1" xfId="1" applyNumberFormat="1" applyFont="1" applyFill="1" applyBorder="1" applyAlignment="1">
      <alignment horizontal="right"/>
    </xf>
    <xf numFmtId="178" fontId="2" fillId="0" borderId="3" xfId="1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3" fillId="0" borderId="0" xfId="0" applyFont="1" applyBorder="1" applyAlignment="1">
      <alignment horizontal="center"/>
    </xf>
    <xf numFmtId="0" fontId="0" fillId="25" borderId="0" xfId="0" applyFont="1" applyFill="1" applyAlignment="1"/>
    <xf numFmtId="0" fontId="4" fillId="25" borderId="0" xfId="0" applyFont="1" applyFill="1" applyAlignment="1">
      <alignment horizontal="center"/>
    </xf>
    <xf numFmtId="43" fontId="0" fillId="25" borderId="0" xfId="1" applyFont="1" applyFill="1" applyBorder="1" applyAlignment="1"/>
    <xf numFmtId="41" fontId="0" fillId="25" borderId="0" xfId="0" applyNumberFormat="1" applyFont="1" applyFill="1" applyAlignment="1">
      <alignment horizontal="center"/>
    </xf>
    <xf numFmtId="41" fontId="0" fillId="25" borderId="0" xfId="0" applyNumberFormat="1" applyFont="1" applyFill="1" applyAlignment="1">
      <alignment horizontal="right"/>
    </xf>
    <xf numFmtId="178" fontId="0" fillId="25" borderId="0" xfId="1" applyNumberFormat="1" applyFont="1" applyFill="1" applyBorder="1" applyAlignment="1"/>
    <xf numFmtId="0" fontId="0" fillId="25" borderId="0" xfId="0" applyFont="1" applyFill="1" applyAlignment="1">
      <alignment horizontal="left"/>
    </xf>
    <xf numFmtId="178" fontId="0" fillId="0" borderId="0" xfId="1" applyNumberFormat="1" applyFont="1" applyFill="1" applyAlignment="1">
      <alignment horizontal="left" indent="1"/>
    </xf>
    <xf numFmtId="178" fontId="2" fillId="0" borderId="0" xfId="1" applyNumberFormat="1" applyFont="1" applyFill="1" applyAlignment="1"/>
    <xf numFmtId="0" fontId="0" fillId="0" borderId="0" xfId="0" applyFont="1" applyFill="1" applyAlignment="1">
      <alignment horizontal="left" indent="1"/>
    </xf>
    <xf numFmtId="41" fontId="5" fillId="0" borderId="16" xfId="0" applyNumberFormat="1" applyFont="1" applyFill="1" applyBorder="1" applyAlignment="1"/>
    <xf numFmtId="0" fontId="4" fillId="0" borderId="0" xfId="0" applyFont="1" applyFill="1" applyAlignment="1">
      <alignment horizontal="left" vertical="top" wrapText="1"/>
    </xf>
    <xf numFmtId="41" fontId="0" fillId="0" borderId="0" xfId="0" applyNumberFormat="1" applyFont="1" applyFill="1" applyAlignment="1">
      <alignment horizontal="center"/>
    </xf>
    <xf numFmtId="178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178" fontId="0" fillId="0" borderId="3" xfId="1" applyNumberFormat="1" applyFont="1" applyFill="1" applyBorder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center"/>
    </xf>
    <xf numFmtId="178" fontId="0" fillId="0" borderId="0" xfId="0" applyNumberFormat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2" fillId="25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260"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2" xfId="8"/>
    <cellStyle name="20% - Accent1 2 2" xfId="9"/>
    <cellStyle name="20% - Accent1 3" xfId="10"/>
    <cellStyle name="20% - Accent1 3 2" xfId="11"/>
    <cellStyle name="20% - Accent1 4" xfId="12"/>
    <cellStyle name="20% - Accent1 4 2" xfId="13"/>
    <cellStyle name="20% - Accent1 5" xfId="14"/>
    <cellStyle name="20% - Accent1 5 2" xfId="15"/>
    <cellStyle name="20% - Accent1 6" xfId="16"/>
    <cellStyle name="20% - Accent1 6 2" xfId="17"/>
    <cellStyle name="20% - Accent1 7" xfId="18"/>
    <cellStyle name="20% - Accent1 7 2" xfId="19"/>
    <cellStyle name="20% - Accent1 8" xfId="20"/>
    <cellStyle name="20% - Accent1 9" xfId="21"/>
    <cellStyle name="20% - Accent2 10" xfId="22"/>
    <cellStyle name="20% - Accent2 11" xfId="23"/>
    <cellStyle name="20% - Accent2 12" xfId="24"/>
    <cellStyle name="20% - Accent2 13" xfId="25"/>
    <cellStyle name="20% - Accent2 14" xfId="26"/>
    <cellStyle name="20% - Accent2 15" xfId="27"/>
    <cellStyle name="20% - Accent2 2" xfId="28"/>
    <cellStyle name="20% - Accent2 2 2" xfId="29"/>
    <cellStyle name="20% - Accent2 3" xfId="30"/>
    <cellStyle name="20% - Accent2 3 2" xfId="31"/>
    <cellStyle name="20% - Accent2 4" xfId="32"/>
    <cellStyle name="20% - Accent2 4 2" xfId="33"/>
    <cellStyle name="20% - Accent2 5" xfId="34"/>
    <cellStyle name="20% - Accent2 5 2" xfId="35"/>
    <cellStyle name="20% - Accent2 6" xfId="36"/>
    <cellStyle name="20% - Accent2 6 2" xfId="37"/>
    <cellStyle name="20% - Accent2 7" xfId="38"/>
    <cellStyle name="20% - Accent2 7 2" xfId="39"/>
    <cellStyle name="20% - Accent2 8" xfId="40"/>
    <cellStyle name="20% - Accent2 9" xfId="41"/>
    <cellStyle name="20% - Accent3 10" xfId="42"/>
    <cellStyle name="20% - Accent3 11" xfId="43"/>
    <cellStyle name="20% - Accent3 12" xfId="44"/>
    <cellStyle name="20% - Accent3 13" xfId="45"/>
    <cellStyle name="20% - Accent3 14" xfId="46"/>
    <cellStyle name="20% - Accent3 15" xfId="47"/>
    <cellStyle name="20% - Accent3 2" xfId="48"/>
    <cellStyle name="20% - Accent3 2 2" xfId="49"/>
    <cellStyle name="20% - Accent3 3" xfId="50"/>
    <cellStyle name="20% - Accent3 3 2" xfId="51"/>
    <cellStyle name="20% - Accent3 4" xfId="52"/>
    <cellStyle name="20% - Accent3 4 2" xfId="53"/>
    <cellStyle name="20% - Accent3 5" xfId="54"/>
    <cellStyle name="20% - Accent3 5 2" xfId="55"/>
    <cellStyle name="20% - Accent3 6" xfId="56"/>
    <cellStyle name="20% - Accent3 6 2" xfId="57"/>
    <cellStyle name="20% - Accent3 7" xfId="58"/>
    <cellStyle name="20% - Accent3 7 2" xfId="59"/>
    <cellStyle name="20% - Accent3 8" xfId="60"/>
    <cellStyle name="20% - Accent3 9" xfId="61"/>
    <cellStyle name="20% - Accent4 10" xfId="62"/>
    <cellStyle name="20% - Accent4 11" xfId="63"/>
    <cellStyle name="20% - Accent4 12" xfId="64"/>
    <cellStyle name="20% - Accent4 13" xfId="65"/>
    <cellStyle name="20% - Accent4 14" xfId="66"/>
    <cellStyle name="20% - Accent4 15" xfId="67"/>
    <cellStyle name="20% - Accent4 2" xfId="68"/>
    <cellStyle name="20% - Accent4 2 2" xfId="69"/>
    <cellStyle name="20% - Accent4 3" xfId="70"/>
    <cellStyle name="20% - Accent4 3 2" xfId="71"/>
    <cellStyle name="20% - Accent4 4" xfId="72"/>
    <cellStyle name="20% - Accent4 4 2" xfId="73"/>
    <cellStyle name="20% - Accent4 5" xfId="74"/>
    <cellStyle name="20% - Accent4 5 2" xfId="75"/>
    <cellStyle name="20% - Accent4 6" xfId="76"/>
    <cellStyle name="20% - Accent4 6 2" xfId="77"/>
    <cellStyle name="20% - Accent4 7" xfId="78"/>
    <cellStyle name="20% - Accent4 7 2" xfId="79"/>
    <cellStyle name="20% - Accent4 8" xfId="80"/>
    <cellStyle name="20% - Accent4 9" xfId="81"/>
    <cellStyle name="20% - Accent5 10" xfId="82"/>
    <cellStyle name="20% - Accent5 11" xfId="83"/>
    <cellStyle name="20% - Accent5 12" xfId="84"/>
    <cellStyle name="20% - Accent5 13" xfId="85"/>
    <cellStyle name="20% - Accent5 14" xfId="86"/>
    <cellStyle name="20% - Accent5 15" xfId="87"/>
    <cellStyle name="20% - Accent5 2" xfId="88"/>
    <cellStyle name="20% - Accent5 2 2" xfId="89"/>
    <cellStyle name="20% - Accent5 3" xfId="90"/>
    <cellStyle name="20% - Accent5 3 2" xfId="91"/>
    <cellStyle name="20% - Accent5 4" xfId="92"/>
    <cellStyle name="20% - Accent5 4 2" xfId="93"/>
    <cellStyle name="20% - Accent5 5" xfId="94"/>
    <cellStyle name="20% - Accent5 5 2" xfId="95"/>
    <cellStyle name="20% - Accent5 6" xfId="96"/>
    <cellStyle name="20% - Accent5 6 2" xfId="97"/>
    <cellStyle name="20% - Accent5 7" xfId="98"/>
    <cellStyle name="20% - Accent5 7 2" xfId="99"/>
    <cellStyle name="20% - Accent5 8" xfId="100"/>
    <cellStyle name="20% - Accent5 9" xfId="101"/>
    <cellStyle name="20% - Accent6 10" xfId="102"/>
    <cellStyle name="20% - Accent6 11" xfId="103"/>
    <cellStyle name="20% - Accent6 12" xfId="104"/>
    <cellStyle name="20% - Accent6 13" xfId="105"/>
    <cellStyle name="20% - Accent6 14" xfId="106"/>
    <cellStyle name="20% - Accent6 15" xfId="107"/>
    <cellStyle name="20% - Accent6 2" xfId="108"/>
    <cellStyle name="20% - Accent6 2 2" xfId="109"/>
    <cellStyle name="20% - Accent6 3" xfId="110"/>
    <cellStyle name="20% - Accent6 3 2" xfId="111"/>
    <cellStyle name="20% - Accent6 4" xfId="112"/>
    <cellStyle name="20% - Accent6 4 2" xfId="113"/>
    <cellStyle name="20% - Accent6 5" xfId="114"/>
    <cellStyle name="20% - Accent6 5 2" xfId="115"/>
    <cellStyle name="20% - Accent6 6" xfId="116"/>
    <cellStyle name="20% - Accent6 6 2" xfId="117"/>
    <cellStyle name="20% - Accent6 7" xfId="118"/>
    <cellStyle name="20% - Accent6 7 2" xfId="119"/>
    <cellStyle name="20% - Accent6 8" xfId="120"/>
    <cellStyle name="20% - Accent6 9" xfId="121"/>
    <cellStyle name="40% - Accent1 10" xfId="122"/>
    <cellStyle name="40% - Accent1 11" xfId="123"/>
    <cellStyle name="40% - Accent1 12" xfId="124"/>
    <cellStyle name="40% - Accent1 13" xfId="125"/>
    <cellStyle name="40% - Accent1 14" xfId="126"/>
    <cellStyle name="40% - Accent1 15" xfId="127"/>
    <cellStyle name="40% - Accent1 2" xfId="128"/>
    <cellStyle name="40% - Accent1 2 2" xfId="129"/>
    <cellStyle name="40% - Accent1 3" xfId="130"/>
    <cellStyle name="40% - Accent1 3 2" xfId="131"/>
    <cellStyle name="40% - Accent1 4" xfId="132"/>
    <cellStyle name="40% - Accent1 4 2" xfId="133"/>
    <cellStyle name="40% - Accent1 5" xfId="134"/>
    <cellStyle name="40% - Accent1 5 2" xfId="135"/>
    <cellStyle name="40% - Accent1 6" xfId="136"/>
    <cellStyle name="40% - Accent1 6 2" xfId="137"/>
    <cellStyle name="40% - Accent1 7" xfId="138"/>
    <cellStyle name="40% - Accent1 7 2" xfId="139"/>
    <cellStyle name="40% - Accent1 8" xfId="140"/>
    <cellStyle name="40% - Accent1 9" xfId="141"/>
    <cellStyle name="40% - Accent2 10" xfId="142"/>
    <cellStyle name="40% - Accent2 11" xfId="143"/>
    <cellStyle name="40% - Accent2 12" xfId="144"/>
    <cellStyle name="40% - Accent2 13" xfId="145"/>
    <cellStyle name="40% - Accent2 14" xfId="146"/>
    <cellStyle name="40% - Accent2 15" xfId="147"/>
    <cellStyle name="40% - Accent2 2" xfId="148"/>
    <cellStyle name="40% - Accent2 2 2" xfId="149"/>
    <cellStyle name="40% - Accent2 3" xfId="150"/>
    <cellStyle name="40% - Accent2 3 2" xfId="151"/>
    <cellStyle name="40% - Accent2 4" xfId="152"/>
    <cellStyle name="40% - Accent2 4 2" xfId="153"/>
    <cellStyle name="40% - Accent2 5" xfId="154"/>
    <cellStyle name="40% - Accent2 5 2" xfId="155"/>
    <cellStyle name="40% - Accent2 6" xfId="156"/>
    <cellStyle name="40% - Accent2 6 2" xfId="157"/>
    <cellStyle name="40% - Accent2 7" xfId="158"/>
    <cellStyle name="40% - Accent2 7 2" xfId="159"/>
    <cellStyle name="40% - Accent2 8" xfId="160"/>
    <cellStyle name="40% - Accent2 9" xfId="161"/>
    <cellStyle name="40% - Accent3 10" xfId="162"/>
    <cellStyle name="40% - Accent3 11" xfId="163"/>
    <cellStyle name="40% - Accent3 12" xfId="164"/>
    <cellStyle name="40% - Accent3 13" xfId="165"/>
    <cellStyle name="40% - Accent3 14" xfId="166"/>
    <cellStyle name="40% - Accent3 15" xfId="167"/>
    <cellStyle name="40% - Accent3 2" xfId="168"/>
    <cellStyle name="40% - Accent3 2 2" xfId="169"/>
    <cellStyle name="40% - Accent3 3" xfId="170"/>
    <cellStyle name="40% - Accent3 3 2" xfId="171"/>
    <cellStyle name="40% - Accent3 4" xfId="172"/>
    <cellStyle name="40% - Accent3 4 2" xfId="173"/>
    <cellStyle name="40% - Accent3 5" xfId="174"/>
    <cellStyle name="40% - Accent3 5 2" xfId="175"/>
    <cellStyle name="40% - Accent3 6" xfId="176"/>
    <cellStyle name="40% - Accent3 6 2" xfId="177"/>
    <cellStyle name="40% - Accent3 7" xfId="178"/>
    <cellStyle name="40% - Accent3 7 2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15" xfId="187"/>
    <cellStyle name="40% - Accent4 2" xfId="188"/>
    <cellStyle name="40% - Accent4 2 2" xfId="189"/>
    <cellStyle name="40% - Accent4 3" xfId="190"/>
    <cellStyle name="40% - Accent4 3 2" xfId="191"/>
    <cellStyle name="40% - Accent4 4" xfId="192"/>
    <cellStyle name="40% - Accent4 4 2" xfId="193"/>
    <cellStyle name="40% - Accent4 5" xfId="194"/>
    <cellStyle name="40% - Accent4 5 2" xfId="195"/>
    <cellStyle name="40% - Accent4 6" xfId="196"/>
    <cellStyle name="40% - Accent4 6 2" xfId="197"/>
    <cellStyle name="40% - Accent4 7" xfId="198"/>
    <cellStyle name="40% - Accent4 7 2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15" xfId="207"/>
    <cellStyle name="40% - Accent5 2" xfId="208"/>
    <cellStyle name="40% - Accent5 2 2" xfId="209"/>
    <cellStyle name="40% - Accent5 3" xfId="210"/>
    <cellStyle name="40% - Accent5 3 2" xfId="211"/>
    <cellStyle name="40% - Accent5 4" xfId="212"/>
    <cellStyle name="40% - Accent5 4 2" xfId="213"/>
    <cellStyle name="40% - Accent5 5" xfId="214"/>
    <cellStyle name="40% - Accent5 5 2" xfId="215"/>
    <cellStyle name="40% - Accent5 6" xfId="216"/>
    <cellStyle name="40% - Accent5 6 2" xfId="217"/>
    <cellStyle name="40% - Accent5 7" xfId="218"/>
    <cellStyle name="40% - Accent5 7 2" xfId="219"/>
    <cellStyle name="40% - Accent5 8" xfId="220"/>
    <cellStyle name="40% - Accent5 9" xfId="221"/>
    <cellStyle name="40% - Accent6 10" xfId="222"/>
    <cellStyle name="40% - Accent6 11" xfId="223"/>
    <cellStyle name="40% - Accent6 12" xfId="224"/>
    <cellStyle name="40% - Accent6 13" xfId="225"/>
    <cellStyle name="40% - Accent6 14" xfId="226"/>
    <cellStyle name="40% - Accent6 15" xfId="227"/>
    <cellStyle name="40% - Accent6 2" xfId="228"/>
    <cellStyle name="40% - Accent6 2 2" xfId="229"/>
    <cellStyle name="40% - Accent6 3" xfId="230"/>
    <cellStyle name="40% - Accent6 3 2" xfId="231"/>
    <cellStyle name="40% - Accent6 4" xfId="232"/>
    <cellStyle name="40% - Accent6 4 2" xfId="233"/>
    <cellStyle name="40% - Accent6 5" xfId="234"/>
    <cellStyle name="40% - Accent6 5 2" xfId="235"/>
    <cellStyle name="40% - Accent6 6" xfId="236"/>
    <cellStyle name="40% - Accent6 6 2" xfId="237"/>
    <cellStyle name="40% - Accent6 7" xfId="238"/>
    <cellStyle name="40% - Accent6 7 2" xfId="239"/>
    <cellStyle name="40% - Accent6 8" xfId="240"/>
    <cellStyle name="40% - Accent6 9" xfId="241"/>
    <cellStyle name="60% - Accent1 10" xfId="242"/>
    <cellStyle name="60% - Accent1 11" xfId="243"/>
    <cellStyle name="60% - Accent1 12" xfId="244"/>
    <cellStyle name="60% - Accent1 13" xfId="245"/>
    <cellStyle name="60% - Accent1 14" xfId="246"/>
    <cellStyle name="60% - Accent1 15" xfId="247"/>
    <cellStyle name="60% - Accent1 2" xfId="248"/>
    <cellStyle name="60% - Accent1 2 2" xfId="249"/>
    <cellStyle name="60% - Accent1 3" xfId="250"/>
    <cellStyle name="60% - Accent1 3 2" xfId="251"/>
    <cellStyle name="60% - Accent1 4" xfId="252"/>
    <cellStyle name="60% - Accent1 4 2" xfId="253"/>
    <cellStyle name="60% - Accent1 5" xfId="254"/>
    <cellStyle name="60% - Accent1 5 2" xfId="255"/>
    <cellStyle name="60% - Accent1 6" xfId="256"/>
    <cellStyle name="60% - Accent1 6 2" xfId="257"/>
    <cellStyle name="60% - Accent1 7" xfId="258"/>
    <cellStyle name="60% - Accent1 7 2" xfId="259"/>
    <cellStyle name="60% - Accent1 8" xfId="260"/>
    <cellStyle name="60% - Accent1 9" xfId="261"/>
    <cellStyle name="60% - Accent2 10" xfId="262"/>
    <cellStyle name="60% - Accent2 11" xfId="263"/>
    <cellStyle name="60% - Accent2 12" xfId="264"/>
    <cellStyle name="60% - Accent2 13" xfId="265"/>
    <cellStyle name="60% - Accent2 14" xfId="266"/>
    <cellStyle name="60% - Accent2 15" xfId="267"/>
    <cellStyle name="60% - Accent2 2" xfId="268"/>
    <cellStyle name="60% - Accent2 2 2" xfId="269"/>
    <cellStyle name="60% - Accent2 3" xfId="270"/>
    <cellStyle name="60% - Accent2 3 2" xfId="271"/>
    <cellStyle name="60% - Accent2 4" xfId="272"/>
    <cellStyle name="60% - Accent2 4 2" xfId="273"/>
    <cellStyle name="60% - Accent2 5" xfId="274"/>
    <cellStyle name="60% - Accent2 5 2" xfId="275"/>
    <cellStyle name="60% - Accent2 6" xfId="276"/>
    <cellStyle name="60% - Accent2 6 2" xfId="277"/>
    <cellStyle name="60% - Accent2 7" xfId="278"/>
    <cellStyle name="60% - Accent2 7 2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87"/>
    <cellStyle name="60% - Accent3 2" xfId="288"/>
    <cellStyle name="60% - Accent3 2 2" xfId="289"/>
    <cellStyle name="60% - Accent3 3" xfId="290"/>
    <cellStyle name="60% - Accent3 3 2" xfId="291"/>
    <cellStyle name="60% - Accent3 4" xfId="292"/>
    <cellStyle name="60% - Accent3 4 2" xfId="293"/>
    <cellStyle name="60% - Accent3 5" xfId="294"/>
    <cellStyle name="60% - Accent3 5 2" xfId="295"/>
    <cellStyle name="60% - Accent3 6" xfId="296"/>
    <cellStyle name="60% - Accent3 6 2" xfId="297"/>
    <cellStyle name="60% - Accent3 7" xfId="298"/>
    <cellStyle name="60% - Accent3 7 2" xfId="299"/>
    <cellStyle name="60% - Accent3 8" xfId="300"/>
    <cellStyle name="60% - Accent3 9" xfId="301"/>
    <cellStyle name="60% - Accent4 10" xfId="302"/>
    <cellStyle name="60% - Accent4 11" xfId="303"/>
    <cellStyle name="60% - Accent4 12" xfId="304"/>
    <cellStyle name="60% - Accent4 13" xfId="305"/>
    <cellStyle name="60% - Accent4 14" xfId="306"/>
    <cellStyle name="60% - Accent4 15" xfId="307"/>
    <cellStyle name="60% - Accent4 2" xfId="308"/>
    <cellStyle name="60% - Accent4 2 2" xfId="309"/>
    <cellStyle name="60% - Accent4 3" xfId="310"/>
    <cellStyle name="60% - Accent4 3 2" xfId="311"/>
    <cellStyle name="60% - Accent4 4" xfId="312"/>
    <cellStyle name="60% - Accent4 4 2" xfId="313"/>
    <cellStyle name="60% - Accent4 5" xfId="314"/>
    <cellStyle name="60% - Accent4 5 2" xfId="315"/>
    <cellStyle name="60% - Accent4 6" xfId="316"/>
    <cellStyle name="60% - Accent4 6 2" xfId="317"/>
    <cellStyle name="60% - Accent4 7" xfId="318"/>
    <cellStyle name="60% - Accent4 7 2" xfId="319"/>
    <cellStyle name="60% - Accent4 8" xfId="320"/>
    <cellStyle name="60% - Accent4 9" xfId="321"/>
    <cellStyle name="60% - Accent5 10" xfId="322"/>
    <cellStyle name="60% - Accent5 11" xfId="323"/>
    <cellStyle name="60% - Accent5 12" xfId="324"/>
    <cellStyle name="60% - Accent5 13" xfId="325"/>
    <cellStyle name="60% - Accent5 14" xfId="326"/>
    <cellStyle name="60% - Accent5 15" xfId="327"/>
    <cellStyle name="60% - Accent5 2" xfId="328"/>
    <cellStyle name="60% - Accent5 2 2" xfId="329"/>
    <cellStyle name="60% - Accent5 3" xfId="330"/>
    <cellStyle name="60% - Accent5 3 2" xfId="331"/>
    <cellStyle name="60% - Accent5 4" xfId="332"/>
    <cellStyle name="60% - Accent5 4 2" xfId="333"/>
    <cellStyle name="60% - Accent5 5" xfId="334"/>
    <cellStyle name="60% - Accent5 5 2" xfId="335"/>
    <cellStyle name="60% - Accent5 6" xfId="336"/>
    <cellStyle name="60% - Accent5 6 2" xfId="337"/>
    <cellStyle name="60% - Accent5 7" xfId="338"/>
    <cellStyle name="60% - Accent5 7 2" xfId="339"/>
    <cellStyle name="60% - Accent5 8" xfId="340"/>
    <cellStyle name="60% - Accent5 9" xfId="341"/>
    <cellStyle name="60% - Accent6 10" xfId="342"/>
    <cellStyle name="60% - Accent6 11" xfId="343"/>
    <cellStyle name="60% - Accent6 12" xfId="344"/>
    <cellStyle name="60% - Accent6 13" xfId="345"/>
    <cellStyle name="60% - Accent6 14" xfId="346"/>
    <cellStyle name="60% - Accent6 15" xfId="347"/>
    <cellStyle name="60% - Accent6 2" xfId="348"/>
    <cellStyle name="60% - Accent6 2 2" xfId="349"/>
    <cellStyle name="60% - Accent6 3" xfId="350"/>
    <cellStyle name="60% - Accent6 3 2" xfId="351"/>
    <cellStyle name="60% - Accent6 4" xfId="352"/>
    <cellStyle name="60% - Accent6 4 2" xfId="353"/>
    <cellStyle name="60% - Accent6 5" xfId="354"/>
    <cellStyle name="60% - Accent6 5 2" xfId="355"/>
    <cellStyle name="60% - Accent6 6" xfId="356"/>
    <cellStyle name="60% - Accent6 6 2" xfId="357"/>
    <cellStyle name="60% - Accent6 7" xfId="358"/>
    <cellStyle name="60% - Accent6 7 2" xfId="359"/>
    <cellStyle name="60% - Accent6 8" xfId="360"/>
    <cellStyle name="60% - Accent6 9" xfId="361"/>
    <cellStyle name="Accent1 10" xfId="362"/>
    <cellStyle name="Accent1 11" xfId="363"/>
    <cellStyle name="Accent1 12" xfId="364"/>
    <cellStyle name="Accent1 13" xfId="365"/>
    <cellStyle name="Accent1 14" xfId="366"/>
    <cellStyle name="Accent1 15" xfId="367"/>
    <cellStyle name="Accent1 2" xfId="368"/>
    <cellStyle name="Accent1 2 2" xfId="369"/>
    <cellStyle name="Accent1 3" xfId="370"/>
    <cellStyle name="Accent1 3 2" xfId="371"/>
    <cellStyle name="Accent1 4" xfId="372"/>
    <cellStyle name="Accent1 4 2" xfId="373"/>
    <cellStyle name="Accent1 5" xfId="374"/>
    <cellStyle name="Accent1 5 2" xfId="375"/>
    <cellStyle name="Accent1 6" xfId="376"/>
    <cellStyle name="Accent1 6 2" xfId="377"/>
    <cellStyle name="Accent1 7" xfId="378"/>
    <cellStyle name="Accent1 7 2" xfId="379"/>
    <cellStyle name="Accent1 8" xfId="380"/>
    <cellStyle name="Accent1 9" xfId="381"/>
    <cellStyle name="Accent2 10" xfId="382"/>
    <cellStyle name="Accent2 11" xfId="383"/>
    <cellStyle name="Accent2 12" xfId="384"/>
    <cellStyle name="Accent2 13" xfId="385"/>
    <cellStyle name="Accent2 14" xfId="386"/>
    <cellStyle name="Accent2 15" xfId="387"/>
    <cellStyle name="Accent2 2" xfId="388"/>
    <cellStyle name="Accent2 2 2" xfId="389"/>
    <cellStyle name="Accent2 3" xfId="390"/>
    <cellStyle name="Accent2 3 2" xfId="391"/>
    <cellStyle name="Accent2 4" xfId="392"/>
    <cellStyle name="Accent2 4 2" xfId="393"/>
    <cellStyle name="Accent2 5" xfId="394"/>
    <cellStyle name="Accent2 5 2" xfId="395"/>
    <cellStyle name="Accent2 6" xfId="396"/>
    <cellStyle name="Accent2 6 2" xfId="397"/>
    <cellStyle name="Accent2 7" xfId="398"/>
    <cellStyle name="Accent2 7 2" xfId="399"/>
    <cellStyle name="Accent2 8" xfId="400"/>
    <cellStyle name="Accent2 9" xfId="401"/>
    <cellStyle name="Accent3 10" xfId="402"/>
    <cellStyle name="Accent3 11" xfId="403"/>
    <cellStyle name="Accent3 12" xfId="404"/>
    <cellStyle name="Accent3 13" xfId="405"/>
    <cellStyle name="Accent3 14" xfId="406"/>
    <cellStyle name="Accent3 15" xfId="407"/>
    <cellStyle name="Accent3 2" xfId="408"/>
    <cellStyle name="Accent3 2 2" xfId="409"/>
    <cellStyle name="Accent3 3" xfId="410"/>
    <cellStyle name="Accent3 3 2" xfId="411"/>
    <cellStyle name="Accent3 4" xfId="412"/>
    <cellStyle name="Accent3 4 2" xfId="413"/>
    <cellStyle name="Accent3 5" xfId="414"/>
    <cellStyle name="Accent3 5 2" xfId="415"/>
    <cellStyle name="Accent3 6" xfId="416"/>
    <cellStyle name="Accent3 6 2" xfId="417"/>
    <cellStyle name="Accent3 7" xfId="418"/>
    <cellStyle name="Accent3 7 2" xfId="419"/>
    <cellStyle name="Accent3 8" xfId="420"/>
    <cellStyle name="Accent3 9" xfId="421"/>
    <cellStyle name="Accent4 10" xfId="422"/>
    <cellStyle name="Accent4 11" xfId="423"/>
    <cellStyle name="Accent4 12" xfId="424"/>
    <cellStyle name="Accent4 13" xfId="425"/>
    <cellStyle name="Accent4 14" xfId="426"/>
    <cellStyle name="Accent4 15" xfId="427"/>
    <cellStyle name="Accent4 2" xfId="428"/>
    <cellStyle name="Accent4 2 2" xfId="429"/>
    <cellStyle name="Accent4 3" xfId="430"/>
    <cellStyle name="Accent4 3 2" xfId="431"/>
    <cellStyle name="Accent4 4" xfId="432"/>
    <cellStyle name="Accent4 4 2" xfId="433"/>
    <cellStyle name="Accent4 5" xfId="434"/>
    <cellStyle name="Accent4 5 2" xfId="435"/>
    <cellStyle name="Accent4 6" xfId="436"/>
    <cellStyle name="Accent4 6 2" xfId="437"/>
    <cellStyle name="Accent4 7" xfId="438"/>
    <cellStyle name="Accent4 7 2" xfId="439"/>
    <cellStyle name="Accent4 8" xfId="440"/>
    <cellStyle name="Accent4 9" xfId="441"/>
    <cellStyle name="Accent5 10" xfId="442"/>
    <cellStyle name="Accent5 11" xfId="443"/>
    <cellStyle name="Accent5 12" xfId="444"/>
    <cellStyle name="Accent5 13" xfId="445"/>
    <cellStyle name="Accent5 14" xfId="446"/>
    <cellStyle name="Accent5 15" xfId="447"/>
    <cellStyle name="Accent5 2" xfId="448"/>
    <cellStyle name="Accent5 2 2" xfId="449"/>
    <cellStyle name="Accent5 3" xfId="450"/>
    <cellStyle name="Accent5 3 2" xfId="451"/>
    <cellStyle name="Accent5 4" xfId="452"/>
    <cellStyle name="Accent5 4 2" xfId="453"/>
    <cellStyle name="Accent5 5" xfId="454"/>
    <cellStyle name="Accent5 5 2" xfId="455"/>
    <cellStyle name="Accent5 6" xfId="456"/>
    <cellStyle name="Accent5 6 2" xfId="457"/>
    <cellStyle name="Accent5 7" xfId="458"/>
    <cellStyle name="Accent5 7 2" xfId="459"/>
    <cellStyle name="Accent5 8" xfId="460"/>
    <cellStyle name="Accent5 9" xfId="461"/>
    <cellStyle name="Accent6 10" xfId="462"/>
    <cellStyle name="Accent6 11" xfId="463"/>
    <cellStyle name="Accent6 12" xfId="464"/>
    <cellStyle name="Accent6 13" xfId="465"/>
    <cellStyle name="Accent6 14" xfId="466"/>
    <cellStyle name="Accent6 15" xfId="467"/>
    <cellStyle name="Accent6 2" xfId="468"/>
    <cellStyle name="Accent6 2 2" xfId="469"/>
    <cellStyle name="Accent6 3" xfId="470"/>
    <cellStyle name="Accent6 3 2" xfId="471"/>
    <cellStyle name="Accent6 4" xfId="472"/>
    <cellStyle name="Accent6 4 2" xfId="473"/>
    <cellStyle name="Accent6 5" xfId="474"/>
    <cellStyle name="Accent6 5 2" xfId="475"/>
    <cellStyle name="Accent6 6" xfId="476"/>
    <cellStyle name="Accent6 6 2" xfId="477"/>
    <cellStyle name="Accent6 7" xfId="478"/>
    <cellStyle name="Accent6 7 2" xfId="479"/>
    <cellStyle name="Accent6 8" xfId="480"/>
    <cellStyle name="Accent6 9" xfId="481"/>
    <cellStyle name="Bad 10" xfId="482"/>
    <cellStyle name="Bad 11" xfId="483"/>
    <cellStyle name="Bad 12" xfId="484"/>
    <cellStyle name="Bad 13" xfId="485"/>
    <cellStyle name="Bad 14" xfId="486"/>
    <cellStyle name="Bad 15" xfId="487"/>
    <cellStyle name="Bad 2" xfId="488"/>
    <cellStyle name="Bad 2 2" xfId="489"/>
    <cellStyle name="Bad 3" xfId="490"/>
    <cellStyle name="Bad 3 2" xfId="491"/>
    <cellStyle name="Bad 4" xfId="492"/>
    <cellStyle name="Bad 4 2" xfId="493"/>
    <cellStyle name="Bad 5" xfId="494"/>
    <cellStyle name="Bad 5 2" xfId="495"/>
    <cellStyle name="Bad 6" xfId="496"/>
    <cellStyle name="Bad 6 2" xfId="497"/>
    <cellStyle name="Bad 7" xfId="498"/>
    <cellStyle name="Bad 7 2" xfId="499"/>
    <cellStyle name="Bad 8" xfId="500"/>
    <cellStyle name="Bad 9" xfId="501"/>
    <cellStyle name="Calc Currency (0)" xfId="502"/>
    <cellStyle name="Calc Currency (2)" xfId="503"/>
    <cellStyle name="Calc Percent (0)" xfId="504"/>
    <cellStyle name="Calc Percent (1)" xfId="505"/>
    <cellStyle name="Calc Percent (2)" xfId="506"/>
    <cellStyle name="Calc Units (0)" xfId="507"/>
    <cellStyle name="Calc Units (1)" xfId="508"/>
    <cellStyle name="Calc Units (2)" xfId="509"/>
    <cellStyle name="Calculation 10" xfId="510"/>
    <cellStyle name="Calculation 11" xfId="511"/>
    <cellStyle name="Calculation 12" xfId="512"/>
    <cellStyle name="Calculation 13" xfId="513"/>
    <cellStyle name="Calculation 14" xfId="514"/>
    <cellStyle name="Calculation 15" xfId="515"/>
    <cellStyle name="Calculation 2" xfId="516"/>
    <cellStyle name="Calculation 2 2" xfId="517"/>
    <cellStyle name="Calculation 3" xfId="518"/>
    <cellStyle name="Calculation 3 2" xfId="519"/>
    <cellStyle name="Calculation 4" xfId="520"/>
    <cellStyle name="Calculation 4 2" xfId="521"/>
    <cellStyle name="Calculation 5" xfId="522"/>
    <cellStyle name="Calculation 5 2" xfId="523"/>
    <cellStyle name="Calculation 6" xfId="524"/>
    <cellStyle name="Calculation 6 2" xfId="525"/>
    <cellStyle name="Calculation 7" xfId="526"/>
    <cellStyle name="Calculation 7 2" xfId="527"/>
    <cellStyle name="Calculation 8" xfId="528"/>
    <cellStyle name="Calculation 9" xfId="529"/>
    <cellStyle name="Check Cell 10" xfId="530"/>
    <cellStyle name="Check Cell 11" xfId="531"/>
    <cellStyle name="Check Cell 12" xfId="532"/>
    <cellStyle name="Check Cell 13" xfId="533"/>
    <cellStyle name="Check Cell 14" xfId="534"/>
    <cellStyle name="Check Cell 15" xfId="535"/>
    <cellStyle name="Check Cell 2" xfId="536"/>
    <cellStyle name="Check Cell 2 2" xfId="537"/>
    <cellStyle name="Check Cell 3" xfId="538"/>
    <cellStyle name="Check Cell 3 2" xfId="539"/>
    <cellStyle name="Check Cell 4" xfId="540"/>
    <cellStyle name="Check Cell 4 2" xfId="541"/>
    <cellStyle name="Check Cell 5" xfId="542"/>
    <cellStyle name="Check Cell 5 2" xfId="543"/>
    <cellStyle name="Check Cell 6" xfId="544"/>
    <cellStyle name="Check Cell 6 2" xfId="545"/>
    <cellStyle name="Check Cell 7" xfId="546"/>
    <cellStyle name="Check Cell 7 2" xfId="547"/>
    <cellStyle name="Check Cell 8" xfId="548"/>
    <cellStyle name="Check Cell 9" xfId="549"/>
    <cellStyle name="Comma" xfId="1" builtinId="3"/>
    <cellStyle name="Comma [00]" xfId="550"/>
    <cellStyle name="Comma 10" xfId="551"/>
    <cellStyle name="Comma 10 2" xfId="552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2" xfId="678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4" xfId="744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2" xfId="778"/>
    <cellStyle name="Comma 4 2 2" xfId="779"/>
    <cellStyle name="Comma 4 2 2 2" xfId="780"/>
    <cellStyle name="Comma 4 2 2 3" xfId="781"/>
    <cellStyle name="Comma 4 2 2 4" xfId="782"/>
    <cellStyle name="Comma 4 2 3" xfId="783"/>
    <cellStyle name="Comma 4 2 3 2" xfId="784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2" xfId="808"/>
    <cellStyle name="Comma 5 2 2" xfId="809"/>
    <cellStyle name="Comma 5 2 2 2" xfId="810"/>
    <cellStyle name="Comma 5 2 2 3" xfId="811"/>
    <cellStyle name="Comma 5 2 2 4" xfId="812"/>
    <cellStyle name="Comma 5 2 3" xfId="813"/>
    <cellStyle name="Comma 5 2 3 2" xfId="814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urrency [00]" xfId="892"/>
    <cellStyle name="Date Short" xfId="893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rmal" xfId="0" builtinId="0"/>
    <cellStyle name="Normal 11" xfId="1095"/>
    <cellStyle name="Normal 2" xfId="1096"/>
    <cellStyle name="Normal 2 10" xfId="1097"/>
    <cellStyle name="Normal 2 10 2" xfId="1098"/>
    <cellStyle name="Normal 2 10 3" xfId="1099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2" xfId="1106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2" xfId="1119"/>
    <cellStyle name="Normal 3 2 2" xfId="1120"/>
    <cellStyle name="Normal 3 2 2 2" xfId="1121"/>
    <cellStyle name="Normal 3 2 2 3" xfId="1122"/>
    <cellStyle name="Normal 3 2 3" xfId="1123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131"/>
    <cellStyle name="Normal 4 2" xfId="1132"/>
    <cellStyle name="Note 10" xfId="1133"/>
    <cellStyle name="Note 11" xfId="1134"/>
    <cellStyle name="Note 12" xfId="1135"/>
    <cellStyle name="Note 13" xfId="1136"/>
    <cellStyle name="Note 14" xfId="1137"/>
    <cellStyle name="Note 15" xfId="1138"/>
    <cellStyle name="Note 2" xfId="1139"/>
    <cellStyle name="Note 2 2" xfId="1140"/>
    <cellStyle name="Note 3" xfId="1141"/>
    <cellStyle name="Note 3 2" xfId="1142"/>
    <cellStyle name="Note 4" xfId="1143"/>
    <cellStyle name="Note 4 2" xfId="1144"/>
    <cellStyle name="Note 5" xfId="1145"/>
    <cellStyle name="Note 5 2" xfId="1146"/>
    <cellStyle name="Note 6" xfId="1147"/>
    <cellStyle name="Note 6 2" xfId="1148"/>
    <cellStyle name="Note 7" xfId="1149"/>
    <cellStyle name="Note 7 2" xfId="1150"/>
    <cellStyle name="Note 8" xfId="1151"/>
    <cellStyle name="Note 9" xfId="1152"/>
    <cellStyle name="Output 10" xfId="1153"/>
    <cellStyle name="Output 11" xfId="1154"/>
    <cellStyle name="Output 12" xfId="1155"/>
    <cellStyle name="Output 13" xfId="1156"/>
    <cellStyle name="Output 14" xfId="1157"/>
    <cellStyle name="Output 15" xfId="1158"/>
    <cellStyle name="Output 2" xfId="1159"/>
    <cellStyle name="Output 2 2" xfId="1160"/>
    <cellStyle name="Output 3" xfId="1161"/>
    <cellStyle name="Output 3 2" xfId="1162"/>
    <cellStyle name="Output 4" xfId="1163"/>
    <cellStyle name="Output 4 2" xfId="1164"/>
    <cellStyle name="Output 5" xfId="1165"/>
    <cellStyle name="Output 5 2" xfId="1166"/>
    <cellStyle name="Output 6" xfId="1167"/>
    <cellStyle name="Output 6 2" xfId="1168"/>
    <cellStyle name="Output 7" xfId="1169"/>
    <cellStyle name="Output 7 2" xfId="1170"/>
    <cellStyle name="Output 8" xfId="1171"/>
    <cellStyle name="Output 9" xfId="1172"/>
    <cellStyle name="Percent [0]" xfId="1173"/>
    <cellStyle name="Percent [00]" xfId="1174"/>
    <cellStyle name="Percent 2 10" xfId="1175"/>
    <cellStyle name="Percent 2 11" xfId="1176"/>
    <cellStyle name="Percent 2 12" xfId="1177"/>
    <cellStyle name="Percent 2 13" xfId="1178"/>
    <cellStyle name="Percent 2 14" xfId="1179"/>
    <cellStyle name="Percent 2 15" xfId="1180"/>
    <cellStyle name="Percent 2 2" xfId="1181"/>
    <cellStyle name="Percent 2 3" xfId="1182"/>
    <cellStyle name="Percent 2 4" xfId="1183"/>
    <cellStyle name="Percent 2 5" xfId="1184"/>
    <cellStyle name="Percent 2 6" xfId="1185"/>
    <cellStyle name="Percent 2 7" xfId="1186"/>
    <cellStyle name="Percent 2 8" xfId="1187"/>
    <cellStyle name="Percent 2 9" xfId="1188"/>
    <cellStyle name="PrePop Currency (0)" xfId="1189"/>
    <cellStyle name="PrePop Currency (2)" xfId="1190"/>
    <cellStyle name="PrePop Units (0)" xfId="1191"/>
    <cellStyle name="PrePop Units (1)" xfId="1192"/>
    <cellStyle name="PrePop Units (2)" xfId="1193"/>
    <cellStyle name="Standard_BS14" xfId="1194"/>
    <cellStyle name="Text Indent A" xfId="1195"/>
    <cellStyle name="Text Indent B" xfId="1196"/>
    <cellStyle name="Text Indent C" xfId="1197"/>
    <cellStyle name="Title 10" xfId="1198"/>
    <cellStyle name="Title 11" xfId="1199"/>
    <cellStyle name="Title 12" xfId="1200"/>
    <cellStyle name="Title 13" xfId="1201"/>
    <cellStyle name="Title 14" xfId="1202"/>
    <cellStyle name="Title 15" xfId="1203"/>
    <cellStyle name="Title 2" xfId="1204"/>
    <cellStyle name="Title 2 2" xfId="1205"/>
    <cellStyle name="Title 3" xfId="1206"/>
    <cellStyle name="Title 3 2" xfId="1207"/>
    <cellStyle name="Title 4" xfId="1208"/>
    <cellStyle name="Title 4 2" xfId="1209"/>
    <cellStyle name="Title 5" xfId="1210"/>
    <cellStyle name="Title 5 2" xfId="1211"/>
    <cellStyle name="Title 6" xfId="1212"/>
    <cellStyle name="Title 6 2" xfId="1213"/>
    <cellStyle name="Title 7" xfId="1214"/>
    <cellStyle name="Title 7 2" xfId="1215"/>
    <cellStyle name="Title 8" xfId="1216"/>
    <cellStyle name="Title 9" xfId="1217"/>
    <cellStyle name="Total 10" xfId="1218"/>
    <cellStyle name="Total 11" xfId="1219"/>
    <cellStyle name="Total 12" xfId="1220"/>
    <cellStyle name="Total 13" xfId="1221"/>
    <cellStyle name="Total 14" xfId="1222"/>
    <cellStyle name="Total 15" xfId="1223"/>
    <cellStyle name="Total 2" xfId="1224"/>
    <cellStyle name="Total 2 2" xfId="1225"/>
    <cellStyle name="Total 3" xfId="1226"/>
    <cellStyle name="Total 3 2" xfId="1227"/>
    <cellStyle name="Total 4" xfId="1228"/>
    <cellStyle name="Total 4 2" xfId="1229"/>
    <cellStyle name="Total 5" xfId="1230"/>
    <cellStyle name="Total 5 2" xfId="1231"/>
    <cellStyle name="Total 6" xfId="1232"/>
    <cellStyle name="Total 6 2" xfId="1233"/>
    <cellStyle name="Total 7" xfId="1234"/>
    <cellStyle name="Total 7 2" xfId="1235"/>
    <cellStyle name="Total 8" xfId="1236"/>
    <cellStyle name="Total 9" xfId="1237"/>
    <cellStyle name="Warning Text 10" xfId="1238"/>
    <cellStyle name="Warning Text 11" xfId="1239"/>
    <cellStyle name="Warning Text 12" xfId="1240"/>
    <cellStyle name="Warning Text 13" xfId="1241"/>
    <cellStyle name="Warning Text 14" xfId="1242"/>
    <cellStyle name="Warning Text 15" xfId="1243"/>
    <cellStyle name="Warning Text 2" xfId="1244"/>
    <cellStyle name="Warning Text 2 2" xfId="1245"/>
    <cellStyle name="Warning Text 3" xfId="1246"/>
    <cellStyle name="Warning Text 3 2" xfId="1247"/>
    <cellStyle name="Warning Text 4" xfId="1248"/>
    <cellStyle name="Warning Text 4 2" xfId="1249"/>
    <cellStyle name="Warning Text 5" xfId="1250"/>
    <cellStyle name="Warning Text 5 2" xfId="1251"/>
    <cellStyle name="Warning Text 6" xfId="1252"/>
    <cellStyle name="Warning Text 6 2" xfId="1253"/>
    <cellStyle name="Warning Text 7" xfId="1254"/>
    <cellStyle name="Warning Text 7 2" xfId="1255"/>
    <cellStyle name="Warning Text 8" xfId="1256"/>
    <cellStyle name="Warning Text 9" xfId="1257"/>
    <cellStyle name="เครื่องหมายจุลภาค_ที่ดินที่ยังไมได้ใช้งาน 31 ธันวาคม 2550" xfId="1258"/>
    <cellStyle name="ปกติ_ที่ดินที่ยังไมได้ใช้งาน 31 ธันวาคม 2550" xfId="12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84"/>
  <sheetViews>
    <sheetView showGridLines="0" view="pageBreakPreview" zoomScale="110" zoomScaleNormal="75" zoomScaleSheetLayoutView="110" workbookViewId="0">
      <selection activeCell="A76" sqref="A76"/>
    </sheetView>
  </sheetViews>
  <sheetFormatPr defaultRowHeight="22.5" customHeight="1" x14ac:dyDescent="0.45"/>
  <cols>
    <col min="1" max="1" width="34.140625" style="4" customWidth="1"/>
    <col min="2" max="2" width="9.7109375" style="2" customWidth="1"/>
    <col min="3" max="3" width="0.85546875" style="2" customWidth="1"/>
    <col min="4" max="4" width="13.28515625" style="4" customWidth="1"/>
    <col min="5" max="5" width="0.85546875" style="2" customWidth="1"/>
    <col min="6" max="6" width="13.28515625" style="4" customWidth="1"/>
    <col min="7" max="7" width="0.85546875" style="4" customWidth="1"/>
    <col min="8" max="8" width="13.28515625" style="4" customWidth="1"/>
    <col min="9" max="9" width="0.85546875" style="4" customWidth="1"/>
    <col min="10" max="10" width="12.42578125" style="4" customWidth="1"/>
    <col min="11" max="11" width="2.28515625" style="4" customWidth="1"/>
    <col min="12" max="17" width="9.140625" style="4"/>
    <col min="18" max="18" width="15.42578125" style="4" customWidth="1"/>
    <col min="19" max="16384" width="9.140625" style="4"/>
  </cols>
  <sheetData>
    <row r="1" spans="1:14" ht="22.5" customHeight="1" x14ac:dyDescent="0.5">
      <c r="A1" s="75" t="s">
        <v>0</v>
      </c>
    </row>
    <row r="2" spans="1:14" ht="22.5" customHeight="1" x14ac:dyDescent="0.5">
      <c r="A2" s="75" t="s">
        <v>1</v>
      </c>
    </row>
    <row r="3" spans="1:14" ht="22.5" customHeight="1" x14ac:dyDescent="0.5">
      <c r="A3" s="75"/>
    </row>
    <row r="4" spans="1:14" ht="22.5" customHeight="1" x14ac:dyDescent="0.5">
      <c r="A4" s="75"/>
      <c r="D4" s="183" t="s">
        <v>2</v>
      </c>
      <c r="E4" s="183"/>
      <c r="F4" s="183"/>
      <c r="G4" s="5"/>
      <c r="H4" s="183" t="s">
        <v>3</v>
      </c>
      <c r="I4" s="183"/>
      <c r="J4" s="183"/>
      <c r="K4" s="101"/>
    </row>
    <row r="5" spans="1:14" ht="22.5" customHeight="1" x14ac:dyDescent="0.5">
      <c r="A5" s="90"/>
      <c r="B5" s="122"/>
      <c r="C5" s="128"/>
      <c r="D5" s="129" t="s">
        <v>113</v>
      </c>
      <c r="E5" s="128"/>
      <c r="F5" s="129" t="s">
        <v>4</v>
      </c>
      <c r="G5" s="129"/>
      <c r="H5" s="129" t="str">
        <f>+D5</f>
        <v>30 มิถุนายน</v>
      </c>
      <c r="I5" s="129"/>
      <c r="J5" s="129" t="s">
        <v>4</v>
      </c>
      <c r="K5" s="7"/>
    </row>
    <row r="6" spans="1:14" ht="22.5" customHeight="1" x14ac:dyDescent="0.5">
      <c r="A6" s="90" t="s">
        <v>5</v>
      </c>
      <c r="B6" s="122" t="s">
        <v>6</v>
      </c>
      <c r="D6" s="129">
        <v>2561</v>
      </c>
      <c r="F6" s="129">
        <v>2560</v>
      </c>
      <c r="G6" s="129"/>
      <c r="H6" s="129">
        <f>D6</f>
        <v>2561</v>
      </c>
      <c r="I6" s="129"/>
      <c r="J6" s="129">
        <f>F6</f>
        <v>2560</v>
      </c>
      <c r="K6" s="7"/>
    </row>
    <row r="7" spans="1:14" ht="22.5" customHeight="1" x14ac:dyDescent="0.5">
      <c r="A7" s="90"/>
      <c r="B7" s="122"/>
      <c r="C7" s="185" t="s">
        <v>7</v>
      </c>
      <c r="D7" s="185"/>
      <c r="E7" s="185"/>
      <c r="F7" s="129"/>
      <c r="G7" s="185" t="s">
        <v>7</v>
      </c>
      <c r="H7" s="185"/>
      <c r="I7" s="185"/>
      <c r="J7" s="129"/>
      <c r="K7" s="7"/>
    </row>
    <row r="8" spans="1:14" s="76" customFormat="1" ht="22.5" customHeight="1" x14ac:dyDescent="0.45">
      <c r="B8" s="122"/>
      <c r="D8" s="184" t="s">
        <v>8</v>
      </c>
      <c r="E8" s="184"/>
      <c r="F8" s="184"/>
      <c r="G8" s="184"/>
      <c r="H8" s="184"/>
      <c r="I8" s="184"/>
      <c r="J8" s="184"/>
      <c r="K8" s="81"/>
    </row>
    <row r="9" spans="1:14" ht="22.5" customHeight="1" x14ac:dyDescent="0.45">
      <c r="A9" s="92" t="s">
        <v>9</v>
      </c>
      <c r="B9" s="9"/>
      <c r="C9" s="9"/>
      <c r="D9" s="11"/>
      <c r="E9" s="9"/>
      <c r="F9" s="11"/>
      <c r="G9" s="12"/>
    </row>
    <row r="10" spans="1:14" ht="22.5" customHeight="1" x14ac:dyDescent="0.45">
      <c r="A10" s="4" t="s">
        <v>10</v>
      </c>
      <c r="B10" s="9"/>
      <c r="C10" s="9"/>
      <c r="D10" s="13">
        <v>24663</v>
      </c>
      <c r="E10" s="9"/>
      <c r="F10" s="13">
        <v>23829</v>
      </c>
      <c r="G10" s="13"/>
      <c r="H10" s="13">
        <v>24059</v>
      </c>
      <c r="I10" s="13"/>
      <c r="J10" s="13">
        <v>23135</v>
      </c>
      <c r="K10" s="13"/>
    </row>
    <row r="11" spans="1:14" ht="22.5" customHeight="1" x14ac:dyDescent="0.45">
      <c r="A11" s="4" t="s">
        <v>11</v>
      </c>
      <c r="B11" s="9" t="s">
        <v>12</v>
      </c>
      <c r="C11" s="9"/>
      <c r="D11" s="13">
        <v>586998</v>
      </c>
      <c r="E11" s="9"/>
      <c r="F11" s="13">
        <v>510611</v>
      </c>
      <c r="G11" s="13"/>
      <c r="H11" s="13">
        <v>586998</v>
      </c>
      <c r="I11" s="13"/>
      <c r="J11" s="13">
        <v>510611</v>
      </c>
      <c r="K11" s="13"/>
      <c r="M11" s="33"/>
      <c r="N11" s="33"/>
    </row>
    <row r="12" spans="1:14" ht="22.5" customHeight="1" x14ac:dyDescent="0.45">
      <c r="A12" s="4" t="s">
        <v>153</v>
      </c>
      <c r="B12" s="9"/>
      <c r="C12" s="9"/>
      <c r="D12" s="13">
        <v>29996</v>
      </c>
      <c r="E12" s="9"/>
      <c r="F12" s="13">
        <v>33580</v>
      </c>
      <c r="G12" s="13"/>
      <c r="H12" s="13">
        <v>29374</v>
      </c>
      <c r="I12" s="13"/>
      <c r="J12" s="13">
        <v>32866</v>
      </c>
      <c r="K12" s="13"/>
    </row>
    <row r="13" spans="1:14" ht="22.5" customHeight="1" x14ac:dyDescent="0.45">
      <c r="A13" s="4" t="s">
        <v>13</v>
      </c>
      <c r="B13" s="9"/>
      <c r="C13" s="9"/>
      <c r="D13" s="13">
        <v>658939</v>
      </c>
      <c r="E13" s="9"/>
      <c r="F13" s="13">
        <v>575899</v>
      </c>
      <c r="G13" s="13"/>
      <c r="H13" s="13">
        <v>644596</v>
      </c>
      <c r="I13" s="13"/>
      <c r="J13" s="13">
        <v>561935</v>
      </c>
      <c r="K13" s="13"/>
    </row>
    <row r="14" spans="1:14" ht="22.5" hidden="1" customHeight="1" x14ac:dyDescent="0.45">
      <c r="A14" s="159" t="s">
        <v>107</v>
      </c>
      <c r="B14" s="160">
        <v>6</v>
      </c>
      <c r="C14" s="160"/>
      <c r="D14" s="161"/>
      <c r="E14" s="160"/>
      <c r="F14" s="171"/>
      <c r="G14" s="163"/>
      <c r="H14" s="164">
        <v>0</v>
      </c>
      <c r="I14" s="163"/>
      <c r="J14" s="162"/>
      <c r="K14" s="13"/>
    </row>
    <row r="15" spans="1:14" ht="22.5" customHeight="1" x14ac:dyDescent="0.45">
      <c r="A15" s="4" t="s">
        <v>14</v>
      </c>
      <c r="B15" s="9"/>
      <c r="C15" s="9"/>
      <c r="D15" s="13">
        <v>10391</v>
      </c>
      <c r="E15" s="9"/>
      <c r="F15" s="13">
        <v>6835</v>
      </c>
      <c r="G15" s="13"/>
      <c r="H15" s="114">
        <v>10334</v>
      </c>
      <c r="I15" s="13"/>
      <c r="J15" s="13">
        <v>6812</v>
      </c>
      <c r="K15" s="13"/>
    </row>
    <row r="16" spans="1:14" ht="22.5" customHeight="1" x14ac:dyDescent="0.45">
      <c r="A16" s="5" t="s">
        <v>15</v>
      </c>
      <c r="B16" s="9"/>
      <c r="C16" s="9"/>
      <c r="D16" s="15">
        <f>SUM(D10:D15)</f>
        <v>1310987</v>
      </c>
      <c r="E16" s="9"/>
      <c r="F16" s="15">
        <f>+F10+F11+F12+F13+F14+F15</f>
        <v>1150754</v>
      </c>
      <c r="G16" s="13"/>
      <c r="H16" s="15">
        <f>+H10+H11+H12+H13+H15</f>
        <v>1295361</v>
      </c>
      <c r="I16" s="13"/>
      <c r="J16" s="15">
        <f>+J10+J11+J12+J13+J14+J15</f>
        <v>1135359</v>
      </c>
      <c r="K16" s="13"/>
    </row>
    <row r="17" spans="1:11" ht="22.5" customHeight="1" x14ac:dyDescent="0.45">
      <c r="B17" s="9"/>
      <c r="C17" s="9"/>
      <c r="D17" s="13"/>
      <c r="E17" s="9"/>
      <c r="F17" s="13"/>
      <c r="G17" s="12"/>
      <c r="H17" s="13"/>
      <c r="I17" s="12"/>
      <c r="J17" s="13"/>
      <c r="K17" s="12"/>
    </row>
    <row r="18" spans="1:11" ht="22.5" customHeight="1" x14ac:dyDescent="0.45">
      <c r="A18" s="92" t="s">
        <v>16</v>
      </c>
      <c r="B18" s="9"/>
      <c r="C18" s="9"/>
      <c r="D18" s="13"/>
      <c r="E18" s="9"/>
      <c r="F18" s="13"/>
      <c r="G18" s="12"/>
      <c r="H18" s="13"/>
      <c r="I18" s="12"/>
      <c r="J18" s="13"/>
      <c r="K18" s="12"/>
    </row>
    <row r="19" spans="1:11" ht="22.5" customHeight="1" x14ac:dyDescent="0.45">
      <c r="A19" s="4" t="s">
        <v>17</v>
      </c>
      <c r="B19" s="9">
        <v>6</v>
      </c>
      <c r="C19" s="9"/>
      <c r="D19" s="16">
        <v>0</v>
      </c>
      <c r="E19" s="9"/>
      <c r="F19" s="16">
        <v>0</v>
      </c>
      <c r="G19" s="12"/>
      <c r="H19" s="114">
        <v>170000</v>
      </c>
      <c r="I19" s="12"/>
      <c r="J19" s="13">
        <v>170000</v>
      </c>
      <c r="K19" s="12"/>
    </row>
    <row r="20" spans="1:11" ht="22.5" customHeight="1" x14ac:dyDescent="0.45">
      <c r="A20" s="4" t="s">
        <v>18</v>
      </c>
      <c r="B20" s="9"/>
      <c r="C20" s="9"/>
      <c r="D20" s="13">
        <v>48250</v>
      </c>
      <c r="E20" s="9"/>
      <c r="F20" s="13">
        <v>48250</v>
      </c>
      <c r="G20" s="13"/>
      <c r="H20" s="13">
        <v>48250</v>
      </c>
      <c r="I20" s="13"/>
      <c r="J20" s="13">
        <v>48250</v>
      </c>
      <c r="K20" s="13"/>
    </row>
    <row r="21" spans="1:11" ht="22.5" customHeight="1" x14ac:dyDescent="0.45">
      <c r="A21" s="4" t="s">
        <v>19</v>
      </c>
      <c r="B21" s="9">
        <v>7</v>
      </c>
      <c r="C21" s="9"/>
      <c r="D21" s="13">
        <v>1682760</v>
      </c>
      <c r="E21" s="9"/>
      <c r="F21" s="13">
        <v>1765225</v>
      </c>
      <c r="G21" s="13"/>
      <c r="H21" s="13">
        <v>1573148</v>
      </c>
      <c r="I21" s="13"/>
      <c r="J21" s="13">
        <v>1650252</v>
      </c>
      <c r="K21" s="13"/>
    </row>
    <row r="22" spans="1:11" ht="22.5" customHeight="1" x14ac:dyDescent="0.45">
      <c r="A22" s="4" t="s">
        <v>20</v>
      </c>
      <c r="B22" s="9"/>
      <c r="C22" s="9"/>
      <c r="D22" s="13">
        <v>18405</v>
      </c>
      <c r="E22" s="9"/>
      <c r="F22" s="13">
        <v>20378</v>
      </c>
      <c r="G22" s="13"/>
      <c r="H22" s="13">
        <v>3651</v>
      </c>
      <c r="I22" s="13"/>
      <c r="J22" s="13">
        <v>4137</v>
      </c>
      <c r="K22" s="13"/>
    </row>
    <row r="23" spans="1:11" ht="22.5" customHeight="1" x14ac:dyDescent="0.45">
      <c r="A23" s="4" t="s">
        <v>21</v>
      </c>
      <c r="B23" s="9"/>
      <c r="C23" s="9"/>
      <c r="D23" s="13">
        <v>30640</v>
      </c>
      <c r="E23" s="9"/>
      <c r="F23" s="13">
        <v>31270</v>
      </c>
      <c r="G23" s="13"/>
      <c r="H23" s="13">
        <v>36333</v>
      </c>
      <c r="I23" s="13"/>
      <c r="J23" s="13">
        <v>36999</v>
      </c>
      <c r="K23" s="13"/>
    </row>
    <row r="24" spans="1:11" ht="22.5" customHeight="1" x14ac:dyDescent="0.45">
      <c r="A24" s="4" t="s">
        <v>22</v>
      </c>
      <c r="B24" s="9"/>
      <c r="C24" s="9"/>
      <c r="D24" s="13">
        <v>10002</v>
      </c>
      <c r="E24" s="9"/>
      <c r="F24" s="13">
        <v>1269</v>
      </c>
      <c r="G24" s="13"/>
      <c r="H24" s="13">
        <v>9951</v>
      </c>
      <c r="I24" s="13"/>
      <c r="J24" s="13">
        <v>1220</v>
      </c>
      <c r="K24" s="13"/>
    </row>
    <row r="25" spans="1:11" ht="22.5" customHeight="1" x14ac:dyDescent="0.45">
      <c r="A25" s="5" t="s">
        <v>23</v>
      </c>
      <c r="B25" s="9"/>
      <c r="C25" s="9"/>
      <c r="D25" s="15">
        <f>SUM(D19:D24)</f>
        <v>1790057</v>
      </c>
      <c r="E25" s="9"/>
      <c r="F25" s="15">
        <f>SUM(F19:F24)</f>
        <v>1866392</v>
      </c>
      <c r="G25" s="13"/>
      <c r="H25" s="15">
        <f>SUM(H19:H24)</f>
        <v>1841333</v>
      </c>
      <c r="I25" s="13"/>
      <c r="J25" s="15">
        <f>SUM(J19:J24)</f>
        <v>1910858</v>
      </c>
      <c r="K25" s="13"/>
    </row>
    <row r="26" spans="1:11" ht="22.5" customHeight="1" x14ac:dyDescent="0.45">
      <c r="A26" s="5"/>
      <c r="B26" s="9"/>
      <c r="C26" s="9"/>
      <c r="D26" s="91"/>
      <c r="E26" s="9"/>
      <c r="F26" s="91"/>
      <c r="G26" s="13"/>
      <c r="H26" s="91"/>
      <c r="I26" s="13"/>
      <c r="J26" s="91"/>
      <c r="K26" s="13"/>
    </row>
    <row r="27" spans="1:11" ht="22.5" customHeight="1" thickBot="1" x14ac:dyDescent="0.5">
      <c r="A27" s="5" t="s">
        <v>24</v>
      </c>
      <c r="B27" s="9"/>
      <c r="C27" s="9"/>
      <c r="D27" s="17">
        <f>+D25+D16</f>
        <v>3101044</v>
      </c>
      <c r="E27" s="9"/>
      <c r="F27" s="17">
        <f>+F25+F16</f>
        <v>3017146</v>
      </c>
      <c r="G27" s="13"/>
      <c r="H27" s="17">
        <f>+H25+H16</f>
        <v>3136694</v>
      </c>
      <c r="I27" s="13"/>
      <c r="J27" s="17">
        <f>+J25+J16</f>
        <v>3046217</v>
      </c>
      <c r="K27" s="13"/>
    </row>
    <row r="28" spans="1:11" ht="22.5" customHeight="1" thickTop="1" x14ac:dyDescent="0.45">
      <c r="A28" s="5"/>
      <c r="B28" s="9"/>
      <c r="C28" s="9"/>
      <c r="D28" s="18"/>
      <c r="E28" s="9"/>
      <c r="F28" s="18"/>
      <c r="G28" s="19"/>
    </row>
    <row r="29" spans="1:11" ht="22.5" customHeight="1" x14ac:dyDescent="0.5">
      <c r="A29" s="75" t="s">
        <v>0</v>
      </c>
    </row>
    <row r="30" spans="1:11" ht="22.5" customHeight="1" x14ac:dyDescent="0.5">
      <c r="A30" s="75" t="s">
        <v>1</v>
      </c>
    </row>
    <row r="31" spans="1:11" ht="22.5" customHeight="1" x14ac:dyDescent="0.5">
      <c r="A31" s="75"/>
    </row>
    <row r="32" spans="1:11" ht="22.5" customHeight="1" x14ac:dyDescent="0.5">
      <c r="A32" s="75"/>
      <c r="D32" s="183" t="s">
        <v>2</v>
      </c>
      <c r="E32" s="183"/>
      <c r="F32" s="183"/>
      <c r="G32" s="5"/>
      <c r="H32" s="183" t="s">
        <v>3</v>
      </c>
      <c r="I32" s="183"/>
      <c r="J32" s="183"/>
      <c r="K32" s="101"/>
    </row>
    <row r="33" spans="1:11" ht="22.5" customHeight="1" x14ac:dyDescent="0.5">
      <c r="A33" s="75"/>
      <c r="B33" s="122"/>
      <c r="D33" s="129" t="str">
        <f>+$D$5</f>
        <v>30 มิถุนายน</v>
      </c>
      <c r="F33" s="129" t="str">
        <f>+$F$5</f>
        <v xml:space="preserve">31 ธันวาคม </v>
      </c>
      <c r="G33" s="129"/>
      <c r="H33" s="129" t="str">
        <f>+$D$5</f>
        <v>30 มิถุนายน</v>
      </c>
      <c r="I33" s="129"/>
      <c r="J33" s="129" t="s">
        <v>4</v>
      </c>
      <c r="K33" s="7"/>
    </row>
    <row r="34" spans="1:11" ht="23.45" customHeight="1" x14ac:dyDescent="0.5">
      <c r="A34" s="75" t="s">
        <v>25</v>
      </c>
      <c r="B34" s="122" t="s">
        <v>6</v>
      </c>
      <c r="D34" s="129">
        <f>+$D$6</f>
        <v>2561</v>
      </c>
      <c r="F34" s="129">
        <f>+$F$6</f>
        <v>2560</v>
      </c>
      <c r="G34" s="129"/>
      <c r="H34" s="129">
        <f>+H6</f>
        <v>2561</v>
      </c>
      <c r="I34" s="129"/>
      <c r="J34" s="129">
        <f>+$J$6</f>
        <v>2560</v>
      </c>
      <c r="K34" s="7"/>
    </row>
    <row r="35" spans="1:11" ht="22.5" customHeight="1" x14ac:dyDescent="0.5">
      <c r="A35" s="75"/>
      <c r="B35" s="122"/>
      <c r="C35" s="185" t="s">
        <v>7</v>
      </c>
      <c r="D35" s="185"/>
      <c r="E35" s="185"/>
      <c r="F35" s="129"/>
      <c r="G35" s="185" t="s">
        <v>7</v>
      </c>
      <c r="H35" s="185"/>
      <c r="I35" s="185"/>
      <c r="J35" s="129"/>
      <c r="K35" s="7"/>
    </row>
    <row r="36" spans="1:11" ht="22.5" customHeight="1" x14ac:dyDescent="0.45">
      <c r="A36" s="5"/>
      <c r="D36" s="184" t="s">
        <v>8</v>
      </c>
      <c r="E36" s="184"/>
      <c r="F36" s="184"/>
      <c r="G36" s="184"/>
      <c r="H36" s="184"/>
      <c r="I36" s="184"/>
      <c r="J36" s="184"/>
      <c r="K36" s="81"/>
    </row>
    <row r="37" spans="1:11" ht="22.5" customHeight="1" x14ac:dyDescent="0.45">
      <c r="A37" s="92" t="s">
        <v>26</v>
      </c>
      <c r="B37" s="9"/>
      <c r="C37" s="9"/>
      <c r="D37" s="20"/>
      <c r="E37" s="9"/>
      <c r="F37" s="20"/>
      <c r="G37" s="20"/>
    </row>
    <row r="38" spans="1:11" ht="22.5" customHeight="1" x14ac:dyDescent="0.45">
      <c r="A38" s="103" t="s">
        <v>105</v>
      </c>
      <c r="B38" s="9">
        <v>8</v>
      </c>
      <c r="C38" s="9"/>
      <c r="D38" s="13">
        <v>369700</v>
      </c>
      <c r="E38" s="9"/>
      <c r="F38" s="13">
        <v>525000</v>
      </c>
      <c r="G38" s="13"/>
      <c r="H38" s="13">
        <v>369700</v>
      </c>
      <c r="I38" s="13"/>
      <c r="J38" s="13">
        <v>525000</v>
      </c>
      <c r="K38" s="13"/>
    </row>
    <row r="39" spans="1:11" ht="22.5" customHeight="1" x14ac:dyDescent="0.45">
      <c r="A39" s="4" t="s">
        <v>27</v>
      </c>
      <c r="B39" s="9">
        <v>4</v>
      </c>
      <c r="C39" s="9"/>
      <c r="D39" s="13">
        <v>255509</v>
      </c>
      <c r="E39" s="9"/>
      <c r="F39" s="13">
        <v>156329</v>
      </c>
      <c r="G39" s="13"/>
      <c r="H39" s="13">
        <v>279330</v>
      </c>
      <c r="I39" s="13"/>
      <c r="J39" s="13">
        <v>169059</v>
      </c>
      <c r="K39" s="13"/>
    </row>
    <row r="40" spans="1:11" ht="22.5" hidden="1" customHeight="1" x14ac:dyDescent="0.45">
      <c r="A40" s="159" t="s">
        <v>123</v>
      </c>
      <c r="B40" s="160"/>
      <c r="C40" s="160"/>
      <c r="D40" s="163"/>
      <c r="E40" s="160"/>
      <c r="F40" s="161">
        <v>0</v>
      </c>
      <c r="G40" s="163"/>
      <c r="H40" s="163"/>
      <c r="I40" s="163"/>
      <c r="J40" s="161">
        <v>0</v>
      </c>
      <c r="K40" s="13"/>
    </row>
    <row r="41" spans="1:11" ht="22.5" customHeight="1" x14ac:dyDescent="0.45">
      <c r="A41" s="4" t="s">
        <v>154</v>
      </c>
      <c r="B41" s="9"/>
      <c r="C41" s="9"/>
      <c r="D41" s="13">
        <v>172443</v>
      </c>
      <c r="E41" s="9"/>
      <c r="F41" s="13">
        <v>136991</v>
      </c>
      <c r="G41" s="13"/>
      <c r="H41" s="13">
        <v>169221</v>
      </c>
      <c r="I41" s="13"/>
      <c r="J41" s="13">
        <v>134099</v>
      </c>
      <c r="K41" s="13"/>
    </row>
    <row r="42" spans="1:11" ht="22.5" hidden="1" customHeight="1" x14ac:dyDescent="0.45">
      <c r="A42" s="4" t="s">
        <v>28</v>
      </c>
      <c r="B42" s="9"/>
      <c r="C42" s="9"/>
      <c r="D42" s="13"/>
      <c r="E42" s="9"/>
      <c r="F42" s="13"/>
      <c r="G42" s="13"/>
      <c r="H42" s="13"/>
      <c r="I42" s="13"/>
      <c r="J42" s="13"/>
      <c r="K42" s="13"/>
    </row>
    <row r="43" spans="1:11" ht="22.5" hidden="1" customHeight="1" x14ac:dyDescent="0.45">
      <c r="A43" s="4" t="s">
        <v>30</v>
      </c>
      <c r="B43" s="9">
        <v>9</v>
      </c>
      <c r="C43" s="9"/>
      <c r="D43" s="13"/>
      <c r="E43" s="9"/>
      <c r="F43" s="13"/>
      <c r="G43" s="13"/>
      <c r="H43" s="13"/>
      <c r="I43" s="13"/>
      <c r="J43" s="13"/>
      <c r="K43" s="13"/>
    </row>
    <row r="44" spans="1:11" ht="22.5" customHeight="1" x14ac:dyDescent="0.45">
      <c r="A44" s="21" t="s">
        <v>29</v>
      </c>
      <c r="B44" s="9"/>
      <c r="C44" s="9"/>
      <c r="D44" s="13"/>
      <c r="E44" s="9"/>
      <c r="F44" s="13"/>
      <c r="G44" s="13"/>
      <c r="H44" s="13"/>
      <c r="I44" s="13"/>
      <c r="J44" s="13"/>
      <c r="K44" s="13"/>
    </row>
    <row r="45" spans="1:11" ht="22.5" customHeight="1" x14ac:dyDescent="0.45">
      <c r="A45" s="21" t="s">
        <v>30</v>
      </c>
      <c r="B45" s="9">
        <v>8</v>
      </c>
      <c r="C45" s="9"/>
      <c r="D45" s="13">
        <v>6622</v>
      </c>
      <c r="E45" s="9"/>
      <c r="F45" s="13">
        <v>5629</v>
      </c>
      <c r="G45" s="13"/>
      <c r="H45" s="13">
        <v>6622</v>
      </c>
      <c r="I45" s="13"/>
      <c r="J45" s="13">
        <v>5629</v>
      </c>
      <c r="K45" s="13"/>
    </row>
    <row r="46" spans="1:11" ht="22.5" customHeight="1" x14ac:dyDescent="0.45">
      <c r="A46" s="4" t="s">
        <v>31</v>
      </c>
      <c r="B46" s="9"/>
      <c r="C46" s="9"/>
      <c r="D46" s="13">
        <v>62284</v>
      </c>
      <c r="E46" s="9"/>
      <c r="F46" s="13">
        <v>35276</v>
      </c>
      <c r="G46" s="13"/>
      <c r="H46" s="13">
        <v>62284</v>
      </c>
      <c r="I46" s="13"/>
      <c r="J46" s="13">
        <v>35276</v>
      </c>
      <c r="K46" s="13"/>
    </row>
    <row r="47" spans="1:11" ht="22.5" customHeight="1" x14ac:dyDescent="0.45">
      <c r="A47" s="21" t="s">
        <v>32</v>
      </c>
      <c r="B47" s="9"/>
      <c r="C47" s="9"/>
      <c r="D47" s="13">
        <v>18072</v>
      </c>
      <c r="E47" s="9"/>
      <c r="F47" s="13">
        <v>25367</v>
      </c>
      <c r="G47" s="13"/>
      <c r="H47" s="13">
        <v>17484</v>
      </c>
      <c r="I47" s="13"/>
      <c r="J47" s="13">
        <v>24813</v>
      </c>
      <c r="K47" s="13"/>
    </row>
    <row r="48" spans="1:11" ht="22.5" customHeight="1" x14ac:dyDescent="0.45">
      <c r="A48" s="5" t="s">
        <v>33</v>
      </c>
      <c r="B48" s="9"/>
      <c r="C48" s="9"/>
      <c r="D48" s="15">
        <f>SUM(D38:D47)</f>
        <v>884630</v>
      </c>
      <c r="E48" s="9"/>
      <c r="F48" s="15">
        <f>SUM(F38:F47)</f>
        <v>884592</v>
      </c>
      <c r="G48" s="13"/>
      <c r="H48" s="15">
        <f>SUM(H38:H47)</f>
        <v>904641</v>
      </c>
      <c r="I48" s="13"/>
      <c r="J48" s="15">
        <f>SUM(J38:J47)</f>
        <v>893876</v>
      </c>
      <c r="K48" s="13"/>
    </row>
    <row r="49" spans="1:19" ht="22.5" customHeight="1" x14ac:dyDescent="0.45">
      <c r="A49" s="108"/>
      <c r="B49" s="22"/>
      <c r="C49" s="22"/>
      <c r="D49" s="23"/>
      <c r="E49" s="22"/>
      <c r="F49" s="23"/>
      <c r="G49" s="24"/>
      <c r="H49" s="23"/>
      <c r="I49" s="24"/>
      <c r="J49" s="23"/>
      <c r="K49" s="24"/>
      <c r="M49" s="33"/>
      <c r="N49" s="33"/>
      <c r="O49" s="33"/>
      <c r="P49" s="33"/>
      <c r="Q49" s="33"/>
      <c r="R49" s="33"/>
      <c r="S49" s="33"/>
    </row>
    <row r="50" spans="1:19" ht="22.5" customHeight="1" x14ac:dyDescent="0.45">
      <c r="A50" s="92" t="s">
        <v>34</v>
      </c>
      <c r="B50" s="9"/>
      <c r="C50" s="9"/>
      <c r="D50" s="13"/>
      <c r="E50" s="9"/>
      <c r="F50" s="13"/>
      <c r="G50" s="12"/>
      <c r="H50" s="13"/>
      <c r="I50" s="12"/>
      <c r="J50" s="13"/>
      <c r="K50" s="12"/>
    </row>
    <row r="51" spans="1:19" ht="22.5" hidden="1" customHeight="1" x14ac:dyDescent="0.45">
      <c r="A51" s="165" t="s">
        <v>35</v>
      </c>
      <c r="B51" s="160"/>
      <c r="C51" s="160"/>
      <c r="D51" s="163"/>
      <c r="E51" s="160"/>
      <c r="F51" s="163"/>
      <c r="G51" s="163"/>
      <c r="H51" s="163"/>
      <c r="I51" s="163"/>
      <c r="J51" s="163"/>
      <c r="K51" s="13"/>
    </row>
    <row r="52" spans="1:19" ht="22.5" customHeight="1" x14ac:dyDescent="0.45">
      <c r="A52" s="21" t="s">
        <v>29</v>
      </c>
      <c r="B52" s="9">
        <v>8</v>
      </c>
      <c r="C52" s="9"/>
      <c r="D52" s="13">
        <v>12417</v>
      </c>
      <c r="E52" s="9"/>
      <c r="F52" s="13">
        <v>11756</v>
      </c>
      <c r="G52" s="13"/>
      <c r="H52" s="13">
        <v>12417</v>
      </c>
      <c r="I52" s="13"/>
      <c r="J52" s="13">
        <v>11756</v>
      </c>
      <c r="K52" s="13"/>
    </row>
    <row r="53" spans="1:19" ht="22.5" customHeight="1" x14ac:dyDescent="0.45">
      <c r="A53" s="21" t="s">
        <v>124</v>
      </c>
      <c r="B53" s="9"/>
      <c r="C53" s="9"/>
      <c r="D53" s="13"/>
      <c r="E53" s="9"/>
      <c r="F53" s="13"/>
      <c r="G53" s="13"/>
      <c r="H53" s="13"/>
      <c r="I53" s="13"/>
      <c r="J53" s="13"/>
      <c r="K53" s="13"/>
    </row>
    <row r="54" spans="1:19" ht="22.5" customHeight="1" x14ac:dyDescent="0.45">
      <c r="A54" s="21" t="s">
        <v>143</v>
      </c>
      <c r="B54" s="9"/>
      <c r="C54" s="9"/>
      <c r="D54" s="13">
        <v>124549</v>
      </c>
      <c r="E54" s="9"/>
      <c r="F54" s="13">
        <v>126288</v>
      </c>
      <c r="G54" s="86"/>
      <c r="H54" s="13">
        <v>123914</v>
      </c>
      <c r="I54" s="13"/>
      <c r="J54" s="13">
        <v>125702</v>
      </c>
      <c r="K54" s="13"/>
    </row>
    <row r="55" spans="1:19" ht="22.5" customHeight="1" x14ac:dyDescent="0.45">
      <c r="A55" s="5" t="s">
        <v>36</v>
      </c>
      <c r="B55" s="9"/>
      <c r="C55" s="9"/>
      <c r="D55" s="15">
        <f>SUM(D51:D54)</f>
        <v>136966</v>
      </c>
      <c r="E55" s="9"/>
      <c r="F55" s="15">
        <f>SUM(F51:F54)</f>
        <v>138044</v>
      </c>
      <c r="G55" s="91">
        <f>SUM(G51:G54)</f>
        <v>0</v>
      </c>
      <c r="H55" s="15">
        <f>SUM(H51:H54)</f>
        <v>136331</v>
      </c>
      <c r="I55" s="13"/>
      <c r="J55" s="15">
        <f>SUM(J51:J54)</f>
        <v>137458</v>
      </c>
      <c r="K55" s="13"/>
    </row>
    <row r="56" spans="1:19" ht="22.5" customHeight="1" x14ac:dyDescent="0.45">
      <c r="A56" s="5"/>
      <c r="B56" s="9"/>
      <c r="C56" s="9"/>
      <c r="D56" s="124"/>
      <c r="E56" s="9"/>
      <c r="F56" s="124"/>
      <c r="G56" s="91"/>
      <c r="H56" s="124"/>
      <c r="I56" s="13"/>
      <c r="J56" s="124"/>
      <c r="K56" s="13"/>
    </row>
    <row r="57" spans="1:19" ht="22.5" customHeight="1" x14ac:dyDescent="0.45">
      <c r="A57" s="5" t="s">
        <v>37</v>
      </c>
      <c r="B57" s="9"/>
      <c r="C57" s="9"/>
      <c r="D57" s="25">
        <f>+D55+D48</f>
        <v>1021596</v>
      </c>
      <c r="E57" s="9"/>
      <c r="F57" s="25">
        <f>+F55+F48</f>
        <v>1022636</v>
      </c>
      <c r="G57" s="13"/>
      <c r="H57" s="25">
        <f>+H55+H48</f>
        <v>1040972</v>
      </c>
      <c r="I57" s="13"/>
      <c r="J57" s="25">
        <f>+J55+J48</f>
        <v>1031334</v>
      </c>
      <c r="K57" s="13"/>
    </row>
    <row r="58" spans="1:19" ht="22.5" customHeight="1" x14ac:dyDescent="0.45">
      <c r="A58" s="5"/>
      <c r="B58" s="9"/>
      <c r="C58" s="9"/>
      <c r="D58" s="26"/>
      <c r="E58" s="9"/>
      <c r="F58" s="26"/>
      <c r="G58" s="27"/>
    </row>
    <row r="59" spans="1:19" ht="22.5" customHeight="1" x14ac:dyDescent="0.5">
      <c r="A59" s="75" t="s">
        <v>0</v>
      </c>
    </row>
    <row r="60" spans="1:19" ht="22.5" customHeight="1" x14ac:dyDescent="0.5">
      <c r="A60" s="75" t="s">
        <v>1</v>
      </c>
    </row>
    <row r="61" spans="1:19" ht="22.5" customHeight="1" x14ac:dyDescent="0.5">
      <c r="A61" s="75"/>
    </row>
    <row r="62" spans="1:19" ht="22.5" customHeight="1" x14ac:dyDescent="0.5">
      <c r="A62" s="75"/>
      <c r="D62" s="183" t="s">
        <v>2</v>
      </c>
      <c r="E62" s="183"/>
      <c r="F62" s="183"/>
      <c r="G62" s="5"/>
      <c r="H62" s="183" t="s">
        <v>3</v>
      </c>
      <c r="I62" s="183"/>
      <c r="J62" s="183"/>
      <c r="K62" s="101"/>
    </row>
    <row r="63" spans="1:19" ht="22.5" customHeight="1" x14ac:dyDescent="0.5">
      <c r="A63" s="75"/>
      <c r="B63" s="122"/>
      <c r="D63" s="129" t="str">
        <f>+$D$5</f>
        <v>30 มิถุนายน</v>
      </c>
      <c r="F63" s="129" t="str">
        <f>+$F$5</f>
        <v xml:space="preserve">31 ธันวาคม </v>
      </c>
      <c r="G63" s="129"/>
      <c r="H63" s="129" t="str">
        <f>+$D$5</f>
        <v>30 มิถุนายน</v>
      </c>
      <c r="I63" s="129"/>
      <c r="J63" s="129" t="s">
        <v>4</v>
      </c>
      <c r="K63" s="7"/>
    </row>
    <row r="64" spans="1:19" ht="23.45" customHeight="1" x14ac:dyDescent="0.5">
      <c r="A64" s="75" t="s">
        <v>38</v>
      </c>
      <c r="B64" s="147" t="s">
        <v>6</v>
      </c>
      <c r="D64" s="129">
        <f>+$D$6</f>
        <v>2561</v>
      </c>
      <c r="F64" s="129">
        <f>+$F$6</f>
        <v>2560</v>
      </c>
      <c r="G64" s="129"/>
      <c r="H64" s="129">
        <f>+H34</f>
        <v>2561</v>
      </c>
      <c r="I64" s="129"/>
      <c r="J64" s="129">
        <f>+$J$6</f>
        <v>2560</v>
      </c>
      <c r="K64" s="7"/>
    </row>
    <row r="65" spans="1:11" ht="22.5" customHeight="1" x14ac:dyDescent="0.5">
      <c r="A65" s="75"/>
      <c r="C65" s="185" t="s">
        <v>7</v>
      </c>
      <c r="D65" s="185"/>
      <c r="E65" s="185"/>
      <c r="F65" s="129"/>
      <c r="G65" s="185" t="s">
        <v>7</v>
      </c>
      <c r="H65" s="185"/>
      <c r="I65" s="185"/>
      <c r="J65" s="129"/>
      <c r="K65" s="7"/>
    </row>
    <row r="66" spans="1:11" ht="22.5" customHeight="1" x14ac:dyDescent="0.5">
      <c r="A66" s="75"/>
      <c r="D66" s="184" t="s">
        <v>8</v>
      </c>
      <c r="E66" s="184"/>
      <c r="F66" s="184"/>
      <c r="G66" s="184"/>
      <c r="H66" s="184"/>
      <c r="I66" s="184"/>
      <c r="J66" s="184"/>
      <c r="K66" s="81"/>
    </row>
    <row r="67" spans="1:11" ht="22.5" customHeight="1" x14ac:dyDescent="0.45">
      <c r="A67" s="92" t="s">
        <v>39</v>
      </c>
      <c r="B67" s="9"/>
      <c r="C67" s="9"/>
      <c r="D67" s="20"/>
      <c r="E67" s="9"/>
      <c r="F67" s="20"/>
      <c r="G67" s="20"/>
    </row>
    <row r="68" spans="1:11" ht="22.5" customHeight="1" x14ac:dyDescent="0.45">
      <c r="A68" s="4" t="s">
        <v>40</v>
      </c>
      <c r="B68" s="9">
        <v>9</v>
      </c>
      <c r="C68" s="9"/>
      <c r="D68" s="12"/>
      <c r="E68" s="9"/>
      <c r="F68" s="12"/>
      <c r="G68" s="12"/>
      <c r="H68" s="12"/>
      <c r="I68" s="12"/>
      <c r="J68" s="12"/>
      <c r="K68" s="12"/>
    </row>
    <row r="69" spans="1:11" ht="22.5" customHeight="1" thickBot="1" x14ac:dyDescent="0.5">
      <c r="A69" s="4" t="s">
        <v>41</v>
      </c>
      <c r="B69" s="9"/>
      <c r="C69" s="9"/>
      <c r="D69" s="28">
        <v>947961</v>
      </c>
      <c r="E69" s="9"/>
      <c r="F69" s="28">
        <v>1047958</v>
      </c>
      <c r="G69" s="13"/>
      <c r="H69" s="28">
        <v>947961</v>
      </c>
      <c r="I69" s="13"/>
      <c r="J69" s="28">
        <v>1047958</v>
      </c>
      <c r="K69" s="13"/>
    </row>
    <row r="70" spans="1:11" ht="22.5" customHeight="1" thickTop="1" x14ac:dyDescent="0.45">
      <c r="A70" s="4" t="s">
        <v>42</v>
      </c>
      <c r="B70" s="9"/>
      <c r="C70" s="9"/>
      <c r="D70" s="86">
        <v>947961</v>
      </c>
      <c r="E70" s="9"/>
      <c r="F70" s="13">
        <v>1047958</v>
      </c>
      <c r="G70" s="13"/>
      <c r="H70" s="86">
        <v>947961</v>
      </c>
      <c r="I70" s="13"/>
      <c r="J70" s="13">
        <v>1047958</v>
      </c>
      <c r="K70" s="13"/>
    </row>
    <row r="71" spans="1:11" ht="22.5" customHeight="1" x14ac:dyDescent="0.45">
      <c r="A71" s="21" t="s">
        <v>78</v>
      </c>
      <c r="B71" s="9">
        <v>9</v>
      </c>
      <c r="C71" s="9"/>
      <c r="D71" s="139">
        <v>0</v>
      </c>
      <c r="E71" s="9"/>
      <c r="F71" s="166">
        <v>-520760</v>
      </c>
      <c r="G71" s="13"/>
      <c r="H71" s="172">
        <v>0</v>
      </c>
      <c r="I71" s="13"/>
      <c r="J71" s="139">
        <v>-520760</v>
      </c>
      <c r="K71" s="13"/>
    </row>
    <row r="72" spans="1:11" ht="22.5" customHeight="1" x14ac:dyDescent="0.45">
      <c r="A72" s="21" t="s">
        <v>43</v>
      </c>
      <c r="B72" s="9"/>
      <c r="C72" s="9"/>
      <c r="D72" s="13"/>
      <c r="E72" s="9"/>
      <c r="F72" s="13"/>
      <c r="G72" s="13"/>
      <c r="H72" s="13"/>
      <c r="I72" s="13"/>
      <c r="J72" s="13"/>
      <c r="K72" s="13"/>
    </row>
    <row r="73" spans="1:11" ht="22.5" customHeight="1" x14ac:dyDescent="0.45">
      <c r="A73" s="21" t="s">
        <v>44</v>
      </c>
      <c r="B73" s="9"/>
      <c r="C73" s="9"/>
      <c r="D73" s="13">
        <v>166512</v>
      </c>
      <c r="E73" s="9"/>
      <c r="F73" s="13">
        <v>166512</v>
      </c>
      <c r="G73" s="13"/>
      <c r="H73" s="13">
        <v>166512</v>
      </c>
      <c r="I73" s="13"/>
      <c r="J73" s="13">
        <v>166512</v>
      </c>
      <c r="K73" s="13"/>
    </row>
    <row r="74" spans="1:11" ht="22.5" customHeight="1" x14ac:dyDescent="0.45">
      <c r="A74" s="21" t="s">
        <v>45</v>
      </c>
      <c r="B74" s="9"/>
      <c r="C74" s="9"/>
      <c r="D74" s="13">
        <v>165206</v>
      </c>
      <c r="E74" s="9"/>
      <c r="F74" s="13">
        <v>165206</v>
      </c>
      <c r="G74" s="13"/>
      <c r="H74" s="13">
        <v>165206</v>
      </c>
      <c r="I74" s="13"/>
      <c r="J74" s="13">
        <v>165206</v>
      </c>
      <c r="K74" s="13"/>
    </row>
    <row r="75" spans="1:11" ht="22.5" customHeight="1" x14ac:dyDescent="0.45">
      <c r="A75" s="21" t="s">
        <v>46</v>
      </c>
      <c r="B75" s="9"/>
      <c r="C75" s="9"/>
      <c r="D75" s="13"/>
      <c r="E75" s="9"/>
      <c r="F75" s="13"/>
      <c r="G75" s="13"/>
      <c r="H75" s="13"/>
      <c r="I75" s="13"/>
      <c r="J75" s="13"/>
      <c r="K75" s="13"/>
    </row>
    <row r="76" spans="1:11" ht="22.5" customHeight="1" x14ac:dyDescent="0.45">
      <c r="A76" s="21" t="s">
        <v>47</v>
      </c>
      <c r="B76" s="9"/>
      <c r="C76" s="9"/>
      <c r="D76" s="13"/>
      <c r="E76" s="9"/>
      <c r="F76" s="13"/>
      <c r="G76" s="13"/>
      <c r="H76" s="13"/>
      <c r="I76" s="13"/>
      <c r="J76" s="13"/>
      <c r="K76" s="13"/>
    </row>
    <row r="77" spans="1:11" ht="22.5" customHeight="1" x14ac:dyDescent="0.45">
      <c r="A77" s="21" t="s">
        <v>48</v>
      </c>
      <c r="B77" s="9"/>
      <c r="C77" s="9"/>
      <c r="D77" s="13">
        <v>105000</v>
      </c>
      <c r="E77" s="9"/>
      <c r="F77" s="13">
        <v>105000</v>
      </c>
      <c r="G77" s="13"/>
      <c r="H77" s="13">
        <v>105000</v>
      </c>
      <c r="I77" s="13"/>
      <c r="J77" s="13">
        <v>105000</v>
      </c>
      <c r="K77" s="13"/>
    </row>
    <row r="78" spans="1:11" ht="22.5" customHeight="1" x14ac:dyDescent="0.45">
      <c r="A78" s="21" t="s">
        <v>115</v>
      </c>
      <c r="B78" s="9">
        <v>9</v>
      </c>
      <c r="C78" s="9"/>
      <c r="D78" s="139">
        <v>0</v>
      </c>
      <c r="E78" s="140"/>
      <c r="F78" s="139">
        <v>520760</v>
      </c>
      <c r="G78" s="139"/>
      <c r="H78" s="139">
        <v>0</v>
      </c>
      <c r="I78" s="139"/>
      <c r="J78" s="139">
        <v>520760</v>
      </c>
      <c r="K78" s="13"/>
    </row>
    <row r="79" spans="1:11" ht="22.5" customHeight="1" x14ac:dyDescent="0.45">
      <c r="A79" s="21" t="s">
        <v>49</v>
      </c>
      <c r="B79" s="9"/>
      <c r="C79" s="9"/>
      <c r="D79" s="13">
        <f>'SH-2'!P24</f>
        <v>694769</v>
      </c>
      <c r="E79" s="9"/>
      <c r="F79" s="13">
        <v>509834</v>
      </c>
      <c r="G79" s="13"/>
      <c r="H79" s="13">
        <f>'SH-4'!P24</f>
        <v>711043</v>
      </c>
      <c r="I79" s="13"/>
      <c r="J79" s="13">
        <v>530207</v>
      </c>
      <c r="K79" s="13"/>
    </row>
    <row r="80" spans="1:11" ht="22.5" customHeight="1" x14ac:dyDescent="0.45">
      <c r="A80" s="29" t="s">
        <v>50</v>
      </c>
      <c r="B80" s="9"/>
      <c r="C80" s="9"/>
      <c r="D80" s="15">
        <f>SUM(D70:D79)</f>
        <v>2079448</v>
      </c>
      <c r="E80" s="9"/>
      <c r="F80" s="15">
        <f>SUM(F70:F79)</f>
        <v>1994510</v>
      </c>
      <c r="G80" s="13"/>
      <c r="H80" s="15">
        <f>SUM(H70:H79)</f>
        <v>2095722</v>
      </c>
      <c r="I80" s="13"/>
      <c r="J80" s="15">
        <f>SUM(J70:J79)</f>
        <v>2014883</v>
      </c>
      <c r="K80" s="13"/>
    </row>
    <row r="81" spans="1:11" ht="22.5" customHeight="1" x14ac:dyDescent="0.45">
      <c r="A81" s="29"/>
      <c r="B81" s="9"/>
      <c r="C81" s="9"/>
      <c r="D81" s="91"/>
      <c r="E81" s="9"/>
      <c r="F81" s="91"/>
      <c r="G81" s="13"/>
      <c r="H81" s="91"/>
      <c r="I81" s="13"/>
      <c r="J81" s="91"/>
      <c r="K81" s="13"/>
    </row>
    <row r="82" spans="1:11" ht="22.5" customHeight="1" thickBot="1" x14ac:dyDescent="0.5">
      <c r="A82" s="29" t="s">
        <v>51</v>
      </c>
      <c r="B82" s="9"/>
      <c r="C82" s="9"/>
      <c r="D82" s="17">
        <f>+D80+D57</f>
        <v>3101044</v>
      </c>
      <c r="E82" s="9"/>
      <c r="F82" s="17">
        <f>+F80+F57</f>
        <v>3017146</v>
      </c>
      <c r="G82" s="13"/>
      <c r="H82" s="17">
        <f>+H80+H57</f>
        <v>3136694</v>
      </c>
      <c r="I82" s="13"/>
      <c r="J82" s="17">
        <f>+J80+J57</f>
        <v>3046217</v>
      </c>
      <c r="K82" s="13"/>
    </row>
    <row r="83" spans="1:11" ht="22.5" customHeight="1" thickTop="1" x14ac:dyDescent="0.45">
      <c r="A83" s="5"/>
      <c r="B83" s="9"/>
      <c r="C83" s="9"/>
      <c r="D83" s="30"/>
      <c r="E83" s="9"/>
      <c r="F83" s="30"/>
      <c r="G83" s="31"/>
      <c r="H83" s="32"/>
      <c r="I83" s="32"/>
      <c r="J83" s="32"/>
      <c r="K83" s="32"/>
    </row>
    <row r="84" spans="1:11" ht="22.5" customHeight="1" x14ac:dyDescent="0.45">
      <c r="D84" s="33">
        <f>+D82-D27</f>
        <v>0</v>
      </c>
      <c r="F84" s="33">
        <f>+F82-F27</f>
        <v>0</v>
      </c>
      <c r="H84" s="33">
        <f>+H82-H27</f>
        <v>0</v>
      </c>
      <c r="J84" s="33">
        <f>+J82-J27</f>
        <v>0</v>
      </c>
    </row>
  </sheetData>
  <mergeCells count="15">
    <mergeCell ref="D62:F62"/>
    <mergeCell ref="H62:J62"/>
    <mergeCell ref="D66:J66"/>
    <mergeCell ref="D4:F4"/>
    <mergeCell ref="H4:J4"/>
    <mergeCell ref="D8:J8"/>
    <mergeCell ref="D32:F32"/>
    <mergeCell ref="H32:J32"/>
    <mergeCell ref="D36:J36"/>
    <mergeCell ref="C7:E7"/>
    <mergeCell ref="G7:I7"/>
    <mergeCell ref="C35:E35"/>
    <mergeCell ref="G35:I35"/>
    <mergeCell ref="C65:E65"/>
    <mergeCell ref="G65:I65"/>
  </mergeCells>
  <pageMargins left="0.66" right="0.63" top="0.48" bottom="0.25" header="0.5" footer="0.26"/>
  <pageSetup paperSize="9" firstPageNumber="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8" max="16383" man="1"/>
    <brk id="58" max="16383" man="1"/>
    <brk id="1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4"/>
  <sheetViews>
    <sheetView showGridLines="0" view="pageBreakPreview" topLeftCell="A7" zoomScaleNormal="100" zoomScaleSheetLayoutView="100" workbookViewId="0">
      <selection activeCell="D12" sqref="D12"/>
    </sheetView>
  </sheetViews>
  <sheetFormatPr defaultRowHeight="21.75" x14ac:dyDescent="0.45"/>
  <cols>
    <col min="1" max="1" width="36.7109375" style="107" customWidth="1"/>
    <col min="2" max="2" width="7.7109375" style="107" customWidth="1"/>
    <col min="3" max="3" width="1.28515625" style="107" customWidth="1"/>
    <col min="4" max="4" width="12.7109375" style="107" customWidth="1"/>
    <col min="5" max="5" width="1.28515625" style="107" customWidth="1"/>
    <col min="6" max="6" width="12.7109375" style="107" customWidth="1"/>
    <col min="7" max="7" width="1.28515625" style="107" customWidth="1"/>
    <col min="8" max="8" width="12.7109375" style="107" customWidth="1"/>
    <col min="9" max="9" width="1.28515625" style="107" customWidth="1"/>
    <col min="10" max="10" width="11.42578125" style="107" customWidth="1"/>
    <col min="11" max="11" width="0.5703125" style="107" customWidth="1"/>
    <col min="12" max="16384" width="9.140625" style="107"/>
  </cols>
  <sheetData>
    <row r="1" spans="1:11" s="4" customFormat="1" ht="22.5" customHeight="1" x14ac:dyDescent="0.5">
      <c r="A1" s="75" t="s">
        <v>0</v>
      </c>
      <c r="B1" s="2"/>
      <c r="C1" s="2"/>
      <c r="D1" s="2"/>
      <c r="E1" s="2"/>
    </row>
    <row r="2" spans="1:11" s="4" customFormat="1" ht="22.5" customHeight="1" x14ac:dyDescent="0.5">
      <c r="A2" s="34" t="s">
        <v>52</v>
      </c>
      <c r="B2" s="2"/>
      <c r="C2" s="2"/>
      <c r="D2" s="2"/>
      <c r="E2" s="2"/>
      <c r="F2" s="5"/>
      <c r="G2" s="5"/>
    </row>
    <row r="3" spans="1:11" s="4" customFormat="1" ht="12.75" customHeight="1" x14ac:dyDescent="0.5">
      <c r="A3" s="35"/>
      <c r="B3" s="36"/>
      <c r="C3" s="36"/>
      <c r="D3" s="36"/>
      <c r="E3" s="36"/>
      <c r="F3" s="37"/>
      <c r="G3" s="38"/>
    </row>
    <row r="4" spans="1:11" s="4" customFormat="1" ht="22.5" customHeight="1" x14ac:dyDescent="0.45">
      <c r="A4" s="35"/>
      <c r="B4" s="36"/>
      <c r="C4" s="36"/>
      <c r="D4" s="183" t="s">
        <v>2</v>
      </c>
      <c r="E4" s="183"/>
      <c r="F4" s="183"/>
      <c r="G4" s="5"/>
      <c r="H4" s="183" t="s">
        <v>3</v>
      </c>
      <c r="I4" s="183"/>
      <c r="J4" s="183"/>
    </row>
    <row r="5" spans="1:11" s="4" customFormat="1" ht="22.5" customHeight="1" x14ac:dyDescent="0.45">
      <c r="A5" s="35"/>
      <c r="B5" s="36"/>
      <c r="C5" s="36"/>
      <c r="D5" s="188" t="s">
        <v>100</v>
      </c>
      <c r="E5" s="188"/>
      <c r="F5" s="188"/>
      <c r="G5" s="149"/>
      <c r="H5" s="188" t="s">
        <v>100</v>
      </c>
      <c r="I5" s="188"/>
      <c r="J5" s="188"/>
    </row>
    <row r="6" spans="1:11" s="4" customFormat="1" ht="22.5" customHeight="1" x14ac:dyDescent="0.5">
      <c r="A6" s="75"/>
      <c r="B6" s="2"/>
      <c r="C6" s="2"/>
      <c r="D6" s="187" t="s">
        <v>101</v>
      </c>
      <c r="E6" s="187"/>
      <c r="F6" s="187"/>
      <c r="G6" s="39"/>
      <c r="H6" s="187" t="s">
        <v>101</v>
      </c>
      <c r="I6" s="187"/>
      <c r="J6" s="187"/>
    </row>
    <row r="7" spans="1:11" s="4" customFormat="1" ht="22.5" customHeight="1" x14ac:dyDescent="0.5">
      <c r="A7" s="75"/>
      <c r="B7" s="2"/>
      <c r="C7" s="2"/>
      <c r="D7" s="186" t="s">
        <v>117</v>
      </c>
      <c r="E7" s="187"/>
      <c r="F7" s="187"/>
      <c r="G7" s="39"/>
      <c r="H7" s="186" t="s">
        <v>117</v>
      </c>
      <c r="I7" s="187"/>
      <c r="J7" s="187"/>
    </row>
    <row r="8" spans="1:11" s="4" customFormat="1" ht="22.5" customHeight="1" x14ac:dyDescent="0.5">
      <c r="A8" s="75"/>
      <c r="B8" s="148" t="s">
        <v>6</v>
      </c>
      <c r="C8" s="2"/>
      <c r="D8" s="106">
        <v>2561</v>
      </c>
      <c r="E8" s="2"/>
      <c r="F8" s="181">
        <v>2560</v>
      </c>
      <c r="G8" s="156"/>
      <c r="H8" s="156">
        <f>D8</f>
        <v>2561</v>
      </c>
      <c r="I8" s="156"/>
      <c r="J8" s="181">
        <f>F8</f>
        <v>2560</v>
      </c>
    </row>
    <row r="9" spans="1:11" s="4" customFormat="1" ht="22.5" customHeight="1" x14ac:dyDescent="0.45">
      <c r="A9" s="40"/>
      <c r="B9" s="2"/>
      <c r="C9" s="2"/>
      <c r="D9" s="184" t="s">
        <v>8</v>
      </c>
      <c r="E9" s="184"/>
      <c r="F9" s="184"/>
      <c r="G9" s="184"/>
      <c r="H9" s="184"/>
      <c r="I9" s="184"/>
      <c r="J9" s="184"/>
    </row>
    <row r="10" spans="1:11" s="4" customFormat="1" ht="22.5" customHeight="1" x14ac:dyDescent="0.45">
      <c r="A10" s="92" t="s">
        <v>53</v>
      </c>
      <c r="B10" s="38"/>
      <c r="C10" s="38"/>
      <c r="D10" s="38"/>
      <c r="E10" s="38"/>
      <c r="F10" s="19"/>
      <c r="G10" s="20"/>
      <c r="J10" s="32"/>
    </row>
    <row r="11" spans="1:11" s="4" customFormat="1" ht="22.5" customHeight="1" x14ac:dyDescent="0.45">
      <c r="A11" s="21" t="s">
        <v>54</v>
      </c>
      <c r="B11" s="9">
        <v>4</v>
      </c>
      <c r="C11" s="9"/>
      <c r="D11" s="33">
        <v>1144951</v>
      </c>
      <c r="E11" s="9"/>
      <c r="F11" s="33">
        <v>1092709</v>
      </c>
      <c r="G11" s="33"/>
      <c r="H11" s="33">
        <v>1144951</v>
      </c>
      <c r="I11" s="33"/>
      <c r="J11" s="33">
        <v>1092709</v>
      </c>
    </row>
    <row r="12" spans="1:11" s="4" customFormat="1" ht="22.5" customHeight="1" x14ac:dyDescent="0.45">
      <c r="A12" s="4" t="s">
        <v>55</v>
      </c>
      <c r="B12" s="9"/>
      <c r="C12" s="9"/>
      <c r="D12" s="33">
        <v>2511</v>
      </c>
      <c r="E12" s="9"/>
      <c r="F12" s="33">
        <v>2301</v>
      </c>
      <c r="G12" s="33"/>
      <c r="H12" s="33">
        <v>2565</v>
      </c>
      <c r="I12" s="33"/>
      <c r="J12" s="33">
        <v>2246</v>
      </c>
      <c r="K12" s="109"/>
    </row>
    <row r="13" spans="1:11" s="4" customFormat="1" ht="22.5" customHeight="1" x14ac:dyDescent="0.45">
      <c r="A13" s="5" t="s">
        <v>56</v>
      </c>
      <c r="B13" s="38"/>
      <c r="C13" s="38"/>
      <c r="D13" s="110">
        <f>SUM(D11:D12)</f>
        <v>1147462</v>
      </c>
      <c r="E13" s="38"/>
      <c r="F13" s="110">
        <f>SUM(F11:F12)</f>
        <v>1095010</v>
      </c>
      <c r="G13" s="33"/>
      <c r="H13" s="110">
        <f>SUM(H11:H12)</f>
        <v>1147516</v>
      </c>
      <c r="I13" s="33"/>
      <c r="J13" s="110">
        <f>SUM(J11:J12)</f>
        <v>1094955</v>
      </c>
    </row>
    <row r="14" spans="1:11" s="4" customFormat="1" ht="22.5" customHeight="1" x14ac:dyDescent="0.45">
      <c r="B14" s="9"/>
      <c r="C14" s="9"/>
      <c r="D14" s="9"/>
      <c r="E14" s="9"/>
      <c r="F14" s="33"/>
      <c r="G14" s="111"/>
      <c r="H14" s="33"/>
      <c r="I14" s="111"/>
      <c r="J14" s="33"/>
    </row>
    <row r="15" spans="1:11" s="4" customFormat="1" ht="22.5" customHeight="1" x14ac:dyDescent="0.45">
      <c r="A15" s="92" t="s">
        <v>57</v>
      </c>
      <c r="B15" s="38"/>
      <c r="C15" s="38"/>
      <c r="D15" s="38"/>
      <c r="E15" s="38"/>
      <c r="F15" s="94"/>
      <c r="G15" s="111"/>
      <c r="H15" s="94"/>
      <c r="I15" s="111"/>
      <c r="J15" s="94"/>
    </row>
    <row r="16" spans="1:11" s="4" customFormat="1" ht="22.5" customHeight="1" x14ac:dyDescent="0.45">
      <c r="A16" s="21" t="s">
        <v>58</v>
      </c>
      <c r="B16" s="9"/>
      <c r="C16" s="9"/>
      <c r="D16" s="33">
        <v>840059</v>
      </c>
      <c r="E16" s="9"/>
      <c r="F16" s="33">
        <v>787248</v>
      </c>
      <c r="G16" s="33"/>
      <c r="H16" s="33">
        <v>843381</v>
      </c>
      <c r="I16" s="33"/>
      <c r="J16" s="33">
        <v>789544</v>
      </c>
    </row>
    <row r="17" spans="1:10" s="4" customFormat="1" ht="22.5" customHeight="1" x14ac:dyDescent="0.45">
      <c r="A17" s="21" t="s">
        <v>155</v>
      </c>
      <c r="B17" s="9"/>
      <c r="C17" s="9"/>
      <c r="D17" s="33">
        <v>52700</v>
      </c>
      <c r="E17" s="9"/>
      <c r="F17" s="33">
        <v>45448</v>
      </c>
      <c r="G17" s="33"/>
      <c r="H17" s="33">
        <v>52700</v>
      </c>
      <c r="I17" s="33"/>
      <c r="J17" s="33">
        <v>45445</v>
      </c>
    </row>
    <row r="18" spans="1:10" s="4" customFormat="1" ht="22.5" customHeight="1" x14ac:dyDescent="0.45">
      <c r="A18" s="21" t="s">
        <v>59</v>
      </c>
      <c r="B18" s="9"/>
      <c r="C18" s="9"/>
      <c r="D18" s="33">
        <v>108898</v>
      </c>
      <c r="E18" s="9"/>
      <c r="F18" s="33">
        <v>112918</v>
      </c>
      <c r="G18" s="33"/>
      <c r="H18" s="33">
        <v>106892</v>
      </c>
      <c r="I18" s="33"/>
      <c r="J18" s="33">
        <v>109109</v>
      </c>
    </row>
    <row r="19" spans="1:10" s="4" customFormat="1" ht="22.5" customHeight="1" x14ac:dyDescent="0.45">
      <c r="A19" s="21" t="s">
        <v>60</v>
      </c>
      <c r="B19" s="9"/>
      <c r="C19" s="9"/>
      <c r="D19" s="33">
        <v>1636</v>
      </c>
      <c r="E19" s="9"/>
      <c r="F19" s="33">
        <v>3199</v>
      </c>
      <c r="G19" s="33"/>
      <c r="H19" s="33">
        <v>1636</v>
      </c>
      <c r="I19" s="33"/>
      <c r="J19" s="33">
        <v>3199</v>
      </c>
    </row>
    <row r="20" spans="1:10" s="4" customFormat="1" ht="22.5" customHeight="1" x14ac:dyDescent="0.45">
      <c r="A20" s="5" t="s">
        <v>61</v>
      </c>
      <c r="B20" s="38"/>
      <c r="C20" s="38"/>
      <c r="D20" s="110">
        <f>SUM(D16:D19)</f>
        <v>1003293</v>
      </c>
      <c r="E20" s="38"/>
      <c r="F20" s="110">
        <f>SUM(F16:F19)</f>
        <v>948813</v>
      </c>
      <c r="G20" s="33"/>
      <c r="H20" s="110">
        <f>SUM(H16:H19)</f>
        <v>1004609</v>
      </c>
      <c r="I20" s="33"/>
      <c r="J20" s="110">
        <f>SUM(J16:J19)</f>
        <v>947297</v>
      </c>
    </row>
    <row r="21" spans="1:10" s="4" customFormat="1" ht="22.5" customHeight="1" x14ac:dyDescent="0.45">
      <c r="A21" s="5"/>
      <c r="B21" s="38"/>
      <c r="C21" s="38"/>
      <c r="D21" s="97"/>
      <c r="E21" s="38"/>
      <c r="F21" s="97"/>
      <c r="G21" s="33"/>
      <c r="H21" s="97"/>
      <c r="I21" s="33"/>
      <c r="J21" s="97"/>
    </row>
    <row r="22" spans="1:10" s="4" customFormat="1" ht="22.5" customHeight="1" x14ac:dyDescent="0.45">
      <c r="A22" s="29" t="s">
        <v>62</v>
      </c>
      <c r="B22" s="9"/>
      <c r="C22" s="9"/>
      <c r="D22" s="94">
        <f>+D13-D20</f>
        <v>144169</v>
      </c>
      <c r="E22" s="9"/>
      <c r="F22" s="94">
        <f>+F13-F20</f>
        <v>146197</v>
      </c>
      <c r="G22" s="33"/>
      <c r="H22" s="94">
        <f>+H13-H20</f>
        <v>142907</v>
      </c>
      <c r="I22" s="33"/>
      <c r="J22" s="94">
        <f>+J13-J20</f>
        <v>147658</v>
      </c>
    </row>
    <row r="23" spans="1:10" s="4" customFormat="1" ht="22.5" customHeight="1" x14ac:dyDescent="0.45">
      <c r="A23" s="21" t="s">
        <v>63</v>
      </c>
      <c r="B23" s="9">
        <v>10</v>
      </c>
      <c r="C23" s="9"/>
      <c r="D23" s="33">
        <v>-28594</v>
      </c>
      <c r="E23" s="9"/>
      <c r="F23" s="33">
        <v>-29697</v>
      </c>
      <c r="G23" s="33"/>
      <c r="H23" s="33">
        <v>-28610</v>
      </c>
      <c r="I23" s="33"/>
      <c r="J23" s="33">
        <v>-29697</v>
      </c>
    </row>
    <row r="24" spans="1:10" s="4" customFormat="1" ht="22.5" customHeight="1" x14ac:dyDescent="0.45">
      <c r="A24" s="29" t="s">
        <v>102</v>
      </c>
      <c r="B24" s="9"/>
      <c r="C24" s="9"/>
      <c r="D24" s="110">
        <f>+D22+D23</f>
        <v>115575</v>
      </c>
      <c r="E24" s="9"/>
      <c r="F24" s="110">
        <f>+F22+F23</f>
        <v>116500</v>
      </c>
      <c r="G24" s="33"/>
      <c r="H24" s="110">
        <f>+H22+H23</f>
        <v>114297</v>
      </c>
      <c r="I24" s="33"/>
      <c r="J24" s="110">
        <f>+J22+J23</f>
        <v>117961</v>
      </c>
    </row>
    <row r="25" spans="1:10" s="4" customFormat="1" ht="22.5" customHeight="1" x14ac:dyDescent="0.45">
      <c r="A25" s="29"/>
      <c r="B25" s="9"/>
      <c r="C25" s="9"/>
      <c r="D25" s="9"/>
      <c r="E25" s="9"/>
      <c r="F25" s="26"/>
      <c r="G25" s="27"/>
      <c r="H25" s="26"/>
      <c r="I25" s="27"/>
      <c r="J25" s="26"/>
    </row>
    <row r="26" spans="1:10" s="4" customFormat="1" ht="22.5" customHeight="1" x14ac:dyDescent="0.45">
      <c r="A26" s="29" t="s">
        <v>65</v>
      </c>
      <c r="B26" s="9"/>
      <c r="C26" s="9"/>
      <c r="D26" s="9"/>
      <c r="E26" s="9"/>
      <c r="F26" s="26"/>
      <c r="G26" s="27"/>
      <c r="H26" s="26"/>
      <c r="I26" s="27"/>
      <c r="J26" s="26"/>
    </row>
    <row r="27" spans="1:10" s="5" customFormat="1" ht="22.5" customHeight="1" x14ac:dyDescent="0.45">
      <c r="A27" s="29" t="s">
        <v>103</v>
      </c>
      <c r="B27" s="9"/>
      <c r="C27" s="38"/>
      <c r="D27" s="16">
        <v>0</v>
      </c>
      <c r="E27" s="38"/>
      <c r="F27" s="16">
        <v>0</v>
      </c>
      <c r="G27" s="16"/>
      <c r="H27" s="16">
        <v>0</v>
      </c>
      <c r="I27" s="16"/>
      <c r="J27" s="16">
        <v>0</v>
      </c>
    </row>
    <row r="28" spans="1:10" s="5" customFormat="1" ht="22.5" customHeight="1" thickBot="1" x14ac:dyDescent="0.5">
      <c r="A28" s="5" t="s">
        <v>66</v>
      </c>
      <c r="B28" s="9"/>
      <c r="C28" s="38"/>
      <c r="D28" s="96">
        <f>(D24+D27)</f>
        <v>115575</v>
      </c>
      <c r="E28" s="38"/>
      <c r="F28" s="96">
        <f>(F24+F27)</f>
        <v>116500</v>
      </c>
      <c r="G28" s="26"/>
      <c r="H28" s="96">
        <f>(H24+H27)</f>
        <v>114297</v>
      </c>
      <c r="I28" s="26"/>
      <c r="J28" s="96">
        <f>(J24+J27)</f>
        <v>117961</v>
      </c>
    </row>
    <row r="29" spans="1:10" s="4" customFormat="1" ht="8.25" customHeight="1" thickTop="1" x14ac:dyDescent="0.45">
      <c r="B29" s="9"/>
      <c r="C29" s="38"/>
      <c r="D29" s="130"/>
      <c r="E29" s="38"/>
      <c r="F29" s="33"/>
      <c r="G29" s="20"/>
      <c r="H29" s="33"/>
      <c r="I29" s="20"/>
      <c r="J29" s="33"/>
    </row>
    <row r="30" spans="1:10" s="4" customFormat="1" ht="22.5" customHeight="1" x14ac:dyDescent="0.45">
      <c r="A30" s="29" t="s">
        <v>161</v>
      </c>
      <c r="B30" s="9"/>
      <c r="C30" s="9"/>
      <c r="D30" s="9"/>
      <c r="E30" s="9"/>
      <c r="F30" s="97"/>
      <c r="G30" s="112"/>
      <c r="H30" s="97"/>
      <c r="I30" s="112"/>
      <c r="J30" s="97"/>
    </row>
    <row r="31" spans="1:10" s="4" customFormat="1" ht="22.5" customHeight="1" thickBot="1" x14ac:dyDescent="0.5">
      <c r="A31" s="21" t="s">
        <v>67</v>
      </c>
      <c r="B31" s="2"/>
      <c r="C31" s="2"/>
      <c r="D31" s="100">
        <v>0.12</v>
      </c>
      <c r="E31" s="2"/>
      <c r="F31" s="100">
        <v>0.12</v>
      </c>
      <c r="H31" s="100">
        <v>0.12</v>
      </c>
      <c r="J31" s="100">
        <v>0.12</v>
      </c>
    </row>
    <row r="32" spans="1:10" s="4" customFormat="1" ht="22.5" customHeight="1" thickTop="1" x14ac:dyDescent="0.45">
      <c r="A32" s="21"/>
      <c r="B32" s="2"/>
      <c r="C32" s="2"/>
      <c r="D32" s="77"/>
      <c r="E32" s="2"/>
      <c r="F32" s="77"/>
      <c r="H32" s="77"/>
      <c r="J32" s="77"/>
    </row>
    <row r="33" spans="1:10" ht="23.25" x14ac:dyDescent="0.5">
      <c r="A33" s="75" t="s">
        <v>0</v>
      </c>
      <c r="B33" s="2"/>
      <c r="C33" s="2"/>
      <c r="D33" s="2"/>
      <c r="E33" s="2"/>
      <c r="F33" s="4"/>
      <c r="G33" s="4"/>
      <c r="H33" s="4"/>
      <c r="I33" s="4"/>
      <c r="J33" s="4"/>
    </row>
    <row r="34" spans="1:10" ht="23.25" x14ac:dyDescent="0.5">
      <c r="A34" s="34" t="s">
        <v>52</v>
      </c>
      <c r="B34" s="2"/>
      <c r="C34" s="2"/>
      <c r="D34" s="2"/>
      <c r="E34" s="2"/>
      <c r="F34" s="5"/>
      <c r="G34" s="5"/>
      <c r="H34" s="4"/>
      <c r="I34" s="4"/>
      <c r="J34" s="4"/>
    </row>
    <row r="35" spans="1:10" ht="23.25" x14ac:dyDescent="0.5">
      <c r="A35" s="35"/>
      <c r="B35" s="36"/>
      <c r="C35" s="36"/>
      <c r="D35" s="36"/>
      <c r="E35" s="36"/>
      <c r="F35" s="37"/>
      <c r="G35" s="38"/>
      <c r="H35" s="4"/>
      <c r="I35" s="4"/>
      <c r="J35" s="4"/>
    </row>
    <row r="36" spans="1:10" ht="22.5" x14ac:dyDescent="0.45">
      <c r="A36" s="35"/>
      <c r="B36" s="36"/>
      <c r="C36" s="36"/>
      <c r="D36" s="183" t="s">
        <v>2</v>
      </c>
      <c r="E36" s="183"/>
      <c r="F36" s="183"/>
      <c r="G36" s="5"/>
      <c r="H36" s="183" t="s">
        <v>3</v>
      </c>
      <c r="I36" s="183"/>
      <c r="J36" s="183"/>
    </row>
    <row r="37" spans="1:10" ht="22.5" x14ac:dyDescent="0.45">
      <c r="A37" s="35"/>
      <c r="B37" s="36"/>
      <c r="C37" s="36"/>
      <c r="D37" s="188" t="s">
        <v>100</v>
      </c>
      <c r="E37" s="188"/>
      <c r="F37" s="188"/>
      <c r="G37" s="149"/>
      <c r="H37" s="188" t="s">
        <v>100</v>
      </c>
      <c r="I37" s="188"/>
      <c r="J37" s="188"/>
    </row>
    <row r="38" spans="1:10" ht="23.25" customHeight="1" x14ac:dyDescent="0.5">
      <c r="A38" s="75"/>
      <c r="B38" s="2"/>
      <c r="C38" s="2"/>
      <c r="D38" s="187" t="s">
        <v>116</v>
      </c>
      <c r="E38" s="187"/>
      <c r="F38" s="187"/>
      <c r="G38" s="39"/>
      <c r="H38" s="187" t="s">
        <v>116</v>
      </c>
      <c r="I38" s="187"/>
      <c r="J38" s="187"/>
    </row>
    <row r="39" spans="1:10" ht="23.25" customHeight="1" x14ac:dyDescent="0.5">
      <c r="A39" s="75"/>
      <c r="B39" s="2"/>
      <c r="C39" s="2"/>
      <c r="D39" s="186" t="s">
        <v>117</v>
      </c>
      <c r="E39" s="187"/>
      <c r="F39" s="187"/>
      <c r="G39" s="39"/>
      <c r="H39" s="186" t="s">
        <v>117</v>
      </c>
      <c r="I39" s="187"/>
      <c r="J39" s="187"/>
    </row>
    <row r="40" spans="1:10" ht="23.25" x14ac:dyDescent="0.5">
      <c r="A40" s="75"/>
      <c r="B40" s="148" t="s">
        <v>6</v>
      </c>
      <c r="C40" s="2"/>
      <c r="D40" s="106">
        <f>D8</f>
        <v>2561</v>
      </c>
      <c r="E40" s="2"/>
      <c r="F40" s="106">
        <f>F8</f>
        <v>2560</v>
      </c>
      <c r="G40" s="149"/>
      <c r="H40" s="149">
        <f>D40</f>
        <v>2561</v>
      </c>
      <c r="I40" s="149"/>
      <c r="J40" s="181">
        <f>F40</f>
        <v>2560</v>
      </c>
    </row>
    <row r="41" spans="1:10" x14ac:dyDescent="0.45">
      <c r="A41" s="40"/>
      <c r="B41" s="2"/>
      <c r="C41" s="2"/>
      <c r="D41" s="184" t="s">
        <v>8</v>
      </c>
      <c r="E41" s="184"/>
      <c r="F41" s="184"/>
      <c r="G41" s="184"/>
      <c r="H41" s="184"/>
      <c r="I41" s="184"/>
      <c r="J41" s="184"/>
    </row>
    <row r="42" spans="1:10" x14ac:dyDescent="0.45">
      <c r="A42" s="92" t="s">
        <v>53</v>
      </c>
      <c r="B42" s="38"/>
      <c r="C42" s="38"/>
      <c r="D42" s="38"/>
      <c r="E42" s="38"/>
      <c r="F42" s="19"/>
      <c r="G42" s="20"/>
      <c r="H42" s="4"/>
      <c r="I42" s="4"/>
      <c r="J42" s="32"/>
    </row>
    <row r="43" spans="1:10" x14ac:dyDescent="0.45">
      <c r="A43" s="21" t="s">
        <v>54</v>
      </c>
      <c r="B43" s="9">
        <v>4</v>
      </c>
      <c r="C43" s="9"/>
      <c r="D43" s="33">
        <v>2350748</v>
      </c>
      <c r="E43" s="9"/>
      <c r="F43" s="33">
        <v>2252986</v>
      </c>
      <c r="G43" s="33"/>
      <c r="H43" s="33">
        <v>2350748</v>
      </c>
      <c r="I43" s="33"/>
      <c r="J43" s="33">
        <v>2252986</v>
      </c>
    </row>
    <row r="44" spans="1:10" x14ac:dyDescent="0.45">
      <c r="A44" s="4" t="s">
        <v>55</v>
      </c>
      <c r="B44" s="9"/>
      <c r="C44" s="9"/>
      <c r="D44" s="33">
        <v>6094</v>
      </c>
      <c r="E44" s="9"/>
      <c r="F44" s="33">
        <v>7018</v>
      </c>
      <c r="G44" s="33"/>
      <c r="H44" s="33">
        <v>6073</v>
      </c>
      <c r="I44" s="33"/>
      <c r="J44" s="33">
        <v>6886</v>
      </c>
    </row>
    <row r="45" spans="1:10" x14ac:dyDescent="0.45">
      <c r="A45" s="5" t="s">
        <v>56</v>
      </c>
      <c r="B45" s="38"/>
      <c r="C45" s="38"/>
      <c r="D45" s="110">
        <f>SUM(D43:D44)</f>
        <v>2356842</v>
      </c>
      <c r="E45" s="38"/>
      <c r="F45" s="110">
        <f>SUM(F43:F44)</f>
        <v>2260004</v>
      </c>
      <c r="G45" s="33"/>
      <c r="H45" s="110">
        <f>SUM(H43:H44)</f>
        <v>2356821</v>
      </c>
      <c r="I45" s="33"/>
      <c r="J45" s="110">
        <f>SUM(J43:J44)</f>
        <v>2259872</v>
      </c>
    </row>
    <row r="46" spans="1:10" x14ac:dyDescent="0.45">
      <c r="A46" s="4"/>
      <c r="B46" s="9"/>
      <c r="C46" s="9"/>
      <c r="D46" s="9"/>
      <c r="E46" s="9"/>
      <c r="F46" s="33"/>
      <c r="G46" s="111"/>
      <c r="H46" s="33"/>
      <c r="I46" s="111"/>
      <c r="J46" s="33"/>
    </row>
    <row r="47" spans="1:10" x14ac:dyDescent="0.45">
      <c r="A47" s="92" t="s">
        <v>57</v>
      </c>
      <c r="B47" s="38"/>
      <c r="C47" s="38"/>
      <c r="D47" s="38"/>
      <c r="E47" s="38"/>
      <c r="F47" s="94"/>
      <c r="G47" s="111"/>
      <c r="H47" s="94"/>
      <c r="I47" s="111"/>
      <c r="J47" s="94"/>
    </row>
    <row r="48" spans="1:10" x14ac:dyDescent="0.45">
      <c r="A48" s="21" t="s">
        <v>58</v>
      </c>
      <c r="B48" s="9"/>
      <c r="C48" s="9"/>
      <c r="D48" s="33">
        <v>1718216</v>
      </c>
      <c r="E48" s="9"/>
      <c r="F48" s="33">
        <v>1630149</v>
      </c>
      <c r="G48" s="33"/>
      <c r="H48" s="33">
        <v>1726566</v>
      </c>
      <c r="I48" s="33"/>
      <c r="J48" s="33">
        <v>1636626</v>
      </c>
    </row>
    <row r="49" spans="1:10" x14ac:dyDescent="0.45">
      <c r="A49" s="21" t="s">
        <v>155</v>
      </c>
      <c r="B49" s="9"/>
      <c r="C49" s="9"/>
      <c r="D49" s="33">
        <v>94390</v>
      </c>
      <c r="E49" s="9"/>
      <c r="F49" s="33">
        <v>85178</v>
      </c>
      <c r="G49" s="33"/>
      <c r="H49" s="33">
        <v>94390</v>
      </c>
      <c r="I49" s="33"/>
      <c r="J49" s="33">
        <v>85176</v>
      </c>
    </row>
    <row r="50" spans="1:10" x14ac:dyDescent="0.45">
      <c r="A50" s="21" t="s">
        <v>59</v>
      </c>
      <c r="B50" s="9"/>
      <c r="C50" s="9"/>
      <c r="D50" s="33">
        <v>222071</v>
      </c>
      <c r="E50" s="9"/>
      <c r="F50" s="33">
        <v>222413</v>
      </c>
      <c r="G50" s="33"/>
      <c r="H50" s="33">
        <v>217762</v>
      </c>
      <c r="I50" s="33"/>
      <c r="J50" s="33">
        <v>216804</v>
      </c>
    </row>
    <row r="51" spans="1:10" x14ac:dyDescent="0.45">
      <c r="A51" s="21" t="s">
        <v>60</v>
      </c>
      <c r="B51" s="9"/>
      <c r="C51" s="9"/>
      <c r="D51" s="33">
        <v>3642</v>
      </c>
      <c r="E51" s="9"/>
      <c r="F51" s="33">
        <v>7204</v>
      </c>
      <c r="G51" s="33"/>
      <c r="H51" s="33">
        <v>3642</v>
      </c>
      <c r="I51" s="33"/>
      <c r="J51" s="33">
        <v>7204</v>
      </c>
    </row>
    <row r="52" spans="1:10" x14ac:dyDescent="0.45">
      <c r="A52" s="5" t="s">
        <v>61</v>
      </c>
      <c r="B52" s="38"/>
      <c r="C52" s="38"/>
      <c r="D52" s="110">
        <f>SUM(D48:D51)</f>
        <v>2038319</v>
      </c>
      <c r="E52" s="38"/>
      <c r="F52" s="110">
        <f>SUM(F48:F51)</f>
        <v>1944944</v>
      </c>
      <c r="G52" s="33"/>
      <c r="H52" s="110">
        <f>SUM(H48:H51)</f>
        <v>2042360</v>
      </c>
      <c r="I52" s="33"/>
      <c r="J52" s="110">
        <f>SUM(J48:J51)</f>
        <v>1945810</v>
      </c>
    </row>
    <row r="53" spans="1:10" x14ac:dyDescent="0.45">
      <c r="A53" s="5"/>
      <c r="B53" s="38"/>
      <c r="C53" s="38"/>
      <c r="D53" s="97"/>
      <c r="E53" s="38"/>
      <c r="F53" s="97"/>
      <c r="G53" s="33"/>
      <c r="H53" s="97"/>
      <c r="I53" s="33"/>
      <c r="J53" s="97"/>
    </row>
    <row r="54" spans="1:10" x14ac:dyDescent="0.45">
      <c r="A54" s="29" t="s">
        <v>62</v>
      </c>
      <c r="B54" s="9"/>
      <c r="C54" s="9"/>
      <c r="D54" s="94">
        <f>+D45-D52</f>
        <v>318523</v>
      </c>
      <c r="E54" s="9"/>
      <c r="F54" s="94">
        <v>315060</v>
      </c>
      <c r="G54" s="33"/>
      <c r="H54" s="94">
        <f>+H45-H52</f>
        <v>314461</v>
      </c>
      <c r="I54" s="33"/>
      <c r="J54" s="94">
        <v>314062</v>
      </c>
    </row>
    <row r="55" spans="1:10" x14ac:dyDescent="0.45">
      <c r="A55" s="21" t="s">
        <v>63</v>
      </c>
      <c r="B55" s="9">
        <v>10</v>
      </c>
      <c r="C55" s="9"/>
      <c r="D55" s="33">
        <v>-62952</v>
      </c>
      <c r="E55" s="9"/>
      <c r="F55" s="33">
        <v>-62997</v>
      </c>
      <c r="G55" s="33"/>
      <c r="H55" s="33">
        <v>-62989</v>
      </c>
      <c r="I55" s="33"/>
      <c r="J55" s="33">
        <v>-62991</v>
      </c>
    </row>
    <row r="56" spans="1:10" x14ac:dyDescent="0.45">
      <c r="A56" s="29" t="s">
        <v>102</v>
      </c>
      <c r="B56" s="9"/>
      <c r="C56" s="9"/>
      <c r="D56" s="110">
        <f>+D54+D55</f>
        <v>255571</v>
      </c>
      <c r="E56" s="9"/>
      <c r="F56" s="110">
        <f>+F54+F55</f>
        <v>252063</v>
      </c>
      <c r="G56" s="33"/>
      <c r="H56" s="110">
        <f>+H54+H55</f>
        <v>251472</v>
      </c>
      <c r="I56" s="33"/>
      <c r="J56" s="110">
        <f>+J54+J55</f>
        <v>251071</v>
      </c>
    </row>
    <row r="57" spans="1:10" x14ac:dyDescent="0.45">
      <c r="A57" s="29"/>
      <c r="B57" s="9"/>
      <c r="C57" s="9"/>
      <c r="D57" s="9"/>
      <c r="E57" s="9"/>
      <c r="F57" s="26"/>
      <c r="G57" s="27"/>
      <c r="H57" s="26"/>
      <c r="I57" s="27"/>
      <c r="J57" s="26"/>
    </row>
    <row r="58" spans="1:10" x14ac:dyDescent="0.45">
      <c r="A58" s="29" t="s">
        <v>65</v>
      </c>
      <c r="B58" s="9"/>
      <c r="C58" s="9"/>
      <c r="D58" s="9"/>
      <c r="E58" s="9"/>
      <c r="F58" s="26"/>
      <c r="G58" s="27"/>
      <c r="H58" s="26"/>
      <c r="I58" s="27"/>
      <c r="J58" s="26"/>
    </row>
    <row r="59" spans="1:10" x14ac:dyDescent="0.45">
      <c r="A59" s="29" t="s">
        <v>103</v>
      </c>
      <c r="B59" s="9"/>
      <c r="C59" s="38"/>
      <c r="D59" s="16">
        <v>0</v>
      </c>
      <c r="E59" s="38"/>
      <c r="F59" s="16">
        <v>0</v>
      </c>
      <c r="G59" s="16"/>
      <c r="H59" s="16">
        <v>0</v>
      </c>
      <c r="I59" s="16"/>
      <c r="J59" s="16">
        <v>0</v>
      </c>
    </row>
    <row r="60" spans="1:10" ht="22.5" thickBot="1" x14ac:dyDescent="0.5">
      <c r="A60" s="5" t="s">
        <v>66</v>
      </c>
      <c r="B60" s="9"/>
      <c r="C60" s="38"/>
      <c r="D60" s="96">
        <f>(D56+D59)</f>
        <v>255571</v>
      </c>
      <c r="E60" s="38"/>
      <c r="F60" s="96">
        <f>(F56+F59)</f>
        <v>252063</v>
      </c>
      <c r="G60" s="26"/>
      <c r="H60" s="96">
        <f>(H56+H59)</f>
        <v>251472</v>
      </c>
      <c r="I60" s="26"/>
      <c r="J60" s="96">
        <f>(J56+J59)</f>
        <v>251071</v>
      </c>
    </row>
    <row r="61" spans="1:10" ht="22.5" thickTop="1" x14ac:dyDescent="0.45">
      <c r="A61" s="4"/>
      <c r="B61" s="9"/>
      <c r="C61" s="38"/>
      <c r="D61" s="130"/>
      <c r="E61" s="38"/>
      <c r="F61" s="33"/>
      <c r="G61" s="20"/>
      <c r="H61" s="33"/>
      <c r="I61" s="20"/>
      <c r="J61" s="33"/>
    </row>
    <row r="62" spans="1:10" x14ac:dyDescent="0.45">
      <c r="A62" s="29" t="s">
        <v>161</v>
      </c>
      <c r="B62" s="9"/>
      <c r="C62" s="9"/>
      <c r="D62" s="9"/>
      <c r="E62" s="9"/>
      <c r="F62" s="97"/>
      <c r="G62" s="112"/>
      <c r="H62" s="97"/>
      <c r="I62" s="112"/>
      <c r="J62" s="97"/>
    </row>
    <row r="63" spans="1:10" ht="22.5" thickBot="1" x14ac:dyDescent="0.5">
      <c r="A63" s="21" t="s">
        <v>67</v>
      </c>
      <c r="B63" s="2"/>
      <c r="C63" s="2"/>
      <c r="D63" s="100">
        <v>0.27</v>
      </c>
      <c r="E63" s="2"/>
      <c r="F63" s="100">
        <v>0.27</v>
      </c>
      <c r="G63" s="4"/>
      <c r="H63" s="100">
        <v>0.27</v>
      </c>
      <c r="I63" s="4"/>
      <c r="J63" s="100">
        <v>0.26</v>
      </c>
    </row>
    <row r="64" spans="1:10" ht="22.5" thickTop="1" x14ac:dyDescent="0.45"/>
  </sheetData>
  <mergeCells count="18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</mergeCells>
  <pageMargins left="0.7" right="0.66" top="0.32" bottom="0.28999999999999998" header="0.3" footer="0.3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50"/>
  <sheetViews>
    <sheetView showGridLines="0" view="pageBreakPreview" topLeftCell="A4" zoomScale="85" zoomScaleNormal="75" zoomScaleSheetLayoutView="85" workbookViewId="0">
      <selection activeCell="A16" sqref="A16"/>
    </sheetView>
  </sheetViews>
  <sheetFormatPr defaultRowHeight="22.5" customHeight="1" x14ac:dyDescent="0.45"/>
  <cols>
    <col min="1" max="1" width="48.7109375" style="52" customWidth="1"/>
    <col min="2" max="2" width="9.7109375" style="10" customWidth="1"/>
    <col min="3" max="3" width="0.85546875" style="52" customWidth="1"/>
    <col min="4" max="4" width="13.28515625" style="52" customWidth="1"/>
    <col min="5" max="5" width="0.85546875" style="52" customWidth="1"/>
    <col min="6" max="6" width="13.28515625" style="52" customWidth="1"/>
    <col min="7" max="7" width="0.85546875" style="52" customWidth="1"/>
    <col min="8" max="8" width="13.28515625" style="52" customWidth="1"/>
    <col min="9" max="9" width="0.85546875" style="52" customWidth="1"/>
    <col min="10" max="10" width="13.28515625" style="52" customWidth="1"/>
    <col min="11" max="11" width="0.85546875" style="52" customWidth="1"/>
    <col min="12" max="12" width="13.28515625" style="52" customWidth="1"/>
    <col min="13" max="13" width="0.85546875" style="52" customWidth="1"/>
    <col min="14" max="14" width="13.28515625" style="52" customWidth="1"/>
    <col min="15" max="15" width="0.85546875" style="52" customWidth="1"/>
    <col min="16" max="16" width="13.28515625" style="52" customWidth="1"/>
    <col min="17" max="17" width="0.85546875" style="52" customWidth="1"/>
    <col min="18" max="18" width="13.28515625" style="52" customWidth="1"/>
    <col min="19" max="19" width="52" style="55" customWidth="1"/>
    <col min="20" max="20" width="8.85546875" style="55" customWidth="1"/>
    <col min="21" max="21" width="1.140625" style="55" customWidth="1"/>
    <col min="22" max="22" width="9.85546875" style="55" customWidth="1"/>
    <col min="23" max="23" width="1.140625" style="55" customWidth="1"/>
    <col min="24" max="24" width="12.5703125" style="55" customWidth="1"/>
    <col min="25" max="25" width="1.42578125" style="55" customWidth="1"/>
    <col min="26" max="26" width="12.5703125" style="55" customWidth="1"/>
    <col min="27" max="27" width="1.42578125" style="55" customWidth="1"/>
    <col min="28" max="28" width="11.42578125" style="55" customWidth="1"/>
    <col min="29" max="29" width="1.28515625" style="55" customWidth="1"/>
    <col min="30" max="30" width="10.7109375" style="55" customWidth="1"/>
    <col min="31" max="31" width="1" style="55" customWidth="1"/>
    <col min="32" max="32" width="11.85546875" style="55" customWidth="1"/>
    <col min="33" max="33" width="1.28515625" style="55" customWidth="1"/>
    <col min="34" max="34" width="7.42578125" style="55" customWidth="1"/>
    <col min="35" max="35" width="1.28515625" style="55" customWidth="1"/>
    <col min="36" max="36" width="12.85546875" style="55" customWidth="1"/>
    <col min="37" max="37" width="1" style="55" customWidth="1"/>
    <col min="38" max="38" width="16.85546875" style="55" customWidth="1"/>
    <col min="39" max="16384" width="9.140625" style="52"/>
  </cols>
  <sheetData>
    <row r="1" spans="1:38" ht="22.5" customHeight="1" x14ac:dyDescent="0.5">
      <c r="A1" s="1" t="s">
        <v>0</v>
      </c>
      <c r="B1" s="43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  <c r="S1" s="48"/>
      <c r="T1" s="49"/>
      <c r="U1" s="48"/>
      <c r="V1" s="50"/>
      <c r="W1" s="51"/>
      <c r="X1" s="51"/>
      <c r="Y1" s="51"/>
      <c r="Z1" s="51"/>
      <c r="AA1" s="51"/>
      <c r="AB1" s="51"/>
      <c r="AC1" s="51"/>
      <c r="AD1" s="51"/>
      <c r="AE1" s="51"/>
      <c r="AF1" s="189"/>
      <c r="AG1" s="189"/>
      <c r="AH1" s="189"/>
      <c r="AI1" s="189"/>
      <c r="AJ1" s="189"/>
      <c r="AK1" s="189"/>
      <c r="AL1" s="189"/>
    </row>
    <row r="2" spans="1:38" ht="22.5" customHeight="1" x14ac:dyDescent="0.5">
      <c r="A2" s="34" t="s">
        <v>68</v>
      </c>
      <c r="B2" s="53"/>
      <c r="C2" s="54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38" ht="22.5" customHeight="1" x14ac:dyDescent="0.5">
      <c r="A3" s="34"/>
      <c r="B3" s="53"/>
      <c r="C3" s="54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38" ht="22.5" customHeight="1" x14ac:dyDescent="0.45">
      <c r="A4" s="54"/>
      <c r="B4" s="53"/>
      <c r="C4" s="54"/>
      <c r="D4" s="190" t="s">
        <v>2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38" ht="22.5" customHeight="1" x14ac:dyDescent="0.45">
      <c r="A5" s="56"/>
      <c r="B5" s="57"/>
      <c r="C5" s="58"/>
      <c r="D5" s="59"/>
      <c r="E5" s="59"/>
      <c r="F5" s="59"/>
      <c r="G5" s="59"/>
      <c r="H5" s="59"/>
      <c r="I5" s="59"/>
      <c r="J5" s="59"/>
      <c r="K5" s="8"/>
      <c r="L5" s="191" t="s">
        <v>46</v>
      </c>
      <c r="M5" s="191"/>
      <c r="N5" s="191"/>
      <c r="O5" s="191"/>
      <c r="P5" s="191"/>
      <c r="Q5" s="60"/>
      <c r="R5" s="59"/>
    </row>
    <row r="6" spans="1:38" ht="22.5" customHeight="1" x14ac:dyDescent="0.45">
      <c r="A6" s="61"/>
      <c r="B6" s="6"/>
      <c r="C6" s="8"/>
      <c r="D6" s="59" t="s">
        <v>69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38" ht="22.5" customHeight="1" x14ac:dyDescent="0.45">
      <c r="A7" s="61"/>
      <c r="B7" s="6"/>
      <c r="C7" s="8"/>
      <c r="D7" s="59" t="s">
        <v>70</v>
      </c>
      <c r="E7" s="59"/>
      <c r="F7" s="59"/>
      <c r="G7" s="59"/>
      <c r="H7" s="59" t="s">
        <v>71</v>
      </c>
      <c r="I7" s="156"/>
      <c r="J7" s="59" t="s">
        <v>72</v>
      </c>
      <c r="K7" s="59"/>
      <c r="L7" s="59" t="s">
        <v>73</v>
      </c>
      <c r="M7" s="59"/>
      <c r="N7" s="59" t="s">
        <v>120</v>
      </c>
      <c r="O7" s="59"/>
      <c r="P7" s="59" t="s">
        <v>74</v>
      </c>
      <c r="Q7" s="59"/>
      <c r="R7" s="59" t="s">
        <v>75</v>
      </c>
    </row>
    <row r="8" spans="1:38" ht="22.5" customHeight="1" x14ac:dyDescent="0.45">
      <c r="A8" s="61"/>
      <c r="B8" s="9" t="s">
        <v>6</v>
      </c>
      <c r="C8" s="9"/>
      <c r="D8" s="59" t="s">
        <v>76</v>
      </c>
      <c r="E8" s="59"/>
      <c r="F8" s="59" t="s">
        <v>78</v>
      </c>
      <c r="G8" s="59"/>
      <c r="H8" s="62" t="s">
        <v>77</v>
      </c>
      <c r="I8" s="62"/>
      <c r="J8" s="62" t="s">
        <v>78</v>
      </c>
      <c r="K8" s="59"/>
      <c r="L8" s="59" t="s">
        <v>79</v>
      </c>
      <c r="M8" s="59"/>
      <c r="N8" s="59" t="s">
        <v>78</v>
      </c>
      <c r="O8" s="59"/>
      <c r="P8" s="59" t="s">
        <v>162</v>
      </c>
      <c r="Q8" s="63"/>
      <c r="R8" s="59" t="s">
        <v>80</v>
      </c>
    </row>
    <row r="9" spans="1:38" ht="22.5" customHeight="1" x14ac:dyDescent="0.45">
      <c r="A9" s="63"/>
      <c r="B9" s="158"/>
      <c r="C9" s="61"/>
      <c r="D9" s="192" t="s">
        <v>8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1:38" ht="22.5" customHeight="1" x14ac:dyDescent="0.45">
      <c r="A10" s="29" t="s">
        <v>125</v>
      </c>
      <c r="B10" s="158"/>
      <c r="C10" s="61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</row>
    <row r="11" spans="1:38" ht="21.75" x14ac:dyDescent="0.45">
      <c r="A11" s="29" t="s">
        <v>126</v>
      </c>
      <c r="B11" s="41"/>
      <c r="C11" s="14"/>
      <c r="D11" s="64">
        <v>1047958</v>
      </c>
      <c r="E11" s="126"/>
      <c r="F11" s="126">
        <v>-520760</v>
      </c>
      <c r="G11" s="126"/>
      <c r="H11" s="64">
        <v>166512</v>
      </c>
      <c r="I11" s="126"/>
      <c r="J11" s="64">
        <v>165206</v>
      </c>
      <c r="K11" s="126"/>
      <c r="L11" s="64">
        <v>105000</v>
      </c>
      <c r="M11" s="126"/>
      <c r="N11" s="126">
        <v>520760</v>
      </c>
      <c r="O11" s="126"/>
      <c r="P11" s="64">
        <v>411047</v>
      </c>
      <c r="Q11" s="126"/>
      <c r="R11" s="126">
        <f>SUM(D11:Q11)</f>
        <v>1895723</v>
      </c>
    </row>
    <row r="12" spans="1:38" ht="21.75" x14ac:dyDescent="0.45">
      <c r="A12" s="29"/>
      <c r="B12" s="41"/>
      <c r="C12" s="14"/>
      <c r="D12" s="64"/>
      <c r="E12" s="126"/>
      <c r="F12" s="126"/>
      <c r="G12" s="126"/>
      <c r="H12" s="64"/>
      <c r="I12" s="126"/>
      <c r="J12" s="64"/>
      <c r="K12" s="126"/>
      <c r="L12" s="64"/>
      <c r="M12" s="126"/>
      <c r="N12" s="126"/>
      <c r="O12" s="126"/>
      <c r="P12" s="64"/>
      <c r="Q12" s="126"/>
      <c r="R12" s="126"/>
    </row>
    <row r="13" spans="1:38" ht="21.75" x14ac:dyDescent="0.45">
      <c r="A13" s="29" t="s">
        <v>118</v>
      </c>
      <c r="B13" s="41"/>
      <c r="C13" s="14"/>
      <c r="D13" s="64"/>
      <c r="E13" s="126"/>
      <c r="F13" s="126"/>
      <c r="G13" s="126"/>
      <c r="H13" s="64"/>
      <c r="I13" s="126"/>
      <c r="J13" s="64"/>
      <c r="K13" s="126"/>
      <c r="L13" s="64"/>
      <c r="M13" s="126"/>
      <c r="N13" s="126"/>
      <c r="O13" s="126"/>
      <c r="P13" s="64"/>
      <c r="Q13" s="126"/>
      <c r="R13" s="126"/>
    </row>
    <row r="14" spans="1:38" ht="21.75" x14ac:dyDescent="0.45">
      <c r="A14" s="40" t="s">
        <v>144</v>
      </c>
      <c r="B14" s="41"/>
      <c r="C14" s="14"/>
      <c r="D14" s="64"/>
      <c r="E14" s="126"/>
      <c r="F14" s="126"/>
      <c r="G14" s="126"/>
      <c r="H14" s="64"/>
      <c r="I14" s="126"/>
      <c r="J14" s="64"/>
      <c r="K14" s="126"/>
      <c r="L14" s="64"/>
      <c r="M14" s="126"/>
      <c r="N14" s="126"/>
      <c r="O14" s="126"/>
      <c r="P14" s="64"/>
      <c r="Q14" s="126"/>
      <c r="R14" s="126"/>
    </row>
    <row r="15" spans="1:38" ht="21.75" hidden="1" x14ac:dyDescent="0.45">
      <c r="A15" s="21" t="s">
        <v>114</v>
      </c>
      <c r="B15" s="10">
        <v>10</v>
      </c>
      <c r="C15" s="14"/>
      <c r="D15" s="143">
        <v>0</v>
      </c>
      <c r="E15" s="69"/>
      <c r="F15" s="69">
        <v>0</v>
      </c>
      <c r="G15" s="69"/>
      <c r="H15" s="143">
        <v>0</v>
      </c>
      <c r="I15" s="69"/>
      <c r="J15" s="143">
        <v>0</v>
      </c>
      <c r="K15" s="69"/>
      <c r="L15" s="143">
        <v>0</v>
      </c>
      <c r="M15" s="69"/>
      <c r="N15" s="69">
        <v>0</v>
      </c>
      <c r="O15" s="69"/>
      <c r="P15" s="69">
        <v>0</v>
      </c>
      <c r="Q15" s="126"/>
      <c r="R15" s="69">
        <f>SUM(D15:Q15)</f>
        <v>0</v>
      </c>
    </row>
    <row r="16" spans="1:38" ht="21.75" x14ac:dyDescent="0.45">
      <c r="A16" s="21" t="s">
        <v>119</v>
      </c>
      <c r="B16" s="10">
        <v>12</v>
      </c>
      <c r="C16" s="14"/>
      <c r="D16" s="143">
        <v>0</v>
      </c>
      <c r="E16" s="69"/>
      <c r="F16" s="69">
        <v>0</v>
      </c>
      <c r="G16" s="69"/>
      <c r="H16" s="144">
        <v>0</v>
      </c>
      <c r="I16" s="69"/>
      <c r="J16" s="143">
        <v>0</v>
      </c>
      <c r="K16" s="69"/>
      <c r="L16" s="143">
        <v>0</v>
      </c>
      <c r="M16" s="69"/>
      <c r="N16" s="69">
        <v>0</v>
      </c>
      <c r="O16" s="69"/>
      <c r="P16" s="144">
        <v>-142194</v>
      </c>
      <c r="Q16" s="126"/>
      <c r="R16" s="146">
        <f>SUM(D16:Q16)</f>
        <v>-142194</v>
      </c>
    </row>
    <row r="17" spans="1:38" ht="21.75" x14ac:dyDescent="0.45">
      <c r="A17" s="40" t="s">
        <v>145</v>
      </c>
      <c r="B17" s="41"/>
      <c r="C17" s="14"/>
      <c r="D17" s="145">
        <f>SUM(D15:D16)</f>
        <v>0</v>
      </c>
      <c r="E17" s="126"/>
      <c r="F17" s="145">
        <f>SUM(F15:F16)</f>
        <v>0</v>
      </c>
      <c r="G17" s="126"/>
      <c r="H17" s="145">
        <f>SUM(H15:H16)</f>
        <v>0</v>
      </c>
      <c r="I17" s="126"/>
      <c r="J17" s="145">
        <f>SUM(J15:J16)</f>
        <v>0</v>
      </c>
      <c r="K17" s="126"/>
      <c r="L17" s="145">
        <f>SUM(L15:L16)</f>
        <v>0</v>
      </c>
      <c r="M17" s="126"/>
      <c r="N17" s="145">
        <f>SUM(N15:N16)</f>
        <v>0</v>
      </c>
      <c r="O17" s="126"/>
      <c r="P17" s="145">
        <f>SUM(P15:P16)</f>
        <v>-142194</v>
      </c>
      <c r="Q17" s="126"/>
      <c r="R17" s="145">
        <f>SUM(R15:R16)</f>
        <v>-142194</v>
      </c>
    </row>
    <row r="18" spans="1:38" ht="21.75" x14ac:dyDescent="0.45">
      <c r="A18" s="8"/>
      <c r="B18" s="6"/>
      <c r="C18" s="8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38" ht="21.75" x14ac:dyDescent="0.45">
      <c r="A19" s="29" t="s">
        <v>81</v>
      </c>
      <c r="B19" s="9"/>
      <c r="C19" s="58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38" s="103" customFormat="1" ht="21.75" x14ac:dyDescent="0.45">
      <c r="A20" s="21" t="s">
        <v>82</v>
      </c>
      <c r="B20" s="156"/>
      <c r="C20" s="76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0</v>
      </c>
      <c r="M20" s="69"/>
      <c r="N20" s="69">
        <v>0</v>
      </c>
      <c r="O20" s="69"/>
      <c r="P20" s="69">
        <v>252063</v>
      </c>
      <c r="Q20" s="69"/>
      <c r="R20" s="69">
        <f>SUM(D20:Q20)</f>
        <v>252063</v>
      </c>
    </row>
    <row r="21" spans="1:38" s="103" customFormat="1" ht="22.5" customHeight="1" x14ac:dyDescent="0.45">
      <c r="A21" s="95" t="s">
        <v>106</v>
      </c>
      <c r="B21" s="156"/>
      <c r="C21" s="76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v>0</v>
      </c>
      <c r="M21" s="69"/>
      <c r="N21" s="69">
        <v>0</v>
      </c>
      <c r="O21" s="69"/>
      <c r="P21" s="69">
        <f>PL!D29</f>
        <v>0</v>
      </c>
      <c r="Q21" s="69"/>
      <c r="R21" s="69">
        <f>SUM(D21:Q21)</f>
        <v>0</v>
      </c>
    </row>
    <row r="22" spans="1:38" s="103" customFormat="1" ht="22.5" customHeight="1" x14ac:dyDescent="0.45">
      <c r="A22" s="29" t="s">
        <v>83</v>
      </c>
      <c r="B22" s="155"/>
      <c r="C22" s="80"/>
      <c r="D22" s="131">
        <f>SUM(D20:D21)</f>
        <v>0</v>
      </c>
      <c r="E22" s="126"/>
      <c r="F22" s="131">
        <f>SUM(F20:F21)</f>
        <v>0</v>
      </c>
      <c r="G22" s="126"/>
      <c r="H22" s="131">
        <f>SUM(H20:H21)</f>
        <v>0</v>
      </c>
      <c r="I22" s="126"/>
      <c r="J22" s="131">
        <f>SUM(J20:J21)</f>
        <v>0</v>
      </c>
      <c r="K22" s="126"/>
      <c r="L22" s="131">
        <f>SUM(L20:L21)</f>
        <v>0</v>
      </c>
      <c r="M22" s="126"/>
      <c r="N22" s="131">
        <f>SUM(N20:N21)</f>
        <v>0</v>
      </c>
      <c r="O22" s="126"/>
      <c r="P22" s="131">
        <f>SUM(P20:P21)</f>
        <v>252063</v>
      </c>
      <c r="Q22" s="126"/>
      <c r="R22" s="131">
        <f>SUM(R20:R21)</f>
        <v>252063</v>
      </c>
    </row>
    <row r="23" spans="1:38" ht="22.5" customHeight="1" thickBot="1" x14ac:dyDescent="0.5">
      <c r="A23" s="14" t="s">
        <v>127</v>
      </c>
      <c r="B23" s="157"/>
      <c r="C23" s="29"/>
      <c r="D23" s="70">
        <f>D11+D17+D22</f>
        <v>1047958</v>
      </c>
      <c r="E23" s="65"/>
      <c r="F23" s="70">
        <f>F11+F17+F22</f>
        <v>-520760</v>
      </c>
      <c r="G23" s="65"/>
      <c r="H23" s="70">
        <f>H11+H17+H22</f>
        <v>166512</v>
      </c>
      <c r="I23" s="65"/>
      <c r="J23" s="70">
        <f>J11+J17+J22</f>
        <v>165206</v>
      </c>
      <c r="K23" s="65"/>
      <c r="L23" s="70">
        <f>L11+L17+L22</f>
        <v>105000</v>
      </c>
      <c r="M23" s="65"/>
      <c r="N23" s="70">
        <f>N11+N17+N22</f>
        <v>520760</v>
      </c>
      <c r="O23" s="65"/>
      <c r="P23" s="70">
        <f>P11+P17+P22</f>
        <v>520916</v>
      </c>
      <c r="Q23" s="65"/>
      <c r="R23" s="70">
        <f>R11+R17+R22</f>
        <v>2005592</v>
      </c>
    </row>
    <row r="24" spans="1:38" ht="21.95" customHeight="1" thickTop="1" x14ac:dyDescent="0.45">
      <c r="D24" s="71">
        <f>D23-BS!F69</f>
        <v>0</v>
      </c>
      <c r="H24" s="71">
        <f>H23-BS!D73</f>
        <v>0</v>
      </c>
      <c r="J24" s="71">
        <f>J23-BS!F74</f>
        <v>0</v>
      </c>
      <c r="L24" s="71">
        <f>L23-BS!D77</f>
        <v>0</v>
      </c>
      <c r="P24" s="72"/>
      <c r="R24" s="71"/>
      <c r="S24" s="48"/>
      <c r="T24" s="49"/>
      <c r="U24" s="48"/>
      <c r="V24" s="50"/>
      <c r="W24" s="51"/>
      <c r="X24" s="51"/>
      <c r="Y24" s="51"/>
      <c r="Z24" s="51"/>
      <c r="AA24" s="51"/>
      <c r="AB24" s="51"/>
      <c r="AC24" s="51"/>
      <c r="AD24" s="51"/>
      <c r="AE24" s="51"/>
      <c r="AF24" s="189"/>
      <c r="AG24" s="189"/>
      <c r="AH24" s="189"/>
      <c r="AI24" s="189"/>
      <c r="AJ24" s="189"/>
      <c r="AK24" s="189"/>
      <c r="AL24" s="189"/>
    </row>
    <row r="25" spans="1:38" ht="21.95" customHeight="1" x14ac:dyDescent="0.45"/>
    <row r="26" spans="1:38" ht="21.95" customHeight="1" x14ac:dyDescent="0.45"/>
    <row r="27" spans="1:38" ht="21.95" customHeight="1" x14ac:dyDescent="0.45"/>
    <row r="28" spans="1:38" ht="21.95" customHeight="1" x14ac:dyDescent="0.45"/>
    <row r="29" spans="1:38" ht="21.95" customHeight="1" x14ac:dyDescent="0.45"/>
    <row r="30" spans="1:38" ht="21.95" customHeight="1" x14ac:dyDescent="0.45"/>
    <row r="31" spans="1:38" ht="21.95" customHeight="1" x14ac:dyDescent="0.45"/>
    <row r="32" spans="1:38" ht="21.95" customHeight="1" x14ac:dyDescent="0.45"/>
    <row r="33" ht="21.95" customHeight="1" x14ac:dyDescent="0.45"/>
    <row r="34" ht="21.95" customHeight="1" x14ac:dyDescent="0.45"/>
    <row r="35" ht="21.95" customHeight="1" x14ac:dyDescent="0.45"/>
    <row r="36" ht="9.9499999999999993" customHeight="1" x14ac:dyDescent="0.45"/>
    <row r="37" ht="21.95" customHeight="1" x14ac:dyDescent="0.45"/>
    <row r="38" ht="21.95" customHeight="1" x14ac:dyDescent="0.45"/>
    <row r="39" ht="21.95" customHeight="1" x14ac:dyDescent="0.45"/>
    <row r="40" ht="21" hidden="1" customHeight="1" x14ac:dyDescent="0.45"/>
    <row r="41" ht="21.95" customHeight="1" x14ac:dyDescent="0.45"/>
    <row r="42" ht="21.95" customHeight="1" x14ac:dyDescent="0.45"/>
    <row r="43" ht="9.9499999999999993" customHeight="1" x14ac:dyDescent="0.45"/>
    <row r="44" ht="21.95" customHeight="1" x14ac:dyDescent="0.45"/>
    <row r="45" ht="21.95" customHeight="1" x14ac:dyDescent="0.45"/>
    <row r="46" ht="21.95" customHeight="1" x14ac:dyDescent="0.45"/>
    <row r="47" ht="21.95" customHeight="1" x14ac:dyDescent="0.45"/>
    <row r="48" ht="21.95" customHeight="1" x14ac:dyDescent="0.45"/>
    <row r="49" spans="2:38" ht="22.5" customHeight="1" x14ac:dyDescent="0.45">
      <c r="D49" s="71"/>
      <c r="H49" s="71"/>
      <c r="J49" s="71"/>
      <c r="L49" s="71"/>
      <c r="R49" s="71"/>
    </row>
    <row r="50" spans="2:38" s="42" customFormat="1" ht="22.5" customHeight="1" x14ac:dyDescent="0.45">
      <c r="B50" s="73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</row>
  </sheetData>
  <mergeCells count="5">
    <mergeCell ref="AF24:AL24"/>
    <mergeCell ref="AF1:AL1"/>
    <mergeCell ref="D4:R4"/>
    <mergeCell ref="L5:P5"/>
    <mergeCell ref="D9:R9"/>
  </mergeCells>
  <pageMargins left="0.7" right="0.38" top="0.48" bottom="0.25" header="0.47" footer="0.25"/>
  <pageSetup paperSize="9" scale="88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51"/>
  <sheetViews>
    <sheetView showGridLines="0" view="pageBreakPreview" topLeftCell="A4" zoomScale="90" zoomScaleNormal="75" zoomScaleSheetLayoutView="90" workbookViewId="0">
      <selection activeCell="P24" sqref="P24"/>
    </sheetView>
  </sheetViews>
  <sheetFormatPr defaultRowHeight="22.5" customHeight="1" x14ac:dyDescent="0.45"/>
  <cols>
    <col min="1" max="1" width="50.7109375" style="52" customWidth="1"/>
    <col min="2" max="2" width="9.7109375" style="10" customWidth="1"/>
    <col min="3" max="3" width="0.85546875" style="52" customWidth="1"/>
    <col min="4" max="4" width="13.28515625" style="52" customWidth="1"/>
    <col min="5" max="5" width="0.85546875" style="52" customWidth="1"/>
    <col min="6" max="6" width="13.28515625" style="52" customWidth="1"/>
    <col min="7" max="7" width="1.42578125" style="52" customWidth="1"/>
    <col min="8" max="8" width="13.28515625" style="52" customWidth="1"/>
    <col min="9" max="9" width="0.85546875" style="52" customWidth="1"/>
    <col min="10" max="10" width="13.28515625" style="52" customWidth="1"/>
    <col min="11" max="11" width="0.85546875" style="52" customWidth="1"/>
    <col min="12" max="12" width="13.28515625" style="52" customWidth="1"/>
    <col min="13" max="13" width="0.85546875" style="52" customWidth="1"/>
    <col min="14" max="14" width="13.28515625" style="52" customWidth="1"/>
    <col min="15" max="15" width="0.85546875" style="52" customWidth="1"/>
    <col min="16" max="16" width="13.28515625" style="52" customWidth="1"/>
    <col min="17" max="17" width="0.85546875" style="52" customWidth="1"/>
    <col min="18" max="18" width="11.42578125" style="52" customWidth="1"/>
    <col min="19" max="19" width="52" style="55" customWidth="1"/>
    <col min="20" max="20" width="8.85546875" style="55" customWidth="1"/>
    <col min="21" max="21" width="1.140625" style="55" customWidth="1"/>
    <col min="22" max="22" width="9.85546875" style="55" customWidth="1"/>
    <col min="23" max="23" width="1.140625" style="55" customWidth="1"/>
    <col min="24" max="24" width="12.5703125" style="55" customWidth="1"/>
    <col min="25" max="25" width="1.42578125" style="55" customWidth="1"/>
    <col min="26" max="26" width="12.5703125" style="55" customWidth="1"/>
    <col min="27" max="27" width="1.42578125" style="55" customWidth="1"/>
    <col min="28" max="28" width="11.42578125" style="55" customWidth="1"/>
    <col min="29" max="29" width="1.28515625" style="55" customWidth="1"/>
    <col min="30" max="30" width="10.7109375" style="55" customWidth="1"/>
    <col min="31" max="31" width="1" style="55" customWidth="1"/>
    <col min="32" max="32" width="11.85546875" style="55" customWidth="1"/>
    <col min="33" max="33" width="1.28515625" style="55" customWidth="1"/>
    <col min="34" max="34" width="7.42578125" style="55" customWidth="1"/>
    <col min="35" max="35" width="1.28515625" style="55" customWidth="1"/>
    <col min="36" max="36" width="12.85546875" style="55" customWidth="1"/>
    <col min="37" max="37" width="1" style="55" customWidth="1"/>
    <col min="38" max="38" width="16.85546875" style="55" customWidth="1"/>
    <col min="39" max="16384" width="9.140625" style="52"/>
  </cols>
  <sheetData>
    <row r="1" spans="1:38" ht="22.5" customHeight="1" x14ac:dyDescent="0.5">
      <c r="A1" s="1" t="s">
        <v>0</v>
      </c>
      <c r="B1" s="43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  <c r="S1" s="48"/>
      <c r="T1" s="49"/>
      <c r="U1" s="48"/>
      <c r="V1" s="50"/>
      <c r="W1" s="51"/>
      <c r="X1" s="51"/>
      <c r="Y1" s="51"/>
      <c r="Z1" s="51"/>
      <c r="AA1" s="51"/>
      <c r="AB1" s="51"/>
      <c r="AC1" s="51"/>
      <c r="AD1" s="51"/>
      <c r="AE1" s="51"/>
      <c r="AF1" s="189"/>
      <c r="AG1" s="189"/>
      <c r="AH1" s="189"/>
      <c r="AI1" s="189"/>
      <c r="AJ1" s="189"/>
      <c r="AK1" s="189"/>
      <c r="AL1" s="189"/>
    </row>
    <row r="2" spans="1:38" ht="22.5" customHeight="1" x14ac:dyDescent="0.5">
      <c r="A2" s="34" t="s">
        <v>68</v>
      </c>
      <c r="B2" s="53"/>
      <c r="C2" s="54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38" ht="22.5" customHeight="1" x14ac:dyDescent="0.5">
      <c r="A3" s="34"/>
      <c r="B3" s="53"/>
      <c r="C3" s="54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38" ht="22.5" customHeight="1" x14ac:dyDescent="0.45">
      <c r="A4" s="54"/>
      <c r="B4" s="53"/>
      <c r="C4" s="54"/>
      <c r="D4" s="190" t="s">
        <v>2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38" ht="22.5" customHeight="1" x14ac:dyDescent="0.45">
      <c r="A5" s="56"/>
      <c r="B5" s="57"/>
      <c r="C5" s="58"/>
      <c r="D5" s="59"/>
      <c r="E5" s="59"/>
      <c r="F5" s="59"/>
      <c r="G5" s="59"/>
      <c r="H5" s="59"/>
      <c r="I5" s="59"/>
      <c r="J5" s="59"/>
      <c r="K5" s="8"/>
      <c r="L5" s="191" t="s">
        <v>46</v>
      </c>
      <c r="M5" s="191"/>
      <c r="N5" s="191"/>
      <c r="O5" s="191"/>
      <c r="P5" s="191"/>
      <c r="Q5" s="60"/>
      <c r="R5" s="59"/>
    </row>
    <row r="6" spans="1:38" ht="22.5" customHeight="1" x14ac:dyDescent="0.45">
      <c r="A6" s="61"/>
      <c r="B6" s="6"/>
      <c r="C6" s="8"/>
      <c r="D6" s="59" t="s">
        <v>69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38" ht="22.5" customHeight="1" x14ac:dyDescent="0.45">
      <c r="A7" s="61"/>
      <c r="B7" s="6"/>
      <c r="C7" s="8"/>
      <c r="D7" s="59" t="s">
        <v>70</v>
      </c>
      <c r="E7" s="59"/>
      <c r="F7" s="59"/>
      <c r="G7" s="59"/>
      <c r="H7" s="59" t="s">
        <v>71</v>
      </c>
      <c r="I7" s="119"/>
      <c r="J7" s="59" t="s">
        <v>72</v>
      </c>
      <c r="K7" s="59"/>
      <c r="L7" s="59" t="s">
        <v>73</v>
      </c>
      <c r="M7" s="59"/>
      <c r="N7" s="59" t="s">
        <v>120</v>
      </c>
      <c r="O7" s="59"/>
      <c r="P7" s="59" t="s">
        <v>74</v>
      </c>
      <c r="Q7" s="59"/>
      <c r="R7" s="59" t="s">
        <v>75</v>
      </c>
    </row>
    <row r="8" spans="1:38" ht="22.5" customHeight="1" x14ac:dyDescent="0.45">
      <c r="A8" s="61"/>
      <c r="B8" s="9" t="s">
        <v>6</v>
      </c>
      <c r="C8" s="9"/>
      <c r="D8" s="59" t="s">
        <v>76</v>
      </c>
      <c r="E8" s="59"/>
      <c r="F8" s="59" t="s">
        <v>78</v>
      </c>
      <c r="G8" s="59"/>
      <c r="H8" s="62" t="s">
        <v>77</v>
      </c>
      <c r="I8" s="62"/>
      <c r="J8" s="62" t="s">
        <v>78</v>
      </c>
      <c r="K8" s="59"/>
      <c r="L8" s="59" t="s">
        <v>79</v>
      </c>
      <c r="M8" s="59"/>
      <c r="N8" s="59" t="s">
        <v>78</v>
      </c>
      <c r="O8" s="59"/>
      <c r="P8" s="59" t="s">
        <v>162</v>
      </c>
      <c r="Q8" s="63"/>
      <c r="R8" s="59" t="s">
        <v>80</v>
      </c>
    </row>
    <row r="9" spans="1:38" ht="22.5" customHeight="1" x14ac:dyDescent="0.45">
      <c r="A9" s="63"/>
      <c r="B9" s="121"/>
      <c r="C9" s="61"/>
      <c r="D9" s="192" t="s">
        <v>8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1:38" ht="22.5" customHeight="1" x14ac:dyDescent="0.45">
      <c r="A10" s="29" t="s">
        <v>151</v>
      </c>
      <c r="B10" s="121"/>
      <c r="C10" s="61"/>
      <c r="D10" s="121"/>
      <c r="E10" s="121"/>
      <c r="F10" s="138"/>
      <c r="G10" s="138"/>
      <c r="H10" s="121"/>
      <c r="I10" s="121"/>
      <c r="J10" s="121"/>
      <c r="K10" s="121"/>
      <c r="L10" s="121"/>
      <c r="M10" s="121"/>
      <c r="N10" s="138"/>
      <c r="O10" s="138"/>
      <c r="P10" s="121"/>
      <c r="Q10" s="121"/>
      <c r="R10" s="121"/>
    </row>
    <row r="11" spans="1:38" ht="22.5" customHeight="1" x14ac:dyDescent="0.45">
      <c r="A11" s="29" t="s">
        <v>152</v>
      </c>
      <c r="B11" s="41"/>
      <c r="C11" s="14"/>
      <c r="D11" s="64">
        <v>1047958</v>
      </c>
      <c r="E11" s="126"/>
      <c r="F11" s="126">
        <v>-520760</v>
      </c>
      <c r="G11" s="126"/>
      <c r="H11" s="64">
        <v>166512</v>
      </c>
      <c r="I11" s="126"/>
      <c r="J11" s="64">
        <v>165206</v>
      </c>
      <c r="K11" s="126"/>
      <c r="L11" s="64">
        <v>105000</v>
      </c>
      <c r="M11" s="126"/>
      <c r="N11" s="126">
        <v>520760</v>
      </c>
      <c r="O11" s="126"/>
      <c r="P11" s="64">
        <v>509834</v>
      </c>
      <c r="Q11" s="126"/>
      <c r="R11" s="126">
        <f>SUM(D11:P11)</f>
        <v>1994510</v>
      </c>
    </row>
    <row r="12" spans="1:38" ht="8.25" customHeight="1" x14ac:dyDescent="0.45">
      <c r="A12" s="29"/>
      <c r="B12" s="41"/>
      <c r="C12" s="14"/>
      <c r="D12" s="64"/>
      <c r="E12" s="126"/>
      <c r="F12" s="126"/>
      <c r="G12" s="126"/>
      <c r="H12" s="64"/>
      <c r="I12" s="126"/>
      <c r="J12" s="64"/>
      <c r="K12" s="126"/>
      <c r="L12" s="64"/>
      <c r="M12" s="126"/>
      <c r="N12" s="126"/>
      <c r="O12" s="126"/>
      <c r="P12" s="64"/>
      <c r="Q12" s="126"/>
      <c r="R12" s="126"/>
    </row>
    <row r="13" spans="1:38" ht="22.5" customHeight="1" x14ac:dyDescent="0.45">
      <c r="A13" s="29" t="s">
        <v>118</v>
      </c>
      <c r="B13" s="41"/>
      <c r="C13" s="14"/>
      <c r="D13" s="64"/>
      <c r="E13" s="126"/>
      <c r="F13" s="126"/>
      <c r="G13" s="126"/>
      <c r="H13" s="64"/>
      <c r="I13" s="126"/>
      <c r="J13" s="64"/>
      <c r="K13" s="126"/>
      <c r="L13" s="64"/>
      <c r="M13" s="126"/>
      <c r="N13" s="126"/>
      <c r="O13" s="126"/>
      <c r="P13" s="64"/>
      <c r="Q13" s="126"/>
      <c r="R13" s="126"/>
    </row>
    <row r="14" spans="1:38" ht="22.5" customHeight="1" x14ac:dyDescent="0.45">
      <c r="A14" s="40" t="s">
        <v>144</v>
      </c>
      <c r="B14" s="41"/>
      <c r="C14" s="14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38" ht="22.5" customHeight="1" x14ac:dyDescent="0.45">
      <c r="A15" s="21" t="s">
        <v>158</v>
      </c>
      <c r="B15" s="10">
        <v>9</v>
      </c>
      <c r="C15" s="14"/>
      <c r="D15" s="69">
        <v>-99997</v>
      </c>
      <c r="E15" s="69"/>
      <c r="F15" s="69">
        <v>0</v>
      </c>
      <c r="G15" s="69"/>
      <c r="H15" s="143">
        <v>0</v>
      </c>
      <c r="I15" s="69"/>
      <c r="J15" s="88">
        <v>0</v>
      </c>
      <c r="K15" s="69"/>
      <c r="L15" s="143">
        <v>0</v>
      </c>
      <c r="M15" s="69"/>
      <c r="N15" s="69">
        <v>0</v>
      </c>
      <c r="O15" s="69"/>
      <c r="P15" s="69">
        <f>-D15</f>
        <v>99997</v>
      </c>
      <c r="Q15" s="126"/>
      <c r="R15" s="69">
        <f t="shared" ref="R15:R16" si="0">SUM(D15:P15)</f>
        <v>0</v>
      </c>
    </row>
    <row r="16" spans="1:38" ht="22.5" customHeight="1" x14ac:dyDescent="0.45">
      <c r="A16" s="21" t="s">
        <v>163</v>
      </c>
      <c r="B16" s="10">
        <v>9</v>
      </c>
      <c r="C16" s="14"/>
      <c r="D16" s="172">
        <v>0</v>
      </c>
      <c r="E16" s="69"/>
      <c r="F16" s="69">
        <v>520760</v>
      </c>
      <c r="G16" s="69"/>
      <c r="H16" s="143">
        <v>0</v>
      </c>
      <c r="I16" s="69"/>
      <c r="J16" s="88">
        <v>0</v>
      </c>
      <c r="K16" s="69"/>
      <c r="L16" s="143">
        <v>0</v>
      </c>
      <c r="M16" s="69"/>
      <c r="N16" s="69">
        <v>-520760</v>
      </c>
      <c r="O16" s="69"/>
      <c r="P16" s="143">
        <f>-J16</f>
        <v>0</v>
      </c>
      <c r="Q16" s="126"/>
      <c r="R16" s="69">
        <f t="shared" si="0"/>
        <v>0</v>
      </c>
    </row>
    <row r="17" spans="1:38" ht="22.5" customHeight="1" x14ac:dyDescent="0.45">
      <c r="A17" s="21" t="s">
        <v>119</v>
      </c>
      <c r="B17" s="10">
        <v>12</v>
      </c>
      <c r="C17" s="14"/>
      <c r="D17" s="172">
        <v>0</v>
      </c>
      <c r="E17" s="69"/>
      <c r="F17" s="69">
        <v>0</v>
      </c>
      <c r="G17" s="69"/>
      <c r="H17" s="143">
        <v>0</v>
      </c>
      <c r="I17" s="69"/>
      <c r="J17" s="143">
        <v>0</v>
      </c>
      <c r="K17" s="69"/>
      <c r="L17" s="143">
        <v>0</v>
      </c>
      <c r="M17" s="69"/>
      <c r="N17" s="69">
        <v>0</v>
      </c>
      <c r="O17" s="69"/>
      <c r="P17" s="143">
        <v>-170633</v>
      </c>
      <c r="Q17" s="126"/>
      <c r="R17" s="69">
        <f>SUM(D17:P17)</f>
        <v>-170633</v>
      </c>
    </row>
    <row r="18" spans="1:38" ht="22.5" customHeight="1" x14ac:dyDescent="0.45">
      <c r="A18" s="40" t="s">
        <v>145</v>
      </c>
      <c r="B18" s="41"/>
      <c r="C18" s="14"/>
      <c r="D18" s="145">
        <f>SUM(D15:D17)</f>
        <v>-99997</v>
      </c>
      <c r="E18" s="126"/>
      <c r="F18" s="145">
        <f>SUM(F15:F17)</f>
        <v>520760</v>
      </c>
      <c r="G18" s="64">
        <f>SUM(G15:G16)</f>
        <v>0</v>
      </c>
      <c r="H18" s="145">
        <f>SUM(H15:H17)</f>
        <v>0</v>
      </c>
      <c r="I18" s="64">
        <f>SUM(I15:I16)</f>
        <v>0</v>
      </c>
      <c r="J18" s="145">
        <f>SUM(J15:J17)</f>
        <v>0</v>
      </c>
      <c r="K18" s="64">
        <f>SUM(K15:K16)</f>
        <v>0</v>
      </c>
      <c r="L18" s="145">
        <f>SUM(L15:L17)</f>
        <v>0</v>
      </c>
      <c r="M18" s="64">
        <f>SUM(M15:M16)</f>
        <v>0</v>
      </c>
      <c r="N18" s="145">
        <f>SUM(N15:N17)</f>
        <v>-520760</v>
      </c>
      <c r="O18" s="64">
        <f>SUM(O15:O16)</f>
        <v>0</v>
      </c>
      <c r="P18" s="145">
        <f>SUM(P15:P17)</f>
        <v>-70636</v>
      </c>
      <c r="Q18" s="126"/>
      <c r="R18" s="145">
        <f>SUM(R15:R17)</f>
        <v>-170633</v>
      </c>
    </row>
    <row r="19" spans="1:38" ht="8.85" customHeight="1" x14ac:dyDescent="0.45">
      <c r="A19" s="8"/>
      <c r="B19" s="6"/>
      <c r="C19" s="8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38" ht="22.5" customHeight="1" x14ac:dyDescent="0.45">
      <c r="A20" s="29" t="s">
        <v>81</v>
      </c>
      <c r="B20" s="9"/>
      <c r="C20" s="58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38" s="103" customFormat="1" ht="22.5" customHeight="1" x14ac:dyDescent="0.45">
      <c r="A21" s="21" t="s">
        <v>82</v>
      </c>
      <c r="B21" s="129"/>
      <c r="C21" s="76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v>0</v>
      </c>
      <c r="M21" s="69"/>
      <c r="N21" s="69">
        <v>0</v>
      </c>
      <c r="O21" s="69"/>
      <c r="P21" s="69">
        <f>PL!D60</f>
        <v>255571</v>
      </c>
      <c r="Q21" s="69"/>
      <c r="R21" s="69">
        <f>SUM(D21:P21)</f>
        <v>255571</v>
      </c>
    </row>
    <row r="22" spans="1:38" s="103" customFormat="1" ht="22.5" customHeight="1" x14ac:dyDescent="0.45">
      <c r="A22" s="95" t="s">
        <v>106</v>
      </c>
      <c r="B22" s="129"/>
      <c r="C22" s="76"/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0</v>
      </c>
      <c r="M22" s="69"/>
      <c r="N22" s="69">
        <v>0</v>
      </c>
      <c r="O22" s="69"/>
      <c r="P22" s="69">
        <v>0</v>
      </c>
      <c r="Q22" s="69"/>
      <c r="R22" s="69">
        <f>SUM(D22:P22)</f>
        <v>0</v>
      </c>
    </row>
    <row r="23" spans="1:38" s="103" customFormat="1" ht="22.5" customHeight="1" x14ac:dyDescent="0.45">
      <c r="A23" s="29" t="s">
        <v>83</v>
      </c>
      <c r="B23" s="127"/>
      <c r="C23" s="80"/>
      <c r="D23" s="131">
        <f>SUM(D21:D22)</f>
        <v>0</v>
      </c>
      <c r="E23" s="126"/>
      <c r="F23" s="131">
        <f>SUM(F21:F22)</f>
        <v>0</v>
      </c>
      <c r="G23" s="126"/>
      <c r="H23" s="131">
        <f>SUM(H21:H22)</f>
        <v>0</v>
      </c>
      <c r="I23" s="126"/>
      <c r="J23" s="131">
        <f>SUM(J21:J22)</f>
        <v>0</v>
      </c>
      <c r="K23" s="126"/>
      <c r="L23" s="131">
        <f>SUM(L21:L22)</f>
        <v>0</v>
      </c>
      <c r="M23" s="126"/>
      <c r="N23" s="131">
        <f>SUM(N21:N22)</f>
        <v>0</v>
      </c>
      <c r="O23" s="126"/>
      <c r="P23" s="131">
        <f>SUM(P21:P22)</f>
        <v>255571</v>
      </c>
      <c r="Q23" s="126"/>
      <c r="R23" s="131">
        <f>SUM(R21:R22)</f>
        <v>255571</v>
      </c>
    </row>
    <row r="24" spans="1:38" ht="22.5" customHeight="1" thickBot="1" x14ac:dyDescent="0.5">
      <c r="A24" s="14" t="s">
        <v>159</v>
      </c>
      <c r="B24" s="120"/>
      <c r="C24" s="29"/>
      <c r="D24" s="70">
        <f>'SH-2'!D11+'SH-2'!D18+D23</f>
        <v>947961</v>
      </c>
      <c r="E24" s="65"/>
      <c r="F24" s="70">
        <f>'SH-2'!F11+'SH-2'!F18+F23</f>
        <v>0</v>
      </c>
      <c r="G24" s="65"/>
      <c r="H24" s="70">
        <f>'SH-2'!H11+'SH-2'!H18+H23</f>
        <v>166512</v>
      </c>
      <c r="I24" s="65"/>
      <c r="J24" s="70">
        <f>'SH-2'!J11+'SH-2'!J18+J23</f>
        <v>165206</v>
      </c>
      <c r="K24" s="65"/>
      <c r="L24" s="70">
        <f>'SH-2'!L11+'SH-2'!L18+L23</f>
        <v>105000</v>
      </c>
      <c r="M24" s="65"/>
      <c r="N24" s="70">
        <f>'SH-2'!N11+'SH-2'!N18+N23</f>
        <v>0</v>
      </c>
      <c r="O24" s="65"/>
      <c r="P24" s="70">
        <f>'SH-2'!P11+'SH-2'!P18+P23</f>
        <v>694769</v>
      </c>
      <c r="Q24" s="65"/>
      <c r="R24" s="70">
        <f>R11+R18+R23</f>
        <v>2079448</v>
      </c>
    </row>
    <row r="25" spans="1:38" ht="21.95" customHeight="1" thickTop="1" x14ac:dyDescent="0.45">
      <c r="D25" s="71">
        <f>D24-BS!D69</f>
        <v>0</v>
      </c>
      <c r="F25" s="182">
        <f>F24-BS!D71</f>
        <v>0</v>
      </c>
      <c r="H25" s="71">
        <f>H24-BS!D73</f>
        <v>0</v>
      </c>
      <c r="J25" s="71">
        <f>J24-BS!D74</f>
        <v>0</v>
      </c>
      <c r="L25" s="71">
        <f>L24-BS!D77</f>
        <v>0</v>
      </c>
      <c r="N25" s="182">
        <f>N24-BS!D78</f>
        <v>0</v>
      </c>
      <c r="P25" s="72">
        <f>P24-BS!D79</f>
        <v>0</v>
      </c>
      <c r="R25" s="71">
        <f>R24-BS!D80</f>
        <v>0</v>
      </c>
      <c r="S25" s="48"/>
      <c r="T25" s="49"/>
      <c r="U25" s="48"/>
      <c r="V25" s="50"/>
      <c r="W25" s="51"/>
      <c r="X25" s="51"/>
      <c r="Y25" s="51"/>
      <c r="Z25" s="51"/>
      <c r="AA25" s="51"/>
      <c r="AB25" s="51"/>
      <c r="AC25" s="51"/>
      <c r="AD25" s="51"/>
      <c r="AE25" s="51"/>
      <c r="AF25" s="189"/>
      <c r="AG25" s="189"/>
      <c r="AH25" s="189"/>
      <c r="AI25" s="189"/>
      <c r="AJ25" s="189"/>
      <c r="AK25" s="189"/>
      <c r="AL25" s="189"/>
    </row>
    <row r="26" spans="1:38" ht="21.95" customHeight="1" x14ac:dyDescent="0.45"/>
    <row r="27" spans="1:38" ht="21.95" customHeight="1" x14ac:dyDescent="0.45"/>
    <row r="28" spans="1:38" ht="21.95" customHeight="1" x14ac:dyDescent="0.45"/>
    <row r="29" spans="1:38" ht="21.95" customHeight="1" x14ac:dyDescent="0.45"/>
    <row r="30" spans="1:38" ht="21.95" customHeight="1" x14ac:dyDescent="0.45"/>
    <row r="31" spans="1:38" ht="21.95" customHeight="1" x14ac:dyDescent="0.45"/>
    <row r="32" spans="1:38" ht="21.95" customHeight="1" x14ac:dyDescent="0.45"/>
    <row r="33" spans="2:38" ht="21.95" customHeight="1" x14ac:dyDescent="0.45"/>
    <row r="34" spans="2:38" ht="21.95" customHeight="1" x14ac:dyDescent="0.45">
      <c r="B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</row>
    <row r="35" spans="2:38" ht="21.95" customHeight="1" x14ac:dyDescent="0.45">
      <c r="B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2:38" ht="21.95" customHeight="1" x14ac:dyDescent="0.45">
      <c r="B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</row>
    <row r="37" spans="2:38" ht="9.9499999999999993" customHeight="1" x14ac:dyDescent="0.45">
      <c r="B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</row>
    <row r="38" spans="2:38" ht="21.95" customHeight="1" x14ac:dyDescent="0.45">
      <c r="B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</row>
    <row r="39" spans="2:38" ht="21.95" customHeight="1" x14ac:dyDescent="0.45">
      <c r="B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2:38" ht="21.95" customHeight="1" x14ac:dyDescent="0.45">
      <c r="B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</row>
    <row r="41" spans="2:38" ht="21" hidden="1" customHeight="1" x14ac:dyDescent="0.45">
      <c r="B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</row>
    <row r="42" spans="2:38" ht="21.95" customHeight="1" x14ac:dyDescent="0.45">
      <c r="B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</row>
    <row r="43" spans="2:38" ht="21.95" customHeight="1" x14ac:dyDescent="0.45">
      <c r="B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2:38" ht="9.9499999999999993" customHeight="1" x14ac:dyDescent="0.45">
      <c r="B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</row>
    <row r="45" spans="2:38" ht="21.95" customHeight="1" x14ac:dyDescent="0.45">
      <c r="B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</row>
    <row r="46" spans="2:38" ht="21.95" customHeight="1" x14ac:dyDescent="0.45">
      <c r="B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2:38" ht="21.95" customHeight="1" x14ac:dyDescent="0.45">
      <c r="B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2:38" ht="21.95" customHeight="1" x14ac:dyDescent="0.45">
      <c r="B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2:38" ht="21.95" customHeight="1" x14ac:dyDescent="0.45">
      <c r="B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2:38" ht="22.5" customHeight="1" x14ac:dyDescent="0.45">
      <c r="D50" s="71"/>
      <c r="H50" s="71"/>
      <c r="J50" s="71"/>
      <c r="L50" s="71"/>
      <c r="R50" s="71"/>
    </row>
    <row r="51" spans="2:38" s="42" customFormat="1" ht="22.5" customHeight="1" x14ac:dyDescent="0.45">
      <c r="B51" s="73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</row>
  </sheetData>
  <mergeCells count="5">
    <mergeCell ref="AF1:AL1"/>
    <mergeCell ref="D4:R4"/>
    <mergeCell ref="L5:P5"/>
    <mergeCell ref="D9:R9"/>
    <mergeCell ref="AF25:AL25"/>
  </mergeCells>
  <pageMargins left="0.7" right="0.39" top="0.48" bottom="0.25" header="0.47" footer="0.25"/>
  <pageSetup paperSize="9" scale="88" firstPageNumber="9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5"/>
  <sheetViews>
    <sheetView showGridLines="0" view="pageBreakPreview" topLeftCell="A7" zoomScale="90" zoomScaleNormal="75" zoomScaleSheetLayoutView="90" workbookViewId="0">
      <selection activeCell="B81" sqref="B81"/>
    </sheetView>
  </sheetViews>
  <sheetFormatPr defaultRowHeight="22.5" customHeight="1" x14ac:dyDescent="0.45"/>
  <cols>
    <col min="1" max="1" width="50.7109375" style="52" customWidth="1"/>
    <col min="2" max="2" width="9.7109375" style="10" customWidth="1"/>
    <col min="3" max="3" width="0.85546875" style="52" customWidth="1"/>
    <col min="4" max="4" width="13.28515625" style="52" customWidth="1"/>
    <col min="5" max="5" width="0.85546875" style="52" customWidth="1"/>
    <col min="6" max="6" width="13.28515625" style="52" customWidth="1"/>
    <col min="7" max="7" width="0.85546875" style="52" customWidth="1"/>
    <col min="8" max="8" width="13.28515625" style="52" customWidth="1"/>
    <col min="9" max="9" width="0.85546875" style="52" customWidth="1"/>
    <col min="10" max="10" width="13.28515625" style="52" customWidth="1"/>
    <col min="11" max="11" width="0.85546875" style="52" customWidth="1"/>
    <col min="12" max="12" width="13.28515625" style="52" customWidth="1"/>
    <col min="13" max="13" width="0.85546875" style="52" customWidth="1"/>
    <col min="14" max="14" width="13.28515625" style="52" customWidth="1"/>
    <col min="15" max="15" width="0.85546875" style="52" customWidth="1"/>
    <col min="16" max="16" width="13.28515625" style="52" customWidth="1"/>
    <col min="17" max="17" width="0.85546875" style="52" customWidth="1"/>
    <col min="18" max="18" width="13.28515625" style="52" customWidth="1"/>
    <col min="19" max="16384" width="9.140625" style="52"/>
  </cols>
  <sheetData>
    <row r="1" spans="1:18" ht="22.5" customHeight="1" x14ac:dyDescent="0.5">
      <c r="A1" s="1" t="s">
        <v>0</v>
      </c>
      <c r="B1" s="43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</row>
    <row r="2" spans="1:18" ht="22.5" customHeight="1" x14ac:dyDescent="0.5">
      <c r="A2" s="34" t="s">
        <v>68</v>
      </c>
      <c r="B2" s="53"/>
      <c r="C2" s="54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2.5" customHeight="1" x14ac:dyDescent="0.5">
      <c r="A3" s="34"/>
      <c r="B3" s="53"/>
      <c r="C3" s="54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22.5" customHeight="1" x14ac:dyDescent="0.45">
      <c r="A4" s="54"/>
      <c r="B4" s="53"/>
      <c r="C4" s="54"/>
      <c r="D4" s="190" t="s">
        <v>3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8" s="63" customFormat="1" ht="22.5" customHeight="1" x14ac:dyDescent="0.45">
      <c r="A5" s="56"/>
      <c r="B5" s="57"/>
      <c r="C5" s="58"/>
      <c r="D5" s="59"/>
      <c r="E5" s="59"/>
      <c r="F5" s="59"/>
      <c r="G5" s="59"/>
      <c r="H5" s="59"/>
      <c r="I5" s="59"/>
      <c r="J5" s="59"/>
      <c r="K5" s="8"/>
      <c r="L5" s="191" t="s">
        <v>46</v>
      </c>
      <c r="M5" s="191"/>
      <c r="N5" s="191"/>
      <c r="O5" s="191"/>
      <c r="P5" s="191"/>
      <c r="Q5" s="60"/>
      <c r="R5" s="59"/>
    </row>
    <row r="6" spans="1:18" s="63" customFormat="1" ht="22.5" customHeight="1" x14ac:dyDescent="0.45">
      <c r="A6" s="61"/>
      <c r="B6" s="6"/>
      <c r="C6" s="8"/>
      <c r="D6" s="59" t="s">
        <v>69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 s="63" customFormat="1" ht="22.5" customHeight="1" x14ac:dyDescent="0.45">
      <c r="A7" s="61"/>
      <c r="B7" s="6"/>
      <c r="C7" s="8"/>
      <c r="D7" s="59" t="s">
        <v>70</v>
      </c>
      <c r="E7" s="59"/>
      <c r="F7" s="59"/>
      <c r="G7" s="59"/>
      <c r="H7" s="59" t="s">
        <v>71</v>
      </c>
      <c r="I7" s="156"/>
      <c r="J7" s="59" t="s">
        <v>72</v>
      </c>
      <c r="K7" s="59"/>
      <c r="L7" s="59" t="s">
        <v>73</v>
      </c>
      <c r="M7" s="59"/>
      <c r="N7" s="59" t="s">
        <v>120</v>
      </c>
      <c r="O7" s="59"/>
      <c r="P7" s="59" t="s">
        <v>74</v>
      </c>
      <c r="Q7" s="59"/>
      <c r="R7" s="59" t="s">
        <v>75</v>
      </c>
    </row>
    <row r="8" spans="1:18" s="63" customFormat="1" ht="22.5" customHeight="1" x14ac:dyDescent="0.45">
      <c r="A8" s="61"/>
      <c r="B8" s="9" t="s">
        <v>6</v>
      </c>
      <c r="C8" s="9"/>
      <c r="D8" s="59" t="s">
        <v>76</v>
      </c>
      <c r="E8" s="59"/>
      <c r="F8" s="59" t="s">
        <v>78</v>
      </c>
      <c r="G8" s="59"/>
      <c r="H8" s="62" t="s">
        <v>77</v>
      </c>
      <c r="I8" s="62"/>
      <c r="J8" s="62" t="s">
        <v>78</v>
      </c>
      <c r="K8" s="59"/>
      <c r="L8" s="59" t="s">
        <v>79</v>
      </c>
      <c r="M8" s="59"/>
      <c r="N8" s="59" t="s">
        <v>78</v>
      </c>
      <c r="O8" s="59"/>
      <c r="P8" s="59" t="s">
        <v>162</v>
      </c>
      <c r="Q8" s="59"/>
      <c r="R8" s="59" t="s">
        <v>80</v>
      </c>
    </row>
    <row r="9" spans="1:18" s="63" customFormat="1" ht="22.5" customHeight="1" x14ac:dyDescent="0.45">
      <c r="B9" s="158"/>
      <c r="C9" s="61"/>
      <c r="D9" s="192" t="s">
        <v>8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1:18" s="63" customFormat="1" ht="22.5" customHeight="1" x14ac:dyDescent="0.45">
      <c r="A10" s="29" t="s">
        <v>125</v>
      </c>
      <c r="B10" s="158"/>
      <c r="C10" s="61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</row>
    <row r="11" spans="1:18" s="14" customFormat="1" ht="22.5" customHeight="1" x14ac:dyDescent="0.45">
      <c r="A11" s="29" t="s">
        <v>126</v>
      </c>
      <c r="B11" s="41"/>
      <c r="D11" s="64">
        <v>1047958</v>
      </c>
      <c r="E11" s="126"/>
      <c r="F11" s="126">
        <v>-520760</v>
      </c>
      <c r="G11" s="126"/>
      <c r="H11" s="64">
        <v>166512</v>
      </c>
      <c r="I11" s="126"/>
      <c r="J11" s="64">
        <v>165206</v>
      </c>
      <c r="K11" s="126"/>
      <c r="L11" s="64">
        <v>105000</v>
      </c>
      <c r="M11" s="126"/>
      <c r="N11" s="126">
        <v>520760</v>
      </c>
      <c r="O11" s="126"/>
      <c r="P11" s="64">
        <v>434713</v>
      </c>
      <c r="Q11" s="126"/>
      <c r="R11" s="126">
        <f>SUM(D11:Q11)</f>
        <v>1919389</v>
      </c>
    </row>
    <row r="12" spans="1:18" s="14" customFormat="1" ht="8.25" customHeight="1" x14ac:dyDescent="0.45">
      <c r="A12" s="29"/>
      <c r="B12" s="41"/>
      <c r="D12" s="64"/>
      <c r="E12" s="126"/>
      <c r="F12" s="126"/>
      <c r="G12" s="126"/>
      <c r="H12" s="64"/>
      <c r="I12" s="126"/>
      <c r="J12" s="64"/>
      <c r="K12" s="126"/>
      <c r="L12" s="64"/>
      <c r="M12" s="126"/>
      <c r="N12" s="126"/>
      <c r="O12" s="126"/>
      <c r="P12" s="64"/>
      <c r="Q12" s="126"/>
      <c r="R12" s="126"/>
    </row>
    <row r="13" spans="1:18" s="14" customFormat="1" ht="22.5" customHeight="1" x14ac:dyDescent="0.45">
      <c r="A13" s="29" t="s">
        <v>118</v>
      </c>
      <c r="B13" s="41"/>
      <c r="D13" s="64"/>
      <c r="E13" s="126"/>
      <c r="F13" s="126"/>
      <c r="G13" s="126"/>
      <c r="H13" s="64"/>
      <c r="I13" s="126"/>
      <c r="J13" s="64"/>
      <c r="K13" s="126"/>
      <c r="L13" s="64"/>
      <c r="M13" s="126"/>
      <c r="N13" s="126"/>
      <c r="O13" s="126"/>
      <c r="P13" s="64"/>
      <c r="Q13" s="126"/>
      <c r="R13" s="126"/>
    </row>
    <row r="14" spans="1:18" s="14" customFormat="1" ht="22.5" customHeight="1" x14ac:dyDescent="0.45">
      <c r="A14" s="40" t="s">
        <v>144</v>
      </c>
      <c r="B14" s="41"/>
      <c r="D14" s="64"/>
      <c r="E14" s="126"/>
      <c r="F14" s="126"/>
      <c r="G14" s="126"/>
      <c r="H14" s="64"/>
      <c r="I14" s="126"/>
      <c r="J14" s="64"/>
      <c r="K14" s="126"/>
      <c r="L14" s="64"/>
      <c r="M14" s="126"/>
      <c r="N14" s="126"/>
      <c r="O14" s="126"/>
      <c r="P14" s="64"/>
      <c r="Q14" s="126"/>
      <c r="R14" s="126"/>
    </row>
    <row r="15" spans="1:18" s="14" customFormat="1" ht="22.5" hidden="1" customHeight="1" x14ac:dyDescent="0.45">
      <c r="A15" s="21" t="s">
        <v>114</v>
      </c>
      <c r="B15" s="10">
        <v>10</v>
      </c>
      <c r="C15" s="3"/>
      <c r="D15" s="143">
        <v>0</v>
      </c>
      <c r="E15" s="69"/>
      <c r="F15" s="69">
        <v>0</v>
      </c>
      <c r="G15" s="69"/>
      <c r="H15" s="143">
        <v>0</v>
      </c>
      <c r="I15" s="69"/>
      <c r="J15" s="143">
        <v>0</v>
      </c>
      <c r="K15" s="69"/>
      <c r="L15" s="143">
        <v>0</v>
      </c>
      <c r="M15" s="69"/>
      <c r="N15" s="69">
        <v>0</v>
      </c>
      <c r="O15" s="69"/>
      <c r="P15" s="69">
        <v>0</v>
      </c>
      <c r="Q15" s="69"/>
      <c r="R15" s="69">
        <f>SUM(D15:Q15)</f>
        <v>0</v>
      </c>
    </row>
    <row r="16" spans="1:18" s="14" customFormat="1" ht="22.5" customHeight="1" x14ac:dyDescent="0.45">
      <c r="A16" s="21" t="s">
        <v>119</v>
      </c>
      <c r="B16" s="10">
        <v>12</v>
      </c>
      <c r="C16" s="3"/>
      <c r="D16" s="143">
        <v>0</v>
      </c>
      <c r="E16" s="69"/>
      <c r="F16" s="69">
        <v>0</v>
      </c>
      <c r="G16" s="69"/>
      <c r="H16" s="144">
        <v>0</v>
      </c>
      <c r="I16" s="69"/>
      <c r="J16" s="144">
        <v>0</v>
      </c>
      <c r="K16" s="69"/>
      <c r="L16" s="144">
        <v>0</v>
      </c>
      <c r="M16" s="69"/>
      <c r="N16" s="69">
        <v>0</v>
      </c>
      <c r="O16" s="69"/>
      <c r="P16" s="143">
        <v>-142194</v>
      </c>
      <c r="Q16" s="69"/>
      <c r="R16" s="69">
        <f>SUM(D16:Q16)</f>
        <v>-142194</v>
      </c>
    </row>
    <row r="17" spans="1:18" ht="22.5" customHeight="1" x14ac:dyDescent="0.45">
      <c r="A17" s="40" t="s">
        <v>145</v>
      </c>
      <c r="B17" s="6"/>
      <c r="C17" s="8"/>
      <c r="D17" s="68">
        <f>SUM(D15:D16)</f>
        <v>0</v>
      </c>
      <c r="E17" s="65"/>
      <c r="F17" s="68">
        <f>SUM(F15:F16)</f>
        <v>0</v>
      </c>
      <c r="G17" s="65"/>
      <c r="H17" s="68">
        <f>SUM(H15:H16)</f>
        <v>0</v>
      </c>
      <c r="I17" s="65"/>
      <c r="J17" s="68">
        <f>SUM(J15:J16)</f>
        <v>0</v>
      </c>
      <c r="K17" s="65"/>
      <c r="L17" s="68">
        <f>SUM(L15:L16)</f>
        <v>0</v>
      </c>
      <c r="M17" s="65"/>
      <c r="N17" s="68">
        <f>SUM(N15:N16)</f>
        <v>0</v>
      </c>
      <c r="O17" s="65"/>
      <c r="P17" s="68">
        <f>SUM(P15:P16)</f>
        <v>-142194</v>
      </c>
      <c r="Q17" s="65"/>
      <c r="R17" s="68">
        <f>SUM(R15:R16)</f>
        <v>-142194</v>
      </c>
    </row>
    <row r="18" spans="1:18" ht="8.85" customHeight="1" x14ac:dyDescent="0.45">
      <c r="A18" s="141"/>
      <c r="B18" s="6"/>
      <c r="C18" s="8"/>
      <c r="D18" s="66"/>
      <c r="E18" s="66"/>
      <c r="F18" s="66"/>
      <c r="G18" s="66"/>
      <c r="H18" s="142"/>
      <c r="I18" s="66"/>
      <c r="J18" s="142"/>
      <c r="K18" s="66"/>
      <c r="L18" s="66"/>
      <c r="M18" s="66"/>
      <c r="N18" s="66"/>
      <c r="O18" s="66"/>
      <c r="P18" s="66"/>
      <c r="Q18" s="66"/>
      <c r="R18" s="66"/>
    </row>
    <row r="19" spans="1:18" ht="22.5" customHeight="1" x14ac:dyDescent="0.45">
      <c r="A19" s="29" t="s">
        <v>81</v>
      </c>
      <c r="B19" s="9"/>
      <c r="C19" s="58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18" s="3" customFormat="1" ht="22.5" customHeight="1" x14ac:dyDescent="0.45">
      <c r="A20" s="95" t="s">
        <v>82</v>
      </c>
      <c r="B20" s="156"/>
      <c r="C20" s="8"/>
      <c r="D20" s="67">
        <v>0</v>
      </c>
      <c r="E20" s="67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0</v>
      </c>
      <c r="O20" s="67"/>
      <c r="P20" s="67">
        <f>PL!J60</f>
        <v>251071</v>
      </c>
      <c r="Q20" s="67"/>
      <c r="R20" s="67">
        <f>SUM(D20:Q20)</f>
        <v>251071</v>
      </c>
    </row>
    <row r="21" spans="1:18" s="3" customFormat="1" ht="22.5" customHeight="1" x14ac:dyDescent="0.45">
      <c r="A21" s="95" t="s">
        <v>106</v>
      </c>
      <c r="B21" s="156"/>
      <c r="C21" s="8"/>
      <c r="D21" s="67">
        <v>0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f>PL!H29</f>
        <v>0</v>
      </c>
      <c r="Q21" s="67"/>
      <c r="R21" s="67">
        <f>SUM(D21:Q21)</f>
        <v>0</v>
      </c>
    </row>
    <row r="22" spans="1:18" s="14" customFormat="1" ht="22.5" customHeight="1" x14ac:dyDescent="0.45">
      <c r="A22" s="29" t="s">
        <v>83</v>
      </c>
      <c r="B22" s="155"/>
      <c r="C22" s="58"/>
      <c r="D22" s="68">
        <f>SUM(D20:D21)</f>
        <v>0</v>
      </c>
      <c r="E22" s="65"/>
      <c r="F22" s="68">
        <f>SUM(F20:F21)</f>
        <v>0</v>
      </c>
      <c r="G22" s="65"/>
      <c r="H22" s="68">
        <f>SUM(H20:H21)</f>
        <v>0</v>
      </c>
      <c r="I22" s="65"/>
      <c r="J22" s="68">
        <f>SUM(J20:J21)</f>
        <v>0</v>
      </c>
      <c r="K22" s="65"/>
      <c r="L22" s="68">
        <f>SUM(L20:L21)</f>
        <v>0</v>
      </c>
      <c r="M22" s="65"/>
      <c r="N22" s="68">
        <f>SUM(N20:N21)</f>
        <v>0</v>
      </c>
      <c r="O22" s="65"/>
      <c r="P22" s="68">
        <f>SUM(P20:P21)</f>
        <v>251071</v>
      </c>
      <c r="Q22" s="65"/>
      <c r="R22" s="68">
        <f>SUM(R20:R21)</f>
        <v>251071</v>
      </c>
    </row>
    <row r="23" spans="1:18" s="14" customFormat="1" ht="22.5" customHeight="1" thickBot="1" x14ac:dyDescent="0.5">
      <c r="A23" s="14" t="s">
        <v>127</v>
      </c>
      <c r="B23" s="157"/>
      <c r="C23" s="29"/>
      <c r="D23" s="70">
        <f>D11+D17+D22</f>
        <v>1047958</v>
      </c>
      <c r="E23" s="65"/>
      <c r="F23" s="70">
        <f>F11+F17+F22</f>
        <v>-520760</v>
      </c>
      <c r="G23" s="65"/>
      <c r="H23" s="70">
        <f>H11+H17+H22</f>
        <v>166512</v>
      </c>
      <c r="I23" s="65"/>
      <c r="J23" s="70">
        <f>J11+J17+J22</f>
        <v>165206</v>
      </c>
      <c r="K23" s="65"/>
      <c r="L23" s="70">
        <f>L11+L17+L22</f>
        <v>105000</v>
      </c>
      <c r="M23" s="65"/>
      <c r="N23" s="70">
        <f>N11+N17+N22</f>
        <v>520760</v>
      </c>
      <c r="O23" s="65"/>
      <c r="P23" s="70">
        <f>P11+P17+P22</f>
        <v>543590</v>
      </c>
      <c r="Q23" s="65"/>
      <c r="R23" s="70">
        <f>R11+R17+R22</f>
        <v>2028266</v>
      </c>
    </row>
    <row r="24" spans="1:18" ht="22.5" customHeight="1" thickTop="1" x14ac:dyDescent="0.45">
      <c r="D24" s="71">
        <f>D23-BS!J69</f>
        <v>0</v>
      </c>
      <c r="H24" s="71">
        <f>H23-BS!H73</f>
        <v>0</v>
      </c>
      <c r="J24" s="71">
        <f>J23-BS!J74</f>
        <v>0</v>
      </c>
      <c r="L24" s="71">
        <f>L23-BS!H77</f>
        <v>0</v>
      </c>
      <c r="P24" s="71"/>
      <c r="R24" s="42"/>
    </row>
    <row r="25" spans="1:18" ht="22.5" customHeight="1" x14ac:dyDescent="0.45"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</row>
  </sheetData>
  <mergeCells count="3">
    <mergeCell ref="D4:R4"/>
    <mergeCell ref="L5:P5"/>
    <mergeCell ref="D9:R9"/>
  </mergeCells>
  <pageMargins left="0.7" right="0.23" top="0.48" bottom="0.25" header="0.5" footer="0.25"/>
  <pageSetup paperSize="9" scale="88" firstPageNumber="1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"/>
  <sheetViews>
    <sheetView showGridLines="0" view="pageBreakPreview" topLeftCell="A7" zoomScale="90" zoomScaleNormal="75" zoomScaleSheetLayoutView="90" workbookViewId="0">
      <selection activeCell="F18" sqref="F18"/>
    </sheetView>
  </sheetViews>
  <sheetFormatPr defaultRowHeight="22.5" customHeight="1" x14ac:dyDescent="0.45"/>
  <cols>
    <col min="1" max="1" width="50" style="52" customWidth="1"/>
    <col min="2" max="2" width="9.7109375" style="10" customWidth="1"/>
    <col min="3" max="3" width="0.85546875" style="52" customWidth="1"/>
    <col min="4" max="4" width="13.28515625" style="52" customWidth="1"/>
    <col min="5" max="5" width="0.85546875" style="52" customWidth="1"/>
    <col min="6" max="6" width="13.28515625" style="52" customWidth="1"/>
    <col min="7" max="7" width="0.85546875" style="52" customWidth="1"/>
    <col min="8" max="8" width="13.28515625" style="52" customWidth="1"/>
    <col min="9" max="9" width="0.85546875" style="52" customWidth="1"/>
    <col min="10" max="10" width="13.28515625" style="52" customWidth="1"/>
    <col min="11" max="11" width="0.85546875" style="52" customWidth="1"/>
    <col min="12" max="12" width="13.28515625" style="52" customWidth="1"/>
    <col min="13" max="13" width="0.85546875" style="52" customWidth="1"/>
    <col min="14" max="14" width="13.28515625" style="52" customWidth="1"/>
    <col min="15" max="15" width="0.85546875" style="52" customWidth="1"/>
    <col min="16" max="16" width="13.28515625" style="52" customWidth="1"/>
    <col min="17" max="17" width="0.85546875" style="52" customWidth="1"/>
    <col min="18" max="18" width="13.28515625" style="52" customWidth="1"/>
    <col min="19" max="16384" width="9.140625" style="52"/>
  </cols>
  <sheetData>
    <row r="1" spans="1:18" ht="22.5" customHeight="1" x14ac:dyDescent="0.5">
      <c r="A1" s="1" t="s">
        <v>0</v>
      </c>
      <c r="B1" s="43"/>
      <c r="C1" s="44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7"/>
    </row>
    <row r="2" spans="1:18" ht="22.5" customHeight="1" x14ac:dyDescent="0.5">
      <c r="A2" s="34" t="s">
        <v>68</v>
      </c>
      <c r="B2" s="53"/>
      <c r="C2" s="54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2.5" customHeight="1" x14ac:dyDescent="0.5">
      <c r="A3" s="34"/>
      <c r="B3" s="53"/>
      <c r="C3" s="54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22.5" customHeight="1" x14ac:dyDescent="0.45">
      <c r="A4" s="54"/>
      <c r="B4" s="53"/>
      <c r="C4" s="54"/>
      <c r="D4" s="190" t="s">
        <v>3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8" s="63" customFormat="1" ht="22.5" customHeight="1" x14ac:dyDescent="0.45">
      <c r="A5" s="56"/>
      <c r="B5" s="57"/>
      <c r="C5" s="58"/>
      <c r="D5" s="59"/>
      <c r="E5" s="59"/>
      <c r="F5" s="59"/>
      <c r="G5" s="59"/>
      <c r="H5" s="59"/>
      <c r="I5" s="59"/>
      <c r="J5" s="59"/>
      <c r="K5" s="8"/>
      <c r="L5" s="191" t="s">
        <v>46</v>
      </c>
      <c r="M5" s="191"/>
      <c r="N5" s="191"/>
      <c r="O5" s="191"/>
      <c r="P5" s="191"/>
      <c r="Q5" s="60"/>
      <c r="R5" s="59"/>
    </row>
    <row r="6" spans="1:18" s="63" customFormat="1" ht="22.5" customHeight="1" x14ac:dyDescent="0.45">
      <c r="A6" s="61"/>
      <c r="B6" s="6"/>
      <c r="C6" s="8"/>
      <c r="D6" s="59" t="s">
        <v>69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 s="63" customFormat="1" ht="22.5" customHeight="1" x14ac:dyDescent="0.45">
      <c r="A7" s="61"/>
      <c r="B7" s="6"/>
      <c r="C7" s="8"/>
      <c r="D7" s="59" t="s">
        <v>70</v>
      </c>
      <c r="E7" s="59"/>
      <c r="F7" s="59"/>
      <c r="G7" s="59"/>
      <c r="H7" s="59" t="s">
        <v>71</v>
      </c>
      <c r="I7" s="119"/>
      <c r="J7" s="59" t="s">
        <v>72</v>
      </c>
      <c r="K7" s="59"/>
      <c r="L7" s="59" t="s">
        <v>73</v>
      </c>
      <c r="M7" s="59"/>
      <c r="N7" s="59" t="s">
        <v>120</v>
      </c>
      <c r="O7" s="59"/>
      <c r="P7" s="59" t="s">
        <v>74</v>
      </c>
      <c r="Q7" s="59"/>
      <c r="R7" s="59" t="s">
        <v>75</v>
      </c>
    </row>
    <row r="8" spans="1:18" s="63" customFormat="1" ht="22.5" customHeight="1" x14ac:dyDescent="0.45">
      <c r="A8" s="61"/>
      <c r="B8" s="9" t="s">
        <v>6</v>
      </c>
      <c r="C8" s="9"/>
      <c r="D8" s="59" t="s">
        <v>76</v>
      </c>
      <c r="E8" s="59"/>
      <c r="F8" s="59" t="s">
        <v>78</v>
      </c>
      <c r="G8" s="59"/>
      <c r="H8" s="62" t="s">
        <v>77</v>
      </c>
      <c r="I8" s="62"/>
      <c r="J8" s="62" t="s">
        <v>78</v>
      </c>
      <c r="K8" s="59"/>
      <c r="L8" s="59" t="s">
        <v>79</v>
      </c>
      <c r="M8" s="59"/>
      <c r="N8" s="59" t="s">
        <v>78</v>
      </c>
      <c r="O8" s="59"/>
      <c r="P8" s="59" t="s">
        <v>162</v>
      </c>
      <c r="Q8" s="59"/>
      <c r="R8" s="59" t="s">
        <v>80</v>
      </c>
    </row>
    <row r="9" spans="1:18" s="63" customFormat="1" ht="22.5" customHeight="1" x14ac:dyDescent="0.45">
      <c r="B9" s="121"/>
      <c r="C9" s="61"/>
      <c r="D9" s="192" t="s">
        <v>8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1:18" s="63" customFormat="1" ht="22.5" customHeight="1" x14ac:dyDescent="0.45">
      <c r="A10" s="29" t="s">
        <v>151</v>
      </c>
      <c r="B10" s="121"/>
      <c r="C10" s="61"/>
      <c r="D10" s="121"/>
      <c r="E10" s="121"/>
      <c r="F10" s="138"/>
      <c r="G10" s="138"/>
      <c r="H10" s="121"/>
      <c r="I10" s="121"/>
      <c r="J10" s="121"/>
      <c r="K10" s="121"/>
      <c r="L10" s="121"/>
      <c r="M10" s="121"/>
      <c r="N10" s="138"/>
      <c r="O10" s="138"/>
      <c r="P10" s="121"/>
      <c r="Q10" s="121"/>
      <c r="R10" s="121"/>
    </row>
    <row r="11" spans="1:18" s="14" customFormat="1" ht="22.5" customHeight="1" x14ac:dyDescent="0.45">
      <c r="A11" s="29" t="s">
        <v>152</v>
      </c>
      <c r="B11" s="41"/>
      <c r="D11" s="64">
        <v>1047958</v>
      </c>
      <c r="E11" s="126"/>
      <c r="F11" s="126">
        <v>-520760</v>
      </c>
      <c r="G11" s="126"/>
      <c r="H11" s="64">
        <v>166512</v>
      </c>
      <c r="I11" s="126"/>
      <c r="J11" s="64">
        <v>165206</v>
      </c>
      <c r="K11" s="126"/>
      <c r="L11" s="64">
        <v>105000</v>
      </c>
      <c r="M11" s="126"/>
      <c r="N11" s="126">
        <v>520760</v>
      </c>
      <c r="O11" s="126"/>
      <c r="P11" s="64">
        <v>530207</v>
      </c>
      <c r="Q11" s="126"/>
      <c r="R11" s="126">
        <f>SUM(D11:Q11)</f>
        <v>2014883</v>
      </c>
    </row>
    <row r="12" spans="1:18" s="14" customFormat="1" ht="8.25" customHeight="1" x14ac:dyDescent="0.45">
      <c r="A12" s="29"/>
      <c r="B12" s="41"/>
      <c r="D12" s="64"/>
      <c r="E12" s="126"/>
      <c r="F12" s="126"/>
      <c r="G12" s="126"/>
      <c r="H12" s="64"/>
      <c r="I12" s="126"/>
      <c r="J12" s="64"/>
      <c r="K12" s="126"/>
      <c r="L12" s="64"/>
      <c r="M12" s="126"/>
      <c r="N12" s="126"/>
      <c r="O12" s="126"/>
      <c r="P12" s="64"/>
      <c r="Q12" s="126"/>
      <c r="R12" s="126"/>
    </row>
    <row r="13" spans="1:18" s="14" customFormat="1" ht="22.5" customHeight="1" x14ac:dyDescent="0.45">
      <c r="A13" s="29" t="s">
        <v>118</v>
      </c>
      <c r="B13" s="41"/>
      <c r="D13" s="64"/>
      <c r="E13" s="126"/>
      <c r="F13" s="126"/>
      <c r="G13" s="126"/>
      <c r="H13" s="64"/>
      <c r="I13" s="126"/>
      <c r="J13" s="64"/>
      <c r="K13" s="126"/>
      <c r="L13" s="64"/>
      <c r="M13" s="126"/>
      <c r="N13" s="126"/>
      <c r="O13" s="126"/>
      <c r="P13" s="64"/>
      <c r="Q13" s="126"/>
      <c r="R13" s="126"/>
    </row>
    <row r="14" spans="1:18" s="14" customFormat="1" ht="22.5" customHeight="1" x14ac:dyDescent="0.45">
      <c r="A14" s="40" t="s">
        <v>144</v>
      </c>
      <c r="B14" s="41"/>
      <c r="D14" s="64"/>
      <c r="E14" s="126"/>
      <c r="F14" s="126"/>
      <c r="G14" s="126"/>
      <c r="H14" s="64"/>
      <c r="I14" s="126"/>
      <c r="J14" s="64"/>
      <c r="K14" s="126"/>
      <c r="L14" s="64"/>
      <c r="M14" s="126"/>
      <c r="N14" s="126"/>
      <c r="O14" s="126"/>
      <c r="P14" s="64"/>
      <c r="Q14" s="126"/>
      <c r="R14" s="126"/>
    </row>
    <row r="15" spans="1:18" s="14" customFormat="1" ht="22.5" customHeight="1" x14ac:dyDescent="0.45">
      <c r="A15" s="21" t="s">
        <v>158</v>
      </c>
      <c r="B15" s="10">
        <v>9</v>
      </c>
      <c r="C15" s="3"/>
      <c r="D15" s="69">
        <v>-99997</v>
      </c>
      <c r="E15" s="69"/>
      <c r="F15" s="69">
        <v>0</v>
      </c>
      <c r="G15" s="69"/>
      <c r="H15" s="143">
        <v>0</v>
      </c>
      <c r="I15" s="69"/>
      <c r="J15" s="69">
        <v>0</v>
      </c>
      <c r="K15" s="69"/>
      <c r="L15" s="143">
        <v>0</v>
      </c>
      <c r="M15" s="69"/>
      <c r="N15" s="69">
        <v>0</v>
      </c>
      <c r="O15" s="69"/>
      <c r="P15" s="69">
        <f>-D15</f>
        <v>99997</v>
      </c>
      <c r="Q15" s="69"/>
      <c r="R15" s="69">
        <f t="shared" ref="R15:R16" si="0">SUM(D15:P15)</f>
        <v>0</v>
      </c>
    </row>
    <row r="16" spans="1:18" s="14" customFormat="1" ht="22.5" customHeight="1" x14ac:dyDescent="0.45">
      <c r="A16" s="21" t="s">
        <v>163</v>
      </c>
      <c r="B16" s="10">
        <v>9</v>
      </c>
      <c r="C16" s="3"/>
      <c r="D16" s="172">
        <v>0</v>
      </c>
      <c r="E16" s="69"/>
      <c r="F16" s="69">
        <v>520760</v>
      </c>
      <c r="G16" s="69"/>
      <c r="H16" s="143">
        <v>0</v>
      </c>
      <c r="I16" s="69"/>
      <c r="J16" s="143">
        <v>0</v>
      </c>
      <c r="K16" s="69"/>
      <c r="L16" s="143">
        <v>0</v>
      </c>
      <c r="M16" s="69"/>
      <c r="N16" s="69">
        <v>-520760</v>
      </c>
      <c r="O16" s="69"/>
      <c r="P16" s="143">
        <f>-J16</f>
        <v>0</v>
      </c>
      <c r="Q16" s="69"/>
      <c r="R16" s="69">
        <f t="shared" si="0"/>
        <v>0</v>
      </c>
    </row>
    <row r="17" spans="1:18" s="14" customFormat="1" ht="22.5" customHeight="1" x14ac:dyDescent="0.45">
      <c r="A17" s="21" t="s">
        <v>119</v>
      </c>
      <c r="B17" s="10">
        <v>12</v>
      </c>
      <c r="C17" s="3"/>
      <c r="D17" s="172">
        <v>0</v>
      </c>
      <c r="E17" s="69"/>
      <c r="F17" s="69">
        <v>0</v>
      </c>
      <c r="G17" s="69"/>
      <c r="H17" s="143">
        <v>0</v>
      </c>
      <c r="I17" s="69"/>
      <c r="J17" s="143">
        <v>0</v>
      </c>
      <c r="K17" s="69"/>
      <c r="L17" s="143">
        <v>0</v>
      </c>
      <c r="M17" s="69"/>
      <c r="N17" s="69">
        <v>0</v>
      </c>
      <c r="O17" s="69"/>
      <c r="P17" s="143">
        <v>-170633</v>
      </c>
      <c r="Q17" s="69"/>
      <c r="R17" s="69">
        <f>SUM(D17:P17)</f>
        <v>-170633</v>
      </c>
    </row>
    <row r="18" spans="1:18" ht="22.5" customHeight="1" x14ac:dyDescent="0.45">
      <c r="A18" s="40" t="s">
        <v>145</v>
      </c>
      <c r="B18" s="6"/>
      <c r="C18" s="8"/>
      <c r="D18" s="68">
        <f>SUM(D15:D17)</f>
        <v>-99997</v>
      </c>
      <c r="E18" s="65"/>
      <c r="F18" s="68">
        <f>SUM(F15:F17)</f>
        <v>520760</v>
      </c>
      <c r="G18" s="65">
        <f>SUM(G15:G16)</f>
        <v>0</v>
      </c>
      <c r="H18" s="68">
        <f>SUM(H15:H17)</f>
        <v>0</v>
      </c>
      <c r="I18" s="65">
        <f>SUM(I15:I16)</f>
        <v>0</v>
      </c>
      <c r="J18" s="68">
        <f>SUM(J15:J17)</f>
        <v>0</v>
      </c>
      <c r="K18" s="65">
        <f>SUM(K15:K16)</f>
        <v>0</v>
      </c>
      <c r="L18" s="68">
        <f>SUM(L15:L17)</f>
        <v>0</v>
      </c>
      <c r="M18" s="65">
        <f>SUM(M15:M16)</f>
        <v>0</v>
      </c>
      <c r="N18" s="68">
        <f>SUM(N15:N17)</f>
        <v>-520760</v>
      </c>
      <c r="O18" s="65">
        <f>SUM(O15:O16)</f>
        <v>0</v>
      </c>
      <c r="P18" s="68">
        <f>SUM(P15:P17)</f>
        <v>-70636</v>
      </c>
      <c r="Q18" s="65"/>
      <c r="R18" s="68">
        <f>SUM(R15:R17)</f>
        <v>-170633</v>
      </c>
    </row>
    <row r="19" spans="1:18" ht="7.5" customHeight="1" x14ac:dyDescent="0.45">
      <c r="A19" s="141"/>
      <c r="B19" s="6"/>
      <c r="C19" s="8"/>
      <c r="D19" s="66"/>
      <c r="E19" s="66"/>
      <c r="F19" s="66"/>
      <c r="G19" s="66"/>
      <c r="H19" s="142"/>
      <c r="I19" s="66"/>
      <c r="J19" s="142"/>
      <c r="K19" s="66"/>
      <c r="L19" s="66"/>
      <c r="M19" s="66"/>
      <c r="N19" s="66"/>
      <c r="O19" s="66"/>
      <c r="P19" s="66"/>
      <c r="Q19" s="66"/>
      <c r="R19" s="66"/>
    </row>
    <row r="20" spans="1:18" ht="22.5" customHeight="1" x14ac:dyDescent="0.45">
      <c r="A20" s="29" t="s">
        <v>81</v>
      </c>
      <c r="B20" s="9"/>
      <c r="C20" s="58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18" s="3" customFormat="1" ht="22.5" customHeight="1" x14ac:dyDescent="0.45">
      <c r="A21" s="95" t="s">
        <v>82</v>
      </c>
      <c r="B21" s="119"/>
      <c r="C21" s="8"/>
      <c r="D21" s="67">
        <v>0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f>PL!H60</f>
        <v>251472</v>
      </c>
      <c r="Q21" s="67"/>
      <c r="R21" s="67">
        <f>SUM(D21:P21)</f>
        <v>251472</v>
      </c>
    </row>
    <row r="22" spans="1:18" s="3" customFormat="1" ht="22.5" customHeight="1" x14ac:dyDescent="0.45">
      <c r="A22" s="95" t="s">
        <v>106</v>
      </c>
      <c r="B22" s="125"/>
      <c r="C22" s="8"/>
      <c r="D22" s="67">
        <v>0</v>
      </c>
      <c r="E22" s="67"/>
      <c r="F22" s="67">
        <v>0</v>
      </c>
      <c r="G22" s="67"/>
      <c r="H22" s="67">
        <v>0</v>
      </c>
      <c r="I22" s="67"/>
      <c r="J22" s="67">
        <v>0</v>
      </c>
      <c r="K22" s="67"/>
      <c r="L22" s="67">
        <v>0</v>
      </c>
      <c r="M22" s="67"/>
      <c r="N22" s="67">
        <v>0</v>
      </c>
      <c r="O22" s="67"/>
      <c r="P22" s="67">
        <v>0</v>
      </c>
      <c r="Q22" s="67"/>
      <c r="R22" s="67">
        <f>SUM(D22:P22)</f>
        <v>0</v>
      </c>
    </row>
    <row r="23" spans="1:18" s="14" customFormat="1" ht="22.5" customHeight="1" x14ac:dyDescent="0.45">
      <c r="A23" s="29" t="s">
        <v>83</v>
      </c>
      <c r="B23" s="118"/>
      <c r="C23" s="58"/>
      <c r="D23" s="68">
        <f>SUM(D21:D22)</f>
        <v>0</v>
      </c>
      <c r="E23" s="65"/>
      <c r="F23" s="68">
        <f>SUM(F21:F22)</f>
        <v>0</v>
      </c>
      <c r="G23" s="65"/>
      <c r="H23" s="68">
        <f>SUM(H21:H22)</f>
        <v>0</v>
      </c>
      <c r="I23" s="65"/>
      <c r="J23" s="68">
        <f>SUM(J21:J22)</f>
        <v>0</v>
      </c>
      <c r="K23" s="65"/>
      <c r="L23" s="68">
        <f>SUM(L21:L22)</f>
        <v>0</v>
      </c>
      <c r="M23" s="65"/>
      <c r="N23" s="68">
        <f>SUM(N21:N22)</f>
        <v>0</v>
      </c>
      <c r="O23" s="65"/>
      <c r="P23" s="68">
        <f>SUM(P21:P22)</f>
        <v>251472</v>
      </c>
      <c r="Q23" s="65"/>
      <c r="R23" s="68">
        <f>SUM(R21:R22)</f>
        <v>251472</v>
      </c>
    </row>
    <row r="24" spans="1:18" s="14" customFormat="1" ht="22.5" customHeight="1" thickBot="1" x14ac:dyDescent="0.5">
      <c r="A24" s="14" t="s">
        <v>159</v>
      </c>
      <c r="B24" s="120"/>
      <c r="C24" s="29"/>
      <c r="D24" s="70">
        <f>D11+D18+D23</f>
        <v>947961</v>
      </c>
      <c r="E24" s="65"/>
      <c r="F24" s="70">
        <f>F11+F18+F23</f>
        <v>0</v>
      </c>
      <c r="G24" s="65"/>
      <c r="H24" s="70">
        <f>H11+H18+H23</f>
        <v>166512</v>
      </c>
      <c r="I24" s="65"/>
      <c r="J24" s="70">
        <f>J11+J18+J23</f>
        <v>165206</v>
      </c>
      <c r="K24" s="65"/>
      <c r="L24" s="70">
        <f>L11+L18+L23</f>
        <v>105000</v>
      </c>
      <c r="M24" s="65"/>
      <c r="N24" s="70">
        <f>N11+N18+N23</f>
        <v>0</v>
      </c>
      <c r="O24" s="65"/>
      <c r="P24" s="70">
        <f>P11+P18+P23</f>
        <v>711043</v>
      </c>
      <c r="Q24" s="65"/>
      <c r="R24" s="70">
        <f>R11+R18+R23</f>
        <v>2095722</v>
      </c>
    </row>
    <row r="25" spans="1:18" ht="22.5" customHeight="1" thickTop="1" x14ac:dyDescent="0.45">
      <c r="D25" s="71">
        <f>D24-BS!H69</f>
        <v>0</v>
      </c>
      <c r="F25" s="182">
        <f>F24-BS!H71</f>
        <v>0</v>
      </c>
      <c r="H25" s="71">
        <f>H24-BS!H73</f>
        <v>0</v>
      </c>
      <c r="J25" s="71">
        <f>J24-BS!H74</f>
        <v>0</v>
      </c>
      <c r="L25" s="71">
        <f>L24-BS!H77</f>
        <v>0</v>
      </c>
      <c r="N25" s="182">
        <f>N24-BS!H78</f>
        <v>0</v>
      </c>
      <c r="P25" s="71">
        <f>P24-BS!H79</f>
        <v>0</v>
      </c>
      <c r="R25" s="42">
        <f>R24-BS!H80</f>
        <v>0</v>
      </c>
    </row>
    <row r="26" spans="1:18" ht="22.5" customHeight="1" x14ac:dyDescent="0.45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</sheetData>
  <mergeCells count="3">
    <mergeCell ref="D4:R4"/>
    <mergeCell ref="L5:P5"/>
    <mergeCell ref="D9:R9"/>
  </mergeCells>
  <pageMargins left="0.7" right="0.28999999999999998" top="0.48" bottom="0.25" header="0.5" footer="0.25"/>
  <pageSetup paperSize="9" scale="88" firstPageNumber="11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0"/>
  <sheetViews>
    <sheetView showGridLines="0" tabSelected="1" view="pageBreakPreview" topLeftCell="A59" zoomScaleNormal="75" zoomScaleSheetLayoutView="100" workbookViewId="0">
      <selection activeCell="P67" sqref="P67"/>
    </sheetView>
  </sheetViews>
  <sheetFormatPr defaultRowHeight="21.75" x14ac:dyDescent="0.45"/>
  <cols>
    <col min="1" max="1" width="3.7109375" style="4" customWidth="1"/>
    <col min="2" max="2" width="44.7109375" style="4" customWidth="1"/>
    <col min="3" max="3" width="8.7109375" style="4" customWidth="1"/>
    <col min="4" max="4" width="1" style="4" customWidth="1"/>
    <col min="5" max="5" width="11.28515625" style="4" customWidth="1"/>
    <col min="6" max="6" width="1.140625" style="4" customWidth="1"/>
    <col min="7" max="7" width="11.28515625" style="4" customWidth="1"/>
    <col min="8" max="8" width="1.140625" style="4" customWidth="1"/>
    <col min="9" max="9" width="11.28515625" style="4" customWidth="1"/>
    <col min="10" max="10" width="1.140625" style="98" customWidth="1"/>
    <col min="11" max="11" width="10.140625" style="98" customWidth="1"/>
    <col min="12" max="12" width="1.28515625" style="98" customWidth="1"/>
    <col min="13" max="16384" width="9.140625" style="4"/>
  </cols>
  <sheetData>
    <row r="1" spans="1:12" s="76" customFormat="1" ht="22.5" customHeight="1" x14ac:dyDescent="0.5">
      <c r="A1" s="75" t="s">
        <v>0</v>
      </c>
      <c r="G1" s="4"/>
      <c r="I1" s="4"/>
      <c r="J1" s="77"/>
      <c r="K1" s="78"/>
      <c r="L1" s="77"/>
    </row>
    <row r="2" spans="1:12" s="76" customFormat="1" ht="22.5" customHeight="1" x14ac:dyDescent="0.5">
      <c r="A2" s="75" t="s">
        <v>84</v>
      </c>
      <c r="I2" s="79"/>
      <c r="J2" s="77"/>
      <c r="K2" s="78"/>
      <c r="L2" s="77"/>
    </row>
    <row r="3" spans="1:12" s="76" customFormat="1" ht="22.5" customHeight="1" x14ac:dyDescent="0.5">
      <c r="A3" s="75"/>
      <c r="I3" s="79"/>
      <c r="J3" s="77"/>
      <c r="K3" s="78"/>
      <c r="L3" s="77"/>
    </row>
    <row r="4" spans="1:12" s="76" customFormat="1" ht="22.5" customHeight="1" x14ac:dyDescent="0.5">
      <c r="A4" s="75"/>
      <c r="E4" s="194" t="s">
        <v>2</v>
      </c>
      <c r="F4" s="194"/>
      <c r="G4" s="194"/>
      <c r="H4" s="80"/>
      <c r="I4" s="194" t="s">
        <v>3</v>
      </c>
      <c r="J4" s="194"/>
      <c r="K4" s="194"/>
      <c r="L4" s="152"/>
    </row>
    <row r="5" spans="1:12" s="76" customFormat="1" ht="22.5" customHeight="1" x14ac:dyDescent="0.5">
      <c r="A5" s="75"/>
      <c r="E5" s="186" t="s">
        <v>121</v>
      </c>
      <c r="F5" s="186"/>
      <c r="G5" s="186"/>
      <c r="H5" s="123"/>
      <c r="I5" s="195" t="s">
        <v>121</v>
      </c>
      <c r="J5" s="196"/>
      <c r="K5" s="196"/>
      <c r="L5" s="153"/>
    </row>
    <row r="6" spans="1:12" s="76" customFormat="1" ht="22.5" customHeight="1" x14ac:dyDescent="0.5">
      <c r="A6" s="75"/>
      <c r="E6" s="186" t="s">
        <v>117</v>
      </c>
      <c r="F6" s="186"/>
      <c r="G6" s="186"/>
      <c r="H6" s="152"/>
      <c r="I6" s="186" t="s">
        <v>117</v>
      </c>
      <c r="J6" s="186"/>
      <c r="K6" s="186"/>
      <c r="L6" s="153"/>
    </row>
    <row r="7" spans="1:12" s="76" customFormat="1" ht="22.5" customHeight="1" x14ac:dyDescent="0.5">
      <c r="A7" s="75"/>
      <c r="C7" s="174" t="s">
        <v>6</v>
      </c>
      <c r="E7" s="106">
        <v>2561</v>
      </c>
      <c r="G7" s="106">
        <v>2560</v>
      </c>
      <c r="H7" s="4"/>
      <c r="I7" s="106">
        <f>E7</f>
        <v>2561</v>
      </c>
      <c r="K7" s="106">
        <f>G7</f>
        <v>2560</v>
      </c>
      <c r="L7" s="4"/>
    </row>
    <row r="8" spans="1:12" s="76" customFormat="1" ht="22.5" customHeight="1" x14ac:dyDescent="0.5">
      <c r="A8" s="75"/>
      <c r="E8" s="184" t="s">
        <v>8</v>
      </c>
      <c r="F8" s="184"/>
      <c r="G8" s="184"/>
      <c r="H8" s="184"/>
      <c r="I8" s="184"/>
      <c r="J8" s="184"/>
      <c r="K8" s="184"/>
      <c r="L8" s="81"/>
    </row>
    <row r="9" spans="1:12" s="76" customFormat="1" ht="22.5" customHeight="1" x14ac:dyDescent="0.45">
      <c r="A9" s="82" t="s">
        <v>85</v>
      </c>
      <c r="I9" s="83"/>
      <c r="J9" s="77"/>
      <c r="K9" s="84"/>
      <c r="L9" s="77"/>
    </row>
    <row r="10" spans="1:12" s="76" customFormat="1" ht="22.5" customHeight="1" x14ac:dyDescent="0.45">
      <c r="A10" s="85" t="s">
        <v>64</v>
      </c>
      <c r="E10" s="86">
        <f>PL!D60</f>
        <v>255571</v>
      </c>
      <c r="G10" s="114">
        <v>252063</v>
      </c>
      <c r="H10" s="86"/>
      <c r="I10" s="86">
        <f>PL!H60</f>
        <v>251472</v>
      </c>
      <c r="J10" s="86"/>
      <c r="K10" s="86">
        <v>251071</v>
      </c>
      <c r="L10" s="86"/>
    </row>
    <row r="11" spans="1:12" s="76" customFormat="1" ht="22.5" customHeight="1" x14ac:dyDescent="0.45">
      <c r="A11" s="179" t="s">
        <v>128</v>
      </c>
      <c r="B11" s="178"/>
      <c r="C11" s="151"/>
      <c r="D11" s="175"/>
      <c r="E11" s="151"/>
      <c r="F11" s="151"/>
      <c r="G11" s="86"/>
      <c r="H11" s="86"/>
      <c r="I11" s="86"/>
      <c r="J11" s="86"/>
      <c r="K11" s="86"/>
      <c r="L11" s="86"/>
    </row>
    <row r="12" spans="1:12" s="76" customFormat="1" x14ac:dyDescent="0.45">
      <c r="A12" s="76" t="s">
        <v>91</v>
      </c>
      <c r="E12" s="114">
        <v>62952</v>
      </c>
      <c r="G12" s="114">
        <v>62997</v>
      </c>
      <c r="H12" s="86"/>
      <c r="I12" s="115">
        <v>62989</v>
      </c>
      <c r="J12" s="86"/>
      <c r="K12" s="115">
        <v>62991</v>
      </c>
      <c r="L12" s="86"/>
    </row>
    <row r="13" spans="1:12" s="76" customFormat="1" ht="22.5" customHeight="1" x14ac:dyDescent="0.45">
      <c r="A13" s="21" t="s">
        <v>60</v>
      </c>
      <c r="B13" s="151"/>
      <c r="C13" s="151"/>
      <c r="D13" s="175"/>
      <c r="E13" s="114">
        <v>3642</v>
      </c>
      <c r="F13" s="151"/>
      <c r="G13" s="114">
        <v>7204</v>
      </c>
      <c r="H13" s="86"/>
      <c r="I13" s="114">
        <v>3642</v>
      </c>
      <c r="J13" s="86"/>
      <c r="K13" s="114">
        <v>7204</v>
      </c>
      <c r="L13" s="86"/>
    </row>
    <row r="14" spans="1:12" s="76" customFormat="1" ht="22.5" customHeight="1" x14ac:dyDescent="0.45">
      <c r="A14" s="4" t="s">
        <v>86</v>
      </c>
      <c r="B14" s="151"/>
      <c r="C14" s="151"/>
      <c r="D14" s="175"/>
      <c r="E14" s="114">
        <v>115675</v>
      </c>
      <c r="F14" s="151"/>
      <c r="G14" s="114">
        <v>123117</v>
      </c>
      <c r="H14" s="86"/>
      <c r="I14" s="86">
        <v>109070</v>
      </c>
      <c r="J14" s="86"/>
      <c r="K14" s="86">
        <v>116418</v>
      </c>
      <c r="L14" s="86"/>
    </row>
    <row r="15" spans="1:12" s="76" customFormat="1" ht="22.5" customHeight="1" x14ac:dyDescent="0.45">
      <c r="A15" s="4" t="s">
        <v>87</v>
      </c>
      <c r="B15" s="151"/>
      <c r="C15" s="151"/>
      <c r="D15" s="175"/>
      <c r="E15" s="114">
        <v>1973</v>
      </c>
      <c r="F15" s="151"/>
      <c r="G15" s="114">
        <v>3150</v>
      </c>
      <c r="H15" s="86"/>
      <c r="I15" s="86">
        <v>486</v>
      </c>
      <c r="J15" s="86"/>
      <c r="K15" s="86">
        <v>1663</v>
      </c>
      <c r="L15" s="86"/>
    </row>
    <row r="16" spans="1:12" s="76" customFormat="1" ht="22.5" hidden="1" customHeight="1" x14ac:dyDescent="0.45">
      <c r="A16" s="4" t="s">
        <v>150</v>
      </c>
      <c r="B16" s="87"/>
      <c r="C16" s="87"/>
      <c r="D16" s="87"/>
      <c r="E16" s="88"/>
      <c r="F16" s="170"/>
      <c r="G16" s="88">
        <v>0</v>
      </c>
      <c r="H16" s="86"/>
      <c r="I16" s="114"/>
      <c r="J16" s="86"/>
      <c r="K16" s="114">
        <v>0</v>
      </c>
      <c r="L16" s="86"/>
    </row>
    <row r="17" spans="1:21" s="76" customFormat="1" ht="22.5" customHeight="1" x14ac:dyDescent="0.45">
      <c r="A17" s="76" t="s">
        <v>129</v>
      </c>
      <c r="E17" s="114">
        <v>5292</v>
      </c>
      <c r="G17" s="114">
        <v>5892</v>
      </c>
      <c r="H17" s="86"/>
      <c r="I17" s="86">
        <v>5243</v>
      </c>
      <c r="J17" s="86"/>
      <c r="K17" s="86">
        <v>5846</v>
      </c>
      <c r="L17" s="86"/>
    </row>
    <row r="18" spans="1:21" s="76" customFormat="1" x14ac:dyDescent="0.45">
      <c r="A18" s="95" t="s">
        <v>109</v>
      </c>
      <c r="B18" s="151"/>
      <c r="C18" s="151"/>
      <c r="D18" s="175"/>
      <c r="E18" s="86">
        <v>414</v>
      </c>
      <c r="F18" s="151"/>
      <c r="G18" s="86">
        <v>2471</v>
      </c>
      <c r="H18" s="86"/>
      <c r="I18" s="86">
        <v>414</v>
      </c>
      <c r="J18" s="86"/>
      <c r="K18" s="86">
        <v>2471</v>
      </c>
      <c r="L18" s="86"/>
    </row>
    <row r="19" spans="1:21" s="76" customFormat="1" ht="22.5" customHeight="1" x14ac:dyDescent="0.45">
      <c r="A19" s="4" t="s">
        <v>88</v>
      </c>
      <c r="B19" s="151"/>
      <c r="C19" s="151"/>
      <c r="D19" s="175"/>
      <c r="E19" s="132"/>
      <c r="F19" s="151"/>
      <c r="G19" s="86"/>
      <c r="H19" s="86"/>
      <c r="I19" s="86"/>
      <c r="J19" s="86"/>
      <c r="K19" s="86"/>
      <c r="L19" s="86"/>
    </row>
    <row r="20" spans="1:21" s="76" customFormat="1" ht="22.5" customHeight="1" x14ac:dyDescent="0.45">
      <c r="A20" s="4" t="s">
        <v>89</v>
      </c>
      <c r="B20" s="87"/>
      <c r="C20" s="87"/>
      <c r="D20" s="87"/>
      <c r="E20" s="114">
        <v>1166</v>
      </c>
      <c r="F20" s="151"/>
      <c r="G20" s="114">
        <v>778</v>
      </c>
      <c r="H20" s="86"/>
      <c r="I20" s="114">
        <v>1166</v>
      </c>
      <c r="J20" s="86"/>
      <c r="K20" s="114">
        <v>778</v>
      </c>
      <c r="L20" s="86"/>
    </row>
    <row r="21" spans="1:21" s="76" customFormat="1" ht="22.5" customHeight="1" x14ac:dyDescent="0.45">
      <c r="A21" s="85" t="s">
        <v>104</v>
      </c>
      <c r="C21" s="176">
        <v>5</v>
      </c>
      <c r="E21" s="86">
        <v>-1080</v>
      </c>
      <c r="G21" s="132">
        <v>-390</v>
      </c>
      <c r="H21" s="86"/>
      <c r="I21" s="86">
        <v>-1080</v>
      </c>
      <c r="J21" s="86"/>
      <c r="K21" s="86">
        <v>-390</v>
      </c>
      <c r="L21" s="86"/>
    </row>
    <row r="22" spans="1:21" s="76" customFormat="1" x14ac:dyDescent="0.45">
      <c r="A22" s="85" t="s">
        <v>156</v>
      </c>
      <c r="E22" s="132">
        <v>-393</v>
      </c>
      <c r="G22" s="114">
        <v>-2112</v>
      </c>
      <c r="H22" s="86"/>
      <c r="I22" s="86">
        <v>-528</v>
      </c>
      <c r="J22" s="86"/>
      <c r="K22" s="86">
        <v>-2035</v>
      </c>
      <c r="L22" s="86"/>
    </row>
    <row r="23" spans="1:21" s="76" customFormat="1" x14ac:dyDescent="0.45">
      <c r="A23" s="95" t="s">
        <v>110</v>
      </c>
      <c r="B23" s="151"/>
      <c r="C23" s="151"/>
      <c r="D23" s="175"/>
      <c r="E23" s="86">
        <v>-104</v>
      </c>
      <c r="F23" s="151"/>
      <c r="G23" s="86">
        <v>-1929</v>
      </c>
      <c r="H23" s="86"/>
      <c r="I23" s="86">
        <v>-106</v>
      </c>
      <c r="J23" s="86"/>
      <c r="K23" s="86">
        <v>-1929</v>
      </c>
      <c r="L23" s="86"/>
    </row>
    <row r="24" spans="1:21" s="76" customFormat="1" hidden="1" x14ac:dyDescent="0.45">
      <c r="A24" s="95" t="s">
        <v>111</v>
      </c>
      <c r="B24" s="151"/>
      <c r="C24" s="151"/>
      <c r="D24" s="175"/>
      <c r="E24" s="86"/>
      <c r="F24" s="151"/>
      <c r="G24" s="86"/>
      <c r="H24" s="86"/>
      <c r="I24" s="86"/>
      <c r="J24" s="86"/>
      <c r="K24" s="86"/>
      <c r="L24" s="86"/>
    </row>
    <row r="25" spans="1:21" s="76" customFormat="1" hidden="1" x14ac:dyDescent="0.45">
      <c r="A25" s="95" t="s">
        <v>112</v>
      </c>
      <c r="B25" s="151"/>
      <c r="C25" s="151"/>
      <c r="D25" s="175"/>
      <c r="E25" s="88"/>
      <c r="F25" s="151"/>
      <c r="G25" s="86">
        <v>0</v>
      </c>
      <c r="H25" s="86"/>
      <c r="I25" s="88"/>
      <c r="J25" s="86"/>
      <c r="K25" s="86">
        <v>0</v>
      </c>
      <c r="L25" s="86"/>
    </row>
    <row r="26" spans="1:21" s="76" customFormat="1" ht="22.5" customHeight="1" x14ac:dyDescent="0.45">
      <c r="A26" s="4" t="s">
        <v>90</v>
      </c>
      <c r="B26" s="151"/>
      <c r="C26" s="151"/>
      <c r="D26" s="175"/>
      <c r="E26" s="86">
        <v>-30</v>
      </c>
      <c r="F26" s="151"/>
      <c r="G26" s="86">
        <v>-59</v>
      </c>
      <c r="H26" s="86"/>
      <c r="I26" s="86">
        <v>-29</v>
      </c>
      <c r="J26" s="86"/>
      <c r="K26" s="86">
        <v>-58</v>
      </c>
      <c r="L26" s="86"/>
    </row>
    <row r="27" spans="1:21" s="76" customFormat="1" ht="22.5" customHeight="1" x14ac:dyDescent="0.45">
      <c r="E27" s="133">
        <f>SUM(E10:E26)</f>
        <v>445078</v>
      </c>
      <c r="G27" s="89">
        <f>SUM(G10:G26)</f>
        <v>453182</v>
      </c>
      <c r="H27" s="86"/>
      <c r="I27" s="89">
        <f>+SUM(I10:I26)</f>
        <v>432739</v>
      </c>
      <c r="J27" s="86"/>
      <c r="K27" s="89">
        <f>+SUM(K10:K26)</f>
        <v>444030</v>
      </c>
      <c r="L27" s="86"/>
      <c r="O27" s="117"/>
    </row>
    <row r="28" spans="1:21" s="76" customFormat="1" ht="22.5" customHeight="1" x14ac:dyDescent="0.5">
      <c r="A28" s="75" t="s">
        <v>0</v>
      </c>
      <c r="I28" s="79"/>
      <c r="J28" s="84"/>
      <c r="K28" s="84"/>
      <c r="L28" s="84"/>
      <c r="O28" s="116"/>
      <c r="Q28" s="117"/>
      <c r="S28" s="117"/>
      <c r="U28" s="117"/>
    </row>
    <row r="29" spans="1:21" s="76" customFormat="1" ht="22.5" customHeight="1" x14ac:dyDescent="0.5">
      <c r="A29" s="75" t="s">
        <v>84</v>
      </c>
      <c r="I29" s="79"/>
      <c r="J29" s="84"/>
      <c r="K29" s="84"/>
      <c r="L29" s="84"/>
    </row>
    <row r="30" spans="1:21" s="76" customFormat="1" ht="22.5" customHeight="1" x14ac:dyDescent="0.5">
      <c r="A30" s="75"/>
      <c r="I30" s="79"/>
      <c r="J30" s="84"/>
      <c r="K30" s="84"/>
      <c r="L30" s="84"/>
    </row>
    <row r="31" spans="1:21" s="76" customFormat="1" ht="22.5" customHeight="1" x14ac:dyDescent="0.5">
      <c r="A31" s="75"/>
      <c r="E31" s="194" t="s">
        <v>2</v>
      </c>
      <c r="F31" s="194"/>
      <c r="G31" s="194"/>
      <c r="H31" s="80"/>
      <c r="I31" s="194" t="s">
        <v>3</v>
      </c>
      <c r="J31" s="194"/>
      <c r="K31" s="194"/>
      <c r="L31" s="152"/>
    </row>
    <row r="32" spans="1:21" s="76" customFormat="1" ht="22.5" customHeight="1" x14ac:dyDescent="0.5">
      <c r="A32" s="75"/>
      <c r="E32" s="186" t="s">
        <v>121</v>
      </c>
      <c r="F32" s="186"/>
      <c r="G32" s="186"/>
      <c r="H32" s="39"/>
      <c r="I32" s="186" t="s">
        <v>121</v>
      </c>
      <c r="J32" s="186"/>
      <c r="K32" s="186"/>
      <c r="L32" s="153"/>
    </row>
    <row r="33" spans="1:14" s="76" customFormat="1" ht="22.5" customHeight="1" x14ac:dyDescent="0.5">
      <c r="A33" s="75"/>
      <c r="E33" s="186" t="s">
        <v>117</v>
      </c>
      <c r="F33" s="186"/>
      <c r="G33" s="186"/>
      <c r="H33" s="152"/>
      <c r="I33" s="186" t="s">
        <v>117</v>
      </c>
      <c r="J33" s="186"/>
      <c r="K33" s="186"/>
      <c r="L33" s="153"/>
    </row>
    <row r="34" spans="1:14" s="76" customFormat="1" ht="22.5" customHeight="1" x14ac:dyDescent="0.5">
      <c r="A34" s="90"/>
      <c r="C34" s="174"/>
      <c r="E34" s="106">
        <f>E7</f>
        <v>2561</v>
      </c>
      <c r="G34" s="106">
        <f>G7</f>
        <v>2560</v>
      </c>
      <c r="H34" s="4"/>
      <c r="I34" s="106">
        <f>E34</f>
        <v>2561</v>
      </c>
      <c r="K34" s="106">
        <f>G34</f>
        <v>2560</v>
      </c>
      <c r="L34" s="4"/>
    </row>
    <row r="35" spans="1:14" s="76" customFormat="1" ht="22.5" customHeight="1" x14ac:dyDescent="0.5">
      <c r="A35" s="90"/>
      <c r="E35" s="184" t="s">
        <v>8</v>
      </c>
      <c r="F35" s="184"/>
      <c r="G35" s="184"/>
      <c r="H35" s="184"/>
      <c r="I35" s="184"/>
      <c r="J35" s="184"/>
      <c r="K35" s="184"/>
      <c r="L35" s="81"/>
    </row>
    <row r="36" spans="1:14" s="76" customFormat="1" ht="22.5" customHeight="1" x14ac:dyDescent="0.45">
      <c r="A36" s="35" t="s">
        <v>92</v>
      </c>
      <c r="G36" s="86"/>
      <c r="H36" s="84"/>
      <c r="I36" s="86"/>
      <c r="J36" s="84"/>
      <c r="K36" s="84"/>
      <c r="L36" s="84"/>
    </row>
    <row r="37" spans="1:14" s="76" customFormat="1" ht="22.5" customHeight="1" x14ac:dyDescent="0.45">
      <c r="A37" s="76" t="s">
        <v>11</v>
      </c>
      <c r="E37" s="86">
        <v>-75250</v>
      </c>
      <c r="G37" s="86">
        <v>-33041</v>
      </c>
      <c r="H37" s="86"/>
      <c r="I37" s="86">
        <v>-75250</v>
      </c>
      <c r="J37" s="86"/>
      <c r="K37" s="86">
        <v>-33041</v>
      </c>
      <c r="L37" s="86"/>
    </row>
    <row r="38" spans="1:14" s="76" customFormat="1" ht="22.5" customHeight="1" x14ac:dyDescent="0.45">
      <c r="A38" s="76" t="s">
        <v>153</v>
      </c>
      <c r="E38" s="86">
        <v>3567</v>
      </c>
      <c r="G38" s="86">
        <v>24350</v>
      </c>
      <c r="H38" s="86"/>
      <c r="I38" s="86">
        <v>3475</v>
      </c>
      <c r="J38" s="86"/>
      <c r="K38" s="86">
        <v>26246</v>
      </c>
      <c r="L38" s="86"/>
    </row>
    <row r="39" spans="1:14" s="76" customFormat="1" ht="22.5" customHeight="1" x14ac:dyDescent="0.45">
      <c r="A39" s="76" t="s">
        <v>93</v>
      </c>
      <c r="E39" s="86">
        <v>-82724</v>
      </c>
      <c r="G39" s="86">
        <v>86684</v>
      </c>
      <c r="H39" s="86"/>
      <c r="I39" s="86">
        <v>-82133</v>
      </c>
      <c r="J39" s="86"/>
      <c r="K39" s="86">
        <v>90610</v>
      </c>
      <c r="L39" s="86"/>
      <c r="N39" s="117"/>
    </row>
    <row r="40" spans="1:14" s="76" customFormat="1" ht="22.5" customHeight="1" x14ac:dyDescent="0.45">
      <c r="A40" s="4" t="s">
        <v>14</v>
      </c>
      <c r="E40" s="86">
        <v>-2989</v>
      </c>
      <c r="G40" s="86">
        <v>-4729</v>
      </c>
      <c r="H40" s="86"/>
      <c r="I40" s="86">
        <v>-2956</v>
      </c>
      <c r="J40" s="86"/>
      <c r="K40" s="86">
        <v>-4733</v>
      </c>
      <c r="L40" s="86"/>
    </row>
    <row r="41" spans="1:14" s="76" customFormat="1" ht="22.5" customHeight="1" x14ac:dyDescent="0.45">
      <c r="A41" s="76" t="s">
        <v>94</v>
      </c>
      <c r="E41" s="86">
        <v>-6</v>
      </c>
      <c r="G41" s="86">
        <v>-1195</v>
      </c>
      <c r="H41" s="86"/>
      <c r="I41" s="86">
        <v>-6</v>
      </c>
      <c r="J41" s="86"/>
      <c r="K41" s="86">
        <v>-1197</v>
      </c>
      <c r="L41" s="86"/>
    </row>
    <row r="42" spans="1:14" s="76" customFormat="1" ht="22.5" customHeight="1" x14ac:dyDescent="0.45">
      <c r="A42" s="76" t="s">
        <v>27</v>
      </c>
      <c r="E42" s="86">
        <v>96801</v>
      </c>
      <c r="G42" s="86">
        <v>31941</v>
      </c>
      <c r="H42" s="86"/>
      <c r="I42" s="86">
        <v>107894</v>
      </c>
      <c r="J42" s="86"/>
      <c r="K42" s="86">
        <v>30787</v>
      </c>
      <c r="L42" s="86"/>
    </row>
    <row r="43" spans="1:14" s="76" customFormat="1" ht="22.5" customHeight="1" x14ac:dyDescent="0.45">
      <c r="A43" s="76" t="s">
        <v>154</v>
      </c>
      <c r="E43" s="86">
        <v>27665</v>
      </c>
      <c r="G43" s="86">
        <v>62200</v>
      </c>
      <c r="H43" s="86"/>
      <c r="I43" s="86">
        <v>28229</v>
      </c>
      <c r="J43" s="86"/>
      <c r="K43" s="86">
        <v>62167</v>
      </c>
      <c r="L43" s="86"/>
    </row>
    <row r="44" spans="1:14" s="76" customFormat="1" ht="22.5" customHeight="1" x14ac:dyDescent="0.45">
      <c r="A44" s="4" t="s">
        <v>32</v>
      </c>
      <c r="E44" s="86">
        <v>-7138</v>
      </c>
      <c r="G44" s="86">
        <v>-5683</v>
      </c>
      <c r="H44" s="86"/>
      <c r="I44" s="86">
        <v>-7173</v>
      </c>
      <c r="J44" s="86"/>
      <c r="K44" s="86">
        <v>-5638</v>
      </c>
      <c r="L44" s="86"/>
    </row>
    <row r="45" spans="1:14" s="76" customFormat="1" ht="22.5" customHeight="1" x14ac:dyDescent="0.45">
      <c r="A45" s="4" t="s">
        <v>131</v>
      </c>
      <c r="E45" s="86">
        <v>-7031</v>
      </c>
      <c r="G45" s="86">
        <v>-917</v>
      </c>
      <c r="H45" s="86"/>
      <c r="I45" s="86">
        <v>-7031</v>
      </c>
      <c r="J45" s="86"/>
      <c r="K45" s="86">
        <v>-917</v>
      </c>
      <c r="L45" s="86"/>
    </row>
    <row r="46" spans="1:14" s="76" customFormat="1" ht="22.5" customHeight="1" x14ac:dyDescent="0.45">
      <c r="A46" s="4" t="s">
        <v>130</v>
      </c>
      <c r="E46" s="104">
        <f>E27+SUM(E37:E45)</f>
        <v>397973</v>
      </c>
      <c r="G46" s="104">
        <f>G27+SUM(G37:G45)</f>
        <v>612792</v>
      </c>
      <c r="H46" s="86"/>
      <c r="I46" s="104">
        <f>SUM(I37:I45)+I27</f>
        <v>397788</v>
      </c>
      <c r="J46" s="86"/>
      <c r="K46" s="104">
        <f>SUM(K37:K45)+K27</f>
        <v>608314</v>
      </c>
      <c r="L46" s="86"/>
      <c r="N46" s="117"/>
    </row>
    <row r="47" spans="1:14" s="76" customFormat="1" ht="22.5" customHeight="1" x14ac:dyDescent="0.45">
      <c r="A47" s="4" t="s">
        <v>95</v>
      </c>
      <c r="E47" s="134">
        <v>-35309</v>
      </c>
      <c r="G47" s="134">
        <v>-38362</v>
      </c>
      <c r="H47" s="86"/>
      <c r="I47" s="88">
        <v>-35309</v>
      </c>
      <c r="J47" s="86"/>
      <c r="K47" s="134">
        <v>-38362</v>
      </c>
      <c r="L47" s="86"/>
    </row>
    <row r="48" spans="1:14" s="76" customFormat="1" ht="22.5" customHeight="1" x14ac:dyDescent="0.45">
      <c r="A48" s="29" t="s">
        <v>132</v>
      </c>
      <c r="E48" s="97">
        <f>+E46+E47</f>
        <v>362664</v>
      </c>
      <c r="G48" s="110">
        <f>+G46+G47</f>
        <v>574430</v>
      </c>
      <c r="H48" s="91"/>
      <c r="I48" s="15">
        <f>+I46+I47</f>
        <v>362479</v>
      </c>
      <c r="J48" s="91"/>
      <c r="K48" s="110">
        <f>+K46+K47</f>
        <v>569952</v>
      </c>
      <c r="L48" s="91"/>
    </row>
    <row r="49" spans="1:12" s="76" customFormat="1" ht="22.5" customHeight="1" x14ac:dyDescent="0.5">
      <c r="A49" s="90"/>
      <c r="E49" s="99"/>
      <c r="G49" s="150"/>
      <c r="H49" s="150"/>
      <c r="I49" s="150"/>
      <c r="J49" s="150"/>
      <c r="K49" s="150"/>
      <c r="L49" s="150"/>
    </row>
    <row r="50" spans="1:12" s="76" customFormat="1" ht="22.5" customHeight="1" x14ac:dyDescent="0.45">
      <c r="A50" s="92" t="s">
        <v>96</v>
      </c>
      <c r="G50" s="93"/>
      <c r="H50" s="93"/>
      <c r="I50" s="93"/>
      <c r="J50" s="84"/>
      <c r="K50" s="84"/>
      <c r="L50" s="84"/>
    </row>
    <row r="51" spans="1:12" s="76" customFormat="1" ht="22.5" customHeight="1" x14ac:dyDescent="0.45">
      <c r="A51" s="4" t="s">
        <v>134</v>
      </c>
      <c r="E51" s="114">
        <v>143</v>
      </c>
      <c r="G51" s="114">
        <v>1962</v>
      </c>
      <c r="H51" s="86"/>
      <c r="I51" s="86">
        <v>145</v>
      </c>
      <c r="J51" s="86"/>
      <c r="K51" s="86">
        <v>1961</v>
      </c>
      <c r="L51" s="86"/>
    </row>
    <row r="52" spans="1:12" s="76" customFormat="1" ht="22.5" customHeight="1" x14ac:dyDescent="0.45">
      <c r="A52" s="4" t="s">
        <v>133</v>
      </c>
      <c r="E52" s="114">
        <v>-20540</v>
      </c>
      <c r="G52" s="114">
        <v>-18761</v>
      </c>
      <c r="H52" s="86"/>
      <c r="I52" s="86">
        <v>-20266</v>
      </c>
      <c r="J52" s="86"/>
      <c r="K52" s="86">
        <v>-18468</v>
      </c>
      <c r="L52" s="86"/>
    </row>
    <row r="53" spans="1:12" s="76" customFormat="1" ht="22.5" customHeight="1" x14ac:dyDescent="0.45">
      <c r="A53" s="4" t="s">
        <v>157</v>
      </c>
      <c r="E53" s="86">
        <v>-8725</v>
      </c>
      <c r="G53" s="114">
        <v>0</v>
      </c>
      <c r="H53" s="86"/>
      <c r="I53" s="86">
        <v>-8725</v>
      </c>
      <c r="J53" s="86"/>
      <c r="K53" s="114">
        <v>0</v>
      </c>
      <c r="L53" s="86"/>
    </row>
    <row r="54" spans="1:12" s="76" customFormat="1" ht="22.5" hidden="1" customHeight="1" x14ac:dyDescent="0.45">
      <c r="A54" s="4" t="s">
        <v>135</v>
      </c>
      <c r="E54" s="88">
        <v>0</v>
      </c>
      <c r="G54" s="114">
        <v>0</v>
      </c>
      <c r="H54" s="86"/>
      <c r="I54" s="88">
        <v>0</v>
      </c>
      <c r="J54" s="86"/>
      <c r="K54" s="86">
        <v>0</v>
      </c>
      <c r="L54" s="86"/>
    </row>
    <row r="55" spans="1:12" s="76" customFormat="1" ht="22.5" customHeight="1" x14ac:dyDescent="0.45">
      <c r="A55" s="4" t="s">
        <v>90</v>
      </c>
      <c r="E55" s="114">
        <v>30</v>
      </c>
      <c r="G55" s="114">
        <v>59</v>
      </c>
      <c r="H55" s="86"/>
      <c r="I55" s="86">
        <v>29</v>
      </c>
      <c r="J55" s="86"/>
      <c r="K55" s="86">
        <v>58</v>
      </c>
      <c r="L55" s="86"/>
    </row>
    <row r="56" spans="1:12" s="80" customFormat="1" ht="22.5" customHeight="1" x14ac:dyDescent="0.45">
      <c r="A56" s="29" t="s">
        <v>160</v>
      </c>
      <c r="E56" s="137">
        <f>SUM(E51:E55)</f>
        <v>-29092</v>
      </c>
      <c r="G56" s="137">
        <f>SUM(G51:G55)</f>
        <v>-16740</v>
      </c>
      <c r="H56" s="91"/>
      <c r="I56" s="137">
        <f>SUM(I51:I55)</f>
        <v>-28817</v>
      </c>
      <c r="J56" s="91"/>
      <c r="K56" s="137">
        <f>SUM(K51:K55)</f>
        <v>-16449</v>
      </c>
      <c r="L56" s="91"/>
    </row>
    <row r="57" spans="1:12" s="76" customFormat="1" ht="22.5" customHeight="1" x14ac:dyDescent="0.45">
      <c r="A57" s="29"/>
      <c r="G57" s="91"/>
      <c r="H57" s="86"/>
      <c r="I57" s="91"/>
      <c r="J57" s="86"/>
      <c r="K57" s="91"/>
      <c r="L57" s="86"/>
    </row>
    <row r="58" spans="1:12" s="76" customFormat="1" ht="22.5" customHeight="1" x14ac:dyDescent="0.5">
      <c r="A58" s="75" t="s">
        <v>0</v>
      </c>
      <c r="G58" s="91"/>
      <c r="H58" s="86"/>
      <c r="I58" s="91"/>
      <c r="J58" s="86"/>
      <c r="K58" s="91"/>
      <c r="L58" s="86"/>
    </row>
    <row r="59" spans="1:12" s="76" customFormat="1" ht="22.5" customHeight="1" x14ac:dyDescent="0.5">
      <c r="A59" s="75" t="s">
        <v>84</v>
      </c>
      <c r="G59" s="91"/>
      <c r="H59" s="86"/>
      <c r="I59" s="91"/>
      <c r="J59" s="86"/>
      <c r="K59" s="91"/>
      <c r="L59" s="86"/>
    </row>
    <row r="60" spans="1:12" s="76" customFormat="1" ht="22.5" customHeight="1" x14ac:dyDescent="0.5">
      <c r="A60" s="75"/>
      <c r="G60" s="91"/>
      <c r="H60" s="86"/>
      <c r="I60" s="91"/>
      <c r="J60" s="86"/>
      <c r="K60" s="91"/>
      <c r="L60" s="86"/>
    </row>
    <row r="61" spans="1:12" s="76" customFormat="1" ht="22.5" customHeight="1" x14ac:dyDescent="0.45">
      <c r="A61" s="29"/>
      <c r="E61" s="194" t="s">
        <v>2</v>
      </c>
      <c r="F61" s="194"/>
      <c r="G61" s="194"/>
      <c r="H61" s="80"/>
      <c r="I61" s="194" t="s">
        <v>3</v>
      </c>
      <c r="J61" s="194"/>
      <c r="K61" s="194"/>
      <c r="L61" s="152"/>
    </row>
    <row r="62" spans="1:12" s="76" customFormat="1" ht="22.5" customHeight="1" x14ac:dyDescent="0.45">
      <c r="A62" s="29"/>
      <c r="E62" s="186" t="s">
        <v>121</v>
      </c>
      <c r="F62" s="186"/>
      <c r="G62" s="186"/>
      <c r="H62" s="123"/>
      <c r="I62" s="186" t="s">
        <v>121</v>
      </c>
      <c r="J62" s="186"/>
      <c r="K62" s="186"/>
      <c r="L62" s="153"/>
    </row>
    <row r="63" spans="1:12" s="76" customFormat="1" ht="22.5" customHeight="1" x14ac:dyDescent="0.45">
      <c r="A63" s="29"/>
      <c r="E63" s="186" t="s">
        <v>117</v>
      </c>
      <c r="F63" s="186"/>
      <c r="G63" s="186"/>
      <c r="H63" s="152"/>
      <c r="I63" s="186" t="s">
        <v>117</v>
      </c>
      <c r="J63" s="186"/>
      <c r="K63" s="186"/>
      <c r="L63" s="153"/>
    </row>
    <row r="64" spans="1:12" s="76" customFormat="1" ht="22.5" customHeight="1" x14ac:dyDescent="0.45">
      <c r="A64" s="29"/>
      <c r="C64" s="174"/>
      <c r="E64" s="106">
        <f>E34</f>
        <v>2561</v>
      </c>
      <c r="G64" s="106">
        <f>G34</f>
        <v>2560</v>
      </c>
      <c r="H64" s="4"/>
      <c r="I64" s="106">
        <f>E64</f>
        <v>2561</v>
      </c>
      <c r="K64" s="106">
        <f>G64</f>
        <v>2560</v>
      </c>
      <c r="L64" s="4"/>
    </row>
    <row r="65" spans="1:15" s="76" customFormat="1" ht="22.5" customHeight="1" x14ac:dyDescent="0.45">
      <c r="A65" s="29"/>
      <c r="E65" s="184" t="s">
        <v>8</v>
      </c>
      <c r="F65" s="184"/>
      <c r="G65" s="184"/>
      <c r="H65" s="184"/>
      <c r="I65" s="184"/>
      <c r="J65" s="184"/>
      <c r="K65" s="184"/>
      <c r="L65" s="81"/>
    </row>
    <row r="66" spans="1:15" s="76" customFormat="1" ht="22.5" customHeight="1" x14ac:dyDescent="0.45">
      <c r="A66" s="92" t="s">
        <v>97</v>
      </c>
      <c r="G66" s="193"/>
      <c r="H66" s="193"/>
      <c r="I66" s="193"/>
      <c r="J66" s="193"/>
      <c r="K66" s="193"/>
      <c r="L66" s="154"/>
    </row>
    <row r="67" spans="1:15" s="76" customFormat="1" ht="22.5" customHeight="1" x14ac:dyDescent="0.45">
      <c r="A67" s="4" t="s">
        <v>166</v>
      </c>
      <c r="E67" s="86">
        <v>-155300</v>
      </c>
      <c r="G67" s="86">
        <v>-354000</v>
      </c>
      <c r="H67" s="86"/>
      <c r="I67" s="86">
        <v>-155300</v>
      </c>
      <c r="J67" s="86"/>
      <c r="K67" s="86">
        <v>-354000</v>
      </c>
      <c r="L67" s="86"/>
    </row>
    <row r="68" spans="1:15" s="76" customFormat="1" ht="22.5" customHeight="1" x14ac:dyDescent="0.45">
      <c r="A68" s="4" t="s">
        <v>137</v>
      </c>
      <c r="E68" s="114"/>
      <c r="G68" s="114"/>
      <c r="H68" s="86"/>
      <c r="I68" s="114"/>
      <c r="J68" s="86"/>
      <c r="K68" s="114"/>
      <c r="L68" s="86"/>
    </row>
    <row r="69" spans="1:15" s="76" customFormat="1" ht="22.5" customHeight="1" x14ac:dyDescent="0.45">
      <c r="A69" s="4" t="s">
        <v>138</v>
      </c>
      <c r="E69" s="86">
        <v>-3771</v>
      </c>
      <c r="G69" s="86">
        <v>-3656</v>
      </c>
      <c r="H69" s="86"/>
      <c r="I69" s="86">
        <v>-3771</v>
      </c>
      <c r="J69" s="86"/>
      <c r="K69" s="86">
        <v>-3656</v>
      </c>
      <c r="L69" s="86"/>
    </row>
    <row r="70" spans="1:15" s="76" customFormat="1" ht="22.5" hidden="1" customHeight="1" x14ac:dyDescent="0.45">
      <c r="A70" s="4" t="s">
        <v>146</v>
      </c>
      <c r="E70" s="88"/>
      <c r="G70" s="172">
        <v>0</v>
      </c>
      <c r="H70" s="173"/>
      <c r="I70" s="88">
        <v>0</v>
      </c>
      <c r="J70" s="173"/>
      <c r="K70" s="172">
        <v>0</v>
      </c>
      <c r="L70" s="86"/>
      <c r="O70" s="116"/>
    </row>
    <row r="71" spans="1:15" s="76" customFormat="1" ht="22.5" customHeight="1" x14ac:dyDescent="0.45">
      <c r="A71" s="4" t="s">
        <v>147</v>
      </c>
      <c r="E71" s="86">
        <v>-170633</v>
      </c>
      <c r="G71" s="172">
        <v>-142194</v>
      </c>
      <c r="H71" s="86"/>
      <c r="I71" s="86">
        <v>-170633</v>
      </c>
      <c r="J71" s="86"/>
      <c r="K71" s="172">
        <v>-142194</v>
      </c>
      <c r="L71" s="86"/>
    </row>
    <row r="72" spans="1:15" s="76" customFormat="1" ht="22.5" customHeight="1" x14ac:dyDescent="0.45">
      <c r="A72" s="4" t="s">
        <v>165</v>
      </c>
      <c r="E72" s="86">
        <v>-3063</v>
      </c>
      <c r="G72" s="114">
        <v>-6889</v>
      </c>
      <c r="H72" s="86"/>
      <c r="I72" s="86">
        <v>-3063</v>
      </c>
      <c r="J72" s="86"/>
      <c r="K72" s="86">
        <v>-6889</v>
      </c>
      <c r="L72" s="86"/>
    </row>
    <row r="73" spans="1:15" s="80" customFormat="1" ht="22.5" customHeight="1" x14ac:dyDescent="0.45">
      <c r="A73" s="29" t="s">
        <v>136</v>
      </c>
      <c r="E73" s="135">
        <f>SUM(E67:E72)</f>
        <v>-332767</v>
      </c>
      <c r="G73" s="135">
        <f>SUM(G67:G72)</f>
        <v>-506739</v>
      </c>
      <c r="H73" s="91"/>
      <c r="I73" s="135">
        <f>SUM(I67:I72)</f>
        <v>-332767</v>
      </c>
      <c r="J73" s="91"/>
      <c r="K73" s="135">
        <f>SUM(K67:K72)</f>
        <v>-506739</v>
      </c>
      <c r="L73" s="91"/>
    </row>
    <row r="74" spans="1:15" s="76" customFormat="1" ht="22.5" customHeight="1" x14ac:dyDescent="0.45">
      <c r="A74" s="29"/>
      <c r="G74" s="91"/>
      <c r="H74" s="86"/>
      <c r="I74" s="91"/>
      <c r="J74" s="86"/>
      <c r="K74" s="91"/>
      <c r="L74" s="86"/>
    </row>
    <row r="75" spans="1:15" s="76" customFormat="1" ht="22.5" customHeight="1" x14ac:dyDescent="0.45">
      <c r="A75" s="21" t="s">
        <v>108</v>
      </c>
      <c r="B75" s="4"/>
      <c r="G75" s="91"/>
      <c r="H75" s="86"/>
      <c r="I75" s="91"/>
      <c r="J75" s="86"/>
      <c r="K75" s="91"/>
      <c r="L75" s="86"/>
    </row>
    <row r="76" spans="1:15" ht="22.5" customHeight="1" x14ac:dyDescent="0.45">
      <c r="A76" s="168" t="s">
        <v>139</v>
      </c>
      <c r="E76" s="167">
        <f>E73+E56+E48</f>
        <v>805</v>
      </c>
      <c r="F76" s="5"/>
      <c r="G76" s="167">
        <f>G73+G56+G48</f>
        <v>50951</v>
      </c>
      <c r="H76" s="33"/>
      <c r="I76" s="33">
        <f>I73+I56+I48</f>
        <v>895</v>
      </c>
      <c r="J76" s="33"/>
      <c r="K76" s="33">
        <f>K73+K56+K48</f>
        <v>46764</v>
      </c>
      <c r="L76" s="33"/>
    </row>
    <row r="77" spans="1:15" ht="22.5" customHeight="1" x14ac:dyDescent="0.45">
      <c r="A77" s="95" t="s">
        <v>148</v>
      </c>
      <c r="F77" s="102">
        <v>26005</v>
      </c>
      <c r="H77" s="33"/>
      <c r="I77" s="33"/>
      <c r="J77" s="33"/>
      <c r="K77" s="33"/>
      <c r="L77" s="33"/>
    </row>
    <row r="78" spans="1:15" ht="22.5" customHeight="1" x14ac:dyDescent="0.45">
      <c r="A78" s="180" t="s">
        <v>149</v>
      </c>
      <c r="E78" s="117">
        <v>29</v>
      </c>
      <c r="G78" s="105">
        <v>-2339</v>
      </c>
      <c r="H78" s="33"/>
      <c r="I78" s="105">
        <v>29</v>
      </c>
      <c r="J78" s="33"/>
      <c r="K78" s="105">
        <v>-2339</v>
      </c>
      <c r="L78" s="33"/>
    </row>
    <row r="79" spans="1:15" ht="22.5" customHeight="1" x14ac:dyDescent="0.45">
      <c r="A79" s="29" t="s">
        <v>108</v>
      </c>
      <c r="B79" s="5"/>
      <c r="C79" s="5"/>
      <c r="D79" s="5"/>
      <c r="E79" s="169">
        <f>SUM(E75:E78)</f>
        <v>834</v>
      </c>
      <c r="F79" s="5"/>
      <c r="G79" s="97">
        <f>SUM(G75:G78)</f>
        <v>48612</v>
      </c>
      <c r="H79" s="97">
        <f t="shared" ref="H79:J79" si="0">SUM(H75:H78)</f>
        <v>0</v>
      </c>
      <c r="I79" s="97">
        <f>SUM(I75:I78)</f>
        <v>924</v>
      </c>
      <c r="J79" s="97">
        <f t="shared" si="0"/>
        <v>0</v>
      </c>
      <c r="K79" s="97">
        <f>SUM(K75:K78)</f>
        <v>44425</v>
      </c>
      <c r="L79" s="33"/>
    </row>
    <row r="80" spans="1:15" ht="22.5" customHeight="1" x14ac:dyDescent="0.45">
      <c r="A80" s="21" t="s">
        <v>141</v>
      </c>
      <c r="E80" s="105">
        <v>23829</v>
      </c>
      <c r="G80" s="177">
        <v>20585</v>
      </c>
      <c r="H80" s="33"/>
      <c r="I80" s="105">
        <v>23135</v>
      </c>
      <c r="J80" s="33"/>
      <c r="K80" s="177">
        <v>19981</v>
      </c>
      <c r="L80" s="33"/>
    </row>
    <row r="81" spans="1:12" s="5" customFormat="1" ht="22.5" customHeight="1" thickBot="1" x14ac:dyDescent="0.5">
      <c r="A81" s="29" t="s">
        <v>140</v>
      </c>
      <c r="E81" s="113">
        <f>SUM(E79:E80)</f>
        <v>24663</v>
      </c>
      <c r="G81" s="113">
        <f>SUM(G79:G80)</f>
        <v>69197</v>
      </c>
      <c r="H81" s="94"/>
      <c r="I81" s="113">
        <f>SUM(I79:I80)</f>
        <v>24059</v>
      </c>
      <c r="J81" s="94"/>
      <c r="K81" s="113">
        <f>SUM(K79:K80)</f>
        <v>64406</v>
      </c>
      <c r="L81" s="94"/>
    </row>
    <row r="82" spans="1:12" ht="22.5" customHeight="1" thickTop="1" x14ac:dyDescent="0.45">
      <c r="A82" s="29"/>
      <c r="E82" s="136"/>
      <c r="G82" s="97"/>
      <c r="H82" s="94"/>
      <c r="I82" s="117"/>
      <c r="J82" s="94"/>
      <c r="K82" s="97"/>
      <c r="L82" s="94"/>
    </row>
    <row r="83" spans="1:12" s="98" customFormat="1" x14ac:dyDescent="0.45">
      <c r="A83" s="29" t="s">
        <v>98</v>
      </c>
      <c r="B83" s="4"/>
      <c r="C83" s="4"/>
      <c r="D83" s="4"/>
      <c r="E83" s="4"/>
      <c r="F83" s="4"/>
      <c r="G83" s="4"/>
      <c r="H83" s="4"/>
      <c r="I83" s="4"/>
    </row>
    <row r="84" spans="1:12" s="98" customFormat="1" x14ac:dyDescent="0.45">
      <c r="A84" s="21" t="s">
        <v>99</v>
      </c>
      <c r="B84" s="4"/>
      <c r="C84" s="4"/>
      <c r="D84" s="4"/>
      <c r="E84" s="102">
        <v>7842</v>
      </c>
      <c r="F84" s="39"/>
      <c r="G84" s="102">
        <v>8015</v>
      </c>
      <c r="H84" s="33"/>
      <c r="I84" s="33">
        <v>6948</v>
      </c>
      <c r="J84" s="33"/>
      <c r="K84" s="33">
        <v>7932</v>
      </c>
    </row>
    <row r="85" spans="1:12" s="98" customFormat="1" x14ac:dyDescent="0.45">
      <c r="A85" s="21" t="s">
        <v>142</v>
      </c>
      <c r="B85" s="4"/>
      <c r="C85" s="4"/>
      <c r="D85" s="4"/>
      <c r="E85" s="102">
        <v>4791</v>
      </c>
      <c r="F85" s="39"/>
      <c r="G85" s="88">
        <v>1080</v>
      </c>
      <c r="H85" s="33"/>
      <c r="I85" s="33">
        <v>4791</v>
      </c>
      <c r="J85" s="33"/>
      <c r="K85" s="88">
        <v>1080</v>
      </c>
    </row>
    <row r="86" spans="1:12" s="98" customFormat="1" x14ac:dyDescent="0.45">
      <c r="A86" s="21" t="s">
        <v>164</v>
      </c>
      <c r="B86" s="4"/>
      <c r="C86" s="4"/>
      <c r="D86" s="4"/>
      <c r="E86" s="102">
        <v>77</v>
      </c>
      <c r="F86" s="39"/>
      <c r="G86" s="88">
        <v>0</v>
      </c>
      <c r="H86" s="33"/>
      <c r="I86" s="88">
        <v>0</v>
      </c>
      <c r="J86" s="33"/>
      <c r="K86" s="88">
        <v>0</v>
      </c>
    </row>
    <row r="87" spans="1:12" hidden="1" x14ac:dyDescent="0.45">
      <c r="A87" s="4" t="s">
        <v>122</v>
      </c>
      <c r="E87" s="88">
        <v>0</v>
      </c>
      <c r="G87" s="102">
        <v>0</v>
      </c>
      <c r="I87" s="88">
        <v>0</v>
      </c>
      <c r="K87" s="102">
        <v>0</v>
      </c>
    </row>
    <row r="88" spans="1:12" x14ac:dyDescent="0.45">
      <c r="E88" s="32"/>
      <c r="F88" s="32"/>
      <c r="G88" s="32"/>
      <c r="H88" s="32"/>
      <c r="I88" s="32"/>
      <c r="J88" s="32"/>
      <c r="K88" s="32"/>
    </row>
    <row r="90" spans="1:12" x14ac:dyDescent="0.45">
      <c r="E90" s="109"/>
      <c r="G90" s="109"/>
      <c r="I90" s="109"/>
      <c r="K90" s="109"/>
    </row>
  </sheetData>
  <mergeCells count="23">
    <mergeCell ref="E4:G4"/>
    <mergeCell ref="E6:G6"/>
    <mergeCell ref="E8:K8"/>
    <mergeCell ref="I61:K61"/>
    <mergeCell ref="I4:K4"/>
    <mergeCell ref="I5:K5"/>
    <mergeCell ref="I6:K6"/>
    <mergeCell ref="E35:K35"/>
    <mergeCell ref="E61:G61"/>
    <mergeCell ref="I31:K31"/>
    <mergeCell ref="I32:K32"/>
    <mergeCell ref="I33:K33"/>
    <mergeCell ref="E31:G31"/>
    <mergeCell ref="E33:G33"/>
    <mergeCell ref="E5:G5"/>
    <mergeCell ref="E32:G32"/>
    <mergeCell ref="I62:K62"/>
    <mergeCell ref="I63:K63"/>
    <mergeCell ref="G66:H66"/>
    <mergeCell ref="I66:K66"/>
    <mergeCell ref="E63:G63"/>
    <mergeCell ref="E65:K65"/>
    <mergeCell ref="E62:G62"/>
  </mergeCells>
  <pageMargins left="0.95" right="0.66" top="0.55000000000000004" bottom="0" header="0.59" footer="0.3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2" manualBreakCount="2">
    <brk id="27" max="9" man="1"/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Latthawit, Thiracheewin</cp:lastModifiedBy>
  <cp:lastPrinted>2018-08-03T07:16:20Z</cp:lastPrinted>
  <dcterms:created xsi:type="dcterms:W3CDTF">2014-07-09T03:18:26Z</dcterms:created>
  <dcterms:modified xsi:type="dcterms:W3CDTF">2018-08-03T08:09:00Z</dcterms:modified>
</cp:coreProperties>
</file>