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udit Clients\d\Diamond Roofing Tiles Public Company Limited\2018\Q2'18\Draft\2 Draft include share cap\"/>
    </mc:Choice>
  </mc:AlternateContent>
  <bookViews>
    <workbookView xWindow="10050" yWindow="-255" windowWidth="10305" windowHeight="7860"/>
  </bookViews>
  <sheets>
    <sheet name="BS" sheetId="1" r:id="rId1"/>
    <sheet name="PL" sheetId="2" r:id="rId2"/>
    <sheet name="SH-1" sheetId="5" r:id="rId3"/>
    <sheet name="SH-2" sheetId="3" r:id="rId4"/>
    <sheet name="SH-3" sheetId="6" r:id="rId5"/>
    <sheet name="SH-4" sheetId="7" r:id="rId6"/>
    <sheet name="CF" sheetId="4" r:id="rId7"/>
  </sheets>
  <definedNames>
    <definedName name="_xlnm.Print_Area" localSheetId="0">BS!$A$1:$J$83</definedName>
    <definedName name="_xlnm.Print_Area" localSheetId="6">CF!$A$1:$J$94</definedName>
    <definedName name="_xlnm.Print_Area" localSheetId="1">PL!$A$1:$J$74</definedName>
    <definedName name="_xlnm.Print_Area" localSheetId="2">'SH-1'!$A$1:$R$22</definedName>
    <definedName name="_xlnm.Print_Area" localSheetId="3">'SH-2'!$A$1:$R$25</definedName>
    <definedName name="_xlnm.Print_Area" localSheetId="4">'SH-3'!$A$1:$R$22</definedName>
    <definedName name="_xlnm.Print_Area" localSheetId="5">'SH-4'!$A$1:$R$25</definedName>
    <definedName name="Title2nd" localSheetId="0">BS!$A$1</definedName>
    <definedName name="Title2nd" localSheetId="6">CF!#REF!</definedName>
  </definedNames>
  <calcPr calcId="152511"/>
</workbook>
</file>

<file path=xl/calcChain.xml><?xml version="1.0" encoding="utf-8"?>
<calcChain xmlns="http://schemas.openxmlformats.org/spreadsheetml/2006/main">
  <c r="R17" i="3" l="1"/>
  <c r="R16" i="3"/>
  <c r="R15" i="3"/>
  <c r="J81" i="4" l="1"/>
  <c r="F81" i="4"/>
  <c r="R18" i="7" l="1"/>
  <c r="P18" i="7"/>
  <c r="N18" i="7"/>
  <c r="L18" i="7"/>
  <c r="J18" i="7"/>
  <c r="H18" i="7"/>
  <c r="F18" i="7"/>
  <c r="D18" i="7"/>
  <c r="P18" i="3"/>
  <c r="N18" i="3"/>
  <c r="L18" i="3"/>
  <c r="J18" i="3"/>
  <c r="H18" i="3"/>
  <c r="F18" i="3"/>
  <c r="D18" i="3"/>
  <c r="O18" i="7" l="1"/>
  <c r="M18" i="7"/>
  <c r="K18" i="7"/>
  <c r="I18" i="7"/>
  <c r="G18" i="7"/>
  <c r="M18" i="3"/>
  <c r="K18" i="3"/>
  <c r="I18" i="3"/>
  <c r="G18" i="3"/>
  <c r="R18" i="3"/>
  <c r="Q18" i="7" l="1"/>
  <c r="E18" i="7"/>
  <c r="Q18" i="3"/>
  <c r="O18" i="3"/>
  <c r="F25" i="2" l="1"/>
  <c r="H78" i="4" l="1"/>
  <c r="D78" i="4"/>
  <c r="F60" i="4"/>
  <c r="D60" i="4"/>
  <c r="H60" i="4"/>
  <c r="D17" i="1" l="1"/>
  <c r="H49" i="1" l="1"/>
  <c r="E84" i="4" l="1"/>
  <c r="G84" i="4"/>
  <c r="I84" i="4"/>
  <c r="K84" i="4"/>
  <c r="J78" i="4"/>
  <c r="F78" i="4"/>
  <c r="J60" i="4"/>
  <c r="H30" i="4"/>
  <c r="H51" i="4" s="1"/>
  <c r="N21" i="6"/>
  <c r="L21" i="6"/>
  <c r="J21" i="6"/>
  <c r="H21" i="6"/>
  <c r="F21" i="6"/>
  <c r="D21" i="6"/>
  <c r="P20" i="6"/>
  <c r="R20" i="6" s="1"/>
  <c r="P16" i="6"/>
  <c r="N16" i="6"/>
  <c r="N22" i="6" s="1"/>
  <c r="L16" i="6"/>
  <c r="J16" i="6"/>
  <c r="J22" i="6" s="1"/>
  <c r="H16" i="6"/>
  <c r="H22" i="6" s="1"/>
  <c r="F16" i="6"/>
  <c r="F22" i="6" s="1"/>
  <c r="D16" i="6"/>
  <c r="R15" i="6"/>
  <c r="R11" i="6"/>
  <c r="N21" i="5"/>
  <c r="L21" i="5"/>
  <c r="J21" i="5"/>
  <c r="H21" i="5"/>
  <c r="F21" i="5"/>
  <c r="D21" i="5"/>
  <c r="P16" i="5"/>
  <c r="N16" i="5"/>
  <c r="L16" i="5"/>
  <c r="J16" i="5"/>
  <c r="H16" i="5"/>
  <c r="F16" i="5"/>
  <c r="D16" i="5"/>
  <c r="R15" i="5"/>
  <c r="R16" i="5"/>
  <c r="R11" i="5"/>
  <c r="J46" i="2"/>
  <c r="J9" i="2"/>
  <c r="D15" i="2"/>
  <c r="D23" i="2"/>
  <c r="D25" i="2" l="1"/>
  <c r="D27" i="2" s="1"/>
  <c r="D33" i="2" s="1"/>
  <c r="N22" i="5"/>
  <c r="J22" i="5"/>
  <c r="F22" i="5"/>
  <c r="D22" i="5"/>
  <c r="D22" i="6"/>
  <c r="L22" i="6"/>
  <c r="L22" i="5"/>
  <c r="H22" i="5"/>
  <c r="R16" i="6"/>
  <c r="N23" i="7"/>
  <c r="L23" i="7"/>
  <c r="J23" i="7"/>
  <c r="H23" i="7"/>
  <c r="F23" i="7"/>
  <c r="D23" i="7"/>
  <c r="N23" i="3"/>
  <c r="L23" i="3"/>
  <c r="J23" i="3"/>
  <c r="H23" i="3"/>
  <c r="F23" i="3"/>
  <c r="D23" i="3"/>
  <c r="F24" i="7" l="1"/>
  <c r="N24" i="7"/>
  <c r="H24" i="3"/>
  <c r="H24" i="5" s="1"/>
  <c r="J24" i="3"/>
  <c r="J24" i="5" s="1"/>
  <c r="D24" i="3"/>
  <c r="D24" i="5" s="1"/>
  <c r="L24" i="3"/>
  <c r="L24" i="5" s="1"/>
  <c r="F24" i="3"/>
  <c r="N24" i="3"/>
  <c r="H24" i="7"/>
  <c r="H24" i="6" s="1"/>
  <c r="J24" i="7"/>
  <c r="J24" i="6" s="1"/>
  <c r="D24" i="7"/>
  <c r="D24" i="6" s="1"/>
  <c r="L24" i="7"/>
  <c r="L24" i="6" s="1"/>
  <c r="D26" i="3"/>
  <c r="D26" i="7" l="1"/>
  <c r="H8" i="2" l="1"/>
  <c r="J60" i="2"/>
  <c r="H60" i="2"/>
  <c r="F60" i="2"/>
  <c r="D60" i="2"/>
  <c r="J52" i="2"/>
  <c r="H52" i="2"/>
  <c r="F52" i="2"/>
  <c r="D52" i="2"/>
  <c r="H46" i="2"/>
  <c r="H45" i="2"/>
  <c r="H44" i="2"/>
  <c r="H62" i="2" l="1"/>
  <c r="H64" i="2" s="1"/>
  <c r="D62" i="2"/>
  <c r="D64" i="2" s="1"/>
  <c r="D70" i="2" s="1"/>
  <c r="P21" i="3" s="1"/>
  <c r="P23" i="3" s="1"/>
  <c r="P24" i="3" s="1"/>
  <c r="P24" i="5" s="1"/>
  <c r="J62" i="2"/>
  <c r="F62" i="2"/>
  <c r="F64" i="2" s="1"/>
  <c r="J64" i="2"/>
  <c r="H70" i="2" l="1"/>
  <c r="P21" i="7"/>
  <c r="F70" i="2"/>
  <c r="J70" i="2"/>
  <c r="J30" i="4" s="1"/>
  <c r="P19" i="6"/>
  <c r="P21" i="5"/>
  <c r="P22" i="5" s="1"/>
  <c r="R19" i="5"/>
  <c r="R21" i="5" s="1"/>
  <c r="R22" i="5" s="1"/>
  <c r="F39" i="4"/>
  <c r="F69" i="4" s="1"/>
  <c r="J9" i="4"/>
  <c r="H9" i="4"/>
  <c r="J17" i="1"/>
  <c r="F17" i="1"/>
  <c r="J8" i="1"/>
  <c r="H8" i="1"/>
  <c r="R19" i="6" l="1"/>
  <c r="R21" i="6" s="1"/>
  <c r="R22" i="6" s="1"/>
  <c r="P21" i="6"/>
  <c r="P22" i="6" s="1"/>
  <c r="P22" i="7"/>
  <c r="P23" i="7" s="1"/>
  <c r="P24" i="7" s="1"/>
  <c r="P24" i="6" s="1"/>
  <c r="R22" i="7" l="1"/>
  <c r="J51" i="4" l="1"/>
  <c r="D54" i="1" l="1"/>
  <c r="D49" i="1" l="1"/>
  <c r="F30" i="4"/>
  <c r="D8" i="4"/>
  <c r="L26" i="7"/>
  <c r="J26" i="7"/>
  <c r="H26" i="7"/>
  <c r="R11" i="7"/>
  <c r="H26" i="3"/>
  <c r="J26" i="3"/>
  <c r="L26" i="3"/>
  <c r="R11" i="3"/>
  <c r="F23" i="2"/>
  <c r="F15" i="2"/>
  <c r="J81" i="1"/>
  <c r="H81" i="1"/>
  <c r="F81" i="1"/>
  <c r="D81" i="1"/>
  <c r="J69" i="4"/>
  <c r="H69" i="4"/>
  <c r="H7" i="2"/>
  <c r="H9" i="2"/>
  <c r="J15" i="2"/>
  <c r="H15" i="2"/>
  <c r="J23" i="2"/>
  <c r="H23" i="2"/>
  <c r="J65" i="1"/>
  <c r="H65" i="1"/>
  <c r="F65" i="1"/>
  <c r="D65" i="1"/>
  <c r="J64" i="1"/>
  <c r="F64" i="1"/>
  <c r="D64" i="1"/>
  <c r="J54" i="1"/>
  <c r="H54" i="1"/>
  <c r="F54" i="1"/>
  <c r="J49" i="1"/>
  <c r="F49" i="1"/>
  <c r="J37" i="1"/>
  <c r="H37" i="1"/>
  <c r="F37" i="1"/>
  <c r="D37" i="1"/>
  <c r="J36" i="1"/>
  <c r="F36" i="1"/>
  <c r="D36" i="1"/>
  <c r="J26" i="1"/>
  <c r="H26" i="1"/>
  <c r="F26" i="1"/>
  <c r="D26" i="1"/>
  <c r="H17" i="1"/>
  <c r="H7" i="1"/>
  <c r="H64" i="1" s="1"/>
  <c r="H25" i="2" l="1"/>
  <c r="F51" i="4"/>
  <c r="F53" i="4" s="1"/>
  <c r="F56" i="1"/>
  <c r="F83" i="1" s="1"/>
  <c r="J27" i="2"/>
  <c r="J56" i="1"/>
  <c r="J83" i="1" s="1"/>
  <c r="F27" i="2"/>
  <c r="F33" i="2" s="1"/>
  <c r="H27" i="2"/>
  <c r="H56" i="1"/>
  <c r="H83" i="1" s="1"/>
  <c r="D28" i="1"/>
  <c r="H28" i="1"/>
  <c r="J53" i="4"/>
  <c r="D39" i="4"/>
  <c r="D69" i="4"/>
  <c r="H8" i="4"/>
  <c r="D67" i="4"/>
  <c r="D56" i="1"/>
  <c r="D83" i="1" s="1"/>
  <c r="J28" i="1"/>
  <c r="F28" i="1"/>
  <c r="J39" i="4"/>
  <c r="H39" i="4"/>
  <c r="H36" i="1"/>
  <c r="J84" i="4" l="1"/>
  <c r="J86" i="4" s="1"/>
  <c r="F84" i="4"/>
  <c r="F86" i="4" s="1"/>
  <c r="J33" i="2"/>
  <c r="H33" i="2"/>
  <c r="D30" i="4"/>
  <c r="D51" i="4" s="1"/>
  <c r="D53" i="4" s="1"/>
  <c r="D81" i="4" s="1"/>
  <c r="D84" i="4" s="1"/>
  <c r="D86" i="4" s="1"/>
  <c r="H67" i="4"/>
  <c r="D84" i="1"/>
  <c r="H84" i="1"/>
  <c r="D38" i="4"/>
  <c r="D68" i="4" s="1"/>
  <c r="J84" i="1"/>
  <c r="F84" i="1"/>
  <c r="H53" i="4" l="1"/>
  <c r="H81" i="4" s="1"/>
  <c r="H84" i="4" s="1"/>
  <c r="H86" i="4" s="1"/>
  <c r="R21" i="7"/>
  <c r="R23" i="7" s="1"/>
  <c r="R24" i="7" s="1"/>
  <c r="R24" i="6" s="1"/>
  <c r="R21" i="3"/>
  <c r="R23" i="3" s="1"/>
  <c r="R24" i="3" s="1"/>
  <c r="R24" i="5" s="1"/>
  <c r="H68" i="4"/>
  <c r="H38" i="4"/>
  <c r="R26" i="3" l="1"/>
  <c r="P26" i="3"/>
  <c r="P26" i="7"/>
  <c r="R26" i="7"/>
</calcChain>
</file>

<file path=xl/sharedStrings.xml><?xml version="1.0" encoding="utf-8"?>
<sst xmlns="http://schemas.openxmlformats.org/spreadsheetml/2006/main" count="402" uniqueCount="179">
  <si>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</si>
  <si>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</si>
  <si>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</si>
  <si>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</si>
  <si>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</si>
  <si>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</si>
  <si>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</si>
  <si>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</si>
  <si>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</si>
  <si>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</si>
  <si>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</si>
  <si>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</si>
  <si>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</si>
  <si>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</si>
  <si>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</si>
  <si>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</si>
  <si>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</si>
  <si>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</si>
  <si>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</si>
  <si>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</si>
  <si>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</si>
  <si>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</si>
  <si>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</si>
  <si>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</si>
  <si>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</si>
  <si>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</si>
  <si>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    from financial institutions</t>
  </si>
  <si>
    <t>Current portion of finance lease liabilities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</si>
  <si>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</si>
  <si>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</si>
  <si>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</si>
  <si>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</si>
  <si>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</si>
  <si>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</si>
  <si>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</si>
  <si>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</si>
  <si>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</si>
  <si>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</si>
  <si>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</si>
  <si>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</si>
  <si>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</si>
  <si>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</si>
  <si>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for the period</t>
  </si>
  <si>
    <t>Profit before income tax expense</t>
  </si>
  <si>
    <t>Total expenses</t>
  </si>
  <si>
    <t>Finance costs</t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</si>
  <si>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</si>
  <si>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</si>
  <si>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</si>
  <si>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</si>
  <si>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</si>
  <si>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</si>
  <si>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</si>
  <si>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</si>
  <si>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</si>
  <si>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</si>
  <si>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</si>
  <si>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</si>
  <si>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</si>
  <si>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</si>
  <si>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</si>
  <si>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</si>
  <si>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</si>
  <si>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</si>
  <si>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</si>
  <si>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</si>
  <si>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</si>
  <si>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 xml:space="preserve">    forward exchange contracts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</si>
  <si>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</si>
  <si>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</si>
  <si>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</si>
  <si>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</si>
  <si>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</si>
  <si>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</si>
  <si>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</si>
  <si>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</si>
  <si>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Acquisitions of property, plant and equipment </t>
  </si>
  <si>
    <t xml:space="preserve"> </t>
  </si>
  <si>
    <t>4, 5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</si>
  <si>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</si>
  <si>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</si>
  <si>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</si>
  <si>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</si>
  <si>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</si>
  <si>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</si>
  <si>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</si>
  <si>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</si>
  <si>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</si>
  <si>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    for the period</t>
  </si>
  <si>
    <t>Total comprehensive income</t>
  </si>
  <si>
    <t xml:space="preserve">    for the period </t>
  </si>
  <si>
    <t xml:space="preserve">Revenue from sales of goods 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</si>
  <si>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</si>
  <si>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</si>
  <si>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</si>
  <si>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Net increase in cash and cash equivalents</t>
  </si>
  <si>
    <t>Gain on sales of non-current assets</t>
  </si>
  <si>
    <t xml:space="preserve">   classified as held for sale</t>
  </si>
  <si>
    <t>30 June</t>
  </si>
  <si>
    <t>Six-month period ended</t>
  </si>
  <si>
    <t>Transactions with owners, recorded directly in equity</t>
  </si>
  <si>
    <t xml:space="preserve">    Dividends to owners of the Company</t>
  </si>
  <si>
    <t xml:space="preserve">     Treasury shares reserve</t>
  </si>
  <si>
    <t>Treasury</t>
  </si>
  <si>
    <t xml:space="preserve"> shares</t>
  </si>
  <si>
    <t xml:space="preserve"> reserve</t>
  </si>
  <si>
    <t>Impairment loss on investment</t>
  </si>
  <si>
    <t>Acquisitions of treasury shares</t>
  </si>
  <si>
    <t>Current portion of long-term liabilities</t>
  </si>
  <si>
    <t>2017</t>
  </si>
  <si>
    <t>Six-month period ended 30 June 2017</t>
  </si>
  <si>
    <t>Balance at 1 January 2017</t>
  </si>
  <si>
    <t>Balance at 30 June 2017</t>
  </si>
  <si>
    <t>Adjustments to reconcile profit (loss)</t>
  </si>
  <si>
    <t xml:space="preserve">   to cash receipts (payment)</t>
  </si>
  <si>
    <t>Provisions for employee benefits</t>
  </si>
  <si>
    <t>Unrealised loss on exchange</t>
  </si>
  <si>
    <t>Net cash generated from operating</t>
  </si>
  <si>
    <t>Proceeds from sale of property, plant and equipment</t>
  </si>
  <si>
    <t xml:space="preserve">Payment by a lessee for reduction of the </t>
  </si>
  <si>
    <t>Net increase in cash and cash equivalents,</t>
  </si>
  <si>
    <t xml:space="preserve">    before effect of exchange rates</t>
  </si>
  <si>
    <t>Cash and cash equivalents at beginning of period</t>
  </si>
  <si>
    <t>Cash and cash equivalents at ending of period</t>
  </si>
  <si>
    <t xml:space="preserve">    Distributions to owners of the Company</t>
  </si>
  <si>
    <t>Provisions for employee benefits paid</t>
  </si>
  <si>
    <t>Total distributions to owners of the Company</t>
  </si>
  <si>
    <t>Payment of purchase of treasury shares</t>
  </si>
  <si>
    <t>Dividends paid to owners of the Company</t>
  </si>
  <si>
    <t>Interest paid</t>
  </si>
  <si>
    <t>Treasury shares</t>
  </si>
  <si>
    <t xml:space="preserve">  Share premium on ordinary shares</t>
  </si>
  <si>
    <t xml:space="preserve">  Share premium on treasury shares</t>
  </si>
  <si>
    <t>Share premium</t>
  </si>
  <si>
    <t>on ordinary</t>
  </si>
  <si>
    <t>on treasury</t>
  </si>
  <si>
    <t>Reversal of bad and doubtful debt expenses</t>
  </si>
  <si>
    <t>2018</t>
  </si>
  <si>
    <t>Six-month period ended 30 June 2018</t>
  </si>
  <si>
    <t>Balance at 1 January 2018</t>
  </si>
  <si>
    <t>Balance at 30 June 2018</t>
  </si>
  <si>
    <t>Short-term loans from financial institutions</t>
  </si>
  <si>
    <t>Other payables</t>
  </si>
  <si>
    <t>Non-current provisions for employee benefits</t>
  </si>
  <si>
    <t>Equity</t>
  </si>
  <si>
    <t xml:space="preserve">  Issued and paid-up share capital</t>
  </si>
  <si>
    <t>Total equity</t>
  </si>
  <si>
    <t>Total liabilities and equity</t>
  </si>
  <si>
    <t>Revenue</t>
  </si>
  <si>
    <t>Total revenue</t>
  </si>
  <si>
    <t>Distribution costs</t>
  </si>
  <si>
    <t xml:space="preserve">Administrative expenses  </t>
  </si>
  <si>
    <t>Tax expense</t>
  </si>
  <si>
    <t>Reversal of losses on inventories devaluation</t>
  </si>
  <si>
    <t>Other receivables</t>
  </si>
  <si>
    <t xml:space="preserve">Taxes paid </t>
  </si>
  <si>
    <t xml:space="preserve">Acquisition payments of property, plant and equipment  </t>
  </si>
  <si>
    <t>Prepayment for purchases of assets</t>
  </si>
  <si>
    <t xml:space="preserve">Net cash used in investing activities  </t>
  </si>
  <si>
    <t>Effect of exchange rate changes on cash</t>
  </si>
  <si>
    <t xml:space="preserve"> and cash equivalents</t>
  </si>
  <si>
    <t>Current tax payable</t>
  </si>
  <si>
    <t xml:space="preserve">    Reduction of ordinary shares</t>
  </si>
  <si>
    <t xml:space="preserve">    Cancellation of treasury shares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</si>
  <si>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</si>
  <si>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Gain on disposal of property, plant and equipment</t>
  </si>
  <si>
    <t xml:space="preserve">   under finance lease agreements</t>
  </si>
  <si>
    <t>paid-up</t>
  </si>
  <si>
    <t>Amortisation of intangible assets</t>
  </si>
  <si>
    <t xml:space="preserve">Amortisation of premium on </t>
  </si>
  <si>
    <t>Share premiums:</t>
  </si>
  <si>
    <t xml:space="preserve">    Total distrubution to owners of the Company</t>
  </si>
  <si>
    <t>Transaction with owners, recorded directly in equity</t>
  </si>
  <si>
    <t xml:space="preserve">    Distribution to owners of the Company</t>
  </si>
  <si>
    <t xml:space="preserve">   Total distribution to owners of the Company</t>
  </si>
  <si>
    <t xml:space="preserve">   outstanding liability relating to finance lease</t>
  </si>
  <si>
    <t>Transfer of inventories to property, plant and equipment</t>
  </si>
  <si>
    <t xml:space="preserve">Repayment of borrowings </t>
  </si>
  <si>
    <t>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</si>
</sst>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\t&quot;$&quot;#,##0_);\(\t&quot;$&quot;#,##0\)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260">
    <xf numFmtId="0" fontId="0" fillId="0" borderId="0"/>
    <xf numFmtId="0" fontId="2" fillId="0" borderId="0"/>
    <xf numFmtId="43" fontId="9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0" fontId="17" fillId="21" borderId="6" applyNumberFormat="0" applyAlignment="0" applyProtection="0"/>
    <xf numFmtId="44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4" fontId="2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7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38" fontId="26" fillId="0" borderId="0"/>
    <xf numFmtId="38" fontId="27" fillId="0" borderId="0"/>
    <xf numFmtId="38" fontId="28" fillId="0" borderId="0"/>
    <xf numFmtId="38" fontId="29" fillId="0" borderId="0"/>
    <xf numFmtId="0" fontId="2" fillId="0" borderId="0"/>
    <xf numFmtId="0" fontId="2" fillId="0" borderId="0"/>
    <xf numFmtId="0" fontId="2" fillId="0" borderId="0"/>
    <xf numFmtId="175" fontId="9" fillId="22" borderId="11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18" fillId="24" borderId="13" applyNumberFormat="0" applyFon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0" fontId="32" fillId="20" borderId="14" applyNumberFormat="0" applyAlignment="0" applyProtection="0"/>
    <xf numFmtId="169" fontId="15" fillId="0" borderId="0" applyFont="0" applyFill="0" applyBorder="0" applyAlignment="0" applyProtection="0"/>
    <xf numFmtId="17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3" fillId="0" borderId="0"/>
    <xf numFmtId="49" fontId="14" fillId="0" borderId="0" applyFill="0" applyBorder="0" applyAlignment="0"/>
    <xf numFmtId="177" fontId="15" fillId="0" borderId="0" applyFill="0" applyBorder="0" applyAlignment="0"/>
    <xf numFmtId="178" fontId="15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5" fillId="0" borderId="0" xfId="1" applyFont="1" applyFill="1" applyAlignment="1">
      <alignment horizontal="left"/>
    </xf>
    <xf numFmtId="0" fontId="6" fillId="0" borderId="0" xfId="1" applyFont="1" applyFill="1" applyAlignment="1"/>
    <xf numFmtId="0" fontId="8" fillId="0" borderId="0" xfId="1" applyFont="1" applyFill="1" applyAlignment="1"/>
    <xf numFmtId="0" fontId="4" fillId="0" borderId="0" xfId="1" applyFont="1" applyFill="1" applyAlignment="1">
      <alignment horizontal="center"/>
    </xf>
    <xf numFmtId="41" fontId="2" fillId="0" borderId="0" xfId="1" applyNumberFormat="1" applyFont="1" applyFill="1" applyAlignment="1"/>
    <xf numFmtId="0" fontId="2" fillId="0" borderId="0" xfId="1" applyFont="1" applyFill="1" applyAlignment="1"/>
    <xf numFmtId="41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1" fontId="2" fillId="0" borderId="0" xfId="1" applyNumberFormat="1" applyFont="1" applyFill="1" applyAlignment="1">
      <alignment horizontal="right"/>
    </xf>
    <xf numFmtId="0" fontId="2" fillId="0" borderId="0" xfId="1" applyFill="1" applyAlignment="1">
      <alignment horizontal="left"/>
    </xf>
    <xf numFmtId="0" fontId="2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41" fontId="2" fillId="0" borderId="0" xfId="1" applyNumberFormat="1" applyFont="1" applyFill="1" applyBorder="1" applyAlignment="1"/>
    <xf numFmtId="0" fontId="4" fillId="0" borderId="0" xfId="1" applyFont="1" applyFill="1" applyAlignment="1"/>
    <xf numFmtId="0" fontId="6" fillId="0" borderId="0" xfId="1" applyFont="1" applyFill="1" applyAlignment="1">
      <alignment horizontal="left"/>
    </xf>
    <xf numFmtId="0" fontId="2" fillId="0" borderId="0" xfId="1" applyFont="1" applyFill="1" applyAlignment="1">
      <alignment wrapText="1"/>
    </xf>
    <xf numFmtId="0" fontId="7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/>
    <xf numFmtId="37" fontId="4" fillId="0" borderId="0" xfId="1" applyNumberFormat="1" applyFont="1" applyFill="1" applyAlignment="1"/>
    <xf numFmtId="0" fontId="8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/>
    <xf numFmtId="37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0" xfId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37" fontId="2" fillId="0" borderId="0" xfId="1" applyNumberFormat="1" applyFont="1" applyFill="1" applyAlignment="1"/>
    <xf numFmtId="37" fontId="2" fillId="0" borderId="0" xfId="1" applyNumberFormat="1" applyFont="1" applyFill="1" applyBorder="1" applyAlignment="1"/>
    <xf numFmtId="0" fontId="2" fillId="0" borderId="0" xfId="1" applyFont="1" applyFill="1" applyBorder="1" applyAlignment="1"/>
    <xf numFmtId="37" fontId="2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/>
    <xf numFmtId="0" fontId="4" fillId="0" borderId="0" xfId="1" applyFont="1" applyFill="1"/>
    <xf numFmtId="0" fontId="5" fillId="0" borderId="0" xfId="1" applyFont="1" applyFill="1"/>
    <xf numFmtId="0" fontId="3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16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/>
    <xf numFmtId="37" fontId="6" fillId="0" borderId="0" xfId="1" applyNumberFormat="1" applyFont="1" applyFill="1" applyAlignment="1"/>
    <xf numFmtId="165" fontId="37" fillId="0" borderId="0" xfId="2" applyNumberFormat="1" applyFont="1" applyFill="1" applyAlignment="1">
      <alignment horizontal="right" vertical="center"/>
    </xf>
    <xf numFmtId="165" fontId="37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0" fontId="2" fillId="0" borderId="0" xfId="1" applyFont="1" applyFill="1"/>
    <xf numFmtId="49" fontId="2" fillId="0" borderId="0" xfId="1" quotePrefix="1" applyNumberFormat="1" applyFont="1" applyFill="1" applyAlignment="1"/>
    <xf numFmtId="0" fontId="2" fillId="0" borderId="0" xfId="1" quotePrefix="1" applyFont="1" applyFill="1" applyAlignment="1">
      <alignment horizontal="center"/>
    </xf>
    <xf numFmtId="0" fontId="8" fillId="0" borderId="0" xfId="1" applyFont="1" applyFill="1" applyAlignment="1">
      <alignment wrapText="1"/>
    </xf>
    <xf numFmtId="41" fontId="6" fillId="0" borderId="3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49" fontId="2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/>
    </xf>
    <xf numFmtId="165" fontId="38" fillId="0" borderId="1" xfId="2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/>
    <xf numFmtId="41" fontId="6" fillId="0" borderId="0" xfId="1" applyNumberFormat="1" applyFont="1" applyFill="1" applyBorder="1" applyAlignment="1"/>
    <xf numFmtId="179" fontId="2" fillId="0" borderId="4" xfId="1131" applyNumberFormat="1" applyFont="1" applyFill="1" applyBorder="1" applyAlignment="1"/>
    <xf numFmtId="49" fontId="2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center"/>
    </xf>
    <xf numFmtId="0" fontId="2" fillId="0" borderId="0" xfId="1131" applyFont="1" applyFill="1" applyAlignment="1"/>
    <xf numFmtId="165" fontId="2" fillId="0" borderId="0" xfId="1259" applyNumberFormat="1" applyFont="1" applyFill="1" applyBorder="1" applyAlignment="1">
      <alignment horizontal="right"/>
    </xf>
    <xf numFmtId="41" fontId="2" fillId="0" borderId="0" xfId="113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/>
    <xf numFmtId="0" fontId="8" fillId="0" borderId="0" xfId="1" applyFont="1" applyFill="1" applyAlignment="1">
      <alignment vertical="center"/>
    </xf>
    <xf numFmtId="165" fontId="37" fillId="0" borderId="1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 wrapText="1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1" quotePrefix="1" applyNumberFormat="1" applyFont="1" applyFill="1" applyAlignment="1">
      <alignment horizontal="center" vertical="center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165" fontId="38" fillId="0" borderId="0" xfId="2" applyNumberFormat="1" applyFont="1" applyFill="1" applyBorder="1" applyAlignment="1">
      <alignment horizontal="right"/>
    </xf>
    <xf numFmtId="0" fontId="7" fillId="0" borderId="0" xfId="1" applyNumberFormat="1" applyFont="1" applyFill="1" applyAlignment="1">
      <alignment horizontal="center" wrapText="1"/>
    </xf>
    <xf numFmtId="0" fontId="6" fillId="0" borderId="0" xfId="1131" applyFont="1" applyFill="1" applyAlignment="1"/>
    <xf numFmtId="165" fontId="2" fillId="0" borderId="0" xfId="1259" applyNumberFormat="1" applyFont="1" applyFill="1" applyAlignment="1"/>
    <xf numFmtId="0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/>
    <xf numFmtId="0" fontId="2" fillId="0" borderId="0" xfId="1" applyNumberFormat="1" applyFont="1" applyFill="1" applyAlignment="1"/>
    <xf numFmtId="165" fontId="37" fillId="0" borderId="0" xfId="2" applyNumberFormat="1" applyFont="1" applyFill="1" applyAlignment="1">
      <alignment vertical="center"/>
    </xf>
    <xf numFmtId="179" fontId="2" fillId="0" borderId="0" xfId="1131" applyNumberFormat="1" applyFont="1" applyFill="1" applyBorder="1" applyAlignment="1"/>
    <xf numFmtId="165" fontId="38" fillId="0" borderId="1" xfId="2" applyNumberFormat="1" applyFont="1" applyFill="1" applyBorder="1" applyAlignment="1">
      <alignment horizontal="center"/>
    </xf>
    <xf numFmtId="0" fontId="2" fillId="0" borderId="0" xfId="1" applyFill="1" applyAlignment="1"/>
    <xf numFmtId="0" fontId="4" fillId="0" borderId="0" xfId="1" applyFont="1" applyFill="1" applyBorder="1" applyAlignment="1">
      <alignment horizontal="center" vertical="center"/>
    </xf>
    <xf numFmtId="49" fontId="2" fillId="0" borderId="0" xfId="1" applyNumberFormat="1" applyFont="1" applyFill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4" xfId="2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>
      <alignment vertical="center" wrapText="1"/>
    </xf>
    <xf numFmtId="165" fontId="6" fillId="0" borderId="3" xfId="2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/>
    </xf>
    <xf numFmtId="165" fontId="6" fillId="0" borderId="16" xfId="2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/>
    <xf numFmtId="37" fontId="6" fillId="0" borderId="0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16" xfId="1" applyNumberFormat="1" applyFont="1" applyFill="1" applyBorder="1" applyAlignment="1">
      <alignment horizontal="right" vertical="center"/>
    </xf>
    <xf numFmtId="41" fontId="6" fillId="0" borderId="4" xfId="1" applyNumberFormat="1" applyFont="1" applyFill="1" applyBorder="1" applyAlignment="1">
      <alignment horizontal="right" vertical="center"/>
    </xf>
    <xf numFmtId="41" fontId="0" fillId="0" borderId="0" xfId="0" applyNumberFormat="1" applyFill="1" applyAlignment="1"/>
    <xf numFmtId="0" fontId="2" fillId="0" borderId="0" xfId="1" applyFill="1"/>
    <xf numFmtId="43" fontId="2" fillId="0" borderId="0" xfId="1259" applyFont="1" applyFill="1"/>
    <xf numFmtId="0" fontId="0" fillId="0" borderId="0" xfId="0" applyFill="1"/>
    <xf numFmtId="165" fontId="6" fillId="0" borderId="0" xfId="1259" applyNumberFormat="1" applyFont="1" applyFill="1" applyBorder="1" applyAlignment="1">
      <alignment horizontal="center"/>
    </xf>
    <xf numFmtId="165" fontId="2" fillId="0" borderId="1" xfId="1259" applyNumberFormat="1" applyFont="1" applyFill="1" applyBorder="1" applyAlignment="1">
      <alignment horizontal="center"/>
    </xf>
    <xf numFmtId="165" fontId="2" fillId="0" borderId="0" xfId="1259" applyNumberFormat="1" applyFont="1" applyFill="1" applyBorder="1" applyAlignment="1">
      <alignment horizontal="center"/>
    </xf>
    <xf numFmtId="165" fontId="6" fillId="0" borderId="3" xfId="1259" applyNumberFormat="1" applyFont="1" applyFill="1" applyBorder="1" applyAlignment="1">
      <alignment horizontal="center"/>
    </xf>
    <xf numFmtId="165" fontId="6" fillId="0" borderId="2" xfId="1259" applyNumberFormat="1" applyFont="1" applyFill="1" applyBorder="1" applyAlignment="1"/>
    <xf numFmtId="165" fontId="6" fillId="0" borderId="0" xfId="1259" applyNumberFormat="1" applyFont="1" applyFill="1" applyAlignment="1"/>
    <xf numFmtId="165" fontId="6" fillId="0" borderId="0" xfId="1259" applyNumberFormat="1" applyFont="1" applyFill="1" applyBorder="1" applyAlignment="1"/>
    <xf numFmtId="165" fontId="2" fillId="0" borderId="0" xfId="1259" applyNumberFormat="1" applyFont="1" applyFill="1"/>
    <xf numFmtId="165" fontId="6" fillId="0" borderId="0" xfId="1259" quotePrefix="1" applyNumberFormat="1" applyFont="1" applyFill="1" applyBorder="1" applyAlignment="1">
      <alignment horizontal="center"/>
    </xf>
    <xf numFmtId="165" fontId="2" fillId="0" borderId="0" xfId="1259" applyNumberFormat="1" applyFont="1" applyFill="1" applyBorder="1" applyAlignment="1"/>
    <xf numFmtId="165" fontId="6" fillId="0" borderId="0" xfId="1259" applyNumberFormat="1" applyFont="1" applyFill="1" applyBorder="1" applyAlignment="1">
      <alignment horizontal="right"/>
    </xf>
    <xf numFmtId="165" fontId="2" fillId="0" borderId="16" xfId="1259" applyNumberFormat="1" applyFont="1" applyFill="1" applyBorder="1" applyAlignment="1">
      <alignment horizontal="center"/>
    </xf>
    <xf numFmtId="165" fontId="2" fillId="0" borderId="16" xfId="1259" applyNumberFormat="1" applyFont="1" applyFill="1" applyBorder="1" applyAlignment="1">
      <alignment horizontal="right"/>
    </xf>
    <xf numFmtId="165" fontId="2" fillId="0" borderId="1" xfId="1259" applyNumberFormat="1" applyFont="1" applyFill="1" applyBorder="1" applyAlignment="1">
      <alignment horizontal="right"/>
    </xf>
    <xf numFmtId="165" fontId="6" fillId="0" borderId="1" xfId="1259" applyNumberFormat="1" applyFont="1" applyFill="1" applyBorder="1" applyAlignment="1">
      <alignment horizontal="center"/>
    </xf>
    <xf numFmtId="165" fontId="6" fillId="0" borderId="3" xfId="1259" applyNumberFormat="1" applyFont="1" applyFill="1" applyBorder="1" applyAlignment="1">
      <alignment horizontal="right"/>
    </xf>
    <xf numFmtId="165" fontId="6" fillId="0" borderId="0" xfId="1259" applyNumberFormat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wrapText="1"/>
    </xf>
    <xf numFmtId="0" fontId="2" fillId="0" borderId="0" xfId="1" applyNumberFormat="1" applyFont="1" applyFill="1" applyAlignment="1">
      <alignment horizontal="center" wrapText="1"/>
    </xf>
    <xf numFmtId="0" fontId="2" fillId="0" borderId="0" xfId="1" applyNumberFormat="1" applyFont="1" applyFill="1" applyAlignment="1">
      <alignment horizontal="center"/>
    </xf>
    <xf numFmtId="49" fontId="2" fillId="0" borderId="0" xfId="1" quotePrefix="1" applyNumberFormat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Alignment="1">
      <alignment vertical="center"/>
    </xf>
    <xf numFmtId="165" fontId="0" fillId="0" borderId="0" xfId="554" quotePrefix="1" applyNumberFormat="1" applyFont="1" applyFill="1" applyBorder="1" applyAlignment="1">
      <alignment horizontal="center"/>
    </xf>
    <xf numFmtId="165" fontId="6" fillId="0" borderId="4" xfId="1259" applyNumberFormat="1" applyFont="1" applyFill="1" applyBorder="1" applyAlignment="1">
      <alignment horizontal="right"/>
    </xf>
    <xf numFmtId="0" fontId="0" fillId="0" borderId="0" xfId="0" applyFill="1" applyBorder="1"/>
    <xf numFmtId="0" fontId="8" fillId="0" borderId="0" xfId="1" applyFont="1" applyFill="1" applyAlignment="1">
      <alignment horizontal="left" indent="1"/>
    </xf>
    <xf numFmtId="0" fontId="2" fillId="0" borderId="0" xfId="1" applyFont="1" applyFill="1" applyAlignment="1">
      <alignment horizontal="left" indent="1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7" fillId="0" borderId="0" xfId="1" applyFont="1" applyFill="1" applyAlignme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0" fontId="2" fillId="0" borderId="0" xfId="1" applyNumberFormat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49" fontId="2" fillId="0" borderId="0" xfId="1" quotePrefix="1" applyNumberFormat="1" applyFont="1" applyFill="1" applyAlignment="1">
      <alignment horizontal="center"/>
    </xf>
  </cellXfs>
  <cellStyles count="1260">
    <cellStyle name="20% - Accent1 10" xfId="3"/>
    <cellStyle name="20% - Accent1 11" xfId="4"/>
    <cellStyle name="20% - Accent1 12" xfId="5"/>
    <cellStyle name="20% - Accent1 13" xfId="6"/>
    <cellStyle name="20% - Accent1 14" xfId="7"/>
    <cellStyle name="20% - Accent1 15" xfId="8"/>
    <cellStyle name="20% - Accent1 2" xfId="9"/>
    <cellStyle name="20% - Accent1 2 2" xfId="10"/>
    <cellStyle name="20% - Accent1 3" xfId="11"/>
    <cellStyle name="20% - Accent1 3 2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1 7" xfId="19"/>
    <cellStyle name="20% - Accent1 7 2" xfId="20"/>
    <cellStyle name="20% - Accent1 8" xfId="21"/>
    <cellStyle name="20% - Accent1 9" xfId="22"/>
    <cellStyle name="20% - Accent2 10" xfId="23"/>
    <cellStyle name="20% - Accent2 11" xfId="24"/>
    <cellStyle name="20% - Accent2 12" xfId="25"/>
    <cellStyle name="20% - Accent2 13" xfId="26"/>
    <cellStyle name="20% - Accent2 14" xfId="27"/>
    <cellStyle name="20% - Accent2 15" xfId="28"/>
    <cellStyle name="20% - Accent2 2" xfId="29"/>
    <cellStyle name="20% - Accent2 2 2" xfId="30"/>
    <cellStyle name="20% - Accent2 3" xfId="31"/>
    <cellStyle name="20% - Accent2 3 2" xfId="32"/>
    <cellStyle name="20% - Accent2 4" xfId="33"/>
    <cellStyle name="20% - Accent2 4 2" xfId="34"/>
    <cellStyle name="20% - Accent2 5" xfId="35"/>
    <cellStyle name="20% - Accent2 5 2" xfId="36"/>
    <cellStyle name="20% - Accent2 6" xfId="37"/>
    <cellStyle name="20% - Accent2 6 2" xfId="38"/>
    <cellStyle name="20% - Accent2 7" xfId="39"/>
    <cellStyle name="20% - Accent2 7 2" xfId="40"/>
    <cellStyle name="20% - Accent2 8" xfId="41"/>
    <cellStyle name="20% - Accent2 9" xfId="42"/>
    <cellStyle name="20% - Accent3 10" xfId="43"/>
    <cellStyle name="20% - Accent3 11" xfId="44"/>
    <cellStyle name="20% - Accent3 12" xfId="45"/>
    <cellStyle name="20% - Accent3 13" xfId="46"/>
    <cellStyle name="20% - Accent3 14" xfId="47"/>
    <cellStyle name="20% - Accent3 15" xfId="48"/>
    <cellStyle name="20% - Accent3 2" xfId="49"/>
    <cellStyle name="20% - Accent3 2 2" xfId="50"/>
    <cellStyle name="20% - Accent3 3" xfId="51"/>
    <cellStyle name="20% - Accent3 3 2" xfId="52"/>
    <cellStyle name="20% - Accent3 4" xfId="53"/>
    <cellStyle name="20% - Accent3 4 2" xfId="54"/>
    <cellStyle name="20% - Accent3 5" xfId="55"/>
    <cellStyle name="20% - Accent3 5 2" xfId="56"/>
    <cellStyle name="20% - Accent3 6" xfId="57"/>
    <cellStyle name="20% - Accent3 6 2" xfId="58"/>
    <cellStyle name="20% - Accent3 7" xfId="59"/>
    <cellStyle name="20% - Accent3 7 2" xfId="60"/>
    <cellStyle name="20% - Accent3 8" xfId="61"/>
    <cellStyle name="20% - Accent3 9" xfId="62"/>
    <cellStyle name="20% - Accent4 10" xfId="63"/>
    <cellStyle name="20% - Accent4 11" xfId="64"/>
    <cellStyle name="20% - Accent4 12" xfId="65"/>
    <cellStyle name="20% - Accent4 13" xfId="66"/>
    <cellStyle name="20% - Accent4 14" xfId="67"/>
    <cellStyle name="20% - Accent4 15" xfId="68"/>
    <cellStyle name="20% - Accent4 2" xfId="69"/>
    <cellStyle name="20% - Accent4 2 2" xfId="70"/>
    <cellStyle name="20% - Accent4 3" xfId="71"/>
    <cellStyle name="20% - Accent4 3 2" xfId="72"/>
    <cellStyle name="20% - Accent4 4" xfId="73"/>
    <cellStyle name="20% - Accent4 4 2" xfId="74"/>
    <cellStyle name="20% - Accent4 5" xfId="75"/>
    <cellStyle name="20% - Accent4 5 2" xfId="76"/>
    <cellStyle name="20% - Accent4 6" xfId="77"/>
    <cellStyle name="20% - Accent4 6 2" xfId="78"/>
    <cellStyle name="20% - Accent4 7" xfId="79"/>
    <cellStyle name="20% - Accent4 7 2" xfId="80"/>
    <cellStyle name="20% - Accent4 8" xfId="81"/>
    <cellStyle name="20% - Accent4 9" xfId="82"/>
    <cellStyle name="20% - Accent5 10" xfId="83"/>
    <cellStyle name="20% - Accent5 11" xfId="84"/>
    <cellStyle name="20% - Accent5 12" xfId="85"/>
    <cellStyle name="20% - Accent5 13" xfId="86"/>
    <cellStyle name="20% - Accent5 14" xfId="87"/>
    <cellStyle name="20% - Accent5 15" xfId="88"/>
    <cellStyle name="20% - Accent5 2" xfId="89"/>
    <cellStyle name="20% - Accent5 2 2" xfId="90"/>
    <cellStyle name="20% - Accent5 3" xfId="91"/>
    <cellStyle name="20% - Accent5 3 2" xfId="92"/>
    <cellStyle name="20% - Accent5 4" xfId="93"/>
    <cellStyle name="20% - Accent5 4 2" xfId="94"/>
    <cellStyle name="20% - Accent5 5" xfId="95"/>
    <cellStyle name="20% - Accent5 5 2" xfId="96"/>
    <cellStyle name="20% - Accent5 6" xfId="97"/>
    <cellStyle name="20% - Accent5 6 2" xfId="98"/>
    <cellStyle name="20% - Accent5 7" xfId="99"/>
    <cellStyle name="20% - Accent5 7 2" xfId="100"/>
    <cellStyle name="20% - Accent5 8" xfId="101"/>
    <cellStyle name="20% - Accent5 9" xfId="102"/>
    <cellStyle name="20% - Accent6 10" xfId="103"/>
    <cellStyle name="20% - Accent6 11" xfId="104"/>
    <cellStyle name="20% - Accent6 12" xfId="105"/>
    <cellStyle name="20% - Accent6 13" xfId="106"/>
    <cellStyle name="20% - Accent6 14" xfId="107"/>
    <cellStyle name="20% - Accent6 15" xfId="108"/>
    <cellStyle name="20% - Accent6 2" xfId="109"/>
    <cellStyle name="20% - Accent6 2 2" xfId="110"/>
    <cellStyle name="20% - Accent6 3" xfId="111"/>
    <cellStyle name="20% - Accent6 3 2" xfId="112"/>
    <cellStyle name="20% - Accent6 4" xfId="113"/>
    <cellStyle name="20% - Accent6 4 2" xfId="114"/>
    <cellStyle name="20% - Accent6 5" xfId="115"/>
    <cellStyle name="20% - Accent6 5 2" xfId="116"/>
    <cellStyle name="20% - Accent6 6" xfId="117"/>
    <cellStyle name="20% - Accent6 6 2" xfId="118"/>
    <cellStyle name="20% - Accent6 7" xfId="119"/>
    <cellStyle name="20% - Accent6 7 2" xfId="120"/>
    <cellStyle name="20% - Accent6 8" xfId="121"/>
    <cellStyle name="20% - Accent6 9" xfId="122"/>
    <cellStyle name="40% - Accent1 10" xfId="123"/>
    <cellStyle name="40% - Accent1 11" xfId="124"/>
    <cellStyle name="40% - Accent1 12" xfId="125"/>
    <cellStyle name="40% - Accent1 13" xfId="126"/>
    <cellStyle name="40% - Accent1 14" xfId="127"/>
    <cellStyle name="40% - Accent1 15" xfId="128"/>
    <cellStyle name="40% - Accent1 2" xfId="129"/>
    <cellStyle name="40% - Accent1 2 2" xfId="130"/>
    <cellStyle name="40% - Accent1 3" xfId="131"/>
    <cellStyle name="40% - Accent1 3 2" xfId="132"/>
    <cellStyle name="40% - Accent1 4" xfId="133"/>
    <cellStyle name="40% - Accent1 4 2" xfId="134"/>
    <cellStyle name="40% - Accent1 5" xfId="135"/>
    <cellStyle name="40% - Accent1 5 2" xfId="136"/>
    <cellStyle name="40% - Accent1 6" xfId="137"/>
    <cellStyle name="40% - Accent1 6 2" xfId="138"/>
    <cellStyle name="40% - Accent1 7" xfId="139"/>
    <cellStyle name="40% - Accent1 7 2" xfId="140"/>
    <cellStyle name="40% - Accent1 8" xfId="141"/>
    <cellStyle name="40% - Accent1 9" xfId="142"/>
    <cellStyle name="40% - Accent2 10" xfId="143"/>
    <cellStyle name="40% - Accent2 11" xfId="144"/>
    <cellStyle name="40% - Accent2 12" xfId="145"/>
    <cellStyle name="40% - Accent2 13" xfId="146"/>
    <cellStyle name="40% - Accent2 14" xfId="147"/>
    <cellStyle name="40% - Accent2 15" xfId="148"/>
    <cellStyle name="40% - Accent2 2" xfId="149"/>
    <cellStyle name="40% - Accent2 2 2" xfId="150"/>
    <cellStyle name="40% - Accent2 3" xfId="151"/>
    <cellStyle name="40% - Accent2 3 2" xfId="152"/>
    <cellStyle name="40% - Accent2 4" xfId="153"/>
    <cellStyle name="40% - Accent2 4 2" xfId="154"/>
    <cellStyle name="40% - Accent2 5" xfId="155"/>
    <cellStyle name="40% - Accent2 5 2" xfId="156"/>
    <cellStyle name="40% - Accent2 6" xfId="157"/>
    <cellStyle name="40% - Accent2 6 2" xfId="158"/>
    <cellStyle name="40% - Accent2 7" xfId="159"/>
    <cellStyle name="40% - Accent2 7 2" xfId="160"/>
    <cellStyle name="40% - Accent2 8" xfId="161"/>
    <cellStyle name="40% - Accent2 9" xfId="162"/>
    <cellStyle name="40% - Accent3 10" xfId="163"/>
    <cellStyle name="40% - Accent3 11" xfId="164"/>
    <cellStyle name="40% - Accent3 12" xfId="165"/>
    <cellStyle name="40% - Accent3 13" xfId="166"/>
    <cellStyle name="40% - Accent3 14" xfId="167"/>
    <cellStyle name="40% - Accent3 15" xfId="168"/>
    <cellStyle name="40% - Accent3 2" xfId="169"/>
    <cellStyle name="40% - Accent3 2 2" xfId="170"/>
    <cellStyle name="40% - Accent3 3" xfId="171"/>
    <cellStyle name="40% - Accent3 3 2" xfId="172"/>
    <cellStyle name="40% - Accent3 4" xfId="173"/>
    <cellStyle name="40% - Accent3 4 2" xfId="174"/>
    <cellStyle name="40% - Accent3 5" xfId="175"/>
    <cellStyle name="40% - Accent3 5 2" xfId="176"/>
    <cellStyle name="40% - Accent3 6" xfId="177"/>
    <cellStyle name="40% - Accent3 6 2" xfId="178"/>
    <cellStyle name="40% - Accent3 7" xfId="179"/>
    <cellStyle name="40% - Accent3 7 2" xfId="180"/>
    <cellStyle name="40% - Accent3 8" xfId="181"/>
    <cellStyle name="40% - Accent3 9" xfId="182"/>
    <cellStyle name="40% - Accent4 10" xfId="183"/>
    <cellStyle name="40% - Accent4 11" xfId="184"/>
    <cellStyle name="40% - Accent4 12" xfId="185"/>
    <cellStyle name="40% - Accent4 13" xfId="186"/>
    <cellStyle name="40% - Accent4 14" xfId="187"/>
    <cellStyle name="40% - Accent4 15" xfId="188"/>
    <cellStyle name="40% - Accent4 2" xfId="189"/>
    <cellStyle name="40% - Accent4 2 2" xfId="190"/>
    <cellStyle name="40% - Accent4 3" xfId="191"/>
    <cellStyle name="40% - Accent4 3 2" xfId="192"/>
    <cellStyle name="40% - Accent4 4" xfId="193"/>
    <cellStyle name="40% - Accent4 4 2" xfId="194"/>
    <cellStyle name="40% - Accent4 5" xfId="195"/>
    <cellStyle name="40% - Accent4 5 2" xfId="196"/>
    <cellStyle name="40% - Accent4 6" xfId="197"/>
    <cellStyle name="40% - Accent4 6 2" xfId="198"/>
    <cellStyle name="40% - Accent4 7" xfId="199"/>
    <cellStyle name="40% - Accent4 7 2" xfId="200"/>
    <cellStyle name="40% - Accent4 8" xfId="201"/>
    <cellStyle name="40% - Accent4 9" xfId="202"/>
    <cellStyle name="40% - Accent5 10" xfId="203"/>
    <cellStyle name="40% - Accent5 11" xfId="204"/>
    <cellStyle name="40% - Accent5 12" xfId="205"/>
    <cellStyle name="40% - Accent5 13" xfId="206"/>
    <cellStyle name="40% - Accent5 14" xfId="207"/>
    <cellStyle name="40% - Accent5 15" xfId="208"/>
    <cellStyle name="40% - Accent5 2" xfId="209"/>
    <cellStyle name="40% - Accent5 2 2" xfId="210"/>
    <cellStyle name="40% - Accent5 3" xfId="211"/>
    <cellStyle name="40% - Accent5 3 2" xfId="212"/>
    <cellStyle name="40% - Accent5 4" xfId="213"/>
    <cellStyle name="40% - Accent5 4 2" xfId="214"/>
    <cellStyle name="40% - Accent5 5" xfId="215"/>
    <cellStyle name="40% - Accent5 5 2" xfId="216"/>
    <cellStyle name="40% - Accent5 6" xfId="217"/>
    <cellStyle name="40% - Accent5 6 2" xfId="218"/>
    <cellStyle name="40% - Accent5 7" xfId="219"/>
    <cellStyle name="40% - Accent5 7 2" xfId="220"/>
    <cellStyle name="40% - Accent5 8" xfId="221"/>
    <cellStyle name="40% - Accent5 9" xfId="222"/>
    <cellStyle name="40% - Accent6 10" xfId="223"/>
    <cellStyle name="40% - Accent6 11" xfId="224"/>
    <cellStyle name="40% - Accent6 12" xfId="225"/>
    <cellStyle name="40% - Accent6 13" xfId="226"/>
    <cellStyle name="40% - Accent6 14" xfId="227"/>
    <cellStyle name="40% - Accent6 15" xfId="228"/>
    <cellStyle name="40% - Accent6 2" xfId="229"/>
    <cellStyle name="40% - Accent6 2 2" xfId="230"/>
    <cellStyle name="40% - Accent6 3" xfId="231"/>
    <cellStyle name="40% - Accent6 3 2" xfId="232"/>
    <cellStyle name="40% - Accent6 4" xfId="233"/>
    <cellStyle name="40% - Accent6 4 2" xfId="234"/>
    <cellStyle name="40% - Accent6 5" xfId="235"/>
    <cellStyle name="40% - Accent6 5 2" xfId="236"/>
    <cellStyle name="40% - Accent6 6" xfId="237"/>
    <cellStyle name="40% - Accent6 6 2" xfId="238"/>
    <cellStyle name="40% - Accent6 7" xfId="239"/>
    <cellStyle name="40% - Accent6 7 2" xfId="240"/>
    <cellStyle name="40% - Accent6 8" xfId="241"/>
    <cellStyle name="40% - Accent6 9" xfId="242"/>
    <cellStyle name="60% - Accent1 10" xfId="243"/>
    <cellStyle name="60% - Accent1 11" xfId="244"/>
    <cellStyle name="60% - Accent1 12" xfId="245"/>
    <cellStyle name="60% - Accent1 13" xfId="246"/>
    <cellStyle name="60% - Accent1 14" xfId="247"/>
    <cellStyle name="60% - Accent1 15" xfId="248"/>
    <cellStyle name="60% - Accent1 2" xfId="249"/>
    <cellStyle name="60% - Accent1 2 2" xfId="250"/>
    <cellStyle name="60% - Accent1 3" xfId="251"/>
    <cellStyle name="60% - Accent1 3 2" xfId="252"/>
    <cellStyle name="60% - Accent1 4" xfId="253"/>
    <cellStyle name="60% - Accent1 4 2" xfId="254"/>
    <cellStyle name="60% - Accent1 5" xfId="255"/>
    <cellStyle name="60% - Accent1 5 2" xfId="256"/>
    <cellStyle name="60% - Accent1 6" xfId="257"/>
    <cellStyle name="60% - Accent1 6 2" xfId="258"/>
    <cellStyle name="60% - Accent1 7" xfId="259"/>
    <cellStyle name="60% - Accent1 7 2" xfId="260"/>
    <cellStyle name="60% - Accent1 8" xfId="261"/>
    <cellStyle name="60% - Accent1 9" xfId="262"/>
    <cellStyle name="60% - Accent2 10" xfId="263"/>
    <cellStyle name="60% - Accent2 11" xfId="264"/>
    <cellStyle name="60% - Accent2 12" xfId="265"/>
    <cellStyle name="60% - Accent2 13" xfId="266"/>
    <cellStyle name="60% - Accent2 14" xfId="267"/>
    <cellStyle name="60% - Accent2 15" xfId="268"/>
    <cellStyle name="60% - Accent2 2" xfId="269"/>
    <cellStyle name="60% - Accent2 2 2" xfId="270"/>
    <cellStyle name="60% - Accent2 3" xfId="271"/>
    <cellStyle name="60% - Accent2 3 2" xfId="272"/>
    <cellStyle name="60% - Accent2 4" xfId="273"/>
    <cellStyle name="60% - Accent2 4 2" xfId="274"/>
    <cellStyle name="60% - Accent2 5" xfId="275"/>
    <cellStyle name="60% - Accent2 5 2" xfId="276"/>
    <cellStyle name="60% - Accent2 6" xfId="277"/>
    <cellStyle name="60% - Accent2 6 2" xfId="278"/>
    <cellStyle name="60% - Accent2 7" xfId="279"/>
    <cellStyle name="60% - Accent2 7 2" xfId="280"/>
    <cellStyle name="60% - Accent2 8" xfId="281"/>
    <cellStyle name="60% - Accent2 9" xfId="282"/>
    <cellStyle name="60% - Accent3 10" xfId="283"/>
    <cellStyle name="60% - Accent3 11" xfId="284"/>
    <cellStyle name="60% - Accent3 12" xfId="285"/>
    <cellStyle name="60% - Accent3 13" xfId="286"/>
    <cellStyle name="60% - Accent3 14" xfId="287"/>
    <cellStyle name="60% - Accent3 15" xfId="288"/>
    <cellStyle name="60% - Accent3 2" xfId="289"/>
    <cellStyle name="60% - Accent3 2 2" xfId="290"/>
    <cellStyle name="60% - Accent3 3" xfId="291"/>
    <cellStyle name="60% - Accent3 3 2" xfId="292"/>
    <cellStyle name="60% - Accent3 4" xfId="293"/>
    <cellStyle name="60% - Accent3 4 2" xfId="294"/>
    <cellStyle name="60% - Accent3 5" xfId="295"/>
    <cellStyle name="60% - Accent3 5 2" xfId="296"/>
    <cellStyle name="60% - Accent3 6" xfId="297"/>
    <cellStyle name="60% - Accent3 6 2" xfId="298"/>
    <cellStyle name="60% - Accent3 7" xfId="299"/>
    <cellStyle name="60% - Accent3 7 2" xfId="300"/>
    <cellStyle name="60% - Accent3 8" xfId="301"/>
    <cellStyle name="60% - Accent3 9" xfId="302"/>
    <cellStyle name="60% - Accent4 10" xfId="303"/>
    <cellStyle name="60% - Accent4 11" xfId="304"/>
    <cellStyle name="60% - Accent4 12" xfId="305"/>
    <cellStyle name="60% - Accent4 13" xfId="306"/>
    <cellStyle name="60% - Accent4 14" xfId="307"/>
    <cellStyle name="60% - Accent4 15" xfId="308"/>
    <cellStyle name="60% - Accent4 2" xfId="309"/>
    <cellStyle name="60% - Accent4 2 2" xfId="310"/>
    <cellStyle name="60% - Accent4 3" xfId="311"/>
    <cellStyle name="60% - Accent4 3 2" xfId="312"/>
    <cellStyle name="60% - Accent4 4" xfId="313"/>
    <cellStyle name="60% - Accent4 4 2" xfId="314"/>
    <cellStyle name="60% - Accent4 5" xfId="315"/>
    <cellStyle name="60% - Accent4 5 2" xfId="316"/>
    <cellStyle name="60% - Accent4 6" xfId="317"/>
    <cellStyle name="60% - Accent4 6 2" xfId="318"/>
    <cellStyle name="60% - Accent4 7" xfId="319"/>
    <cellStyle name="60% - Accent4 7 2" xfId="320"/>
    <cellStyle name="60% - Accent4 8" xfId="321"/>
    <cellStyle name="60% - Accent4 9" xfId="322"/>
    <cellStyle name="60% - Accent5 10" xfId="323"/>
    <cellStyle name="60% - Accent5 11" xfId="324"/>
    <cellStyle name="60% - Accent5 12" xfId="325"/>
    <cellStyle name="60% - Accent5 13" xfId="326"/>
    <cellStyle name="60% - Accent5 14" xfId="327"/>
    <cellStyle name="60% - Accent5 15" xfId="328"/>
    <cellStyle name="60% - Accent5 2" xfId="329"/>
    <cellStyle name="60% - Accent5 2 2" xfId="330"/>
    <cellStyle name="60% - Accent5 3" xfId="331"/>
    <cellStyle name="60% - Accent5 3 2" xfId="332"/>
    <cellStyle name="60% - Accent5 4" xfId="333"/>
    <cellStyle name="60% - Accent5 4 2" xfId="334"/>
    <cellStyle name="60% - Accent5 5" xfId="335"/>
    <cellStyle name="60% - Accent5 5 2" xfId="336"/>
    <cellStyle name="60% - Accent5 6" xfId="337"/>
    <cellStyle name="60% - Accent5 6 2" xfId="338"/>
    <cellStyle name="60% - Accent5 7" xfId="339"/>
    <cellStyle name="60% - Accent5 7 2" xfId="340"/>
    <cellStyle name="60% - Accent5 8" xfId="341"/>
    <cellStyle name="60% - Accent5 9" xfId="342"/>
    <cellStyle name="60% - Accent6 10" xfId="343"/>
    <cellStyle name="60% - Accent6 11" xfId="344"/>
    <cellStyle name="60% - Accent6 12" xfId="345"/>
    <cellStyle name="60% - Accent6 13" xfId="346"/>
    <cellStyle name="60% - Accent6 14" xfId="347"/>
    <cellStyle name="60% - Accent6 15" xfId="348"/>
    <cellStyle name="60% - Accent6 2" xfId="349"/>
    <cellStyle name="60% - Accent6 2 2" xfId="350"/>
    <cellStyle name="60% - Accent6 3" xfId="351"/>
    <cellStyle name="60% - Accent6 3 2" xfId="352"/>
    <cellStyle name="60% - Accent6 4" xfId="353"/>
    <cellStyle name="60% - Accent6 4 2" xfId="354"/>
    <cellStyle name="60% - Accent6 5" xfId="355"/>
    <cellStyle name="60% - Accent6 5 2" xfId="356"/>
    <cellStyle name="60% - Accent6 6" xfId="357"/>
    <cellStyle name="60% - Accent6 6 2" xfId="358"/>
    <cellStyle name="60% - Accent6 7" xfId="359"/>
    <cellStyle name="60% - Accent6 7 2" xfId="360"/>
    <cellStyle name="60% - Accent6 8" xfId="361"/>
    <cellStyle name="60% - Accent6 9" xfId="362"/>
    <cellStyle name="Accent1 10" xfId="363"/>
    <cellStyle name="Accent1 11" xfId="364"/>
    <cellStyle name="Accent1 12" xfId="365"/>
    <cellStyle name="Accent1 13" xfId="366"/>
    <cellStyle name="Accent1 14" xfId="367"/>
    <cellStyle name="Accent1 15" xfId="368"/>
    <cellStyle name="Accent1 2" xfId="369"/>
    <cellStyle name="Accent1 2 2" xfId="370"/>
    <cellStyle name="Accent1 3" xfId="371"/>
    <cellStyle name="Accent1 3 2" xfId="372"/>
    <cellStyle name="Accent1 4" xfId="373"/>
    <cellStyle name="Accent1 4 2" xfId="374"/>
    <cellStyle name="Accent1 5" xfId="375"/>
    <cellStyle name="Accent1 5 2" xfId="376"/>
    <cellStyle name="Accent1 6" xfId="377"/>
    <cellStyle name="Accent1 6 2" xfId="378"/>
    <cellStyle name="Accent1 7" xfId="379"/>
    <cellStyle name="Accent1 7 2" xfId="380"/>
    <cellStyle name="Accent1 8" xfId="381"/>
    <cellStyle name="Accent1 9" xfId="382"/>
    <cellStyle name="Accent2 10" xfId="383"/>
    <cellStyle name="Accent2 11" xfId="384"/>
    <cellStyle name="Accent2 12" xfId="385"/>
    <cellStyle name="Accent2 13" xfId="386"/>
    <cellStyle name="Accent2 14" xfId="387"/>
    <cellStyle name="Accent2 15" xfId="388"/>
    <cellStyle name="Accent2 2" xfId="389"/>
    <cellStyle name="Accent2 2 2" xfId="390"/>
    <cellStyle name="Accent2 3" xfId="391"/>
    <cellStyle name="Accent2 3 2" xfId="392"/>
    <cellStyle name="Accent2 4" xfId="393"/>
    <cellStyle name="Accent2 4 2" xfId="394"/>
    <cellStyle name="Accent2 5" xfId="395"/>
    <cellStyle name="Accent2 5 2" xfId="396"/>
    <cellStyle name="Accent2 6" xfId="397"/>
    <cellStyle name="Accent2 6 2" xfId="398"/>
    <cellStyle name="Accent2 7" xfId="399"/>
    <cellStyle name="Accent2 7 2" xfId="400"/>
    <cellStyle name="Accent2 8" xfId="401"/>
    <cellStyle name="Accent2 9" xfId="402"/>
    <cellStyle name="Accent3 10" xfId="403"/>
    <cellStyle name="Accent3 11" xfId="404"/>
    <cellStyle name="Accent3 12" xfId="405"/>
    <cellStyle name="Accent3 13" xfId="406"/>
    <cellStyle name="Accent3 14" xfId="407"/>
    <cellStyle name="Accent3 15" xfId="408"/>
    <cellStyle name="Accent3 2" xfId="409"/>
    <cellStyle name="Accent3 2 2" xfId="410"/>
    <cellStyle name="Accent3 3" xfId="411"/>
    <cellStyle name="Accent3 3 2" xfId="412"/>
    <cellStyle name="Accent3 4" xfId="413"/>
    <cellStyle name="Accent3 4 2" xfId="414"/>
    <cellStyle name="Accent3 5" xfId="415"/>
    <cellStyle name="Accent3 5 2" xfId="416"/>
    <cellStyle name="Accent3 6" xfId="417"/>
    <cellStyle name="Accent3 6 2" xfId="418"/>
    <cellStyle name="Accent3 7" xfId="419"/>
    <cellStyle name="Accent3 7 2" xfId="420"/>
    <cellStyle name="Accent3 8" xfId="421"/>
    <cellStyle name="Accent3 9" xfId="422"/>
    <cellStyle name="Accent4 10" xfId="423"/>
    <cellStyle name="Accent4 11" xfId="424"/>
    <cellStyle name="Accent4 12" xfId="425"/>
    <cellStyle name="Accent4 13" xfId="426"/>
    <cellStyle name="Accent4 14" xfId="427"/>
    <cellStyle name="Accent4 15" xfId="428"/>
    <cellStyle name="Accent4 2" xfId="429"/>
    <cellStyle name="Accent4 2 2" xfId="430"/>
    <cellStyle name="Accent4 3" xfId="431"/>
    <cellStyle name="Accent4 3 2" xfId="432"/>
    <cellStyle name="Accent4 4" xfId="433"/>
    <cellStyle name="Accent4 4 2" xfId="434"/>
    <cellStyle name="Accent4 5" xfId="435"/>
    <cellStyle name="Accent4 5 2" xfId="436"/>
    <cellStyle name="Accent4 6" xfId="437"/>
    <cellStyle name="Accent4 6 2" xfId="438"/>
    <cellStyle name="Accent4 7" xfId="439"/>
    <cellStyle name="Accent4 7 2" xfId="440"/>
    <cellStyle name="Accent4 8" xfId="441"/>
    <cellStyle name="Accent4 9" xfId="442"/>
    <cellStyle name="Accent5 10" xfId="443"/>
    <cellStyle name="Accent5 11" xfId="444"/>
    <cellStyle name="Accent5 12" xfId="445"/>
    <cellStyle name="Accent5 13" xfId="446"/>
    <cellStyle name="Accent5 14" xfId="447"/>
    <cellStyle name="Accent5 15" xfId="448"/>
    <cellStyle name="Accent5 2" xfId="449"/>
    <cellStyle name="Accent5 2 2" xfId="450"/>
    <cellStyle name="Accent5 3" xfId="451"/>
    <cellStyle name="Accent5 3 2" xfId="452"/>
    <cellStyle name="Accent5 4" xfId="453"/>
    <cellStyle name="Accent5 4 2" xfId="454"/>
    <cellStyle name="Accent5 5" xfId="455"/>
    <cellStyle name="Accent5 5 2" xfId="456"/>
    <cellStyle name="Accent5 6" xfId="457"/>
    <cellStyle name="Accent5 6 2" xfId="458"/>
    <cellStyle name="Accent5 7" xfId="459"/>
    <cellStyle name="Accent5 7 2" xfId="460"/>
    <cellStyle name="Accent5 8" xfId="461"/>
    <cellStyle name="Accent5 9" xfId="462"/>
    <cellStyle name="Accent6 10" xfId="463"/>
    <cellStyle name="Accent6 11" xfId="464"/>
    <cellStyle name="Accent6 12" xfId="465"/>
    <cellStyle name="Accent6 13" xfId="466"/>
    <cellStyle name="Accent6 14" xfId="467"/>
    <cellStyle name="Accent6 15" xfId="468"/>
    <cellStyle name="Accent6 2" xfId="469"/>
    <cellStyle name="Accent6 2 2" xfId="470"/>
    <cellStyle name="Accent6 3" xfId="471"/>
    <cellStyle name="Accent6 3 2" xfId="472"/>
    <cellStyle name="Accent6 4" xfId="473"/>
    <cellStyle name="Accent6 4 2" xfId="474"/>
    <cellStyle name="Accent6 5" xfId="475"/>
    <cellStyle name="Accent6 5 2" xfId="476"/>
    <cellStyle name="Accent6 6" xfId="477"/>
    <cellStyle name="Accent6 6 2" xfId="478"/>
    <cellStyle name="Accent6 7" xfId="479"/>
    <cellStyle name="Accent6 7 2" xfId="480"/>
    <cellStyle name="Accent6 8" xfId="481"/>
    <cellStyle name="Accent6 9" xfId="482"/>
    <cellStyle name="Bad 10" xfId="483"/>
    <cellStyle name="Bad 11" xfId="484"/>
    <cellStyle name="Bad 12" xfId="485"/>
    <cellStyle name="Bad 13" xfId="486"/>
    <cellStyle name="Bad 14" xfId="487"/>
    <cellStyle name="Bad 15" xfId="488"/>
    <cellStyle name="Bad 2" xfId="489"/>
    <cellStyle name="Bad 2 2" xfId="490"/>
    <cellStyle name="Bad 3" xfId="491"/>
    <cellStyle name="Bad 3 2" xfId="492"/>
    <cellStyle name="Bad 4" xfId="493"/>
    <cellStyle name="Bad 4 2" xfId="494"/>
    <cellStyle name="Bad 5" xfId="495"/>
    <cellStyle name="Bad 5 2" xfId="496"/>
    <cellStyle name="Bad 6" xfId="497"/>
    <cellStyle name="Bad 6 2" xfId="498"/>
    <cellStyle name="Bad 7" xfId="499"/>
    <cellStyle name="Bad 7 2" xfId="500"/>
    <cellStyle name="Bad 8" xfId="501"/>
    <cellStyle name="Bad 9" xfId="502"/>
    <cellStyle name="Calc Currency (0)" xfId="503"/>
    <cellStyle name="Calc Currency (2)" xfId="504"/>
    <cellStyle name="Calc Percent (0)" xfId="505"/>
    <cellStyle name="Calc Percent (1)" xfId="506"/>
    <cellStyle name="Calc Percent (2)" xfId="507"/>
    <cellStyle name="Calc Units (0)" xfId="508"/>
    <cellStyle name="Calc Units (1)" xfId="509"/>
    <cellStyle name="Calc Units (2)" xfId="510"/>
    <cellStyle name="Calculation 10" xfId="511"/>
    <cellStyle name="Calculation 11" xfId="512"/>
    <cellStyle name="Calculation 12" xfId="513"/>
    <cellStyle name="Calculation 13" xfId="514"/>
    <cellStyle name="Calculation 14" xfId="515"/>
    <cellStyle name="Calculation 15" xfId="516"/>
    <cellStyle name="Calculation 2" xfId="517"/>
    <cellStyle name="Calculation 2 2" xfId="518"/>
    <cellStyle name="Calculation 3" xfId="519"/>
    <cellStyle name="Calculation 3 2" xfId="520"/>
    <cellStyle name="Calculation 4" xfId="521"/>
    <cellStyle name="Calculation 4 2" xfId="522"/>
    <cellStyle name="Calculation 5" xfId="523"/>
    <cellStyle name="Calculation 5 2" xfId="524"/>
    <cellStyle name="Calculation 6" xfId="525"/>
    <cellStyle name="Calculation 6 2" xfId="526"/>
    <cellStyle name="Calculation 7" xfId="527"/>
    <cellStyle name="Calculation 7 2" xfId="528"/>
    <cellStyle name="Calculation 8" xfId="529"/>
    <cellStyle name="Calculation 9" xfId="530"/>
    <cellStyle name="Check Cell 10" xfId="531"/>
    <cellStyle name="Check Cell 11" xfId="532"/>
    <cellStyle name="Check Cell 12" xfId="533"/>
    <cellStyle name="Check Cell 13" xfId="534"/>
    <cellStyle name="Check Cell 14" xfId="535"/>
    <cellStyle name="Check Cell 15" xfId="536"/>
    <cellStyle name="Check Cell 2" xfId="537"/>
    <cellStyle name="Check Cell 2 2" xfId="538"/>
    <cellStyle name="Check Cell 3" xfId="539"/>
    <cellStyle name="Check Cell 3 2" xfId="540"/>
    <cellStyle name="Check Cell 4" xfId="541"/>
    <cellStyle name="Check Cell 4 2" xfId="542"/>
    <cellStyle name="Check Cell 5" xfId="543"/>
    <cellStyle name="Check Cell 5 2" xfId="544"/>
    <cellStyle name="Check Cell 6" xfId="545"/>
    <cellStyle name="Check Cell 6 2" xfId="546"/>
    <cellStyle name="Check Cell 7" xfId="547"/>
    <cellStyle name="Check Cell 7 2" xfId="548"/>
    <cellStyle name="Check Cell 8" xfId="549"/>
    <cellStyle name="Check Cell 9" xfId="550"/>
    <cellStyle name="Comma" xfId="1259" builtinId="3"/>
    <cellStyle name="Comma [00]" xfId="551"/>
    <cellStyle name="Comma 10" xfId="552"/>
    <cellStyle name="Comma 10 2" xfId="553"/>
    <cellStyle name="Comma 100" xfId="554"/>
    <cellStyle name="Comma 101" xfId="555"/>
    <cellStyle name="Comma 102" xfId="556"/>
    <cellStyle name="Comma 103" xfId="557"/>
    <cellStyle name="Comma 104" xfId="558"/>
    <cellStyle name="Comma 105" xfId="559"/>
    <cellStyle name="Comma 106" xfId="560"/>
    <cellStyle name="Comma 107" xfId="561"/>
    <cellStyle name="Comma 108" xfId="562"/>
    <cellStyle name="Comma 109" xfId="563"/>
    <cellStyle name="Comma 11" xfId="564"/>
    <cellStyle name="Comma 110" xfId="565"/>
    <cellStyle name="Comma 111" xfId="566"/>
    <cellStyle name="Comma 112" xfId="567"/>
    <cellStyle name="Comma 113" xfId="568"/>
    <cellStyle name="Comma 114" xfId="569"/>
    <cellStyle name="Comma 115" xfId="570"/>
    <cellStyle name="Comma 116" xfId="571"/>
    <cellStyle name="Comma 117" xfId="572"/>
    <cellStyle name="Comma 118" xfId="573"/>
    <cellStyle name="Comma 119" xfId="574"/>
    <cellStyle name="Comma 12" xfId="575"/>
    <cellStyle name="Comma 120" xfId="576"/>
    <cellStyle name="Comma 121" xfId="577"/>
    <cellStyle name="Comma 122" xfId="578"/>
    <cellStyle name="Comma 123" xfId="579"/>
    <cellStyle name="Comma 124" xfId="580"/>
    <cellStyle name="Comma 125" xfId="581"/>
    <cellStyle name="Comma 126" xfId="582"/>
    <cellStyle name="Comma 127" xfId="583"/>
    <cellStyle name="Comma 128" xfId="584"/>
    <cellStyle name="Comma 129" xfId="585"/>
    <cellStyle name="Comma 13" xfId="586"/>
    <cellStyle name="Comma 130" xfId="587"/>
    <cellStyle name="Comma 131" xfId="588"/>
    <cellStyle name="Comma 132" xfId="589"/>
    <cellStyle name="Comma 133" xfId="590"/>
    <cellStyle name="Comma 134" xfId="591"/>
    <cellStyle name="Comma 135" xfId="592"/>
    <cellStyle name="Comma 136" xfId="593"/>
    <cellStyle name="Comma 137" xfId="594"/>
    <cellStyle name="Comma 138" xfId="595"/>
    <cellStyle name="Comma 139" xfId="596"/>
    <cellStyle name="Comma 14" xfId="597"/>
    <cellStyle name="Comma 140" xfId="598"/>
    <cellStyle name="Comma 141" xfId="599"/>
    <cellStyle name="Comma 142" xfId="600"/>
    <cellStyle name="Comma 143" xfId="601"/>
    <cellStyle name="Comma 144" xfId="602"/>
    <cellStyle name="Comma 145" xfId="603"/>
    <cellStyle name="Comma 146" xfId="604"/>
    <cellStyle name="Comma 147" xfId="605"/>
    <cellStyle name="Comma 148" xfId="606"/>
    <cellStyle name="Comma 149" xfId="607"/>
    <cellStyle name="Comma 15" xfId="608"/>
    <cellStyle name="Comma 150" xfId="609"/>
    <cellStyle name="Comma 151" xfId="610"/>
    <cellStyle name="Comma 152" xfId="611"/>
    <cellStyle name="Comma 153" xfId="612"/>
    <cellStyle name="Comma 154" xfId="613"/>
    <cellStyle name="Comma 155" xfId="614"/>
    <cellStyle name="Comma 156" xfId="615"/>
    <cellStyle name="Comma 157" xfId="616"/>
    <cellStyle name="Comma 158" xfId="617"/>
    <cellStyle name="Comma 159" xfId="618"/>
    <cellStyle name="Comma 16" xfId="619"/>
    <cellStyle name="Comma 160" xfId="620"/>
    <cellStyle name="Comma 161" xfId="621"/>
    <cellStyle name="Comma 162" xfId="622"/>
    <cellStyle name="Comma 163" xfId="623"/>
    <cellStyle name="Comma 164" xfId="624"/>
    <cellStyle name="Comma 165" xfId="625"/>
    <cellStyle name="Comma 166" xfId="626"/>
    <cellStyle name="Comma 167" xfId="627"/>
    <cellStyle name="Comma 168" xfId="628"/>
    <cellStyle name="Comma 169" xfId="629"/>
    <cellStyle name="Comma 17" xfId="630"/>
    <cellStyle name="Comma 170" xfId="631"/>
    <cellStyle name="Comma 171" xfId="632"/>
    <cellStyle name="Comma 172" xfId="633"/>
    <cellStyle name="Comma 173" xfId="634"/>
    <cellStyle name="Comma 174" xfId="635"/>
    <cellStyle name="Comma 175" xfId="636"/>
    <cellStyle name="Comma 176" xfId="637"/>
    <cellStyle name="Comma 177" xfId="638"/>
    <cellStyle name="Comma 178" xfId="639"/>
    <cellStyle name="Comma 179" xfId="640"/>
    <cellStyle name="Comma 18" xfId="641"/>
    <cellStyle name="Comma 180" xfId="642"/>
    <cellStyle name="Comma 181" xfId="643"/>
    <cellStyle name="Comma 182" xfId="644"/>
    <cellStyle name="Comma 183" xfId="645"/>
    <cellStyle name="Comma 184" xfId="646"/>
    <cellStyle name="Comma 185" xfId="647"/>
    <cellStyle name="Comma 186" xfId="648"/>
    <cellStyle name="Comma 187" xfId="649"/>
    <cellStyle name="Comma 188" xfId="650"/>
    <cellStyle name="Comma 189" xfId="651"/>
    <cellStyle name="Comma 19" xfId="652"/>
    <cellStyle name="Comma 190" xfId="653"/>
    <cellStyle name="Comma 191" xfId="654"/>
    <cellStyle name="Comma 192" xfId="655"/>
    <cellStyle name="Comma 193" xfId="656"/>
    <cellStyle name="Comma 194" xfId="657"/>
    <cellStyle name="Comma 195" xfId="658"/>
    <cellStyle name="Comma 196" xfId="659"/>
    <cellStyle name="Comma 197" xfId="660"/>
    <cellStyle name="Comma 198" xfId="661"/>
    <cellStyle name="Comma 199" xfId="662"/>
    <cellStyle name="Comma 2" xfId="2"/>
    <cellStyle name="Comma 2 10" xfId="663"/>
    <cellStyle name="Comma 2 10 2" xfId="664"/>
    <cellStyle name="Comma 2 10 3" xfId="665"/>
    <cellStyle name="Comma 2 11" xfId="666"/>
    <cellStyle name="Comma 2 12" xfId="667"/>
    <cellStyle name="Comma 2 13" xfId="668"/>
    <cellStyle name="Comma 2 13 2" xfId="669"/>
    <cellStyle name="Comma 2 13 3" xfId="670"/>
    <cellStyle name="Comma 2 14" xfId="671"/>
    <cellStyle name="Comma 2 14 2" xfId="672"/>
    <cellStyle name="Comma 2 14 3" xfId="673"/>
    <cellStyle name="Comma 2 15" xfId="674"/>
    <cellStyle name="Comma 2 15 2" xfId="675"/>
    <cellStyle name="Comma 2 15 3" xfId="676"/>
    <cellStyle name="Comma 2 16" xfId="677"/>
    <cellStyle name="Comma 2 2" xfId="678"/>
    <cellStyle name="Comma 2 3" xfId="679"/>
    <cellStyle name="Comma 2 4" xfId="680"/>
    <cellStyle name="Comma 2 5" xfId="681"/>
    <cellStyle name="Comma 2 6" xfId="682"/>
    <cellStyle name="Comma 2 7" xfId="683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0" xfId="702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4" xfId="744"/>
    <cellStyle name="Comma 25" xfId="745"/>
    <cellStyle name="Comma 26" xfId="746"/>
    <cellStyle name="Comma 27" xfId="747"/>
    <cellStyle name="Comma 28" xfId="748"/>
    <cellStyle name="Comma 29" xfId="749"/>
    <cellStyle name="Comma 3" xfId="750"/>
    <cellStyle name="Comma 3 10" xfId="751"/>
    <cellStyle name="Comma 3 11" xfId="752"/>
    <cellStyle name="Comma 3 12" xfId="753"/>
    <cellStyle name="Comma 3 2" xfId="754"/>
    <cellStyle name="Comma 3 3" xfId="755"/>
    <cellStyle name="Comma 3 4" xfId="756"/>
    <cellStyle name="Comma 3 5" xfId="757"/>
    <cellStyle name="Comma 3 6" xfId="758"/>
    <cellStyle name="Comma 3 7" xfId="759"/>
    <cellStyle name="Comma 3 8" xfId="760"/>
    <cellStyle name="Comma 3 9" xfId="761"/>
    <cellStyle name="Comma 30" xfId="762"/>
    <cellStyle name="Comma 31" xfId="763"/>
    <cellStyle name="Comma 32" xfId="764"/>
    <cellStyle name="Comma 33" xfId="765"/>
    <cellStyle name="Comma 34" xfId="766"/>
    <cellStyle name="Comma 35" xfId="767"/>
    <cellStyle name="Comma 36" xfId="768"/>
    <cellStyle name="Comma 37" xfId="769"/>
    <cellStyle name="Comma 38" xfId="770"/>
    <cellStyle name="Comma 39" xfId="771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2" xfId="778"/>
    <cellStyle name="Comma 4 2 2" xfId="779"/>
    <cellStyle name="Comma 4 2 2 2" xfId="780"/>
    <cellStyle name="Comma 4 2 2 3" xfId="781"/>
    <cellStyle name="Comma 4 2 2 4" xfId="782"/>
    <cellStyle name="Comma 4 2 3" xfId="783"/>
    <cellStyle name="Comma 4 2 3 2" xfId="784"/>
    <cellStyle name="Comma 4 3" xfId="785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0" xfId="79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2" xfId="808"/>
    <cellStyle name="Comma 5 2 2" xfId="809"/>
    <cellStyle name="Comma 5 2 2 2" xfId="810"/>
    <cellStyle name="Comma 5 2 2 3" xfId="811"/>
    <cellStyle name="Comma 5 2 2 4" xfId="812"/>
    <cellStyle name="Comma 5 2 3" xfId="813"/>
    <cellStyle name="Comma 5 2 3 2" xfId="814"/>
    <cellStyle name="Comma 5 3" xfId="815"/>
    <cellStyle name="Comma 5 4" xfId="816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2" xfId="833"/>
    <cellStyle name="Comma 6 3" xfId="834"/>
    <cellStyle name="Comma 6 4" xfId="835"/>
    <cellStyle name="Comma 6 5" xfId="836"/>
    <cellStyle name="Comma 6 6" xfId="837"/>
    <cellStyle name="Comma 6 7" xfId="838"/>
    <cellStyle name="Comma 6 8" xfId="839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0" xfId="882"/>
    <cellStyle name="Comma 91" xfId="883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urrency [00]" xfId="892"/>
    <cellStyle name="Date Short" xfId="893"/>
    <cellStyle name="Enter Currency (0)" xfId="894"/>
    <cellStyle name="Enter Currency (2)" xfId="895"/>
    <cellStyle name="Enter Units (0)" xfId="896"/>
    <cellStyle name="Enter Units (1)" xfId="897"/>
    <cellStyle name="Enter Units (2)" xfId="898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2" xfId="905"/>
    <cellStyle name="Explanatory Text 2 2" xfId="906"/>
    <cellStyle name="Explanatory Text 3" xfId="907"/>
    <cellStyle name="Explanatory Text 3 2" xfId="908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ormat Number Column" xfId="919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2" xfId="926"/>
    <cellStyle name="Good 2 2" xfId="927"/>
    <cellStyle name="Good 3" xfId="928"/>
    <cellStyle name="Good 3 2" xfId="929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Header1" xfId="940"/>
    <cellStyle name="Header2" xfId="941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2" xfId="948"/>
    <cellStyle name="Heading 1 2 2" xfId="949"/>
    <cellStyle name="Heading 1 3" xfId="950"/>
    <cellStyle name="Heading 1 3 2" xfId="951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2" xfId="968"/>
    <cellStyle name="Heading 2 2 2" xfId="969"/>
    <cellStyle name="Heading 2 3" xfId="970"/>
    <cellStyle name="Heading 2 3 2" xfId="971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2" xfId="988"/>
    <cellStyle name="Heading 3 2 2" xfId="989"/>
    <cellStyle name="Heading 3 3" xfId="990"/>
    <cellStyle name="Heading 3 3 2" xfId="991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2" xfId="1008"/>
    <cellStyle name="Heading 4 2 2" xfId="1009"/>
    <cellStyle name="Heading 4 3" xfId="1010"/>
    <cellStyle name="Heading 4 3 2" xfId="1011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2" xfId="1028"/>
    <cellStyle name="Input 2 2" xfId="1029"/>
    <cellStyle name="Input 3" xfId="1030"/>
    <cellStyle name="Input 3 2" xfId="1031"/>
    <cellStyle name="Input 4" xfId="1032"/>
    <cellStyle name="Input 4 2" xfId="1033"/>
    <cellStyle name="Input 5" xfId="1034"/>
    <cellStyle name="Input 5 2" xfId="1035"/>
    <cellStyle name="Input 6" xfId="1036"/>
    <cellStyle name="Input 6 2" xfId="1037"/>
    <cellStyle name="Input 7" xfId="1038"/>
    <cellStyle name="Input 7 2" xfId="1039"/>
    <cellStyle name="Input 8" xfId="1040"/>
    <cellStyle name="Input 9" xfId="1041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สำรองสำหรับ Audit" xfId="1048"/>
    <cellStyle name="Latest Estimate" xfId="1049"/>
    <cellStyle name="Link Currency (0)" xfId="1050"/>
    <cellStyle name="Link Currency (2)" xfId="1051"/>
    <cellStyle name="Link Units (0)" xfId="1052"/>
    <cellStyle name="Link Units (1)" xfId="1053"/>
    <cellStyle name="Link Units (2)" xfId="1054"/>
    <cellStyle name="Linked Cell 10" xfId="1055"/>
    <cellStyle name="Linked Cell 11" xfId="1056"/>
    <cellStyle name="Linked Cell 12" xfId="1057"/>
    <cellStyle name="Linked Cell 13" xfId="1058"/>
    <cellStyle name="Linked Cell 14" xfId="1059"/>
    <cellStyle name="Linked Cell 15" xfId="1060"/>
    <cellStyle name="Linked Cell 2" xfId="1061"/>
    <cellStyle name="Linked Cell 2 2" xfId="1062"/>
    <cellStyle name="Linked Cell 3" xfId="1063"/>
    <cellStyle name="Linked Cell 3 2" xfId="1064"/>
    <cellStyle name="Linked Cell 4" xfId="1065"/>
    <cellStyle name="Linked Cell 4 2" xfId="1066"/>
    <cellStyle name="Linked Cell 5" xfId="1067"/>
    <cellStyle name="Linked Cell 5 2" xfId="1068"/>
    <cellStyle name="Linked Cell 6" xfId="1069"/>
    <cellStyle name="Linked Cell 6 2" xfId="1070"/>
    <cellStyle name="Linked Cell 7" xfId="1071"/>
    <cellStyle name="Linked Cell 7 2" xfId="1072"/>
    <cellStyle name="Linked Cell 8" xfId="1073"/>
    <cellStyle name="Linked Cell 9" xfId="1074"/>
    <cellStyle name="Neutral 10" xfId="1075"/>
    <cellStyle name="Neutral 11" xfId="1076"/>
    <cellStyle name="Neutral 12" xfId="1077"/>
    <cellStyle name="Neutral 13" xfId="1078"/>
    <cellStyle name="Neutral 14" xfId="1079"/>
    <cellStyle name="Neutral 15" xfId="1080"/>
    <cellStyle name="Neutral 2" xfId="1081"/>
    <cellStyle name="Neutral 2 2" xfId="1082"/>
    <cellStyle name="Neutral 3" xfId="1083"/>
    <cellStyle name="Neutral 3 2" xfId="1084"/>
    <cellStyle name="Neutral 4" xfId="1085"/>
    <cellStyle name="Neutral 4 2" xfId="1086"/>
    <cellStyle name="Neutral 5" xfId="1087"/>
    <cellStyle name="Neutral 5 2" xfId="1088"/>
    <cellStyle name="Neutral 6" xfId="1089"/>
    <cellStyle name="Neutral 6 2" xfId="1090"/>
    <cellStyle name="Neutral 7" xfId="1091"/>
    <cellStyle name="Neutral 7 2" xfId="1092"/>
    <cellStyle name="Neutral 8" xfId="1093"/>
    <cellStyle name="Neutral 9" xfId="1094"/>
    <cellStyle name="Normal" xfId="0" builtinId="0"/>
    <cellStyle name="Normal 11" xfId="1095"/>
    <cellStyle name="Normal 2" xfId="1096"/>
    <cellStyle name="Normal 2 10" xfId="1097"/>
    <cellStyle name="Normal 2 10 2" xfId="1098"/>
    <cellStyle name="Normal 2 10 3" xfId="1099"/>
    <cellStyle name="Normal 2 11" xfId="1100"/>
    <cellStyle name="Normal 2 12" xfId="1101"/>
    <cellStyle name="Normal 2 13" xfId="1102"/>
    <cellStyle name="Normal 2 14" xfId="1103"/>
    <cellStyle name="Normal 2 15" xfId="1104"/>
    <cellStyle name="Normal 2 16" xfId="1105"/>
    <cellStyle name="Normal 2 2" xfId="1106"/>
    <cellStyle name="Normal 2 3" xfId="1107"/>
    <cellStyle name="Normal 2 4" xfId="1108"/>
    <cellStyle name="Normal 2 5" xfId="1109"/>
    <cellStyle name="Normal 2 6" xfId="1110"/>
    <cellStyle name="Normal 2 7" xfId="1111"/>
    <cellStyle name="Normal 2 8" xfId="1112"/>
    <cellStyle name="Normal 2 9" xfId="1113"/>
    <cellStyle name="Normal 3" xfId="1114"/>
    <cellStyle name="Normal 3 10" xfId="1115"/>
    <cellStyle name="Normal 3 11" xfId="1116"/>
    <cellStyle name="Normal 3 12" xfId="1117"/>
    <cellStyle name="Normal 3 13" xfId="1118"/>
    <cellStyle name="Normal 3 2" xfId="1119"/>
    <cellStyle name="Normal 3 2 2" xfId="1120"/>
    <cellStyle name="Normal 3 2 2 2" xfId="1121"/>
    <cellStyle name="Normal 3 2 2 3" xfId="1122"/>
    <cellStyle name="Normal 3 2 3" xfId="1123"/>
    <cellStyle name="Normal 3 3" xfId="1124"/>
    <cellStyle name="Normal 3 4" xfId="1125"/>
    <cellStyle name="Normal 3 5" xfId="1126"/>
    <cellStyle name="Normal 3 6" xfId="1127"/>
    <cellStyle name="Normal 3 7" xfId="1128"/>
    <cellStyle name="Normal 3 8" xfId="1129"/>
    <cellStyle name="Normal 3 9" xfId="1130"/>
    <cellStyle name="Normal 4" xfId="1"/>
    <cellStyle name="Normal 4 2" xfId="1131"/>
    <cellStyle name="Note 10" xfId="1132"/>
    <cellStyle name="Note 11" xfId="1133"/>
    <cellStyle name="Note 12" xfId="1134"/>
    <cellStyle name="Note 13" xfId="1135"/>
    <cellStyle name="Note 14" xfId="1136"/>
    <cellStyle name="Note 15" xfId="1137"/>
    <cellStyle name="Note 2" xfId="1138"/>
    <cellStyle name="Note 2 2" xfId="1139"/>
    <cellStyle name="Note 3" xfId="1140"/>
    <cellStyle name="Note 3 2" xfId="1141"/>
    <cellStyle name="Note 4" xfId="1142"/>
    <cellStyle name="Note 4 2" xfId="1143"/>
    <cellStyle name="Note 5" xfId="1144"/>
    <cellStyle name="Note 5 2" xfId="1145"/>
    <cellStyle name="Note 6" xfId="1146"/>
    <cellStyle name="Note 6 2" xfId="1147"/>
    <cellStyle name="Note 7" xfId="1148"/>
    <cellStyle name="Note 7 2" xfId="1149"/>
    <cellStyle name="Note 8" xfId="1150"/>
    <cellStyle name="Note 9" xfId="1151"/>
    <cellStyle name="Output 10" xfId="1152"/>
    <cellStyle name="Output 11" xfId="1153"/>
    <cellStyle name="Output 12" xfId="1154"/>
    <cellStyle name="Output 13" xfId="1155"/>
    <cellStyle name="Output 14" xfId="1156"/>
    <cellStyle name="Output 15" xfId="1157"/>
    <cellStyle name="Output 2" xfId="1158"/>
    <cellStyle name="Output 2 2" xfId="1159"/>
    <cellStyle name="Output 3" xfId="1160"/>
    <cellStyle name="Output 3 2" xfId="1161"/>
    <cellStyle name="Output 4" xfId="1162"/>
    <cellStyle name="Output 4 2" xfId="1163"/>
    <cellStyle name="Output 5" xfId="1164"/>
    <cellStyle name="Output 5 2" xfId="1165"/>
    <cellStyle name="Output 6" xfId="1166"/>
    <cellStyle name="Output 6 2" xfId="1167"/>
    <cellStyle name="Output 7" xfId="1168"/>
    <cellStyle name="Output 7 2" xfId="1169"/>
    <cellStyle name="Output 8" xfId="1170"/>
    <cellStyle name="Output 9" xfId="1171"/>
    <cellStyle name="Percent [0]" xfId="1172"/>
    <cellStyle name="Percent [00]" xfId="1173"/>
    <cellStyle name="Percent 2 10" xfId="1174"/>
    <cellStyle name="Percent 2 11" xfId="1175"/>
    <cellStyle name="Percent 2 12" xfId="1176"/>
    <cellStyle name="Percent 2 13" xfId="1177"/>
    <cellStyle name="Percent 2 14" xfId="1178"/>
    <cellStyle name="Percent 2 15" xfId="1179"/>
    <cellStyle name="Percent 2 2" xfId="1180"/>
    <cellStyle name="Percent 2 3" xfId="1181"/>
    <cellStyle name="Percent 2 4" xfId="1182"/>
    <cellStyle name="Percent 2 5" xfId="1183"/>
    <cellStyle name="Percent 2 6" xfId="1184"/>
    <cellStyle name="Percent 2 7" xfId="1185"/>
    <cellStyle name="Percent 2 8" xfId="1186"/>
    <cellStyle name="Percent 2 9" xfId="1187"/>
    <cellStyle name="PrePop Currency (0)" xfId="1188"/>
    <cellStyle name="PrePop Currency (2)" xfId="1189"/>
    <cellStyle name="PrePop Units (0)" xfId="1190"/>
    <cellStyle name="PrePop Units (1)" xfId="1191"/>
    <cellStyle name="PrePop Units (2)" xfId="1192"/>
    <cellStyle name="Standard_BS14" xfId="1193"/>
    <cellStyle name="Text Indent A" xfId="1194"/>
    <cellStyle name="Text Indent B" xfId="1195"/>
    <cellStyle name="Text Indent C" xfId="1196"/>
    <cellStyle name="Title 10" xfId="1197"/>
    <cellStyle name="Title 11" xfId="1198"/>
    <cellStyle name="Title 12" xfId="1199"/>
    <cellStyle name="Title 13" xfId="1200"/>
    <cellStyle name="Title 14" xfId="1201"/>
    <cellStyle name="Title 15" xfId="1202"/>
    <cellStyle name="Title 2" xfId="1203"/>
    <cellStyle name="Title 2 2" xfId="1204"/>
    <cellStyle name="Title 3" xfId="1205"/>
    <cellStyle name="Title 3 2" xfId="1206"/>
    <cellStyle name="Title 4" xfId="1207"/>
    <cellStyle name="Title 4 2" xfId="1208"/>
    <cellStyle name="Title 5" xfId="1209"/>
    <cellStyle name="Title 5 2" xfId="1210"/>
    <cellStyle name="Title 6" xfId="1211"/>
    <cellStyle name="Title 6 2" xfId="1212"/>
    <cellStyle name="Title 7" xfId="1213"/>
    <cellStyle name="Title 7 2" xfId="1214"/>
    <cellStyle name="Title 8" xfId="1215"/>
    <cellStyle name="Title 9" xfId="1216"/>
    <cellStyle name="Total 10" xfId="1217"/>
    <cellStyle name="Total 11" xfId="1218"/>
    <cellStyle name="Total 12" xfId="1219"/>
    <cellStyle name="Total 13" xfId="1220"/>
    <cellStyle name="Total 14" xfId="1221"/>
    <cellStyle name="Total 15" xfId="1222"/>
    <cellStyle name="Total 2" xfId="1223"/>
    <cellStyle name="Total 2 2" xfId="1224"/>
    <cellStyle name="Total 3" xfId="1225"/>
    <cellStyle name="Total 3 2" xfId="1226"/>
    <cellStyle name="Total 4" xfId="1227"/>
    <cellStyle name="Total 4 2" xfId="1228"/>
    <cellStyle name="Total 5" xfId="1229"/>
    <cellStyle name="Total 5 2" xfId="1230"/>
    <cellStyle name="Total 6" xfId="1231"/>
    <cellStyle name="Total 6 2" xfId="1232"/>
    <cellStyle name="Total 7" xfId="1233"/>
    <cellStyle name="Total 7 2" xfId="1234"/>
    <cellStyle name="Total 8" xfId="1235"/>
    <cellStyle name="Total 9" xfId="1236"/>
    <cellStyle name="Warning Text 10" xfId="1237"/>
    <cellStyle name="Warning Text 11" xfId="1238"/>
    <cellStyle name="Warning Text 12" xfId="1239"/>
    <cellStyle name="Warning Text 13" xfId="1240"/>
    <cellStyle name="Warning Text 14" xfId="1241"/>
    <cellStyle name="Warning Text 15" xfId="1242"/>
    <cellStyle name="Warning Text 2" xfId="1243"/>
    <cellStyle name="Warning Text 2 2" xfId="1244"/>
    <cellStyle name="Warning Text 3" xfId="1245"/>
    <cellStyle name="Warning Text 3 2" xfId="1246"/>
    <cellStyle name="Warning Text 4" xfId="1247"/>
    <cellStyle name="Warning Text 4 2" xfId="1248"/>
    <cellStyle name="Warning Text 5" xfId="1249"/>
    <cellStyle name="Warning Text 5 2" xfId="1250"/>
    <cellStyle name="Warning Text 6" xfId="1251"/>
    <cellStyle name="Warning Text 6 2" xfId="1252"/>
    <cellStyle name="Warning Text 7" xfId="1253"/>
    <cellStyle name="Warning Text 7 2" xfId="1254"/>
    <cellStyle name="Warning Text 8" xfId="1255"/>
    <cellStyle name="Warning Text 9" xfId="1256"/>
    <cellStyle name="เครื่องหมายจุลภาค_ที่ดินที่ยังไมได้ใช้งาน 31 ธันวาคม 2550" xfId="1257"/>
    <cellStyle name="ปกติ_ที่ดินที่ยังไมได้ใช้งาน 31 ธันวาคม 2550" xfId="12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137"/>
  <sheetViews>
    <sheetView showGridLines="0" tabSelected="1" view="pageBreakPreview" topLeftCell="A16" zoomScale="90" zoomScaleNormal="75" zoomScaleSheetLayoutView="90" workbookViewId="0">
      <selection activeCell="A21" sqref="A21"/>
    </sheetView>
  </sheetViews>
  <sheetFormatPr defaultColWidth="9.140625" defaultRowHeight="20.25" customHeight="1" x14ac:dyDescent="0.25"/>
  <cols>
    <col min="1" max="1" width="39.140625" style="6" customWidth="1"/>
    <col min="2" max="2" width="4.7109375" style="15" customWidth="1"/>
    <col min="3" max="3" width="0.85546875" style="15" customWidth="1"/>
    <col min="4" max="4" width="11.7109375" style="15" customWidth="1"/>
    <col min="5" max="5" width="0.85546875" style="15" customWidth="1"/>
    <col min="6" max="6" width="11.7109375" style="15" customWidth="1"/>
    <col min="7" max="7" width="0.85546875" style="15" customWidth="1"/>
    <col min="8" max="8" width="11.7109375" style="6" customWidth="1"/>
    <col min="9" max="9" width="0.85546875" style="6" customWidth="1"/>
    <col min="10" max="10" width="11.7109375" style="6" customWidth="1"/>
    <col min="11" max="11" width="0.85546875" style="6" customWidth="1"/>
    <col min="12" max="16384" width="9.140625" style="6"/>
  </cols>
  <sheetData>
    <row r="1" spans="1:11" ht="22.5" customHeight="1" x14ac:dyDescent="0.25">
      <c r="A1" s="103" t="s">
        <v>0</v>
      </c>
      <c r="B1" s="74"/>
      <c r="C1" s="74"/>
      <c r="D1" s="74"/>
      <c r="E1" s="74"/>
      <c r="F1" s="74"/>
      <c r="G1" s="74"/>
      <c r="H1" s="8"/>
      <c r="I1" s="8"/>
      <c r="J1" s="8"/>
    </row>
    <row r="2" spans="1:11" ht="22.5" customHeight="1" x14ac:dyDescent="0.25">
      <c r="A2" s="103" t="s">
        <v>1</v>
      </c>
      <c r="B2" s="74"/>
      <c r="C2" s="74"/>
      <c r="D2" s="74"/>
      <c r="E2" s="74"/>
      <c r="F2" s="74"/>
      <c r="G2" s="74"/>
      <c r="H2" s="8"/>
      <c r="I2" s="8"/>
      <c r="J2" s="8"/>
    </row>
    <row r="3" spans="1:11" ht="22.5" customHeight="1" x14ac:dyDescent="0.25">
      <c r="A3" s="75" t="s">
        <v>2</v>
      </c>
      <c r="B3" s="74"/>
      <c r="C3" s="74"/>
      <c r="D3" s="74"/>
      <c r="E3" s="74"/>
      <c r="F3" s="74"/>
      <c r="G3" s="74"/>
      <c r="H3" s="8"/>
      <c r="I3" s="8"/>
      <c r="J3" s="8"/>
    </row>
    <row r="4" spans="1:11" ht="22.5" customHeight="1" x14ac:dyDescent="0.25">
      <c r="A4" s="76"/>
      <c r="B4" s="74"/>
      <c r="C4" s="74"/>
      <c r="D4" s="74"/>
      <c r="E4" s="74"/>
      <c r="F4" s="74"/>
      <c r="G4" s="74"/>
      <c r="H4" s="8"/>
      <c r="I4" s="8"/>
      <c r="J4" s="8"/>
    </row>
    <row r="5" spans="1:11" ht="22.5" customHeight="1" x14ac:dyDescent="0.25">
      <c r="A5" s="76"/>
      <c r="B5" s="74"/>
      <c r="C5" s="74"/>
      <c r="D5" s="168" t="s">
        <v>3</v>
      </c>
      <c r="E5" s="168"/>
      <c r="F5" s="168"/>
      <c r="G5" s="71"/>
      <c r="H5" s="168" t="s">
        <v>4</v>
      </c>
      <c r="I5" s="168"/>
      <c r="J5" s="168"/>
      <c r="K5" s="99"/>
    </row>
    <row r="6" spans="1:11" ht="22.5" customHeight="1" x14ac:dyDescent="0.25">
      <c r="A6" s="71"/>
      <c r="B6" s="74"/>
      <c r="C6" s="74"/>
      <c r="D6" s="169" t="s">
        <v>5</v>
      </c>
      <c r="E6" s="169"/>
      <c r="F6" s="169"/>
      <c r="G6" s="77"/>
      <c r="H6" s="169" t="s">
        <v>5</v>
      </c>
      <c r="I6" s="169"/>
      <c r="J6" s="169"/>
      <c r="K6" s="100"/>
    </row>
    <row r="7" spans="1:11" ht="22.5" customHeight="1" x14ac:dyDescent="0.25">
      <c r="A7" s="71"/>
      <c r="B7" s="96"/>
      <c r="C7" s="96"/>
      <c r="D7" s="78" t="s">
        <v>98</v>
      </c>
      <c r="E7" s="96"/>
      <c r="F7" s="78" t="s">
        <v>6</v>
      </c>
      <c r="G7" s="96"/>
      <c r="H7" s="78" t="str">
        <f>+D7</f>
        <v>30 June</v>
      </c>
      <c r="I7" s="104"/>
      <c r="J7" s="78" t="s">
        <v>6</v>
      </c>
      <c r="K7" s="101"/>
    </row>
    <row r="8" spans="1:11" ht="22.5" customHeight="1" x14ac:dyDescent="0.25">
      <c r="A8" s="71" t="s">
        <v>7</v>
      </c>
      <c r="B8" s="96" t="s">
        <v>8</v>
      </c>
      <c r="C8" s="74"/>
      <c r="D8" s="88">
        <v>2018</v>
      </c>
      <c r="E8" s="105"/>
      <c r="F8" s="88">
        <v>2017</v>
      </c>
      <c r="G8" s="106"/>
      <c r="H8" s="88">
        <f>D8</f>
        <v>2018</v>
      </c>
      <c r="I8" s="88"/>
      <c r="J8" s="88">
        <f>F8</f>
        <v>2017</v>
      </c>
      <c r="K8" s="101"/>
    </row>
    <row r="9" spans="1:11" ht="22.5" customHeight="1" x14ac:dyDescent="0.25">
      <c r="A9" s="71"/>
      <c r="B9" s="96"/>
      <c r="C9" s="74"/>
      <c r="D9" s="79" t="s">
        <v>83</v>
      </c>
      <c r="E9" s="74"/>
      <c r="F9" s="78"/>
      <c r="G9" s="28"/>
      <c r="H9" s="79" t="s">
        <v>83</v>
      </c>
      <c r="I9" s="104"/>
      <c r="J9" s="78"/>
      <c r="K9" s="101"/>
    </row>
    <row r="10" spans="1:11" ht="20.25" customHeight="1" x14ac:dyDescent="0.25">
      <c r="A10" s="8"/>
      <c r="B10" s="96"/>
      <c r="C10" s="96"/>
      <c r="D10" s="167" t="s">
        <v>87</v>
      </c>
      <c r="E10" s="167"/>
      <c r="F10" s="167"/>
      <c r="G10" s="167"/>
      <c r="H10" s="167"/>
      <c r="I10" s="167"/>
      <c r="J10" s="167"/>
      <c r="K10" s="23"/>
    </row>
    <row r="11" spans="1:11" ht="20.25" customHeight="1" x14ac:dyDescent="0.25">
      <c r="A11" s="68" t="s">
        <v>9</v>
      </c>
      <c r="B11" s="96"/>
      <c r="C11" s="96"/>
      <c r="D11" s="96"/>
      <c r="E11" s="96"/>
      <c r="F11" s="96"/>
      <c r="G11" s="96"/>
      <c r="H11" s="107"/>
      <c r="I11" s="8"/>
      <c r="J11" s="107"/>
    </row>
    <row r="12" spans="1:11" ht="20.25" customHeight="1" x14ac:dyDescent="0.25">
      <c r="A12" s="8" t="s">
        <v>10</v>
      </c>
      <c r="B12" s="28"/>
      <c r="C12" s="74"/>
      <c r="D12" s="46">
        <v>24663</v>
      </c>
      <c r="E12" s="28"/>
      <c r="F12" s="46">
        <v>23829</v>
      </c>
      <c r="G12" s="28"/>
      <c r="H12" s="46">
        <v>24059</v>
      </c>
      <c r="I12" s="73"/>
      <c r="J12" s="73">
        <v>23135</v>
      </c>
      <c r="K12" s="9"/>
    </row>
    <row r="13" spans="1:11" ht="20.25" customHeight="1" x14ac:dyDescent="0.25">
      <c r="A13" s="8" t="s">
        <v>11</v>
      </c>
      <c r="B13" s="28" t="s">
        <v>78</v>
      </c>
      <c r="C13" s="28"/>
      <c r="D13" s="46">
        <v>586998</v>
      </c>
      <c r="E13" s="28"/>
      <c r="F13" s="46">
        <v>510611</v>
      </c>
      <c r="G13" s="28"/>
      <c r="H13" s="46">
        <v>586998</v>
      </c>
      <c r="I13" s="73"/>
      <c r="J13" s="73">
        <v>510611</v>
      </c>
      <c r="K13" s="9"/>
    </row>
    <row r="14" spans="1:11" ht="20.25" customHeight="1" x14ac:dyDescent="0.25">
      <c r="A14" s="8" t="s">
        <v>154</v>
      </c>
      <c r="B14" s="28"/>
      <c r="C14" s="28"/>
      <c r="D14" s="46">
        <v>29996</v>
      </c>
      <c r="E14" s="28"/>
      <c r="F14" s="46">
        <v>33580</v>
      </c>
      <c r="G14" s="28"/>
      <c r="H14" s="46">
        <v>29374</v>
      </c>
      <c r="I14" s="73"/>
      <c r="J14" s="73">
        <v>32866</v>
      </c>
      <c r="K14" s="9"/>
    </row>
    <row r="15" spans="1:11" ht="20.25" customHeight="1" x14ac:dyDescent="0.25">
      <c r="A15" s="8" t="s">
        <v>12</v>
      </c>
      <c r="B15" s="28"/>
      <c r="C15" s="28"/>
      <c r="D15" s="46">
        <v>658939</v>
      </c>
      <c r="E15" s="28"/>
      <c r="F15" s="46">
        <v>575899</v>
      </c>
      <c r="G15" s="28"/>
      <c r="H15" s="46">
        <v>644596</v>
      </c>
      <c r="I15" s="73"/>
      <c r="J15" s="73">
        <v>561935</v>
      </c>
      <c r="K15" s="9"/>
    </row>
    <row r="16" spans="1:11" ht="20.25" customHeight="1" x14ac:dyDescent="0.25">
      <c r="A16" s="8" t="s">
        <v>13</v>
      </c>
      <c r="B16" s="28"/>
      <c r="C16" s="28"/>
      <c r="D16" s="69">
        <v>10391</v>
      </c>
      <c r="E16" s="152"/>
      <c r="F16" s="69">
        <v>6835</v>
      </c>
      <c r="G16" s="153"/>
      <c r="H16" s="69">
        <v>10334</v>
      </c>
      <c r="I16" s="66"/>
      <c r="J16" s="80">
        <v>6812</v>
      </c>
      <c r="K16" s="38"/>
    </row>
    <row r="17" spans="1:11" ht="20.25" customHeight="1" x14ac:dyDescent="0.25">
      <c r="A17" s="71" t="s">
        <v>14</v>
      </c>
      <c r="B17" s="28"/>
      <c r="C17" s="28"/>
      <c r="D17" s="72">
        <f>SUM(D12:D16)</f>
        <v>1310987</v>
      </c>
      <c r="E17" s="28"/>
      <c r="F17" s="72">
        <f>SUM(F12:F16)</f>
        <v>1150754</v>
      </c>
      <c r="G17" s="28"/>
      <c r="H17" s="72">
        <f>SUM(H12:H16)</f>
        <v>1295361</v>
      </c>
      <c r="I17" s="73"/>
      <c r="J17" s="72">
        <f>SUM(J12:J16)</f>
        <v>1135359</v>
      </c>
      <c r="K17" s="9"/>
    </row>
    <row r="18" spans="1:11" ht="22.5" customHeight="1" x14ac:dyDescent="0.25">
      <c r="A18" s="2"/>
      <c r="B18" s="4"/>
      <c r="C18" s="4"/>
      <c r="D18" s="4"/>
      <c r="E18" s="4"/>
      <c r="F18" s="4"/>
      <c r="G18" s="4"/>
      <c r="H18" s="9"/>
      <c r="I18" s="5"/>
      <c r="J18" s="9"/>
      <c r="K18" s="5"/>
    </row>
    <row r="19" spans="1:11" ht="20.25" customHeight="1" x14ac:dyDescent="0.25">
      <c r="A19" s="68" t="s">
        <v>15</v>
      </c>
      <c r="B19" s="28"/>
      <c r="C19" s="28"/>
      <c r="D19" s="92"/>
      <c r="E19" s="152"/>
      <c r="F19" s="92"/>
      <c r="G19" s="152"/>
      <c r="H19" s="73"/>
      <c r="I19" s="7"/>
      <c r="J19" s="73"/>
      <c r="K19" s="5"/>
    </row>
    <row r="20" spans="1:11" ht="20.25" customHeight="1" x14ac:dyDescent="0.25">
      <c r="A20" s="61" t="s">
        <v>178</v>
      </c>
      <c r="B20" s="28">
        <v>6</v>
      </c>
      <c r="C20" s="28"/>
      <c r="D20" s="46">
        <v>0</v>
      </c>
      <c r="E20" s="152"/>
      <c r="F20" s="46">
        <v>0</v>
      </c>
      <c r="G20" s="46"/>
      <c r="H20" s="46">
        <v>170000</v>
      </c>
      <c r="I20" s="7"/>
      <c r="J20" s="46">
        <v>170000</v>
      </c>
      <c r="K20" s="5"/>
    </row>
    <row r="21" spans="1:11" ht="20.25" customHeight="1" x14ac:dyDescent="0.25">
      <c r="A21" s="61" t="s">
        <v>16</v>
      </c>
      <c r="B21" s="28"/>
      <c r="C21" s="74"/>
      <c r="D21" s="92">
        <v>48250</v>
      </c>
      <c r="E21" s="74"/>
      <c r="F21" s="92">
        <v>48250</v>
      </c>
      <c r="G21" s="74"/>
      <c r="H21" s="46">
        <v>48250</v>
      </c>
      <c r="I21" s="7"/>
      <c r="J21" s="46">
        <v>48250</v>
      </c>
      <c r="K21" s="7"/>
    </row>
    <row r="22" spans="1:11" ht="20.25" customHeight="1" x14ac:dyDescent="0.25">
      <c r="A22" s="8" t="s">
        <v>17</v>
      </c>
      <c r="B22" s="28">
        <v>7</v>
      </c>
      <c r="C22" s="74"/>
      <c r="D22" s="92">
        <v>1682760</v>
      </c>
      <c r="E22" s="74"/>
      <c r="F22" s="92">
        <v>1765225</v>
      </c>
      <c r="G22" s="74"/>
      <c r="H22" s="46">
        <v>1573148</v>
      </c>
      <c r="I22" s="7"/>
      <c r="J22" s="46">
        <v>1650252</v>
      </c>
      <c r="K22" s="7"/>
    </row>
    <row r="23" spans="1:11" ht="20.25" customHeight="1" x14ac:dyDescent="0.25">
      <c r="A23" s="8" t="s">
        <v>18</v>
      </c>
      <c r="B23" s="28"/>
      <c r="C23" s="74"/>
      <c r="D23" s="92">
        <v>18405</v>
      </c>
      <c r="E23" s="74"/>
      <c r="F23" s="46">
        <v>20378</v>
      </c>
      <c r="G23" s="74"/>
      <c r="H23" s="46">
        <v>3651</v>
      </c>
      <c r="I23" s="8"/>
      <c r="J23" s="7">
        <v>4137</v>
      </c>
      <c r="K23" s="8"/>
    </row>
    <row r="24" spans="1:11" ht="20.25" customHeight="1" x14ac:dyDescent="0.25">
      <c r="A24" s="8" t="s">
        <v>19</v>
      </c>
      <c r="B24" s="28"/>
      <c r="C24" s="74"/>
      <c r="D24" s="92">
        <v>30640</v>
      </c>
      <c r="E24" s="74"/>
      <c r="F24" s="46">
        <v>31270</v>
      </c>
      <c r="G24" s="74"/>
      <c r="H24" s="46">
        <v>36333</v>
      </c>
      <c r="I24" s="7"/>
      <c r="J24" s="7">
        <v>36999</v>
      </c>
      <c r="K24" s="7"/>
    </row>
    <row r="25" spans="1:11" ht="20.25" customHeight="1" x14ac:dyDescent="0.25">
      <c r="A25" s="8" t="s">
        <v>20</v>
      </c>
      <c r="B25" s="74"/>
      <c r="C25" s="74"/>
      <c r="D25" s="69">
        <v>10002</v>
      </c>
      <c r="E25" s="74"/>
      <c r="F25" s="69">
        <v>1269</v>
      </c>
      <c r="G25" s="74"/>
      <c r="H25" s="69">
        <v>9951</v>
      </c>
      <c r="I25" s="7"/>
      <c r="J25" s="70">
        <v>1220</v>
      </c>
      <c r="K25" s="7"/>
    </row>
    <row r="26" spans="1:11" ht="20.25" customHeight="1" x14ac:dyDescent="0.25">
      <c r="A26" s="71" t="s">
        <v>21</v>
      </c>
      <c r="B26" s="28"/>
      <c r="C26" s="28"/>
      <c r="D26" s="72">
        <f>SUM(D20:D25)</f>
        <v>1790057</v>
      </c>
      <c r="E26" s="28"/>
      <c r="F26" s="72">
        <f>SUM(F20:F25)</f>
        <v>1866392</v>
      </c>
      <c r="G26" s="28"/>
      <c r="H26" s="72">
        <f>SUM(H20:H25)</f>
        <v>1841333</v>
      </c>
      <c r="I26" s="73"/>
      <c r="J26" s="72">
        <f>SUM(J20:J25)</f>
        <v>1910858</v>
      </c>
      <c r="K26" s="9"/>
    </row>
    <row r="27" spans="1:11" ht="20.25" customHeight="1" x14ac:dyDescent="0.25">
      <c r="A27" s="71"/>
      <c r="B27" s="28"/>
      <c r="C27" s="28"/>
      <c r="D27" s="108"/>
      <c r="E27" s="28"/>
      <c r="F27" s="108"/>
      <c r="G27" s="28"/>
      <c r="H27" s="108"/>
      <c r="I27" s="73"/>
      <c r="J27" s="108"/>
      <c r="K27" s="9"/>
    </row>
    <row r="28" spans="1:11" ht="20.25" customHeight="1" thickBot="1" x14ac:dyDescent="0.3">
      <c r="A28" s="71" t="s">
        <v>22</v>
      </c>
      <c r="B28" s="28"/>
      <c r="C28" s="28"/>
      <c r="D28" s="109">
        <f>D17+D26</f>
        <v>3101044</v>
      </c>
      <c r="E28" s="28"/>
      <c r="F28" s="109">
        <f>F17+F26</f>
        <v>3017146</v>
      </c>
      <c r="G28" s="28"/>
      <c r="H28" s="109">
        <f>H17+H26</f>
        <v>3136694</v>
      </c>
      <c r="I28" s="73"/>
      <c r="J28" s="109">
        <f>J17+J26</f>
        <v>3046217</v>
      </c>
      <c r="K28" s="9"/>
    </row>
    <row r="29" spans="1:11" ht="22.5" customHeight="1" thickTop="1" x14ac:dyDescent="0.25"/>
    <row r="30" spans="1:11" ht="22.5" customHeight="1" x14ac:dyDescent="0.25">
      <c r="A30" s="103" t="s">
        <v>0</v>
      </c>
      <c r="B30" s="74"/>
      <c r="C30" s="74"/>
      <c r="D30" s="74"/>
      <c r="E30" s="74"/>
      <c r="F30" s="74"/>
      <c r="G30" s="74"/>
      <c r="H30" s="8"/>
      <c r="I30" s="8"/>
      <c r="J30" s="8"/>
    </row>
    <row r="31" spans="1:11" ht="22.5" customHeight="1" x14ac:dyDescent="0.25">
      <c r="A31" s="103" t="s">
        <v>1</v>
      </c>
      <c r="B31" s="74"/>
      <c r="C31" s="74"/>
      <c r="D31" s="74"/>
      <c r="E31" s="74"/>
      <c r="F31" s="74"/>
      <c r="G31" s="74"/>
      <c r="H31" s="8"/>
      <c r="I31" s="8"/>
      <c r="J31" s="8"/>
    </row>
    <row r="32" spans="1:11" ht="22.5" customHeight="1" x14ac:dyDescent="0.25">
      <c r="A32" s="75" t="s">
        <v>2</v>
      </c>
      <c r="B32" s="74"/>
      <c r="C32" s="74"/>
      <c r="D32" s="74"/>
      <c r="E32" s="74"/>
      <c r="F32" s="74"/>
      <c r="G32" s="74"/>
      <c r="H32" s="8"/>
      <c r="I32" s="8"/>
      <c r="J32" s="8"/>
    </row>
    <row r="33" spans="1:11" ht="22.5" customHeight="1" x14ac:dyDescent="0.25">
      <c r="A33" s="75"/>
      <c r="B33" s="74"/>
      <c r="C33" s="74"/>
      <c r="D33" s="74"/>
      <c r="E33" s="74"/>
      <c r="F33" s="74"/>
      <c r="G33" s="74"/>
      <c r="H33" s="8"/>
      <c r="I33" s="8"/>
      <c r="J33" s="8"/>
    </row>
    <row r="34" spans="1:11" ht="22.5" customHeight="1" x14ac:dyDescent="0.25">
      <c r="A34" s="76"/>
      <c r="B34" s="74"/>
      <c r="C34" s="74"/>
      <c r="D34" s="168" t="s">
        <v>3</v>
      </c>
      <c r="E34" s="168"/>
      <c r="F34" s="168"/>
      <c r="G34" s="71"/>
      <c r="H34" s="168" t="s">
        <v>4</v>
      </c>
      <c r="I34" s="168"/>
      <c r="J34" s="168"/>
      <c r="K34" s="99"/>
    </row>
    <row r="35" spans="1:11" ht="22.5" customHeight="1" x14ac:dyDescent="0.25">
      <c r="A35" s="76"/>
      <c r="B35" s="74"/>
      <c r="C35" s="8"/>
      <c r="D35" s="169" t="s">
        <v>5</v>
      </c>
      <c r="E35" s="169"/>
      <c r="F35" s="169"/>
      <c r="G35" s="77"/>
      <c r="H35" s="169" t="s">
        <v>5</v>
      </c>
      <c r="I35" s="169"/>
      <c r="J35" s="169"/>
      <c r="K35" s="100"/>
    </row>
    <row r="36" spans="1:11" ht="22.5" customHeight="1" x14ac:dyDescent="0.25">
      <c r="A36" s="71"/>
      <c r="B36" s="74"/>
      <c r="C36" s="74"/>
      <c r="D36" s="78" t="str">
        <f>+$D$7</f>
        <v>30 June</v>
      </c>
      <c r="E36" s="106"/>
      <c r="F36" s="78" t="str">
        <f>+$F$7</f>
        <v>31 December</v>
      </c>
      <c r="G36" s="106"/>
      <c r="H36" s="78" t="str">
        <f>+$H$7</f>
        <v>30 June</v>
      </c>
      <c r="I36" s="88"/>
      <c r="J36" s="78" t="str">
        <f>+$J$7</f>
        <v>31 December</v>
      </c>
    </row>
    <row r="37" spans="1:11" ht="22.5" customHeight="1" x14ac:dyDescent="0.25">
      <c r="A37" s="71" t="s">
        <v>23</v>
      </c>
      <c r="B37" s="28" t="s">
        <v>8</v>
      </c>
      <c r="C37" s="74"/>
      <c r="D37" s="78">
        <f>+$D$8</f>
        <v>2018</v>
      </c>
      <c r="E37" s="106"/>
      <c r="F37" s="78">
        <f>+$F$8</f>
        <v>2017</v>
      </c>
      <c r="G37" s="106"/>
      <c r="H37" s="78">
        <f>+$H$8</f>
        <v>2018</v>
      </c>
      <c r="I37" s="88"/>
      <c r="J37" s="78">
        <f>+$J$8</f>
        <v>2017</v>
      </c>
    </row>
    <row r="38" spans="1:11" ht="22.5" customHeight="1" x14ac:dyDescent="0.25">
      <c r="A38" s="71"/>
      <c r="B38" s="28"/>
      <c r="C38" s="74"/>
      <c r="D38" s="79" t="s">
        <v>83</v>
      </c>
      <c r="E38" s="106"/>
      <c r="F38" s="78"/>
      <c r="G38" s="106"/>
      <c r="H38" s="79" t="s">
        <v>83</v>
      </c>
      <c r="I38" s="88"/>
      <c r="J38" s="78"/>
    </row>
    <row r="39" spans="1:11" ht="22.5" customHeight="1" x14ac:dyDescent="0.25">
      <c r="A39" s="68"/>
      <c r="B39" s="28"/>
      <c r="C39" s="28"/>
      <c r="D39" s="167" t="s">
        <v>87</v>
      </c>
      <c r="E39" s="167"/>
      <c r="F39" s="167"/>
      <c r="G39" s="167"/>
      <c r="H39" s="167"/>
      <c r="I39" s="167"/>
      <c r="J39" s="167"/>
      <c r="K39" s="23"/>
    </row>
    <row r="40" spans="1:11" ht="20.25" customHeight="1" x14ac:dyDescent="0.25">
      <c r="A40" s="68" t="s">
        <v>24</v>
      </c>
      <c r="B40" s="28"/>
      <c r="C40" s="28"/>
      <c r="D40" s="28"/>
      <c r="E40" s="28"/>
      <c r="F40" s="28"/>
      <c r="G40" s="28"/>
      <c r="H40" s="110"/>
      <c r="I40" s="8"/>
      <c r="J40" s="110"/>
    </row>
    <row r="41" spans="1:11" ht="20.25" customHeight="1" x14ac:dyDescent="0.25">
      <c r="A41" s="157" t="s">
        <v>141</v>
      </c>
      <c r="B41" s="28">
        <v>8</v>
      </c>
      <c r="C41" s="28"/>
      <c r="D41" s="46">
        <v>369700</v>
      </c>
      <c r="E41" s="28"/>
      <c r="F41" s="46">
        <v>525000</v>
      </c>
      <c r="G41" s="152"/>
      <c r="H41" s="46">
        <v>369700</v>
      </c>
      <c r="I41" s="73"/>
      <c r="J41" s="46">
        <v>525000</v>
      </c>
      <c r="K41" s="9"/>
    </row>
    <row r="42" spans="1:11" ht="20.25" customHeight="1" x14ac:dyDescent="0.25">
      <c r="A42" s="8" t="s">
        <v>25</v>
      </c>
      <c r="B42" s="28">
        <v>4</v>
      </c>
      <c r="C42" s="28"/>
      <c r="D42" s="46">
        <v>255509</v>
      </c>
      <c r="E42" s="28"/>
      <c r="F42" s="46">
        <v>156329</v>
      </c>
      <c r="G42" s="152"/>
      <c r="H42" s="46">
        <v>279330</v>
      </c>
      <c r="I42" s="73"/>
      <c r="J42" s="46">
        <v>169059</v>
      </c>
      <c r="K42" s="9"/>
    </row>
    <row r="43" spans="1:11" ht="20.25" customHeight="1" x14ac:dyDescent="0.25">
      <c r="A43" s="8" t="s">
        <v>142</v>
      </c>
      <c r="B43" s="28"/>
      <c r="C43" s="28"/>
      <c r="D43" s="46">
        <v>172443</v>
      </c>
      <c r="E43" s="28"/>
      <c r="F43" s="46">
        <v>136991</v>
      </c>
      <c r="G43" s="152"/>
      <c r="H43" s="46">
        <v>169221</v>
      </c>
      <c r="I43" s="73"/>
      <c r="J43" s="46">
        <v>134099</v>
      </c>
      <c r="K43" s="9"/>
    </row>
    <row r="44" spans="1:11" ht="20.25" hidden="1" customHeight="1" x14ac:dyDescent="0.25">
      <c r="A44" s="8" t="s">
        <v>108</v>
      </c>
      <c r="B44" s="8"/>
      <c r="C44" s="8"/>
      <c r="D44" s="46"/>
      <c r="E44" s="8"/>
      <c r="F44" s="8"/>
      <c r="G44" s="8"/>
      <c r="H44" s="8"/>
      <c r="I44" s="8"/>
      <c r="J44" s="8"/>
    </row>
    <row r="45" spans="1:11" ht="20.25" hidden="1" customHeight="1" x14ac:dyDescent="0.25">
      <c r="A45" s="8" t="s">
        <v>26</v>
      </c>
      <c r="B45" s="28"/>
      <c r="C45" s="28"/>
      <c r="D45" s="46">
        <v>0</v>
      </c>
      <c r="E45" s="28"/>
      <c r="F45" s="46">
        <v>0</v>
      </c>
      <c r="G45" s="152"/>
      <c r="H45" s="46">
        <v>0</v>
      </c>
      <c r="I45" s="73"/>
      <c r="J45" s="46">
        <v>0</v>
      </c>
      <c r="K45" s="9"/>
    </row>
    <row r="46" spans="1:11" ht="20.25" customHeight="1" x14ac:dyDescent="0.25">
      <c r="A46" s="8" t="s">
        <v>27</v>
      </c>
      <c r="B46" s="166">
        <v>8</v>
      </c>
      <c r="C46" s="28"/>
      <c r="D46" s="46">
        <v>6622</v>
      </c>
      <c r="E46" s="28"/>
      <c r="F46" s="46">
        <v>5629</v>
      </c>
      <c r="G46" s="152"/>
      <c r="H46" s="46">
        <v>6622</v>
      </c>
      <c r="I46" s="73"/>
      <c r="J46" s="46">
        <v>5629</v>
      </c>
      <c r="K46" s="9"/>
    </row>
    <row r="47" spans="1:11" ht="20.25" customHeight="1" x14ac:dyDescent="0.25">
      <c r="A47" s="8" t="s">
        <v>161</v>
      </c>
      <c r="B47" s="28"/>
      <c r="C47" s="28"/>
      <c r="D47" s="46">
        <v>62284</v>
      </c>
      <c r="E47" s="28"/>
      <c r="F47" s="46">
        <v>35276</v>
      </c>
      <c r="G47" s="152"/>
      <c r="H47" s="46">
        <v>62284</v>
      </c>
      <c r="I47" s="73"/>
      <c r="J47" s="46">
        <v>35276</v>
      </c>
      <c r="K47" s="9"/>
    </row>
    <row r="48" spans="1:11" ht="20.25" customHeight="1" x14ac:dyDescent="0.25">
      <c r="A48" s="8" t="s">
        <v>28</v>
      </c>
      <c r="B48" s="28"/>
      <c r="C48" s="28"/>
      <c r="D48" s="69">
        <v>18072</v>
      </c>
      <c r="E48" s="28"/>
      <c r="F48" s="69">
        <v>25367</v>
      </c>
      <c r="G48" s="152"/>
      <c r="H48" s="69">
        <v>17484</v>
      </c>
      <c r="I48" s="73"/>
      <c r="J48" s="69">
        <v>24813</v>
      </c>
      <c r="K48" s="9"/>
    </row>
    <row r="49" spans="1:20" ht="20.25" customHeight="1" x14ac:dyDescent="0.25">
      <c r="A49" s="71" t="s">
        <v>29</v>
      </c>
      <c r="B49" s="28"/>
      <c r="C49" s="28"/>
      <c r="D49" s="72">
        <f>SUM(D41:D48)</f>
        <v>884630</v>
      </c>
      <c r="E49" s="28"/>
      <c r="F49" s="72">
        <f>SUM(F41:F48)</f>
        <v>884592</v>
      </c>
      <c r="G49" s="28"/>
      <c r="H49" s="72">
        <f>SUM(H41:H48)</f>
        <v>904641</v>
      </c>
      <c r="I49" s="73"/>
      <c r="J49" s="72">
        <f>SUM(J41:J48)</f>
        <v>893876</v>
      </c>
      <c r="K49" s="9"/>
    </row>
    <row r="50" spans="1:20" ht="22.5" customHeight="1" x14ac:dyDescent="0.25">
      <c r="A50" s="71"/>
      <c r="B50" s="28"/>
      <c r="C50" s="28"/>
      <c r="D50" s="28"/>
      <c r="E50" s="28"/>
      <c r="F50" s="28"/>
      <c r="G50" s="28"/>
      <c r="H50" s="111"/>
      <c r="I50" s="8"/>
      <c r="J50" s="111"/>
    </row>
    <row r="51" spans="1:20" ht="20.25" customHeight="1" x14ac:dyDescent="0.25">
      <c r="A51" s="112" t="s">
        <v>30</v>
      </c>
      <c r="B51" s="28"/>
      <c r="C51" s="28"/>
      <c r="D51" s="28"/>
      <c r="E51" s="28"/>
      <c r="F51" s="28"/>
      <c r="G51" s="28"/>
      <c r="H51" s="111"/>
      <c r="I51" s="8"/>
      <c r="J51" s="111"/>
    </row>
    <row r="52" spans="1:20" ht="20.25" customHeight="1" x14ac:dyDescent="0.25">
      <c r="A52" s="81" t="s">
        <v>31</v>
      </c>
      <c r="B52" s="28">
        <v>8</v>
      </c>
      <c r="C52" s="28"/>
      <c r="D52" s="46">
        <v>12417</v>
      </c>
      <c r="E52" s="28"/>
      <c r="F52" s="46">
        <v>11756</v>
      </c>
      <c r="G52" s="28"/>
      <c r="H52" s="46">
        <v>12417</v>
      </c>
      <c r="I52" s="111"/>
      <c r="J52" s="46">
        <v>11756</v>
      </c>
      <c r="K52" s="54"/>
    </row>
    <row r="53" spans="1:20" ht="20.25" customHeight="1" x14ac:dyDescent="0.25">
      <c r="A53" s="8" t="s">
        <v>143</v>
      </c>
      <c r="B53" s="28"/>
      <c r="C53" s="28"/>
      <c r="D53" s="46">
        <v>124549</v>
      </c>
      <c r="E53" s="28"/>
      <c r="F53" s="46">
        <v>126288</v>
      </c>
      <c r="G53" s="28"/>
      <c r="H53" s="46">
        <v>123914</v>
      </c>
      <c r="I53" s="111"/>
      <c r="J53" s="46">
        <v>125702</v>
      </c>
      <c r="K53" s="54"/>
    </row>
    <row r="54" spans="1:20" ht="20.25" customHeight="1" x14ac:dyDescent="0.25">
      <c r="A54" s="71" t="s">
        <v>32</v>
      </c>
      <c r="B54" s="28"/>
      <c r="C54" s="28"/>
      <c r="D54" s="113">
        <f>SUM(D52:D53)</f>
        <v>136966</v>
      </c>
      <c r="E54" s="28"/>
      <c r="F54" s="113">
        <f>SUM(F52:F53)</f>
        <v>138044</v>
      </c>
      <c r="G54" s="114"/>
      <c r="H54" s="113">
        <f>SUM(H52:H53)</f>
        <v>136331</v>
      </c>
      <c r="I54" s="115"/>
      <c r="J54" s="113">
        <f>SUM(J52:J53)</f>
        <v>137458</v>
      </c>
      <c r="K54" s="116"/>
    </row>
    <row r="55" spans="1:20" ht="20.25" customHeight="1" x14ac:dyDescent="0.25">
      <c r="A55" s="71"/>
      <c r="B55" s="28"/>
      <c r="C55" s="28"/>
      <c r="D55" s="117"/>
      <c r="E55" s="28"/>
      <c r="F55" s="117"/>
      <c r="G55" s="114"/>
      <c r="H55" s="117"/>
      <c r="I55" s="115"/>
      <c r="J55" s="117"/>
      <c r="K55" s="116"/>
    </row>
    <row r="56" spans="1:20" ht="20.25" customHeight="1" x14ac:dyDescent="0.25">
      <c r="A56" s="71" t="s">
        <v>33</v>
      </c>
      <c r="B56" s="28"/>
      <c r="C56" s="28"/>
      <c r="D56" s="72">
        <f>D49+D54</f>
        <v>1021596</v>
      </c>
      <c r="E56" s="28"/>
      <c r="F56" s="72">
        <f>F49+F54</f>
        <v>1022636</v>
      </c>
      <c r="G56" s="114"/>
      <c r="H56" s="72">
        <f>H49+H54</f>
        <v>1040972</v>
      </c>
      <c r="I56" s="115"/>
      <c r="J56" s="72">
        <f>J49+J54</f>
        <v>1031334</v>
      </c>
      <c r="K56" s="116"/>
      <c r="N56" s="118"/>
    </row>
    <row r="57" spans="1:20" ht="22.5" customHeight="1" x14ac:dyDescent="0.25">
      <c r="A57" s="71"/>
      <c r="B57" s="28"/>
      <c r="C57" s="28"/>
      <c r="D57" s="28"/>
      <c r="E57" s="28"/>
      <c r="F57" s="28"/>
      <c r="G57" s="28"/>
      <c r="H57" s="119"/>
      <c r="I57" s="8"/>
      <c r="J57" s="119"/>
      <c r="N57" s="118"/>
      <c r="P57" s="118"/>
      <c r="R57" s="118"/>
      <c r="T57" s="118"/>
    </row>
    <row r="58" spans="1:20" ht="22.5" customHeight="1" x14ac:dyDescent="0.25">
      <c r="A58" s="103" t="s">
        <v>0</v>
      </c>
      <c r="B58" s="74"/>
      <c r="C58" s="74"/>
      <c r="D58" s="74"/>
      <c r="E58" s="74"/>
      <c r="F58" s="74"/>
      <c r="G58" s="74"/>
      <c r="H58" s="8"/>
      <c r="I58" s="8"/>
      <c r="J58" s="8"/>
    </row>
    <row r="59" spans="1:20" ht="22.5" customHeight="1" x14ac:dyDescent="0.25">
      <c r="A59" s="103" t="s">
        <v>1</v>
      </c>
      <c r="B59" s="74"/>
      <c r="C59" s="74"/>
      <c r="D59" s="74"/>
      <c r="E59" s="74"/>
      <c r="F59" s="74"/>
      <c r="G59" s="74"/>
      <c r="H59" s="8"/>
      <c r="I59" s="8"/>
      <c r="J59" s="8"/>
    </row>
    <row r="60" spans="1:20" ht="22.5" customHeight="1" x14ac:dyDescent="0.25">
      <c r="A60" s="75" t="s">
        <v>2</v>
      </c>
      <c r="B60" s="74"/>
      <c r="C60" s="74"/>
      <c r="D60" s="74"/>
      <c r="E60" s="74"/>
      <c r="F60" s="74"/>
      <c r="G60" s="74"/>
      <c r="H60" s="8"/>
      <c r="I60" s="8"/>
      <c r="J60" s="8"/>
    </row>
    <row r="61" spans="1:20" ht="22.5" customHeight="1" x14ac:dyDescent="0.25">
      <c r="A61" s="75"/>
      <c r="B61" s="74"/>
      <c r="C61" s="74"/>
      <c r="D61" s="74"/>
      <c r="E61" s="74"/>
      <c r="F61" s="74"/>
      <c r="G61" s="74"/>
      <c r="H61" s="8"/>
      <c r="I61" s="8"/>
      <c r="J61" s="8"/>
    </row>
    <row r="62" spans="1:20" ht="22.5" customHeight="1" x14ac:dyDescent="0.25">
      <c r="A62" s="76"/>
      <c r="B62" s="74"/>
      <c r="C62" s="74"/>
      <c r="D62" s="168" t="s">
        <v>3</v>
      </c>
      <c r="E62" s="168"/>
      <c r="F62" s="168"/>
      <c r="G62" s="71"/>
      <c r="H62" s="168" t="s">
        <v>4</v>
      </c>
      <c r="I62" s="168"/>
      <c r="J62" s="168"/>
      <c r="K62" s="99"/>
    </row>
    <row r="63" spans="1:20" ht="22.5" customHeight="1" x14ac:dyDescent="0.25">
      <c r="A63" s="76"/>
      <c r="C63" s="8"/>
      <c r="D63" s="169" t="s">
        <v>5</v>
      </c>
      <c r="E63" s="169"/>
      <c r="F63" s="169"/>
      <c r="G63" s="77"/>
      <c r="H63" s="169" t="s">
        <v>5</v>
      </c>
      <c r="I63" s="169"/>
      <c r="J63" s="169"/>
      <c r="K63" s="100"/>
    </row>
    <row r="64" spans="1:20" ht="22.5" customHeight="1" x14ac:dyDescent="0.25">
      <c r="A64" s="71"/>
      <c r="B64" s="74"/>
      <c r="C64" s="74"/>
      <c r="D64" s="78" t="str">
        <f>+$D$7</f>
        <v>30 June</v>
      </c>
      <c r="E64" s="106"/>
      <c r="F64" s="78" t="str">
        <f>+$F$7</f>
        <v>31 December</v>
      </c>
      <c r="G64" s="106"/>
      <c r="H64" s="78" t="str">
        <f>+$H$7</f>
        <v>30 June</v>
      </c>
      <c r="I64" s="88"/>
      <c r="J64" s="78" t="str">
        <f>+$J$7</f>
        <v>31 December</v>
      </c>
    </row>
    <row r="65" spans="1:11" ht="22.5" customHeight="1" x14ac:dyDescent="0.25">
      <c r="A65" s="71" t="s">
        <v>23</v>
      </c>
      <c r="B65" s="163" t="s">
        <v>8</v>
      </c>
      <c r="C65" s="74"/>
      <c r="D65" s="78">
        <f>+$D$8</f>
        <v>2018</v>
      </c>
      <c r="E65" s="106"/>
      <c r="F65" s="78">
        <f>+$F$8</f>
        <v>2017</v>
      </c>
      <c r="G65" s="106"/>
      <c r="H65" s="78">
        <f>+$H$8</f>
        <v>2018</v>
      </c>
      <c r="I65" s="88"/>
      <c r="J65" s="78">
        <f>+$J$8</f>
        <v>2017</v>
      </c>
    </row>
    <row r="66" spans="1:11" ht="22.5" customHeight="1" x14ac:dyDescent="0.25">
      <c r="A66" s="71"/>
      <c r="B66" s="28"/>
      <c r="C66" s="74"/>
      <c r="D66" s="79" t="s">
        <v>83</v>
      </c>
      <c r="E66" s="106"/>
      <c r="F66" s="78"/>
      <c r="G66" s="106"/>
      <c r="H66" s="79" t="s">
        <v>83</v>
      </c>
      <c r="I66" s="88"/>
      <c r="J66" s="78"/>
    </row>
    <row r="67" spans="1:11" ht="22.5" customHeight="1" x14ac:dyDescent="0.25">
      <c r="A67" s="68"/>
      <c r="B67" s="28"/>
      <c r="C67" s="28"/>
      <c r="D67" s="167" t="s">
        <v>87</v>
      </c>
      <c r="E67" s="167"/>
      <c r="F67" s="167"/>
      <c r="G67" s="167"/>
      <c r="H67" s="167"/>
      <c r="I67" s="167"/>
      <c r="J67" s="167"/>
      <c r="K67" s="23"/>
    </row>
    <row r="68" spans="1:11" ht="20.25" customHeight="1" x14ac:dyDescent="0.25">
      <c r="A68" s="82" t="s">
        <v>144</v>
      </c>
      <c r="B68" s="28"/>
      <c r="C68" s="28"/>
      <c r="D68" s="28"/>
      <c r="E68" s="28"/>
      <c r="F68" s="28"/>
      <c r="G68" s="28"/>
      <c r="H68" s="111"/>
      <c r="I68" s="8"/>
      <c r="J68" s="111"/>
    </row>
    <row r="69" spans="1:11" ht="20.25" customHeight="1" x14ac:dyDescent="0.25">
      <c r="A69" s="8" t="s">
        <v>34</v>
      </c>
      <c r="B69" s="166">
        <v>9</v>
      </c>
      <c r="C69" s="74"/>
      <c r="D69" s="28"/>
      <c r="E69" s="28"/>
      <c r="F69" s="28"/>
      <c r="G69" s="28"/>
      <c r="H69" s="111"/>
      <c r="I69" s="8"/>
      <c r="J69" s="111"/>
    </row>
    <row r="70" spans="1:11" ht="20.25" customHeight="1" thickBot="1" x14ac:dyDescent="0.3">
      <c r="A70" s="8" t="s">
        <v>35</v>
      </c>
      <c r="B70" s="28"/>
      <c r="C70" s="28"/>
      <c r="D70" s="120">
        <v>947961</v>
      </c>
      <c r="E70" s="28"/>
      <c r="F70" s="120">
        <v>1047958</v>
      </c>
      <c r="G70" s="28"/>
      <c r="H70" s="120">
        <v>947961</v>
      </c>
      <c r="I70" s="73"/>
      <c r="J70" s="120">
        <v>1047958</v>
      </c>
      <c r="K70" s="9"/>
    </row>
    <row r="71" spans="1:11" ht="20.25" customHeight="1" thickTop="1" x14ac:dyDescent="0.25">
      <c r="A71" s="8" t="s">
        <v>145</v>
      </c>
      <c r="B71" s="28"/>
      <c r="C71" s="28"/>
      <c r="D71" s="73">
        <v>947961</v>
      </c>
      <c r="E71" s="28"/>
      <c r="F71" s="73">
        <v>1047958</v>
      </c>
      <c r="G71" s="28"/>
      <c r="H71" s="73">
        <v>947961</v>
      </c>
      <c r="I71" s="73"/>
      <c r="J71" s="73">
        <v>1047958</v>
      </c>
      <c r="K71" s="9"/>
    </row>
    <row r="72" spans="1:11" ht="20.25" customHeight="1" x14ac:dyDescent="0.25">
      <c r="A72" s="83" t="s">
        <v>130</v>
      </c>
      <c r="B72" s="28">
        <v>9</v>
      </c>
      <c r="C72" s="28"/>
      <c r="D72" s="46">
        <v>0</v>
      </c>
      <c r="E72" s="28"/>
      <c r="F72" s="46">
        <v>-520760</v>
      </c>
      <c r="G72" s="28"/>
      <c r="H72" s="46">
        <v>0</v>
      </c>
      <c r="I72" s="73"/>
      <c r="J72" s="46">
        <v>-520760</v>
      </c>
      <c r="K72" s="9"/>
    </row>
    <row r="73" spans="1:11" ht="20.25" customHeight="1" x14ac:dyDescent="0.25">
      <c r="A73" s="83" t="s">
        <v>170</v>
      </c>
      <c r="B73" s="28"/>
      <c r="C73" s="28"/>
      <c r="D73" s="28"/>
      <c r="E73" s="28"/>
      <c r="F73" s="28"/>
      <c r="G73" s="28"/>
      <c r="H73" s="73"/>
      <c r="I73" s="73"/>
      <c r="J73" s="73"/>
      <c r="K73" s="9"/>
    </row>
    <row r="74" spans="1:11" ht="20.25" customHeight="1" x14ac:dyDescent="0.25">
      <c r="A74" s="83" t="s">
        <v>131</v>
      </c>
      <c r="B74" s="28"/>
      <c r="C74" s="28"/>
      <c r="D74" s="46">
        <v>166512</v>
      </c>
      <c r="E74" s="28"/>
      <c r="F74" s="46">
        <v>166512</v>
      </c>
      <c r="G74" s="28"/>
      <c r="H74" s="46">
        <v>166512</v>
      </c>
      <c r="I74" s="73"/>
      <c r="J74" s="46">
        <v>166512</v>
      </c>
      <c r="K74" s="9"/>
    </row>
    <row r="75" spans="1:11" ht="20.25" customHeight="1" x14ac:dyDescent="0.25">
      <c r="A75" s="83" t="s">
        <v>132</v>
      </c>
      <c r="B75" s="28"/>
      <c r="C75" s="28"/>
      <c r="D75" s="46">
        <v>165206</v>
      </c>
      <c r="E75" s="28"/>
      <c r="F75" s="46">
        <v>165206</v>
      </c>
      <c r="G75" s="28"/>
      <c r="H75" s="46">
        <v>165206</v>
      </c>
      <c r="I75" s="73"/>
      <c r="J75" s="46">
        <v>165206</v>
      </c>
      <c r="K75" s="9"/>
    </row>
    <row r="76" spans="1:11" ht="20.25" customHeight="1" x14ac:dyDescent="0.25">
      <c r="A76" s="121" t="s">
        <v>36</v>
      </c>
      <c r="B76" s="28"/>
      <c r="C76" s="28"/>
      <c r="D76" s="46"/>
      <c r="E76" s="28"/>
      <c r="F76" s="46"/>
      <c r="G76" s="28"/>
      <c r="H76" s="46"/>
      <c r="I76" s="73"/>
      <c r="J76" s="46"/>
      <c r="K76" s="9"/>
    </row>
    <row r="77" spans="1:11" ht="20.25" customHeight="1" x14ac:dyDescent="0.25">
      <c r="A77" s="83" t="s">
        <v>37</v>
      </c>
      <c r="B77" s="28"/>
      <c r="C77" s="28"/>
      <c r="D77" s="46"/>
      <c r="E77" s="28"/>
      <c r="F77" s="46"/>
      <c r="G77" s="28"/>
      <c r="H77" s="46"/>
      <c r="I77" s="73"/>
      <c r="J77" s="46"/>
      <c r="K77" s="9"/>
    </row>
    <row r="78" spans="1:11" ht="20.25" customHeight="1" x14ac:dyDescent="0.25">
      <c r="A78" s="83" t="s">
        <v>38</v>
      </c>
      <c r="B78" s="28"/>
      <c r="C78" s="28"/>
      <c r="D78" s="46">
        <v>105000</v>
      </c>
      <c r="E78" s="28"/>
      <c r="F78" s="46">
        <v>105000</v>
      </c>
      <c r="G78" s="28"/>
      <c r="H78" s="46">
        <v>105000</v>
      </c>
      <c r="I78" s="73"/>
      <c r="J78" s="46">
        <v>105000</v>
      </c>
      <c r="K78" s="9"/>
    </row>
    <row r="79" spans="1:11" ht="20.25" customHeight="1" x14ac:dyDescent="0.25">
      <c r="A79" s="83" t="s">
        <v>102</v>
      </c>
      <c r="B79" s="28">
        <v>9</v>
      </c>
      <c r="C79" s="28"/>
      <c r="D79" s="46">
        <v>0</v>
      </c>
      <c r="E79" s="28"/>
      <c r="F79" s="46">
        <v>520760</v>
      </c>
      <c r="G79" s="28"/>
      <c r="H79" s="46">
        <v>0</v>
      </c>
      <c r="I79" s="73"/>
      <c r="J79" s="46">
        <v>520760</v>
      </c>
      <c r="K79" s="9"/>
    </row>
    <row r="80" spans="1:11" ht="20.25" customHeight="1" x14ac:dyDescent="0.25">
      <c r="A80" s="83" t="s">
        <v>39</v>
      </c>
      <c r="B80" s="28"/>
      <c r="C80" s="28"/>
      <c r="D80" s="46">
        <v>694769</v>
      </c>
      <c r="E80" s="28"/>
      <c r="F80" s="46">
        <v>509834</v>
      </c>
      <c r="G80" s="28"/>
      <c r="H80" s="46">
        <v>711043</v>
      </c>
      <c r="I80" s="73"/>
      <c r="J80" s="46">
        <v>530207</v>
      </c>
      <c r="K80" s="9"/>
    </row>
    <row r="81" spans="1:11" ht="20.25" customHeight="1" x14ac:dyDescent="0.25">
      <c r="A81" s="71" t="s">
        <v>146</v>
      </c>
      <c r="B81" s="28"/>
      <c r="C81" s="28"/>
      <c r="D81" s="122">
        <f>D71+D74+D75+D78+D80</f>
        <v>2079448</v>
      </c>
      <c r="E81" s="28"/>
      <c r="F81" s="122">
        <f>F71+F74+F75+F78+F80</f>
        <v>1994510</v>
      </c>
      <c r="G81" s="28"/>
      <c r="H81" s="122">
        <f>H71+H74+H75+H78+H80</f>
        <v>2095722</v>
      </c>
      <c r="I81" s="73"/>
      <c r="J81" s="122">
        <f>J71+J74+J75+J78+J80</f>
        <v>2014883</v>
      </c>
      <c r="K81" s="9"/>
    </row>
    <row r="82" spans="1:11" ht="20.25" customHeight="1" x14ac:dyDescent="0.25">
      <c r="A82" s="71"/>
      <c r="B82" s="28"/>
      <c r="C82" s="28"/>
      <c r="D82" s="123"/>
      <c r="E82" s="28"/>
      <c r="F82" s="123"/>
      <c r="G82" s="28"/>
      <c r="H82" s="123"/>
      <c r="I82" s="73"/>
      <c r="J82" s="123"/>
      <c r="K82" s="9"/>
    </row>
    <row r="83" spans="1:11" ht="20.25" customHeight="1" thickBot="1" x14ac:dyDescent="0.3">
      <c r="A83" s="71" t="s">
        <v>147</v>
      </c>
      <c r="B83" s="28"/>
      <c r="C83" s="28"/>
      <c r="D83" s="124">
        <f>D81+D56</f>
        <v>3101044</v>
      </c>
      <c r="E83" s="28"/>
      <c r="F83" s="124">
        <f>F81+F56</f>
        <v>3017146</v>
      </c>
      <c r="G83" s="28"/>
      <c r="H83" s="124">
        <f>H81+H56</f>
        <v>3136694</v>
      </c>
      <c r="I83" s="73"/>
      <c r="J83" s="124">
        <f>J81+J56</f>
        <v>3046217</v>
      </c>
      <c r="K83" s="9"/>
    </row>
    <row r="84" spans="1:11" ht="20.25" customHeight="1" thickTop="1" x14ac:dyDescent="0.25">
      <c r="D84" s="67">
        <f>+D83-D28</f>
        <v>0</v>
      </c>
      <c r="F84" s="67">
        <f>+F83-F28</f>
        <v>0</v>
      </c>
      <c r="H84" s="67">
        <f>+H83-H28</f>
        <v>0</v>
      </c>
      <c r="J84" s="67">
        <f>+J83-J28</f>
        <v>0</v>
      </c>
    </row>
    <row r="137" spans="2:7" ht="20.25" customHeight="1" x14ac:dyDescent="0.25">
      <c r="B137" s="6"/>
      <c r="C137" s="6"/>
      <c r="D137" s="6"/>
      <c r="E137" s="6"/>
      <c r="F137" s="6"/>
      <c r="G137" s="6"/>
    </row>
  </sheetData>
  <mergeCells count="15">
    <mergeCell ref="H34:J34"/>
    <mergeCell ref="H5:J5"/>
    <mergeCell ref="H6:J6"/>
    <mergeCell ref="D10:J10"/>
    <mergeCell ref="D5:F5"/>
    <mergeCell ref="D34:F34"/>
    <mergeCell ref="D6:F6"/>
    <mergeCell ref="D67:J67"/>
    <mergeCell ref="D62:F62"/>
    <mergeCell ref="D63:F63"/>
    <mergeCell ref="D35:F35"/>
    <mergeCell ref="H35:J35"/>
    <mergeCell ref="H62:J62"/>
    <mergeCell ref="H63:J63"/>
    <mergeCell ref="D39:J39"/>
  </mergeCells>
  <pageMargins left="0.6" right="0.53" top="0.48" bottom="0.3" header="0.5" footer="0"/>
  <pageSetup paperSize="9" scale="95" firstPageNumber="2" orientation="portrait" blackAndWhite="1" useFirstPageNumber="1" r:id="rId1"/>
  <headerFooter alignWithMargins="0">
    <oddFooter xml:space="preserve">&amp;L&amp;"Times New Roman,Regular"The accompanying notes are an integral part of these financial statements.
&amp;C&amp;"Times New Roman,Regular"&amp;P
</oddFooter>
  </headerFooter>
  <rowBreaks count="4" manualBreakCount="4">
    <brk id="29" max="16383" man="1"/>
    <brk id="57" max="9" man="1"/>
    <brk id="83" max="16383" man="1"/>
    <brk id="118" max="7" man="1"/>
  </rowBreaks>
  <ignoredErrors>
    <ignoredError sqref="E8 G8 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78"/>
  <sheetViews>
    <sheetView showGridLines="0" view="pageBreakPreview" topLeftCell="A17" zoomScaleNormal="75" zoomScaleSheetLayoutView="100" workbookViewId="0">
      <selection activeCell="A32" sqref="A32"/>
    </sheetView>
  </sheetViews>
  <sheetFormatPr defaultColWidth="9.140625" defaultRowHeight="15" x14ac:dyDescent="0.25"/>
  <cols>
    <col min="1" max="1" width="32.7109375" style="49" customWidth="1"/>
    <col min="2" max="2" width="5.7109375" style="49" customWidth="1"/>
    <col min="3" max="3" width="0.85546875" style="49" customWidth="1"/>
    <col min="4" max="4" width="11.7109375" style="49" customWidth="1"/>
    <col min="5" max="5" width="0.85546875" style="49" customWidth="1"/>
    <col min="6" max="6" width="11.7109375" style="49" customWidth="1"/>
    <col min="7" max="7" width="0.85546875" style="49" customWidth="1"/>
    <col min="8" max="8" width="11.7109375" style="49" customWidth="1"/>
    <col min="9" max="9" width="0.85546875" style="49" customWidth="1"/>
    <col min="10" max="10" width="11.42578125" style="49" customWidth="1"/>
    <col min="11" max="11" width="0.7109375" style="49" customWidth="1"/>
    <col min="12" max="16384" width="9.140625" style="49"/>
  </cols>
  <sheetData>
    <row r="1" spans="1:11" ht="22.5" customHeight="1" x14ac:dyDescent="0.3">
      <c r="A1" s="36" t="s">
        <v>0</v>
      </c>
      <c r="B1" s="15"/>
      <c r="C1" s="15"/>
      <c r="D1" s="15"/>
      <c r="E1" s="15"/>
      <c r="F1" s="15"/>
      <c r="G1" s="15"/>
      <c r="H1" s="6"/>
      <c r="I1" s="6"/>
      <c r="J1" s="25"/>
      <c r="K1" s="6"/>
    </row>
    <row r="2" spans="1:11" ht="22.5" customHeight="1" x14ac:dyDescent="0.3">
      <c r="A2" s="36" t="s">
        <v>1</v>
      </c>
      <c r="B2" s="15"/>
      <c r="C2" s="15"/>
      <c r="D2" s="15"/>
      <c r="E2" s="15"/>
      <c r="F2" s="15"/>
      <c r="G2" s="15"/>
      <c r="H2" s="6"/>
      <c r="I2" s="6"/>
      <c r="J2" s="6"/>
      <c r="K2" s="6"/>
    </row>
    <row r="3" spans="1:11" ht="22.5" customHeight="1" x14ac:dyDescent="0.25">
      <c r="A3" s="1" t="s">
        <v>84</v>
      </c>
      <c r="B3" s="15"/>
      <c r="C3" s="15"/>
      <c r="D3" s="15"/>
      <c r="E3" s="15"/>
      <c r="F3" s="15"/>
      <c r="G3" s="15"/>
      <c r="H3" s="6"/>
      <c r="I3" s="6"/>
      <c r="J3" s="25"/>
      <c r="K3" s="6"/>
    </row>
    <row r="4" spans="1:11" ht="22.5" customHeight="1" x14ac:dyDescent="0.25">
      <c r="A4" s="2"/>
      <c r="B4" s="15"/>
      <c r="C4" s="15"/>
      <c r="D4" s="15"/>
      <c r="E4" s="15"/>
      <c r="F4" s="15"/>
      <c r="G4" s="15"/>
      <c r="H4" s="6"/>
      <c r="I4" s="2"/>
      <c r="J4" s="2"/>
      <c r="K4" s="2"/>
    </row>
    <row r="5" spans="1:11" ht="22.5" customHeight="1" x14ac:dyDescent="0.25">
      <c r="A5" s="16"/>
      <c r="C5" s="174" t="s">
        <v>80</v>
      </c>
      <c r="D5" s="174"/>
      <c r="E5" s="174"/>
      <c r="F5" s="174"/>
      <c r="G5" s="99"/>
      <c r="H5" s="174" t="s">
        <v>4</v>
      </c>
      <c r="I5" s="174"/>
      <c r="J5" s="174"/>
      <c r="K5" s="99"/>
    </row>
    <row r="6" spans="1:11" ht="22.5" customHeight="1" x14ac:dyDescent="0.25">
      <c r="A6" s="2"/>
      <c r="C6" s="175" t="s">
        <v>81</v>
      </c>
      <c r="D6" s="175"/>
      <c r="E6" s="175"/>
      <c r="F6" s="175"/>
      <c r="G6" s="100"/>
      <c r="H6" s="175" t="s">
        <v>5</v>
      </c>
      <c r="I6" s="175"/>
      <c r="J6" s="175"/>
      <c r="K6" s="100"/>
    </row>
    <row r="7" spans="1:11" ht="22.5" customHeight="1" x14ac:dyDescent="0.25">
      <c r="A7" s="2"/>
      <c r="C7" s="176" t="s">
        <v>49</v>
      </c>
      <c r="D7" s="176"/>
      <c r="E7" s="176"/>
      <c r="F7" s="176"/>
      <c r="G7" s="101"/>
      <c r="H7" s="177" t="str">
        <f>+C7</f>
        <v>Three-month period ended</v>
      </c>
      <c r="I7" s="177"/>
      <c r="J7" s="177"/>
      <c r="K7" s="100"/>
    </row>
    <row r="8" spans="1:11" ht="22.5" customHeight="1" x14ac:dyDescent="0.25">
      <c r="A8" s="2"/>
      <c r="C8" s="50"/>
      <c r="D8" s="170" t="s">
        <v>98</v>
      </c>
      <c r="E8" s="170"/>
      <c r="F8" s="170"/>
      <c r="G8" s="51"/>
      <c r="H8" s="178" t="str">
        <f>+D8</f>
        <v>30 June</v>
      </c>
      <c r="I8" s="179"/>
      <c r="J8" s="179"/>
      <c r="K8" s="102"/>
    </row>
    <row r="9" spans="1:11" ht="22.5" customHeight="1" x14ac:dyDescent="0.25">
      <c r="A9" s="2"/>
      <c r="B9" s="98" t="s">
        <v>8</v>
      </c>
      <c r="D9" s="97" t="s">
        <v>137</v>
      </c>
      <c r="E9" s="98"/>
      <c r="F9" s="97" t="s">
        <v>109</v>
      </c>
      <c r="G9" s="98"/>
      <c r="H9" s="97" t="str">
        <f>+D9</f>
        <v>2018</v>
      </c>
      <c r="I9" s="6"/>
      <c r="J9" s="156" t="str">
        <f>F9</f>
        <v>2017</v>
      </c>
      <c r="K9" s="6"/>
    </row>
    <row r="10" spans="1:11" ht="22.5" customHeight="1" x14ac:dyDescent="0.25">
      <c r="A10" s="16"/>
      <c r="B10" s="98"/>
      <c r="D10" s="173" t="s">
        <v>87</v>
      </c>
      <c r="E10" s="173"/>
      <c r="F10" s="173"/>
      <c r="G10" s="173"/>
      <c r="H10" s="173"/>
      <c r="I10" s="173"/>
      <c r="J10" s="173"/>
      <c r="K10" s="23"/>
    </row>
    <row r="11" spans="1:11" s="6" customFormat="1" ht="20.25" customHeight="1" x14ac:dyDescent="0.25">
      <c r="A11" s="52" t="s">
        <v>148</v>
      </c>
      <c r="B11" s="4"/>
      <c r="C11" s="4"/>
      <c r="D11" s="4"/>
      <c r="E11" s="4"/>
      <c r="F11" s="4"/>
      <c r="G11" s="4"/>
      <c r="H11" s="25"/>
      <c r="J11" s="25"/>
    </row>
    <row r="12" spans="1:11" s="6" customFormat="1" ht="20.25" customHeight="1" x14ac:dyDescent="0.25">
      <c r="A12" s="6" t="s">
        <v>91</v>
      </c>
      <c r="B12" s="15"/>
      <c r="C12" s="15"/>
      <c r="D12" s="15"/>
      <c r="E12" s="15"/>
      <c r="F12" s="15"/>
      <c r="G12" s="15"/>
    </row>
    <row r="13" spans="1:11" s="6" customFormat="1" ht="20.25" customHeight="1" x14ac:dyDescent="0.25">
      <c r="A13" s="6" t="s">
        <v>48</v>
      </c>
      <c r="B13" s="4">
        <v>4</v>
      </c>
      <c r="C13" s="4"/>
      <c r="D13" s="47">
        <v>1144951</v>
      </c>
      <c r="E13" s="4"/>
      <c r="F13" s="47">
        <v>1092709</v>
      </c>
      <c r="G13" s="4"/>
      <c r="H13" s="47">
        <v>1144951</v>
      </c>
      <c r="I13" s="5"/>
      <c r="J13" s="47">
        <v>1092709</v>
      </c>
      <c r="K13" s="5"/>
    </row>
    <row r="14" spans="1:11" s="6" customFormat="1" ht="20.25" customHeight="1" x14ac:dyDescent="0.25">
      <c r="A14" s="6" t="s">
        <v>47</v>
      </c>
      <c r="B14" s="4"/>
      <c r="C14" s="4"/>
      <c r="D14" s="47">
        <v>2511</v>
      </c>
      <c r="E14" s="4"/>
      <c r="F14" s="47">
        <v>2301</v>
      </c>
      <c r="G14" s="4"/>
      <c r="H14" s="47">
        <v>2565</v>
      </c>
      <c r="I14" s="5"/>
      <c r="J14" s="47">
        <v>2246</v>
      </c>
      <c r="K14" s="5"/>
    </row>
    <row r="15" spans="1:11" s="6" customFormat="1" ht="20.25" customHeight="1" x14ac:dyDescent="0.25">
      <c r="A15" s="2" t="s">
        <v>149</v>
      </c>
      <c r="B15" s="4"/>
      <c r="C15" s="4"/>
      <c r="D15" s="53">
        <f>SUM(D13:D14)</f>
        <v>1147462</v>
      </c>
      <c r="E15" s="4"/>
      <c r="F15" s="53">
        <f>SUM(F13:F14)</f>
        <v>1095010</v>
      </c>
      <c r="G15" s="4"/>
      <c r="H15" s="53">
        <f>SUM(H13:H14)</f>
        <v>1147516</v>
      </c>
      <c r="I15" s="5"/>
      <c r="J15" s="53">
        <f>SUM(J13:J14)</f>
        <v>1094955</v>
      </c>
      <c r="K15" s="5"/>
    </row>
    <row r="16" spans="1:11" s="6" customFormat="1" ht="15" customHeight="1" x14ac:dyDescent="0.25">
      <c r="A16" s="2"/>
      <c r="B16" s="4"/>
      <c r="C16" s="4"/>
      <c r="D16" s="4"/>
      <c r="E16" s="4"/>
      <c r="F16" s="4"/>
      <c r="G16" s="4"/>
      <c r="H16" s="54"/>
      <c r="J16" s="54"/>
    </row>
    <row r="17" spans="1:11" s="6" customFormat="1" ht="20.25" customHeight="1" x14ac:dyDescent="0.25">
      <c r="A17" s="12" t="s">
        <v>46</v>
      </c>
      <c r="B17" s="4"/>
      <c r="C17" s="4"/>
      <c r="D17" s="4"/>
      <c r="E17" s="4"/>
      <c r="F17" s="4"/>
      <c r="G17" s="4"/>
      <c r="H17" s="54"/>
      <c r="J17" s="54"/>
    </row>
    <row r="18" spans="1:11" s="6" customFormat="1" ht="20.25" customHeight="1" x14ac:dyDescent="0.25">
      <c r="A18" s="6" t="s">
        <v>79</v>
      </c>
      <c r="C18" s="4"/>
      <c r="D18" s="47"/>
      <c r="E18" s="4"/>
      <c r="F18" s="4"/>
      <c r="G18" s="4"/>
      <c r="H18" s="47"/>
      <c r="I18" s="5"/>
      <c r="J18" s="47"/>
      <c r="K18" s="5"/>
    </row>
    <row r="19" spans="1:11" s="6" customFormat="1" ht="20.25" customHeight="1" x14ac:dyDescent="0.25">
      <c r="A19" s="6" t="s">
        <v>48</v>
      </c>
      <c r="C19" s="4"/>
      <c r="D19" s="47">
        <v>840059</v>
      </c>
      <c r="E19" s="4"/>
      <c r="F19" s="47">
        <v>787248</v>
      </c>
      <c r="G19" s="4"/>
      <c r="H19" s="47">
        <v>843381</v>
      </c>
      <c r="I19" s="5"/>
      <c r="J19" s="47">
        <v>789544</v>
      </c>
      <c r="K19" s="5"/>
    </row>
    <row r="20" spans="1:11" s="6" customFormat="1" ht="20.25" customHeight="1" x14ac:dyDescent="0.25">
      <c r="A20" s="17" t="s">
        <v>150</v>
      </c>
      <c r="B20" s="15"/>
      <c r="C20" s="15"/>
      <c r="D20" s="47">
        <v>52700</v>
      </c>
      <c r="E20" s="15"/>
      <c r="F20" s="47">
        <v>45448</v>
      </c>
      <c r="G20" s="15"/>
      <c r="H20" s="47">
        <v>52700</v>
      </c>
      <c r="I20" s="5"/>
      <c r="J20" s="47">
        <v>45445</v>
      </c>
      <c r="K20" s="5"/>
    </row>
    <row r="21" spans="1:11" s="6" customFormat="1" ht="20.25" customHeight="1" x14ac:dyDescent="0.25">
      <c r="A21" s="17" t="s">
        <v>151</v>
      </c>
      <c r="B21" s="15"/>
      <c r="C21" s="15"/>
      <c r="D21" s="47">
        <v>108898</v>
      </c>
      <c r="E21" s="15"/>
      <c r="F21" s="47">
        <v>112918</v>
      </c>
      <c r="G21" s="15"/>
      <c r="H21" s="47">
        <v>106892</v>
      </c>
      <c r="I21" s="5"/>
      <c r="J21" s="47">
        <v>109109</v>
      </c>
      <c r="K21" s="5"/>
    </row>
    <row r="22" spans="1:11" s="6" customFormat="1" ht="20.25" customHeight="1" x14ac:dyDescent="0.25">
      <c r="A22" s="17" t="s">
        <v>45</v>
      </c>
      <c r="B22" s="4"/>
      <c r="C22" s="4"/>
      <c r="D22" s="47">
        <v>1636</v>
      </c>
      <c r="E22" s="4"/>
      <c r="F22" s="47">
        <v>3199</v>
      </c>
      <c r="G22" s="4"/>
      <c r="H22" s="47">
        <v>1636</v>
      </c>
      <c r="I22" s="5"/>
      <c r="J22" s="47">
        <v>3199</v>
      </c>
      <c r="K22" s="5"/>
    </row>
    <row r="23" spans="1:11" s="6" customFormat="1" ht="20.25" customHeight="1" x14ac:dyDescent="0.25">
      <c r="A23" s="13" t="s">
        <v>44</v>
      </c>
      <c r="B23" s="4"/>
      <c r="C23" s="4"/>
      <c r="D23" s="53">
        <f>SUM(D18:D22)</f>
        <v>1003293</v>
      </c>
      <c r="E23" s="4"/>
      <c r="F23" s="53">
        <f>SUM(F18:F22)</f>
        <v>948813</v>
      </c>
      <c r="G23" s="4"/>
      <c r="H23" s="53">
        <f>SUM(H18:H22)</f>
        <v>1004609</v>
      </c>
      <c r="I23" s="5"/>
      <c r="J23" s="53">
        <f>SUM(J18:J22)</f>
        <v>947297</v>
      </c>
      <c r="K23" s="5"/>
    </row>
    <row r="24" spans="1:11" s="6" customFormat="1" ht="15" customHeight="1" x14ac:dyDescent="0.25">
      <c r="A24" s="13"/>
      <c r="B24" s="4"/>
      <c r="C24" s="4"/>
      <c r="D24" s="59"/>
      <c r="E24" s="4"/>
      <c r="F24" s="59"/>
      <c r="G24" s="4"/>
      <c r="H24" s="59"/>
      <c r="I24" s="5"/>
      <c r="J24" s="59"/>
      <c r="K24" s="5"/>
    </row>
    <row r="25" spans="1:11" s="6" customFormat="1" ht="20.25" customHeight="1" x14ac:dyDescent="0.25">
      <c r="A25" s="2" t="s">
        <v>43</v>
      </c>
      <c r="B25" s="4"/>
      <c r="C25" s="4"/>
      <c r="D25" s="44">
        <f>+D15-D23</f>
        <v>144169</v>
      </c>
      <c r="E25" s="44"/>
      <c r="F25" s="44">
        <f>+F15-F23</f>
        <v>146197</v>
      </c>
      <c r="G25" s="44"/>
      <c r="H25" s="44">
        <f>+H15-H23</f>
        <v>142907</v>
      </c>
      <c r="I25" s="5"/>
      <c r="J25" s="44">
        <v>147658</v>
      </c>
      <c r="K25" s="5"/>
    </row>
    <row r="26" spans="1:11" s="6" customFormat="1" ht="20.25" customHeight="1" x14ac:dyDescent="0.25">
      <c r="A26" s="55" t="s">
        <v>152</v>
      </c>
      <c r="B26" s="4">
        <v>10</v>
      </c>
      <c r="C26" s="4"/>
      <c r="D26" s="47">
        <v>-28594</v>
      </c>
      <c r="E26" s="4"/>
      <c r="F26" s="47">
        <v>-29697</v>
      </c>
      <c r="G26" s="4"/>
      <c r="H26" s="47">
        <v>-28610</v>
      </c>
      <c r="I26" s="5"/>
      <c r="J26" s="47">
        <v>-29697</v>
      </c>
      <c r="K26" s="5"/>
    </row>
    <row r="27" spans="1:11" s="6" customFormat="1" ht="20.25" customHeight="1" x14ac:dyDescent="0.25">
      <c r="A27" s="2" t="s">
        <v>42</v>
      </c>
      <c r="B27" s="4"/>
      <c r="C27" s="4"/>
      <c r="D27" s="53">
        <f>D25+D26</f>
        <v>115575</v>
      </c>
      <c r="E27" s="4"/>
      <c r="F27" s="53">
        <f>F25+F26</f>
        <v>116500</v>
      </c>
      <c r="G27" s="4"/>
      <c r="H27" s="53">
        <f>H25+H26</f>
        <v>114297</v>
      </c>
      <c r="I27" s="5"/>
      <c r="J27" s="53">
        <f>J25+J26</f>
        <v>117961</v>
      </c>
      <c r="K27" s="5"/>
    </row>
    <row r="28" spans="1:11" s="6" customFormat="1" ht="15" customHeight="1" x14ac:dyDescent="0.25">
      <c r="A28" s="2"/>
      <c r="B28" s="4"/>
      <c r="C28" s="4"/>
      <c r="D28" s="4"/>
      <c r="E28" s="4"/>
      <c r="F28" s="4"/>
      <c r="G28" s="4"/>
      <c r="H28" s="56"/>
      <c r="J28" s="56"/>
    </row>
    <row r="29" spans="1:11" s="6" customFormat="1" ht="20.25" customHeight="1" x14ac:dyDescent="0.25">
      <c r="A29" s="16" t="s">
        <v>41</v>
      </c>
      <c r="B29" s="15"/>
      <c r="C29" s="15"/>
      <c r="D29" s="23"/>
      <c r="E29" s="23"/>
      <c r="F29" s="23"/>
      <c r="G29" s="23"/>
      <c r="H29" s="31"/>
      <c r="I29" s="31"/>
      <c r="J29" s="31"/>
    </row>
    <row r="30" spans="1:11" s="6" customFormat="1" ht="20.25" customHeight="1" x14ac:dyDescent="0.25">
      <c r="A30" s="16" t="s">
        <v>41</v>
      </c>
      <c r="B30" s="15"/>
      <c r="C30" s="15"/>
      <c r="D30" s="23"/>
      <c r="E30" s="23"/>
      <c r="F30" s="23"/>
      <c r="G30" s="23"/>
      <c r="H30" s="31"/>
      <c r="I30" s="31"/>
      <c r="J30" s="31"/>
    </row>
    <row r="31" spans="1:11" s="6" customFormat="1" ht="20.25" customHeight="1" x14ac:dyDescent="0.25">
      <c r="A31" s="2" t="s">
        <v>88</v>
      </c>
      <c r="B31" s="15"/>
      <c r="C31" s="15"/>
      <c r="D31" s="57">
        <v>0</v>
      </c>
      <c r="E31" s="15"/>
      <c r="F31" s="57">
        <v>0</v>
      </c>
      <c r="G31" s="15"/>
      <c r="H31" s="57">
        <v>0</v>
      </c>
      <c r="I31" s="14"/>
      <c r="J31" s="57">
        <v>0</v>
      </c>
      <c r="K31" s="14"/>
    </row>
    <row r="32" spans="1:11" s="6" customFormat="1" ht="20.25" customHeight="1" x14ac:dyDescent="0.25">
      <c r="A32" s="2" t="s">
        <v>89</v>
      </c>
      <c r="B32" s="15"/>
      <c r="C32" s="15"/>
      <c r="D32" s="84"/>
      <c r="E32" s="15"/>
      <c r="F32" s="84"/>
      <c r="G32" s="15"/>
      <c r="H32" s="84"/>
      <c r="I32" s="14"/>
      <c r="J32" s="84"/>
      <c r="K32" s="14"/>
    </row>
    <row r="33" spans="1:11" s="6" customFormat="1" ht="20.25" customHeight="1" thickBot="1" x14ac:dyDescent="0.3">
      <c r="A33" s="2" t="s">
        <v>90</v>
      </c>
      <c r="B33" s="15"/>
      <c r="C33" s="15"/>
      <c r="D33" s="58">
        <f>D27+D31</f>
        <v>115575</v>
      </c>
      <c r="E33" s="15"/>
      <c r="F33" s="58">
        <f>F27+F31</f>
        <v>116500</v>
      </c>
      <c r="G33" s="15"/>
      <c r="H33" s="58">
        <f>H27+H31</f>
        <v>114297</v>
      </c>
      <c r="I33" s="59"/>
      <c r="J33" s="58">
        <f>J27+J31</f>
        <v>117961</v>
      </c>
      <c r="K33" s="59"/>
    </row>
    <row r="34" spans="1:11" s="6" customFormat="1" ht="15" customHeight="1" thickTop="1" x14ac:dyDescent="0.25">
      <c r="B34" s="15"/>
      <c r="C34" s="15"/>
      <c r="D34" s="15"/>
      <c r="E34" s="15"/>
      <c r="F34" s="15"/>
      <c r="G34" s="15"/>
    </row>
    <row r="35" spans="1:11" s="6" customFormat="1" ht="20.25" customHeight="1" x14ac:dyDescent="0.25">
      <c r="A35" s="2" t="s">
        <v>164</v>
      </c>
      <c r="B35" s="4"/>
      <c r="C35" s="15"/>
      <c r="D35" s="15"/>
      <c r="E35" s="15"/>
      <c r="F35" s="15"/>
      <c r="G35" s="15"/>
    </row>
    <row r="36" spans="1:11" s="6" customFormat="1" ht="20.25" customHeight="1" thickBot="1" x14ac:dyDescent="0.3">
      <c r="A36" s="6" t="s">
        <v>40</v>
      </c>
      <c r="B36" s="15"/>
      <c r="C36" s="15"/>
      <c r="D36" s="60">
        <v>0.12</v>
      </c>
      <c r="E36" s="15"/>
      <c r="F36" s="60">
        <v>0.12</v>
      </c>
      <c r="G36" s="15"/>
      <c r="H36" s="60">
        <v>0.12</v>
      </c>
      <c r="I36" s="62"/>
      <c r="J36" s="60">
        <v>0.12</v>
      </c>
      <c r="K36" s="62"/>
    </row>
    <row r="37" spans="1:11" s="6" customFormat="1" ht="20.25" customHeight="1" thickTop="1" x14ac:dyDescent="0.25">
      <c r="B37" s="15"/>
      <c r="C37" s="15"/>
      <c r="D37" s="93"/>
      <c r="E37" s="15"/>
      <c r="F37" s="93"/>
      <c r="G37" s="15"/>
      <c r="H37" s="93"/>
      <c r="I37" s="62"/>
      <c r="J37" s="93"/>
      <c r="K37" s="62"/>
    </row>
    <row r="38" spans="1:11" s="6" customFormat="1" ht="20.25" customHeight="1" x14ac:dyDescent="0.3">
      <c r="A38" s="36" t="s">
        <v>0</v>
      </c>
      <c r="B38" s="15"/>
      <c r="C38" s="15"/>
      <c r="D38" s="15"/>
      <c r="E38" s="15"/>
      <c r="F38" s="15"/>
      <c r="G38" s="15"/>
      <c r="J38" s="25"/>
      <c r="K38" s="62"/>
    </row>
    <row r="39" spans="1:11" s="6" customFormat="1" ht="20.25" customHeight="1" x14ac:dyDescent="0.3">
      <c r="A39" s="36" t="s">
        <v>1</v>
      </c>
      <c r="B39" s="15"/>
      <c r="C39" s="15"/>
      <c r="D39" s="15"/>
      <c r="E39" s="15"/>
      <c r="F39" s="15"/>
      <c r="G39" s="15"/>
      <c r="K39" s="62"/>
    </row>
    <row r="40" spans="1:11" s="6" customFormat="1" ht="20.25" customHeight="1" x14ac:dyDescent="0.25">
      <c r="A40" s="1" t="s">
        <v>84</v>
      </c>
      <c r="B40" s="15"/>
      <c r="C40" s="15"/>
      <c r="D40" s="15"/>
      <c r="E40" s="15"/>
      <c r="F40" s="15"/>
      <c r="G40" s="15"/>
      <c r="J40" s="25"/>
      <c r="K40" s="62"/>
    </row>
    <row r="41" spans="1:11" s="6" customFormat="1" ht="20.25" customHeight="1" x14ac:dyDescent="0.25">
      <c r="A41" s="2"/>
      <c r="B41" s="15"/>
      <c r="C41" s="15"/>
      <c r="D41" s="15"/>
      <c r="E41" s="15"/>
      <c r="F41" s="15"/>
      <c r="G41" s="15"/>
      <c r="I41" s="2"/>
      <c r="J41" s="2"/>
      <c r="K41" s="62"/>
    </row>
    <row r="42" spans="1:11" s="6" customFormat="1" ht="20.25" customHeight="1" x14ac:dyDescent="0.25">
      <c r="A42" s="16"/>
      <c r="B42" s="49"/>
      <c r="C42" s="174" t="s">
        <v>80</v>
      </c>
      <c r="D42" s="174"/>
      <c r="E42" s="174"/>
      <c r="F42" s="174"/>
      <c r="G42" s="99"/>
      <c r="H42" s="174" t="s">
        <v>4</v>
      </c>
      <c r="I42" s="174"/>
      <c r="J42" s="174"/>
      <c r="K42" s="62"/>
    </row>
    <row r="43" spans="1:11" s="6" customFormat="1" ht="20.25" customHeight="1" x14ac:dyDescent="0.25">
      <c r="A43" s="2"/>
      <c r="B43" s="49"/>
      <c r="C43" s="175" t="s">
        <v>81</v>
      </c>
      <c r="D43" s="175"/>
      <c r="E43" s="175"/>
      <c r="F43" s="175"/>
      <c r="G43" s="100"/>
      <c r="H43" s="175" t="s">
        <v>5</v>
      </c>
      <c r="I43" s="175"/>
      <c r="J43" s="175"/>
      <c r="K43" s="62"/>
    </row>
    <row r="44" spans="1:11" s="6" customFormat="1" ht="20.25" customHeight="1" x14ac:dyDescent="0.25">
      <c r="A44" s="2"/>
      <c r="B44" s="49"/>
      <c r="C44" s="176" t="s">
        <v>99</v>
      </c>
      <c r="D44" s="176"/>
      <c r="E44" s="176"/>
      <c r="F44" s="176"/>
      <c r="G44" s="101"/>
      <c r="H44" s="177" t="str">
        <f>+C44</f>
        <v>Six-month period ended</v>
      </c>
      <c r="I44" s="177"/>
      <c r="J44" s="177"/>
      <c r="K44" s="62"/>
    </row>
    <row r="45" spans="1:11" s="6" customFormat="1" ht="20.25" customHeight="1" x14ac:dyDescent="0.25">
      <c r="A45" s="2"/>
      <c r="B45" s="49"/>
      <c r="C45" s="50"/>
      <c r="D45" s="170" t="s">
        <v>98</v>
      </c>
      <c r="E45" s="170"/>
      <c r="F45" s="170"/>
      <c r="G45" s="51"/>
      <c r="H45" s="171" t="str">
        <f>+D45</f>
        <v>30 June</v>
      </c>
      <c r="I45" s="172"/>
      <c r="J45" s="172"/>
      <c r="K45" s="62"/>
    </row>
    <row r="46" spans="1:11" s="6" customFormat="1" ht="20.25" customHeight="1" x14ac:dyDescent="0.25">
      <c r="A46" s="2"/>
      <c r="B46" s="98" t="s">
        <v>8</v>
      </c>
      <c r="C46" s="49"/>
      <c r="D46" s="97" t="s">
        <v>137</v>
      </c>
      <c r="E46" s="98"/>
      <c r="F46" s="97" t="s">
        <v>109</v>
      </c>
      <c r="G46" s="98"/>
      <c r="H46" s="97" t="str">
        <f>+D46</f>
        <v>2018</v>
      </c>
      <c r="J46" s="156" t="str">
        <f>F46</f>
        <v>2017</v>
      </c>
      <c r="K46" s="62"/>
    </row>
    <row r="47" spans="1:11" s="6" customFormat="1" ht="20.25" customHeight="1" x14ac:dyDescent="0.25">
      <c r="A47" s="16"/>
      <c r="B47" s="98"/>
      <c r="C47" s="49"/>
      <c r="D47" s="173" t="s">
        <v>87</v>
      </c>
      <c r="E47" s="173"/>
      <c r="F47" s="173"/>
      <c r="G47" s="173"/>
      <c r="H47" s="173"/>
      <c r="I47" s="173"/>
      <c r="J47" s="173"/>
      <c r="K47" s="62"/>
    </row>
    <row r="48" spans="1:11" s="6" customFormat="1" ht="20.25" customHeight="1" x14ac:dyDescent="0.25">
      <c r="A48" s="52" t="s">
        <v>148</v>
      </c>
      <c r="B48" s="4"/>
      <c r="C48" s="4"/>
      <c r="D48" s="4"/>
      <c r="E48" s="4"/>
      <c r="F48" s="4"/>
      <c r="G48" s="4"/>
      <c r="H48" s="25"/>
      <c r="J48" s="25"/>
      <c r="K48" s="62"/>
    </row>
    <row r="49" spans="1:11" s="6" customFormat="1" ht="20.25" customHeight="1" x14ac:dyDescent="0.25">
      <c r="A49" s="6" t="s">
        <v>91</v>
      </c>
      <c r="B49" s="15"/>
      <c r="C49" s="15"/>
      <c r="D49" s="15"/>
      <c r="E49" s="15"/>
      <c r="F49" s="15"/>
      <c r="G49" s="15"/>
      <c r="K49" s="62"/>
    </row>
    <row r="50" spans="1:11" s="6" customFormat="1" ht="20.25" customHeight="1" x14ac:dyDescent="0.25">
      <c r="A50" s="6" t="s">
        <v>48</v>
      </c>
      <c r="B50" s="4">
        <v>4</v>
      </c>
      <c r="C50" s="4"/>
      <c r="D50" s="47">
        <v>2350748</v>
      </c>
      <c r="E50" s="4"/>
      <c r="F50" s="47">
        <v>2252986</v>
      </c>
      <c r="G50" s="4"/>
      <c r="H50" s="47">
        <v>2350748</v>
      </c>
      <c r="I50" s="5"/>
      <c r="J50" s="47">
        <v>2252986</v>
      </c>
      <c r="K50" s="62"/>
    </row>
    <row r="51" spans="1:11" s="6" customFormat="1" ht="20.25" customHeight="1" x14ac:dyDescent="0.25">
      <c r="A51" s="6" t="s">
        <v>47</v>
      </c>
      <c r="B51" s="4"/>
      <c r="C51" s="4"/>
      <c r="D51" s="47">
        <v>6094</v>
      </c>
      <c r="E51" s="4"/>
      <c r="F51" s="47">
        <v>7018</v>
      </c>
      <c r="G51" s="4"/>
      <c r="H51" s="47">
        <v>6073</v>
      </c>
      <c r="I51" s="5"/>
      <c r="J51" s="47">
        <v>6886</v>
      </c>
      <c r="K51" s="62"/>
    </row>
    <row r="52" spans="1:11" s="6" customFormat="1" ht="20.25" customHeight="1" x14ac:dyDescent="0.25">
      <c r="A52" s="2" t="s">
        <v>149</v>
      </c>
      <c r="B52" s="4"/>
      <c r="C52" s="4"/>
      <c r="D52" s="53">
        <f>SUM(D50:D51)</f>
        <v>2356842</v>
      </c>
      <c r="E52" s="4"/>
      <c r="F52" s="53">
        <f>SUM(F50:F51)</f>
        <v>2260004</v>
      </c>
      <c r="G52" s="4"/>
      <c r="H52" s="53">
        <f>SUM(H50:H51)</f>
        <v>2356821</v>
      </c>
      <c r="I52" s="5"/>
      <c r="J52" s="53">
        <f>SUM(J50:J51)</f>
        <v>2259872</v>
      </c>
      <c r="K52" s="62"/>
    </row>
    <row r="53" spans="1:11" s="6" customFormat="1" ht="20.25" customHeight="1" x14ac:dyDescent="0.25">
      <c r="A53" s="2"/>
      <c r="B53" s="4"/>
      <c r="C53" s="4"/>
      <c r="D53" s="4"/>
      <c r="E53" s="4"/>
      <c r="F53" s="4"/>
      <c r="G53" s="4"/>
      <c r="H53" s="54"/>
      <c r="J53" s="54"/>
      <c r="K53" s="62"/>
    </row>
    <row r="54" spans="1:11" s="6" customFormat="1" ht="20.25" customHeight="1" x14ac:dyDescent="0.25">
      <c r="A54" s="12" t="s">
        <v>46</v>
      </c>
      <c r="B54" s="4"/>
      <c r="C54" s="4"/>
      <c r="D54" s="4"/>
      <c r="E54" s="4"/>
      <c r="F54" s="4"/>
      <c r="G54" s="4"/>
      <c r="H54" s="54"/>
      <c r="J54" s="54"/>
      <c r="K54" s="62"/>
    </row>
    <row r="55" spans="1:11" s="6" customFormat="1" ht="20.25" customHeight="1" x14ac:dyDescent="0.25">
      <c r="A55" s="6" t="s">
        <v>79</v>
      </c>
      <c r="C55" s="4"/>
      <c r="D55" s="47"/>
      <c r="E55" s="4"/>
      <c r="F55" s="4"/>
      <c r="G55" s="4"/>
      <c r="H55" s="47"/>
      <c r="I55" s="5"/>
      <c r="J55" s="47"/>
      <c r="K55" s="62"/>
    </row>
    <row r="56" spans="1:11" s="6" customFormat="1" ht="20.25" customHeight="1" x14ac:dyDescent="0.25">
      <c r="A56" s="6" t="s">
        <v>48</v>
      </c>
      <c r="C56" s="4"/>
      <c r="D56" s="47">
        <v>1718216</v>
      </c>
      <c r="E56" s="4"/>
      <c r="F56" s="47">
        <v>1630149</v>
      </c>
      <c r="G56" s="4"/>
      <c r="H56" s="47">
        <v>1726566</v>
      </c>
      <c r="I56" s="5"/>
      <c r="J56" s="47">
        <v>1636626</v>
      </c>
      <c r="K56" s="62"/>
    </row>
    <row r="57" spans="1:11" s="6" customFormat="1" ht="20.25" customHeight="1" x14ac:dyDescent="0.25">
      <c r="A57" s="17" t="s">
        <v>150</v>
      </c>
      <c r="B57" s="15"/>
      <c r="C57" s="15"/>
      <c r="D57" s="47">
        <v>94390</v>
      </c>
      <c r="E57" s="15"/>
      <c r="F57" s="47">
        <v>85178</v>
      </c>
      <c r="G57" s="15"/>
      <c r="H57" s="47">
        <v>94390</v>
      </c>
      <c r="I57" s="5"/>
      <c r="J57" s="47">
        <v>85176</v>
      </c>
      <c r="K57" s="62"/>
    </row>
    <row r="58" spans="1:11" s="6" customFormat="1" ht="20.25" customHeight="1" x14ac:dyDescent="0.25">
      <c r="A58" s="17" t="s">
        <v>151</v>
      </c>
      <c r="B58" s="15"/>
      <c r="C58" s="15"/>
      <c r="D58" s="47">
        <v>222071</v>
      </c>
      <c r="E58" s="15"/>
      <c r="F58" s="47">
        <v>222413</v>
      </c>
      <c r="G58" s="15"/>
      <c r="H58" s="47">
        <v>217762</v>
      </c>
      <c r="I58" s="5"/>
      <c r="J58" s="47">
        <v>216804</v>
      </c>
      <c r="K58" s="62"/>
    </row>
    <row r="59" spans="1:11" s="6" customFormat="1" ht="20.25" customHeight="1" x14ac:dyDescent="0.25">
      <c r="A59" s="17" t="s">
        <v>45</v>
      </c>
      <c r="B59" s="4"/>
      <c r="C59" s="4"/>
      <c r="D59" s="47">
        <v>3642</v>
      </c>
      <c r="E59" s="4"/>
      <c r="F59" s="47">
        <v>7204</v>
      </c>
      <c r="G59" s="4"/>
      <c r="H59" s="47">
        <v>3642</v>
      </c>
      <c r="I59" s="5"/>
      <c r="J59" s="47">
        <v>7204</v>
      </c>
      <c r="K59" s="62"/>
    </row>
    <row r="60" spans="1:11" s="6" customFormat="1" ht="20.25" customHeight="1" x14ac:dyDescent="0.25">
      <c r="A60" s="13" t="s">
        <v>44</v>
      </c>
      <c r="B60" s="4"/>
      <c r="C60" s="4"/>
      <c r="D60" s="53">
        <f>SUM(D55:D59)</f>
        <v>2038319</v>
      </c>
      <c r="E60" s="4"/>
      <c r="F60" s="53">
        <f>SUM(F55:F59)</f>
        <v>1944944</v>
      </c>
      <c r="G60" s="4"/>
      <c r="H60" s="53">
        <f>SUM(H55:H59)</f>
        <v>2042360</v>
      </c>
      <c r="I60" s="5"/>
      <c r="J60" s="53">
        <f>SUM(J55:J59)</f>
        <v>1945810</v>
      </c>
      <c r="K60" s="62"/>
    </row>
    <row r="61" spans="1:11" s="6" customFormat="1" ht="20.25" customHeight="1" x14ac:dyDescent="0.25">
      <c r="A61" s="13"/>
      <c r="B61" s="4"/>
      <c r="C61" s="4"/>
      <c r="D61" s="59"/>
      <c r="E61" s="4"/>
      <c r="F61" s="59"/>
      <c r="G61" s="4"/>
      <c r="H61" s="59"/>
      <c r="I61" s="5"/>
      <c r="J61" s="59"/>
      <c r="K61" s="62"/>
    </row>
    <row r="62" spans="1:11" s="6" customFormat="1" ht="20.25" customHeight="1" x14ac:dyDescent="0.25">
      <c r="A62" s="2" t="s">
        <v>43</v>
      </c>
      <c r="B62" s="4"/>
      <c r="C62" s="4"/>
      <c r="D62" s="44">
        <f>D52-D60</f>
        <v>318523</v>
      </c>
      <c r="E62" s="4"/>
      <c r="F62" s="44">
        <f>F52-F60</f>
        <v>315060</v>
      </c>
      <c r="G62" s="4"/>
      <c r="H62" s="44">
        <f>H52-H60</f>
        <v>314461</v>
      </c>
      <c r="I62" s="5"/>
      <c r="J62" s="44">
        <f>J52-J60</f>
        <v>314062</v>
      </c>
      <c r="K62" s="62"/>
    </row>
    <row r="63" spans="1:11" s="6" customFormat="1" ht="20.25" customHeight="1" x14ac:dyDescent="0.25">
      <c r="A63" s="55" t="s">
        <v>152</v>
      </c>
      <c r="B63" s="4">
        <v>10</v>
      </c>
      <c r="C63" s="4"/>
      <c r="D63" s="47">
        <v>-62952</v>
      </c>
      <c r="E63" s="4"/>
      <c r="F63" s="47">
        <v>-62997</v>
      </c>
      <c r="G63" s="4"/>
      <c r="H63" s="47">
        <v>-62989</v>
      </c>
      <c r="I63" s="5"/>
      <c r="J63" s="47">
        <v>-62991</v>
      </c>
      <c r="K63" s="62"/>
    </row>
    <row r="64" spans="1:11" s="6" customFormat="1" ht="20.25" customHeight="1" x14ac:dyDescent="0.25">
      <c r="A64" s="2" t="s">
        <v>42</v>
      </c>
      <c r="B64" s="4"/>
      <c r="C64" s="4"/>
      <c r="D64" s="53">
        <f>D62+D63</f>
        <v>255571</v>
      </c>
      <c r="E64" s="4"/>
      <c r="F64" s="53">
        <f>F62+F63</f>
        <v>252063</v>
      </c>
      <c r="G64" s="4"/>
      <c r="H64" s="53">
        <f>H62+H63</f>
        <v>251472</v>
      </c>
      <c r="I64" s="5"/>
      <c r="J64" s="53">
        <f>J62+J63</f>
        <v>251071</v>
      </c>
      <c r="K64" s="62"/>
    </row>
    <row r="65" spans="1:11" s="6" customFormat="1" ht="20.25" customHeight="1" x14ac:dyDescent="0.25">
      <c r="A65" s="2"/>
      <c r="B65" s="4"/>
      <c r="C65" s="4"/>
      <c r="D65" s="4"/>
      <c r="E65" s="4"/>
      <c r="F65" s="4"/>
      <c r="G65" s="4"/>
      <c r="H65" s="56"/>
      <c r="J65" s="56"/>
      <c r="K65" s="62"/>
    </row>
    <row r="66" spans="1:11" s="6" customFormat="1" ht="20.25" customHeight="1" x14ac:dyDescent="0.25">
      <c r="A66" s="16" t="s">
        <v>41</v>
      </c>
      <c r="B66" s="15"/>
      <c r="C66" s="15"/>
      <c r="D66" s="23"/>
      <c r="E66" s="23"/>
      <c r="F66" s="23"/>
      <c r="G66" s="23"/>
      <c r="H66" s="31"/>
      <c r="I66" s="31"/>
      <c r="J66" s="31"/>
      <c r="K66" s="62"/>
    </row>
    <row r="67" spans="1:11" s="6" customFormat="1" ht="20.25" customHeight="1" x14ac:dyDescent="0.25">
      <c r="A67" s="16" t="s">
        <v>41</v>
      </c>
      <c r="B67" s="15"/>
      <c r="C67" s="15"/>
      <c r="D67" s="23"/>
      <c r="E67" s="23"/>
      <c r="F67" s="23"/>
      <c r="G67" s="23"/>
      <c r="H67" s="31"/>
      <c r="I67" s="31"/>
      <c r="J67" s="31"/>
      <c r="K67" s="62"/>
    </row>
    <row r="68" spans="1:11" s="6" customFormat="1" ht="20.25" customHeight="1" x14ac:dyDescent="0.25">
      <c r="A68" s="2" t="s">
        <v>88</v>
      </c>
      <c r="B68" s="15"/>
      <c r="C68" s="15"/>
      <c r="D68" s="94">
        <v>0</v>
      </c>
      <c r="E68" s="3"/>
      <c r="F68" s="94">
        <v>0</v>
      </c>
      <c r="G68" s="3"/>
      <c r="H68" s="94">
        <v>0</v>
      </c>
      <c r="I68" s="59"/>
      <c r="J68" s="94">
        <v>0</v>
      </c>
      <c r="K68" s="62"/>
    </row>
    <row r="69" spans="1:11" s="6" customFormat="1" ht="20.25" customHeight="1" x14ac:dyDescent="0.25">
      <c r="A69" s="2" t="s">
        <v>89</v>
      </c>
      <c r="B69" s="15"/>
      <c r="C69" s="15"/>
      <c r="D69" s="84"/>
      <c r="E69" s="15"/>
      <c r="F69" s="84"/>
      <c r="G69" s="15"/>
      <c r="H69" s="84"/>
      <c r="I69" s="14"/>
      <c r="J69" s="84"/>
      <c r="K69" s="62"/>
    </row>
    <row r="70" spans="1:11" s="6" customFormat="1" ht="20.25" customHeight="1" thickBot="1" x14ac:dyDescent="0.3">
      <c r="A70" s="2" t="s">
        <v>90</v>
      </c>
      <c r="B70" s="15"/>
      <c r="C70" s="15"/>
      <c r="D70" s="58">
        <f>D64+D68</f>
        <v>255571</v>
      </c>
      <c r="E70" s="15"/>
      <c r="F70" s="58">
        <f>F64+F68</f>
        <v>252063</v>
      </c>
      <c r="G70" s="15"/>
      <c r="H70" s="58">
        <f>H64+H68</f>
        <v>251472</v>
      </c>
      <c r="I70" s="59"/>
      <c r="J70" s="58">
        <f>J64+J68</f>
        <v>251071</v>
      </c>
      <c r="K70" s="62"/>
    </row>
    <row r="71" spans="1:11" s="6" customFormat="1" ht="20.25" customHeight="1" thickTop="1" x14ac:dyDescent="0.25">
      <c r="B71" s="15"/>
      <c r="C71" s="15"/>
      <c r="D71" s="15"/>
      <c r="E71" s="15"/>
      <c r="F71" s="15"/>
      <c r="G71" s="15"/>
      <c r="K71" s="62"/>
    </row>
    <row r="72" spans="1:11" s="6" customFormat="1" ht="22.5" customHeight="1" x14ac:dyDescent="0.25">
      <c r="A72" s="2" t="s">
        <v>164</v>
      </c>
      <c r="B72" s="4"/>
      <c r="C72" s="15"/>
      <c r="D72" s="15"/>
      <c r="E72" s="15"/>
      <c r="F72" s="15"/>
      <c r="G72" s="15"/>
    </row>
    <row r="73" spans="1:11" ht="20.25" customHeight="1" thickBot="1" x14ac:dyDescent="0.3">
      <c r="A73" s="6" t="s">
        <v>40</v>
      </c>
      <c r="B73" s="15"/>
      <c r="C73" s="15"/>
      <c r="D73" s="60">
        <v>0.27</v>
      </c>
      <c r="E73" s="15"/>
      <c r="F73" s="60">
        <v>0.27</v>
      </c>
      <c r="G73" s="15"/>
      <c r="H73" s="60">
        <v>0.27</v>
      </c>
      <c r="I73" s="62"/>
      <c r="J73" s="60">
        <v>0.26</v>
      </c>
    </row>
    <row r="74" spans="1:11" ht="20.25" customHeight="1" thickTop="1" x14ac:dyDescent="0.25"/>
    <row r="75" spans="1:11" ht="20.25" customHeight="1" x14ac:dyDescent="0.25"/>
    <row r="76" spans="1:11" ht="20.25" customHeight="1" x14ac:dyDescent="0.25"/>
    <row r="77" spans="1:11" ht="20.25" customHeight="1" x14ac:dyDescent="0.25"/>
    <row r="78" spans="1:11" ht="20.25" customHeight="1" x14ac:dyDescent="0.25"/>
  </sheetData>
  <mergeCells count="18">
    <mergeCell ref="D10:J10"/>
    <mergeCell ref="H5:J5"/>
    <mergeCell ref="H6:J6"/>
    <mergeCell ref="H7:J7"/>
    <mergeCell ref="H8:J8"/>
    <mergeCell ref="C5:F5"/>
    <mergeCell ref="C6:F6"/>
    <mergeCell ref="C7:F7"/>
    <mergeCell ref="D8:F8"/>
    <mergeCell ref="D45:F45"/>
    <mergeCell ref="H45:J45"/>
    <mergeCell ref="D47:J47"/>
    <mergeCell ref="C42:F42"/>
    <mergeCell ref="H42:J42"/>
    <mergeCell ref="C43:F43"/>
    <mergeCell ref="H43:J43"/>
    <mergeCell ref="C44:F44"/>
    <mergeCell ref="H44:J44"/>
  </mergeCells>
  <pageMargins left="0.64" right="0.68" top="0.32" bottom="0.3" header="0.3" footer="0.3"/>
  <pageSetup paperSize="9" scale="95" firstPageNumber="5" orientation="portrait" blackAndWhite="1" useFirstPageNumber="1" r:id="rId1"/>
  <headerFooter alignWithMargins="0">
    <oddFooter>&amp;L&amp;"Times New Roman,Regular"The accompanying notes are an integral part of these financial statements.
&amp;C&amp;"Times New Roman,Regular"&amp;P</oddFooter>
    <firstFooter>&amp;LThe accompanying notes are an integral part of these financial statements.&amp;C&amp;N</firstFooter>
  </headerFooter>
  <rowBreaks count="1" manualBreakCount="1">
    <brk id="37" max="9" man="1"/>
  </rowBreaks>
  <ignoredErrors>
    <ignoredError sqref="E9 G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V24"/>
  <sheetViews>
    <sheetView showGridLines="0" view="pageBreakPreview" topLeftCell="A4" zoomScale="90" zoomScaleNormal="75" zoomScaleSheetLayoutView="90" workbookViewId="0">
      <selection activeCell="A9" sqref="A9"/>
    </sheetView>
  </sheetViews>
  <sheetFormatPr defaultColWidth="9.140625" defaultRowHeight="15" x14ac:dyDescent="0.25"/>
  <cols>
    <col min="1" max="1" width="50.7109375" style="49" customWidth="1"/>
    <col min="2" max="2" width="5.7109375" style="49" customWidth="1"/>
    <col min="3" max="3" width="0.85546875" style="49" customWidth="1"/>
    <col min="4" max="4" width="11.7109375" style="49" customWidth="1"/>
    <col min="5" max="5" width="1" style="49" customWidth="1"/>
    <col min="6" max="6" width="11.7109375" style="49" customWidth="1"/>
    <col min="7" max="7" width="1" style="49" customWidth="1"/>
    <col min="8" max="8" width="11.7109375" style="49" customWidth="1"/>
    <col min="9" max="9" width="1.140625" style="49" customWidth="1"/>
    <col min="10" max="10" width="11.7109375" style="49" customWidth="1"/>
    <col min="11" max="11" width="1" style="49" customWidth="1"/>
    <col min="12" max="12" width="11.7109375" style="49" customWidth="1"/>
    <col min="13" max="13" width="1" style="49" customWidth="1"/>
    <col min="14" max="14" width="11.7109375" style="49" customWidth="1"/>
    <col min="15" max="15" width="1" style="49" customWidth="1"/>
    <col min="16" max="16" width="11.7109375" style="49" customWidth="1"/>
    <col min="17" max="17" width="1" style="49" customWidth="1"/>
    <col min="18" max="18" width="11.7109375" style="49" customWidth="1"/>
    <col min="19" max="16384" width="9.140625" style="49"/>
  </cols>
  <sheetData>
    <row r="1" spans="1:22" ht="22.5" customHeight="1" x14ac:dyDescent="0.3">
      <c r="A1" s="36" t="s">
        <v>0</v>
      </c>
      <c r="B1" s="22"/>
      <c r="C1" s="2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2" ht="22.5" customHeight="1" x14ac:dyDescent="0.3">
      <c r="A2" s="36" t="s">
        <v>1</v>
      </c>
      <c r="B2" s="22"/>
      <c r="C2" s="2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2" ht="22.5" customHeight="1" x14ac:dyDescent="0.25">
      <c r="A3" s="35" t="s">
        <v>85</v>
      </c>
      <c r="B3" s="34"/>
      <c r="C3" s="3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2" ht="21.95" customHeight="1" x14ac:dyDescent="0.25">
      <c r="A4" s="6"/>
      <c r="B4" s="15"/>
      <c r="C4" s="15"/>
      <c r="D4" s="180" t="s">
        <v>82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33"/>
      <c r="T4" s="33"/>
      <c r="U4" s="33"/>
      <c r="V4" s="33"/>
    </row>
    <row r="5" spans="1:22" ht="21.95" customHeight="1" x14ac:dyDescent="0.25">
      <c r="A5" s="6"/>
      <c r="B5" s="15"/>
      <c r="C5" s="15"/>
      <c r="D5" s="155"/>
      <c r="E5" s="155"/>
      <c r="F5" s="155"/>
      <c r="G5" s="155"/>
      <c r="H5" s="155"/>
      <c r="I5" s="155"/>
      <c r="J5" s="32"/>
      <c r="K5" s="32"/>
      <c r="L5" s="181" t="s">
        <v>61</v>
      </c>
      <c r="M5" s="181"/>
      <c r="N5" s="181"/>
      <c r="O5" s="181"/>
      <c r="P5" s="181"/>
      <c r="Q5" s="181"/>
      <c r="R5" s="31"/>
    </row>
    <row r="6" spans="1:22" ht="21.95" customHeight="1" x14ac:dyDescent="0.25">
      <c r="A6" s="6"/>
      <c r="B6" s="15"/>
      <c r="C6" s="15"/>
      <c r="D6" s="155" t="s">
        <v>60</v>
      </c>
      <c r="E6" s="29"/>
      <c r="F6" s="29"/>
      <c r="G6" s="29"/>
      <c r="H6" s="155" t="s">
        <v>133</v>
      </c>
      <c r="I6" s="29"/>
      <c r="J6" s="164" t="s">
        <v>133</v>
      </c>
      <c r="K6" s="29"/>
      <c r="L6" s="155"/>
      <c r="M6" s="155"/>
      <c r="N6" s="155" t="s">
        <v>103</v>
      </c>
      <c r="O6" s="29"/>
      <c r="P6" s="29"/>
      <c r="Q6" s="29"/>
      <c r="R6" s="26"/>
    </row>
    <row r="7" spans="1:22" ht="21.95" customHeight="1" x14ac:dyDescent="0.25">
      <c r="A7" s="6"/>
      <c r="B7" s="15"/>
      <c r="C7" s="15"/>
      <c r="D7" s="155" t="s">
        <v>167</v>
      </c>
      <c r="E7" s="155"/>
      <c r="F7" s="155" t="s">
        <v>103</v>
      </c>
      <c r="G7" s="155"/>
      <c r="H7" s="155" t="s">
        <v>134</v>
      </c>
      <c r="I7" s="155"/>
      <c r="J7" s="155" t="s">
        <v>135</v>
      </c>
      <c r="K7" s="29"/>
      <c r="L7" s="26" t="s">
        <v>59</v>
      </c>
      <c r="M7" s="26"/>
      <c r="N7" s="26" t="s">
        <v>104</v>
      </c>
      <c r="O7" s="29"/>
      <c r="P7" s="29"/>
      <c r="Q7" s="29"/>
      <c r="R7" s="26" t="s">
        <v>58</v>
      </c>
    </row>
    <row r="8" spans="1:22" ht="21.95" customHeight="1" x14ac:dyDescent="0.25">
      <c r="A8" s="6"/>
      <c r="B8" s="4" t="s">
        <v>8</v>
      </c>
      <c r="C8" s="152"/>
      <c r="D8" s="26" t="s">
        <v>57</v>
      </c>
      <c r="E8" s="155"/>
      <c r="F8" s="155" t="s">
        <v>54</v>
      </c>
      <c r="G8" s="155"/>
      <c r="H8" s="155" t="s">
        <v>54</v>
      </c>
      <c r="I8" s="155"/>
      <c r="J8" s="155" t="s">
        <v>54</v>
      </c>
      <c r="K8" s="25"/>
      <c r="L8" s="26" t="s">
        <v>56</v>
      </c>
      <c r="M8" s="26"/>
      <c r="N8" s="26" t="s">
        <v>105</v>
      </c>
      <c r="O8" s="25"/>
      <c r="P8" s="24" t="s">
        <v>55</v>
      </c>
      <c r="Q8" s="24"/>
      <c r="R8" s="24" t="s">
        <v>53</v>
      </c>
    </row>
    <row r="9" spans="1:22" ht="21.95" customHeight="1" x14ac:dyDescent="0.25">
      <c r="B9" s="23"/>
      <c r="C9" s="23"/>
      <c r="D9" s="173" t="s">
        <v>87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</row>
    <row r="10" spans="1:22" ht="21.95" customHeight="1" x14ac:dyDescent="0.25">
      <c r="A10" s="16" t="s">
        <v>110</v>
      </c>
      <c r="B10" s="23"/>
      <c r="C10" s="23"/>
      <c r="D10" s="154"/>
      <c r="E10" s="154"/>
      <c r="F10" s="154"/>
      <c r="G10" s="154"/>
      <c r="H10" s="154"/>
      <c r="I10" s="154"/>
      <c r="J10" s="154"/>
      <c r="K10" s="154"/>
      <c r="L10" s="154" t="s">
        <v>77</v>
      </c>
      <c r="M10" s="154"/>
      <c r="N10" s="154"/>
      <c r="O10" s="154"/>
      <c r="P10" s="154"/>
      <c r="Q10" s="154"/>
      <c r="R10" s="154"/>
    </row>
    <row r="11" spans="1:22" ht="21.95" customHeight="1" x14ac:dyDescent="0.25">
      <c r="A11" s="13" t="s">
        <v>111</v>
      </c>
      <c r="B11" s="22"/>
      <c r="C11" s="22"/>
      <c r="D11" s="129">
        <v>1047958</v>
      </c>
      <c r="E11" s="129"/>
      <c r="F11" s="129">
        <v>-520760</v>
      </c>
      <c r="G11" s="129"/>
      <c r="H11" s="129">
        <v>166512</v>
      </c>
      <c r="I11" s="129"/>
      <c r="J11" s="129">
        <v>165206</v>
      </c>
      <c r="K11" s="129"/>
      <c r="L11" s="129">
        <v>105000</v>
      </c>
      <c r="M11" s="129"/>
      <c r="N11" s="129">
        <v>520760</v>
      </c>
      <c r="O11" s="129"/>
      <c r="P11" s="129">
        <v>411047</v>
      </c>
      <c r="Q11" s="129"/>
      <c r="R11" s="137">
        <f>SUM(D11:Q11)</f>
        <v>1895723</v>
      </c>
    </row>
    <row r="12" spans="1:22" ht="8.25" customHeight="1" x14ac:dyDescent="0.25">
      <c r="A12" s="2"/>
      <c r="B12" s="22"/>
      <c r="C12" s="22"/>
      <c r="D12" s="131"/>
      <c r="E12" s="64"/>
      <c r="F12" s="64"/>
      <c r="G12" s="64"/>
      <c r="H12" s="131"/>
      <c r="I12" s="131"/>
      <c r="J12" s="131"/>
      <c r="K12" s="138"/>
      <c r="L12" s="131"/>
      <c r="M12" s="131"/>
      <c r="N12" s="131"/>
      <c r="O12" s="64"/>
      <c r="P12" s="131"/>
      <c r="Q12" s="131"/>
      <c r="R12" s="64"/>
    </row>
    <row r="13" spans="1:22" ht="21.75" customHeight="1" x14ac:dyDescent="0.25">
      <c r="A13" s="2" t="s">
        <v>172</v>
      </c>
      <c r="B13" s="22"/>
      <c r="C13" s="22"/>
      <c r="D13" s="131"/>
      <c r="E13" s="64"/>
      <c r="F13" s="64"/>
      <c r="G13" s="64"/>
      <c r="H13" s="131"/>
      <c r="I13" s="131"/>
      <c r="J13" s="131"/>
      <c r="K13" s="138"/>
      <c r="L13" s="131"/>
      <c r="M13" s="131"/>
      <c r="N13" s="131"/>
      <c r="O13" s="64"/>
      <c r="P13" s="131"/>
      <c r="Q13" s="131"/>
      <c r="R13" s="64"/>
    </row>
    <row r="14" spans="1:22" ht="21.75" customHeight="1" x14ac:dyDescent="0.25">
      <c r="A14" s="3" t="s">
        <v>173</v>
      </c>
      <c r="B14" s="22"/>
      <c r="C14" s="22"/>
      <c r="D14" s="131"/>
      <c r="E14" s="64"/>
      <c r="F14" s="64"/>
      <c r="G14" s="64"/>
      <c r="H14" s="131"/>
      <c r="I14" s="131"/>
      <c r="J14" s="131"/>
      <c r="K14" s="138"/>
      <c r="L14" s="131"/>
      <c r="M14" s="131"/>
      <c r="N14" s="131"/>
      <c r="O14" s="64"/>
      <c r="P14" s="131"/>
      <c r="Q14" s="131"/>
      <c r="R14" s="64"/>
    </row>
    <row r="15" spans="1:22" ht="21.75" customHeight="1" x14ac:dyDescent="0.25">
      <c r="A15" s="95" t="s">
        <v>101</v>
      </c>
      <c r="B15" s="4">
        <v>12</v>
      </c>
      <c r="C15" s="22"/>
      <c r="D15" s="130">
        <v>0</v>
      </c>
      <c r="E15" s="64"/>
      <c r="F15" s="130">
        <v>0</v>
      </c>
      <c r="G15" s="64"/>
      <c r="H15" s="130">
        <v>0</v>
      </c>
      <c r="I15" s="131"/>
      <c r="J15" s="130">
        <v>0</v>
      </c>
      <c r="K15" s="138"/>
      <c r="L15" s="130">
        <v>0</v>
      </c>
      <c r="M15" s="131"/>
      <c r="N15" s="130">
        <v>0</v>
      </c>
      <c r="O15" s="64"/>
      <c r="P15" s="130">
        <v>-142194</v>
      </c>
      <c r="Q15" s="131"/>
      <c r="R15" s="130">
        <f>SUM(D15:Q15)</f>
        <v>-142194</v>
      </c>
    </row>
    <row r="16" spans="1:22" ht="21.75" customHeight="1" x14ac:dyDescent="0.25">
      <c r="A16" s="3" t="s">
        <v>171</v>
      </c>
      <c r="B16" s="22"/>
      <c r="C16" s="22"/>
      <c r="D16" s="143">
        <f>SUM(D15:D15)</f>
        <v>0</v>
      </c>
      <c r="E16" s="139"/>
      <c r="F16" s="143">
        <f>SUM(F15:F15)</f>
        <v>0</v>
      </c>
      <c r="G16" s="139"/>
      <c r="H16" s="143">
        <f>SUM(H15:H15)</f>
        <v>0</v>
      </c>
      <c r="I16" s="129"/>
      <c r="J16" s="143">
        <f>SUM(J15:J15)</f>
        <v>0</v>
      </c>
      <c r="K16" s="135"/>
      <c r="L16" s="143">
        <f>SUM(L15:L15)</f>
        <v>0</v>
      </c>
      <c r="M16" s="129"/>
      <c r="N16" s="143">
        <f>SUM(N15:N15)</f>
        <v>0</v>
      </c>
      <c r="O16" s="139"/>
      <c r="P16" s="143">
        <f>SUM(P15:P15)</f>
        <v>-142194</v>
      </c>
      <c r="Q16" s="129"/>
      <c r="R16" s="143">
        <f>SUM(R15:R15)</f>
        <v>-142194</v>
      </c>
    </row>
    <row r="17" spans="1:18" ht="8.25" customHeight="1" x14ac:dyDescent="0.25">
      <c r="A17" s="2"/>
      <c r="B17" s="22"/>
      <c r="C17" s="22"/>
      <c r="D17" s="131"/>
      <c r="E17" s="64"/>
      <c r="F17" s="140"/>
      <c r="G17" s="64"/>
      <c r="H17" s="140"/>
      <c r="I17" s="131"/>
      <c r="J17" s="140"/>
      <c r="K17" s="138"/>
      <c r="L17" s="140"/>
      <c r="M17" s="131"/>
      <c r="N17" s="140"/>
      <c r="O17" s="64"/>
      <c r="P17" s="140"/>
      <c r="Q17" s="131"/>
      <c r="R17" s="141"/>
    </row>
    <row r="18" spans="1:18" ht="21.95" customHeight="1" x14ac:dyDescent="0.25">
      <c r="A18" s="16" t="s">
        <v>52</v>
      </c>
      <c r="B18" s="4"/>
      <c r="C18" s="4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18" ht="21.95" customHeight="1" x14ac:dyDescent="0.25">
      <c r="A19" s="11" t="s">
        <v>51</v>
      </c>
      <c r="B19" s="4"/>
      <c r="C19" s="4"/>
      <c r="D19" s="64">
        <v>0</v>
      </c>
      <c r="E19" s="131"/>
      <c r="F19" s="64">
        <v>0</v>
      </c>
      <c r="G19" s="131"/>
      <c r="H19" s="64">
        <v>0</v>
      </c>
      <c r="I19" s="131"/>
      <c r="J19" s="64">
        <v>0</v>
      </c>
      <c r="K19" s="131"/>
      <c r="L19" s="64">
        <v>0</v>
      </c>
      <c r="M19" s="64"/>
      <c r="N19" s="64">
        <v>0</v>
      </c>
      <c r="O19" s="131"/>
      <c r="P19" s="64">
        <v>252063</v>
      </c>
      <c r="Q19" s="131"/>
      <c r="R19" s="64">
        <f>SUM(D19:Q19)</f>
        <v>252063</v>
      </c>
    </row>
    <row r="20" spans="1:18" ht="21.95" customHeight="1" x14ac:dyDescent="0.25">
      <c r="A20" s="10" t="s">
        <v>93</v>
      </c>
      <c r="B20" s="4"/>
      <c r="C20" s="4"/>
      <c r="D20" s="130">
        <v>0</v>
      </c>
      <c r="E20" s="131"/>
      <c r="F20" s="130">
        <v>0</v>
      </c>
      <c r="G20" s="131"/>
      <c r="H20" s="130">
        <v>0</v>
      </c>
      <c r="I20" s="131"/>
      <c r="J20" s="130">
        <v>0</v>
      </c>
      <c r="K20" s="131"/>
      <c r="L20" s="130">
        <v>0</v>
      </c>
      <c r="M20" s="131"/>
      <c r="N20" s="130">
        <v>0</v>
      </c>
      <c r="O20" s="131"/>
      <c r="P20" s="130">
        <v>0</v>
      </c>
      <c r="Q20" s="131"/>
      <c r="R20" s="130">
        <v>0</v>
      </c>
    </row>
    <row r="21" spans="1:18" ht="21.95" customHeight="1" x14ac:dyDescent="0.25">
      <c r="A21" s="16" t="s">
        <v>50</v>
      </c>
      <c r="B21" s="21"/>
      <c r="C21" s="21"/>
      <c r="D21" s="132">
        <f>SUM(D19:D20)</f>
        <v>0</v>
      </c>
      <c r="E21" s="129"/>
      <c r="F21" s="132">
        <f>SUM(F19:F20)</f>
        <v>0</v>
      </c>
      <c r="G21" s="129"/>
      <c r="H21" s="132">
        <f>SUM(H19:H20)</f>
        <v>0</v>
      </c>
      <c r="I21" s="129"/>
      <c r="J21" s="132">
        <f>SUM(J19:J20)</f>
        <v>0</v>
      </c>
      <c r="K21" s="129"/>
      <c r="L21" s="132">
        <f>SUM(L19:L20)</f>
        <v>0</v>
      </c>
      <c r="M21" s="129"/>
      <c r="N21" s="132">
        <f>SUM(N19:N20)</f>
        <v>0</v>
      </c>
      <c r="O21" s="129"/>
      <c r="P21" s="132">
        <f>SUM(P19:P20)</f>
        <v>252063</v>
      </c>
      <c r="Q21" s="129"/>
      <c r="R21" s="132">
        <f>SUM(R19:R20)</f>
        <v>252063</v>
      </c>
    </row>
    <row r="22" spans="1:18" ht="21.95" customHeight="1" thickBot="1" x14ac:dyDescent="0.3">
      <c r="A22" s="2" t="s">
        <v>112</v>
      </c>
      <c r="B22" s="20"/>
      <c r="C22" s="20"/>
      <c r="D22" s="133">
        <f>D11+D16+D21</f>
        <v>1047958</v>
      </c>
      <c r="E22" s="134"/>
      <c r="F22" s="133">
        <f>F11+F16+F21</f>
        <v>-520760</v>
      </c>
      <c r="G22" s="134"/>
      <c r="H22" s="133">
        <f>H11+H16+H21</f>
        <v>166512</v>
      </c>
      <c r="I22" s="135"/>
      <c r="J22" s="133">
        <f>J11+J16+J21</f>
        <v>165206</v>
      </c>
      <c r="K22" s="135"/>
      <c r="L22" s="133">
        <f>L11+L16+L21</f>
        <v>105000</v>
      </c>
      <c r="M22" s="135"/>
      <c r="N22" s="133">
        <f>N11+N16+N21</f>
        <v>520760</v>
      </c>
      <c r="O22" s="135"/>
      <c r="P22" s="133">
        <f>P11+P16+P21</f>
        <v>520916</v>
      </c>
      <c r="Q22" s="135"/>
      <c r="R22" s="133">
        <f>R11+R16+R21</f>
        <v>2005592</v>
      </c>
    </row>
    <row r="23" spans="1:18" ht="15.75" thickTop="1" x14ac:dyDescent="0.25"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1:18" x14ac:dyDescent="0.25">
      <c r="D24" s="125">
        <f>BS!D71-'SH-2'!D24</f>
        <v>0</v>
      </c>
      <c r="E24" s="126"/>
      <c r="F24" s="126"/>
      <c r="G24" s="126"/>
      <c r="H24" s="125">
        <f>BS!D74-'SH-2'!H24</f>
        <v>0</v>
      </c>
      <c r="I24" s="126"/>
      <c r="J24" s="125">
        <f>BS!D75-'SH-2'!J24</f>
        <v>0</v>
      </c>
      <c r="K24" s="126"/>
      <c r="L24" s="125">
        <f>BS!D78-'SH-2'!L24</f>
        <v>0</v>
      </c>
      <c r="M24" s="125"/>
      <c r="N24" s="125"/>
      <c r="O24" s="126"/>
      <c r="P24" s="125">
        <f>BS!D80-'SH-2'!P24</f>
        <v>0</v>
      </c>
      <c r="Q24" s="126"/>
      <c r="R24" s="125">
        <f>BS!D81-'SH-2'!R24</f>
        <v>0</v>
      </c>
    </row>
  </sheetData>
  <mergeCells count="3">
    <mergeCell ref="D4:R4"/>
    <mergeCell ref="L5:Q5"/>
    <mergeCell ref="D9:R9"/>
  </mergeCells>
  <pageMargins left="0.71" right="0.65" top="0.45" bottom="0.25" header="0.24" footer="0.24"/>
  <pageSetup paperSize="9" scale="83" firstPageNumber="7" orientation="landscape" useFirstPageNumber="1" r:id="rId1"/>
  <headerFooter alignWithMargins="0">
    <oddFooter>&amp;L&amp;"Times New Roman,Regular"The accompanying notes are an integral part of these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V26"/>
  <sheetViews>
    <sheetView showGridLines="0" view="pageBreakPreview" topLeftCell="A3" zoomScale="90" zoomScaleNormal="75" zoomScaleSheetLayoutView="90" workbookViewId="0">
      <selection activeCell="A9" sqref="A9"/>
    </sheetView>
  </sheetViews>
  <sheetFormatPr defaultColWidth="9.140625" defaultRowHeight="15" x14ac:dyDescent="0.25"/>
  <cols>
    <col min="1" max="1" width="50.7109375" style="49" customWidth="1"/>
    <col min="2" max="2" width="5.7109375" style="49" customWidth="1"/>
    <col min="3" max="3" width="0.85546875" style="49" customWidth="1"/>
    <col min="4" max="4" width="11.7109375" style="49" customWidth="1"/>
    <col min="5" max="5" width="0.85546875" style="49" customWidth="1"/>
    <col min="6" max="6" width="11.7109375" style="49" customWidth="1"/>
    <col min="7" max="7" width="0.85546875" style="49" customWidth="1"/>
    <col min="8" max="8" width="11.7109375" style="49" customWidth="1"/>
    <col min="9" max="9" width="0.85546875" style="49" customWidth="1"/>
    <col min="10" max="10" width="11.7109375" style="49" customWidth="1"/>
    <col min="11" max="11" width="0.85546875" style="49" customWidth="1"/>
    <col min="12" max="12" width="11.7109375" style="49" customWidth="1"/>
    <col min="13" max="13" width="0.85546875" style="49" customWidth="1"/>
    <col min="14" max="14" width="11.7109375" style="49" customWidth="1"/>
    <col min="15" max="15" width="0.7109375" style="49" customWidth="1"/>
    <col min="16" max="16" width="11.7109375" style="49" customWidth="1"/>
    <col min="17" max="17" width="0.85546875" style="49" customWidth="1"/>
    <col min="18" max="18" width="11.7109375" style="49" customWidth="1"/>
    <col min="19" max="16384" width="9.140625" style="49"/>
  </cols>
  <sheetData>
    <row r="1" spans="1:22" ht="22.5" customHeight="1" x14ac:dyDescent="0.3">
      <c r="A1" s="36" t="s">
        <v>0</v>
      </c>
      <c r="B1" s="22"/>
      <c r="C1" s="2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2" ht="22.5" customHeight="1" x14ac:dyDescent="0.3">
      <c r="A2" s="36" t="s">
        <v>1</v>
      </c>
      <c r="B2" s="22"/>
      <c r="C2" s="2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2" ht="22.5" customHeight="1" x14ac:dyDescent="0.25">
      <c r="A3" s="35" t="s">
        <v>85</v>
      </c>
      <c r="B3" s="34"/>
      <c r="C3" s="3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2" ht="21.95" customHeight="1" x14ac:dyDescent="0.25">
      <c r="A4" s="6"/>
      <c r="B4" s="15"/>
      <c r="C4" s="15"/>
      <c r="D4" s="180" t="s">
        <v>82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33"/>
      <c r="T4" s="33"/>
      <c r="U4" s="33"/>
      <c r="V4" s="33"/>
    </row>
    <row r="5" spans="1:22" ht="21.95" customHeight="1" x14ac:dyDescent="0.25">
      <c r="A5" s="6"/>
      <c r="B5" s="15"/>
      <c r="C5" s="15"/>
      <c r="D5" s="101"/>
      <c r="E5" s="101"/>
      <c r="F5" s="101"/>
      <c r="G5" s="101"/>
      <c r="H5" s="101"/>
      <c r="I5" s="101"/>
      <c r="J5" s="32"/>
      <c r="K5" s="32"/>
      <c r="L5" s="181" t="s">
        <v>61</v>
      </c>
      <c r="M5" s="181"/>
      <c r="N5" s="181"/>
      <c r="O5" s="181"/>
      <c r="P5" s="181"/>
      <c r="Q5" s="181"/>
      <c r="R5" s="31"/>
    </row>
    <row r="6" spans="1:22" ht="21.95" customHeight="1" x14ac:dyDescent="0.25">
      <c r="A6" s="6"/>
      <c r="B6" s="15"/>
      <c r="C6" s="15"/>
      <c r="D6" s="164" t="s">
        <v>60</v>
      </c>
      <c r="E6" s="29"/>
      <c r="F6" s="29"/>
      <c r="G6" s="29"/>
      <c r="H6" s="164" t="s">
        <v>133</v>
      </c>
      <c r="I6" s="29"/>
      <c r="J6" s="164" t="s">
        <v>133</v>
      </c>
      <c r="K6" s="29"/>
      <c r="L6" s="164"/>
      <c r="M6" s="164"/>
      <c r="N6" s="164" t="s">
        <v>103</v>
      </c>
      <c r="O6" s="29"/>
      <c r="P6" s="29"/>
      <c r="Q6" s="29"/>
      <c r="R6" s="26"/>
    </row>
    <row r="7" spans="1:22" ht="21.95" customHeight="1" x14ac:dyDescent="0.25">
      <c r="A7" s="6"/>
      <c r="B7" s="15"/>
      <c r="C7" s="15"/>
      <c r="D7" s="164" t="s">
        <v>167</v>
      </c>
      <c r="E7" s="164"/>
      <c r="F7" s="164" t="s">
        <v>103</v>
      </c>
      <c r="G7" s="164"/>
      <c r="H7" s="164" t="s">
        <v>134</v>
      </c>
      <c r="I7" s="164"/>
      <c r="J7" s="164" t="s">
        <v>135</v>
      </c>
      <c r="K7" s="29"/>
      <c r="L7" s="26" t="s">
        <v>59</v>
      </c>
      <c r="M7" s="26"/>
      <c r="N7" s="26" t="s">
        <v>104</v>
      </c>
      <c r="O7" s="29"/>
      <c r="P7" s="29"/>
      <c r="Q7" s="29"/>
      <c r="R7" s="26" t="s">
        <v>58</v>
      </c>
    </row>
    <row r="8" spans="1:22" ht="21.95" customHeight="1" x14ac:dyDescent="0.25">
      <c r="A8" s="6"/>
      <c r="B8" s="4" t="s">
        <v>8</v>
      </c>
      <c r="C8" s="28"/>
      <c r="D8" s="26" t="s">
        <v>57</v>
      </c>
      <c r="E8" s="164"/>
      <c r="F8" s="164" t="s">
        <v>54</v>
      </c>
      <c r="G8" s="164"/>
      <c r="H8" s="164" t="s">
        <v>54</v>
      </c>
      <c r="I8" s="164"/>
      <c r="J8" s="164" t="s">
        <v>54</v>
      </c>
      <c r="K8" s="25"/>
      <c r="L8" s="26" t="s">
        <v>56</v>
      </c>
      <c r="M8" s="26"/>
      <c r="N8" s="26" t="s">
        <v>105</v>
      </c>
      <c r="O8" s="25"/>
      <c r="P8" s="24" t="s">
        <v>55</v>
      </c>
      <c r="Q8" s="24"/>
      <c r="R8" s="24" t="s">
        <v>53</v>
      </c>
    </row>
    <row r="9" spans="1:22" ht="21.95" customHeight="1" x14ac:dyDescent="0.25">
      <c r="B9" s="23"/>
      <c r="C9" s="23"/>
      <c r="D9" s="173" t="s">
        <v>87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</row>
    <row r="10" spans="1:22" ht="21.95" customHeight="1" x14ac:dyDescent="0.25">
      <c r="A10" s="16" t="s">
        <v>138</v>
      </c>
      <c r="B10" s="23"/>
      <c r="C10" s="23"/>
      <c r="D10" s="98"/>
      <c r="E10" s="98"/>
      <c r="F10" s="98"/>
      <c r="G10" s="98"/>
      <c r="H10" s="98"/>
      <c r="I10" s="98"/>
      <c r="J10" s="98"/>
      <c r="K10" s="98"/>
      <c r="L10" s="98" t="s">
        <v>77</v>
      </c>
      <c r="M10" s="98"/>
      <c r="N10" s="98"/>
      <c r="O10" s="98"/>
      <c r="P10" s="98"/>
      <c r="Q10" s="98"/>
      <c r="R10" s="98"/>
    </row>
    <row r="11" spans="1:22" ht="21.95" customHeight="1" x14ac:dyDescent="0.25">
      <c r="A11" s="13" t="s">
        <v>139</v>
      </c>
      <c r="B11" s="22"/>
      <c r="C11" s="22"/>
      <c r="D11" s="129">
        <v>1047958</v>
      </c>
      <c r="E11" s="129"/>
      <c r="F11" s="129">
        <v>-520760</v>
      </c>
      <c r="G11" s="129"/>
      <c r="H11" s="129">
        <v>166512</v>
      </c>
      <c r="I11" s="129"/>
      <c r="J11" s="129">
        <v>165206</v>
      </c>
      <c r="K11" s="129"/>
      <c r="L11" s="129">
        <v>105000</v>
      </c>
      <c r="M11" s="129"/>
      <c r="N11" s="129">
        <v>520760</v>
      </c>
      <c r="O11" s="129"/>
      <c r="P11" s="129">
        <v>509834</v>
      </c>
      <c r="Q11" s="129"/>
      <c r="R11" s="137">
        <f>SUM(D11:Q11)</f>
        <v>1994510</v>
      </c>
    </row>
    <row r="12" spans="1:22" ht="8.25" customHeight="1" x14ac:dyDescent="0.25">
      <c r="A12" s="2"/>
      <c r="B12" s="22"/>
      <c r="C12" s="22"/>
      <c r="D12" s="131"/>
      <c r="E12" s="64"/>
      <c r="F12" s="64"/>
      <c r="G12" s="64"/>
      <c r="H12" s="131"/>
      <c r="I12" s="131"/>
      <c r="J12" s="131"/>
      <c r="K12" s="138"/>
      <c r="L12" s="131"/>
      <c r="M12" s="131"/>
      <c r="N12" s="131"/>
      <c r="O12" s="64"/>
      <c r="P12" s="131"/>
      <c r="Q12" s="131"/>
      <c r="R12" s="64"/>
    </row>
    <row r="13" spans="1:22" ht="21.75" customHeight="1" x14ac:dyDescent="0.25">
      <c r="A13" s="2" t="s">
        <v>100</v>
      </c>
      <c r="B13" s="22"/>
      <c r="C13" s="22"/>
      <c r="D13" s="131"/>
      <c r="E13" s="64"/>
      <c r="F13" s="64"/>
      <c r="G13" s="64"/>
      <c r="H13" s="131"/>
      <c r="I13" s="131"/>
      <c r="J13" s="131"/>
      <c r="K13" s="138"/>
      <c r="L13" s="131"/>
      <c r="M13" s="131"/>
      <c r="N13" s="131"/>
      <c r="O13" s="64"/>
      <c r="P13" s="131"/>
      <c r="Q13" s="131"/>
      <c r="R13" s="64"/>
    </row>
    <row r="14" spans="1:22" ht="21.75" customHeight="1" x14ac:dyDescent="0.25">
      <c r="A14" s="3" t="s">
        <v>124</v>
      </c>
      <c r="B14" s="22"/>
      <c r="C14" s="22"/>
      <c r="D14" s="131"/>
      <c r="E14" s="64"/>
      <c r="F14" s="64"/>
      <c r="G14" s="64"/>
      <c r="H14" s="131"/>
      <c r="I14" s="131"/>
      <c r="J14" s="131"/>
      <c r="K14" s="138"/>
      <c r="L14" s="131"/>
      <c r="M14" s="131"/>
      <c r="N14" s="131"/>
      <c r="O14" s="64"/>
      <c r="P14" s="131"/>
      <c r="Q14" s="131"/>
      <c r="R14" s="64"/>
    </row>
    <row r="15" spans="1:22" ht="21.75" customHeight="1" x14ac:dyDescent="0.25">
      <c r="A15" s="95" t="s">
        <v>162</v>
      </c>
      <c r="B15" s="4">
        <v>9</v>
      </c>
      <c r="C15" s="22"/>
      <c r="D15" s="131">
        <v>-99997</v>
      </c>
      <c r="E15" s="64"/>
      <c r="F15" s="131">
        <v>0</v>
      </c>
      <c r="G15" s="64"/>
      <c r="H15" s="131">
        <v>0</v>
      </c>
      <c r="I15" s="131"/>
      <c r="J15" s="131">
        <v>0</v>
      </c>
      <c r="K15" s="138"/>
      <c r="L15" s="131">
        <v>0</v>
      </c>
      <c r="M15" s="131"/>
      <c r="N15" s="131">
        <v>0</v>
      </c>
      <c r="O15" s="64"/>
      <c r="P15" s="131">
        <v>99997</v>
      </c>
      <c r="Q15" s="131"/>
      <c r="R15" s="131">
        <f>SUM(D15:P15)</f>
        <v>0</v>
      </c>
    </row>
    <row r="16" spans="1:22" ht="21.75" customHeight="1" x14ac:dyDescent="0.25">
      <c r="A16" s="95" t="s">
        <v>163</v>
      </c>
      <c r="B16" s="4">
        <v>9</v>
      </c>
      <c r="C16" s="22"/>
      <c r="D16" s="131">
        <v>0</v>
      </c>
      <c r="E16" s="64"/>
      <c r="F16" s="131">
        <v>520760</v>
      </c>
      <c r="G16" s="64"/>
      <c r="H16" s="131">
        <v>0</v>
      </c>
      <c r="I16" s="131"/>
      <c r="J16" s="131">
        <v>0</v>
      </c>
      <c r="K16" s="138"/>
      <c r="L16" s="131">
        <v>0</v>
      </c>
      <c r="M16" s="131"/>
      <c r="N16" s="131">
        <v>-520760</v>
      </c>
      <c r="O16" s="64"/>
      <c r="P16" s="131">
        <v>0</v>
      </c>
      <c r="Q16" s="131"/>
      <c r="R16" s="131">
        <f t="shared" ref="R16:R17" si="0">SUM(D16:P16)</f>
        <v>0</v>
      </c>
    </row>
    <row r="17" spans="1:18" ht="21.75" customHeight="1" x14ac:dyDescent="0.25">
      <c r="A17" s="95" t="s">
        <v>101</v>
      </c>
      <c r="B17" s="4">
        <v>12</v>
      </c>
      <c r="C17" s="22"/>
      <c r="D17" s="130">
        <v>0</v>
      </c>
      <c r="E17" s="64"/>
      <c r="F17" s="130">
        <v>0</v>
      </c>
      <c r="G17" s="64"/>
      <c r="H17" s="130">
        <v>0</v>
      </c>
      <c r="I17" s="131"/>
      <c r="J17" s="130">
        <v>0</v>
      </c>
      <c r="K17" s="138"/>
      <c r="L17" s="130">
        <v>0</v>
      </c>
      <c r="M17" s="131"/>
      <c r="N17" s="130">
        <v>0</v>
      </c>
      <c r="O17" s="64"/>
      <c r="P17" s="130">
        <v>-170633</v>
      </c>
      <c r="Q17" s="131"/>
      <c r="R17" s="130">
        <f t="shared" si="0"/>
        <v>-170633</v>
      </c>
    </row>
    <row r="18" spans="1:18" ht="21.75" customHeight="1" x14ac:dyDescent="0.25">
      <c r="A18" s="161" t="s">
        <v>126</v>
      </c>
      <c r="B18" s="22"/>
      <c r="C18" s="22"/>
      <c r="D18" s="143">
        <f>SUM(D15:D17)</f>
        <v>-99997</v>
      </c>
      <c r="E18" s="139"/>
      <c r="F18" s="143">
        <f>SUM(F15:F17)</f>
        <v>520760</v>
      </c>
      <c r="G18" s="129">
        <f>SUM(G15:G16)</f>
        <v>0</v>
      </c>
      <c r="H18" s="143">
        <f>SUM(H15:H17)</f>
        <v>0</v>
      </c>
      <c r="I18" s="129">
        <f>SUM(I15:I16)</f>
        <v>0</v>
      </c>
      <c r="J18" s="143">
        <f>SUM(J15:J17)</f>
        <v>0</v>
      </c>
      <c r="K18" s="129">
        <f>SUM(K15:K16)</f>
        <v>0</v>
      </c>
      <c r="L18" s="143">
        <f>SUM(L15:L17)</f>
        <v>0</v>
      </c>
      <c r="M18" s="129">
        <f>SUM(M15:M16)</f>
        <v>0</v>
      </c>
      <c r="N18" s="143">
        <f>SUM(N15:N17)</f>
        <v>-520760</v>
      </c>
      <c r="O18" s="129" t="e">
        <f>SUM(#REF!)</f>
        <v>#REF!</v>
      </c>
      <c r="P18" s="143">
        <f>SUM(P15:P17)</f>
        <v>-70636</v>
      </c>
      <c r="Q18" s="129" t="e">
        <f>SUM(#REF!)</f>
        <v>#REF!</v>
      </c>
      <c r="R18" s="143">
        <f>SUM(R15:R17)</f>
        <v>-170633</v>
      </c>
    </row>
    <row r="19" spans="1:18" ht="8.25" customHeight="1" x14ac:dyDescent="0.25">
      <c r="A19" s="2"/>
      <c r="B19" s="22"/>
      <c r="C19" s="22"/>
      <c r="D19" s="131"/>
      <c r="E19" s="64"/>
      <c r="F19" s="140"/>
      <c r="G19" s="64"/>
      <c r="H19" s="140"/>
      <c r="I19" s="131"/>
      <c r="J19" s="140"/>
      <c r="K19" s="138"/>
      <c r="L19" s="140"/>
      <c r="M19" s="131"/>
      <c r="N19" s="140"/>
      <c r="O19" s="64"/>
      <c r="P19" s="140"/>
      <c r="Q19" s="131"/>
      <c r="R19" s="141"/>
    </row>
    <row r="20" spans="1:18" ht="21.95" customHeight="1" x14ac:dyDescent="0.25">
      <c r="A20" s="16" t="s">
        <v>52</v>
      </c>
      <c r="B20" s="4"/>
      <c r="C20" s="4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</row>
    <row r="21" spans="1:18" ht="21.95" customHeight="1" x14ac:dyDescent="0.25">
      <c r="A21" s="11" t="s">
        <v>51</v>
      </c>
      <c r="B21" s="4"/>
      <c r="C21" s="4"/>
      <c r="D21" s="64">
        <v>0</v>
      </c>
      <c r="E21" s="131"/>
      <c r="F21" s="64">
        <v>0</v>
      </c>
      <c r="G21" s="131"/>
      <c r="H21" s="64">
        <v>0</v>
      </c>
      <c r="I21" s="131"/>
      <c r="J21" s="64">
        <v>0</v>
      </c>
      <c r="K21" s="131"/>
      <c r="L21" s="64">
        <v>0</v>
      </c>
      <c r="M21" s="64"/>
      <c r="N21" s="64">
        <v>0</v>
      </c>
      <c r="O21" s="131"/>
      <c r="P21" s="64">
        <f>PL!D70</f>
        <v>255571</v>
      </c>
      <c r="Q21" s="131"/>
      <c r="R21" s="64">
        <f>SUM(D21:Q21)</f>
        <v>255571</v>
      </c>
    </row>
    <row r="22" spans="1:18" ht="21.95" customHeight="1" x14ac:dyDescent="0.25">
      <c r="A22" s="10" t="s">
        <v>93</v>
      </c>
      <c r="B22" s="4"/>
      <c r="C22" s="4"/>
      <c r="D22" s="130">
        <v>0</v>
      </c>
      <c r="E22" s="131"/>
      <c r="F22" s="130">
        <v>0</v>
      </c>
      <c r="G22" s="131"/>
      <c r="H22" s="130">
        <v>0</v>
      </c>
      <c r="I22" s="131"/>
      <c r="J22" s="130">
        <v>0</v>
      </c>
      <c r="K22" s="131"/>
      <c r="L22" s="130">
        <v>0</v>
      </c>
      <c r="M22" s="131"/>
      <c r="N22" s="130">
        <v>0</v>
      </c>
      <c r="O22" s="131"/>
      <c r="P22" s="130">
        <v>0</v>
      </c>
      <c r="Q22" s="131"/>
      <c r="R22" s="130">
        <v>0</v>
      </c>
    </row>
    <row r="23" spans="1:18" ht="21.95" customHeight="1" x14ac:dyDescent="0.25">
      <c r="A23" s="16" t="s">
        <v>50</v>
      </c>
      <c r="B23" s="21"/>
      <c r="C23" s="21"/>
      <c r="D23" s="132">
        <f>SUM(D21:D22)</f>
        <v>0</v>
      </c>
      <c r="E23" s="129"/>
      <c r="F23" s="132">
        <f>SUM(F21:F22)</f>
        <v>0</v>
      </c>
      <c r="G23" s="129"/>
      <c r="H23" s="132">
        <f>SUM(H21:H22)</f>
        <v>0</v>
      </c>
      <c r="I23" s="129"/>
      <c r="J23" s="132">
        <f>SUM(J21:J22)</f>
        <v>0</v>
      </c>
      <c r="K23" s="129"/>
      <c r="L23" s="132">
        <f>SUM(L21:L22)</f>
        <v>0</v>
      </c>
      <c r="M23" s="129"/>
      <c r="N23" s="132">
        <f>SUM(N21:N22)</f>
        <v>0</v>
      </c>
      <c r="O23" s="129"/>
      <c r="P23" s="132">
        <f>SUM(P21:P22)</f>
        <v>255571</v>
      </c>
      <c r="Q23" s="129"/>
      <c r="R23" s="132">
        <f>SUM(R21:R22)</f>
        <v>255571</v>
      </c>
    </row>
    <row r="24" spans="1:18" ht="21.95" customHeight="1" thickBot="1" x14ac:dyDescent="0.3">
      <c r="A24" s="2" t="s">
        <v>140</v>
      </c>
      <c r="B24" s="20"/>
      <c r="C24" s="20"/>
      <c r="D24" s="133">
        <f>D11+D18+D23</f>
        <v>947961</v>
      </c>
      <c r="E24" s="134"/>
      <c r="F24" s="133">
        <f>F11+F18+F23</f>
        <v>0</v>
      </c>
      <c r="G24" s="134"/>
      <c r="H24" s="133">
        <f>H11+H18+H23</f>
        <v>166512</v>
      </c>
      <c r="I24" s="135"/>
      <c r="J24" s="133">
        <f>J11+J18+J23</f>
        <v>165206</v>
      </c>
      <c r="K24" s="135"/>
      <c r="L24" s="133">
        <f>L11+L18+L23</f>
        <v>105000</v>
      </c>
      <c r="M24" s="135"/>
      <c r="N24" s="133">
        <f>N11+N18+N23</f>
        <v>0</v>
      </c>
      <c r="O24" s="135"/>
      <c r="P24" s="133">
        <f>P11+P18+P23</f>
        <v>694769</v>
      </c>
      <c r="Q24" s="135"/>
      <c r="R24" s="133">
        <f>R11+R18+R23</f>
        <v>2079448</v>
      </c>
    </row>
    <row r="25" spans="1:18" ht="15.75" thickTop="1" x14ac:dyDescent="0.25"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1:18" x14ac:dyDescent="0.25">
      <c r="D26" s="125">
        <f>BS!D71-'SH-2'!D24</f>
        <v>0</v>
      </c>
      <c r="E26" s="126"/>
      <c r="F26" s="126"/>
      <c r="G26" s="126"/>
      <c r="H26" s="125">
        <f>BS!D74-'SH-2'!H24</f>
        <v>0</v>
      </c>
      <c r="I26" s="126"/>
      <c r="J26" s="125">
        <f>BS!D75-'SH-2'!J24</f>
        <v>0</v>
      </c>
      <c r="K26" s="126"/>
      <c r="L26" s="125">
        <f>BS!D78-'SH-2'!L24</f>
        <v>0</v>
      </c>
      <c r="M26" s="125"/>
      <c r="N26" s="125"/>
      <c r="O26" s="126"/>
      <c r="P26" s="125">
        <f>BS!D80-'SH-2'!P24</f>
        <v>0</v>
      </c>
      <c r="Q26" s="126"/>
      <c r="R26" s="125">
        <f>BS!D81-'SH-2'!R24</f>
        <v>0</v>
      </c>
    </row>
  </sheetData>
  <mergeCells count="3">
    <mergeCell ref="D4:R4"/>
    <mergeCell ref="L5:Q5"/>
    <mergeCell ref="D9:R9"/>
  </mergeCells>
  <pageMargins left="0.71" right="0.62" top="0.45" bottom="0.25" header="0.24" footer="0.25"/>
  <pageSetup paperSize="9" scale="84" firstPageNumber="8" orientation="landscape" useFirstPageNumber="1" r:id="rId1"/>
  <headerFooter alignWithMargins="0">
    <oddFooter>&amp;L&amp;"Times New Roman,Regular"The accompanying notes are an integral part of these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V24"/>
  <sheetViews>
    <sheetView showGridLines="0" view="pageBreakPreview" zoomScale="90" zoomScaleNormal="75" zoomScaleSheetLayoutView="90" workbookViewId="0">
      <selection activeCell="A9" sqref="A9"/>
    </sheetView>
  </sheetViews>
  <sheetFormatPr defaultRowHeight="15" x14ac:dyDescent="0.25"/>
  <cols>
    <col min="1" max="1" width="49.7109375" style="128" customWidth="1"/>
    <col min="2" max="2" width="4.7109375" style="128" customWidth="1"/>
    <col min="3" max="3" width="1" style="128" customWidth="1"/>
    <col min="4" max="4" width="11.7109375" style="128" customWidth="1"/>
    <col min="5" max="5" width="1.140625" style="128" customWidth="1"/>
    <col min="6" max="6" width="11.7109375" style="49" customWidth="1"/>
    <col min="7" max="7" width="1.140625" style="49" customWidth="1"/>
    <col min="8" max="8" width="11.7109375" style="128" customWidth="1"/>
    <col min="9" max="9" width="1.42578125" style="128" customWidth="1"/>
    <col min="10" max="10" width="11.7109375" style="128" customWidth="1"/>
    <col min="11" max="11" width="1.140625" style="128" customWidth="1"/>
    <col min="12" max="12" width="12.140625" style="128" bestFit="1" customWidth="1"/>
    <col min="13" max="13" width="1.140625" style="128" customWidth="1"/>
    <col min="14" max="14" width="11.7109375" style="49" customWidth="1"/>
    <col min="15" max="15" width="1.140625" style="49" customWidth="1"/>
    <col min="16" max="16" width="14.140625" style="128" bestFit="1" customWidth="1"/>
    <col min="17" max="17" width="1.140625" style="128" customWidth="1"/>
    <col min="18" max="18" width="12.85546875" style="128" bestFit="1" customWidth="1"/>
    <col min="19" max="21" width="9.140625" style="128"/>
    <col min="22" max="22" width="12.28515625" style="128" bestFit="1" customWidth="1"/>
    <col min="23" max="16384" width="9.140625" style="128"/>
  </cols>
  <sheetData>
    <row r="1" spans="1:22" ht="22.5" customHeight="1" x14ac:dyDescent="0.3">
      <c r="A1" s="36" t="s">
        <v>0</v>
      </c>
      <c r="B1" s="22"/>
      <c r="C1" s="2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2" ht="22.5" customHeight="1" x14ac:dyDescent="0.3">
      <c r="A2" s="36" t="s">
        <v>1</v>
      </c>
      <c r="B2" s="22"/>
      <c r="C2" s="2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22" ht="22.5" customHeight="1" x14ac:dyDescent="0.25">
      <c r="A3" s="35" t="s">
        <v>85</v>
      </c>
      <c r="B3" s="34"/>
      <c r="C3" s="3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22" ht="21.95" customHeight="1" x14ac:dyDescent="0.25">
      <c r="A4" s="6"/>
      <c r="B4" s="15"/>
      <c r="C4" s="15"/>
      <c r="D4" s="180" t="s">
        <v>62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2" ht="21.95" customHeight="1" x14ac:dyDescent="0.25">
      <c r="A5" s="6"/>
      <c r="B5" s="15"/>
      <c r="C5" s="15"/>
      <c r="D5" s="155"/>
      <c r="E5" s="155"/>
      <c r="F5" s="155"/>
      <c r="G5" s="155"/>
      <c r="H5" s="27"/>
      <c r="I5" s="155"/>
      <c r="J5" s="32"/>
      <c r="K5" s="32"/>
      <c r="L5" s="181" t="s">
        <v>61</v>
      </c>
      <c r="M5" s="181"/>
      <c r="N5" s="181"/>
      <c r="O5" s="181"/>
      <c r="P5" s="181"/>
      <c r="Q5" s="181"/>
      <c r="R5" s="31"/>
    </row>
    <row r="6" spans="1:22" ht="21.95" customHeight="1" x14ac:dyDescent="0.25">
      <c r="A6" s="6"/>
      <c r="B6" s="15"/>
      <c r="C6" s="15"/>
      <c r="D6" s="164" t="s">
        <v>60</v>
      </c>
      <c r="E6" s="29"/>
      <c r="F6" s="29"/>
      <c r="G6" s="29"/>
      <c r="H6" s="164" t="s">
        <v>133</v>
      </c>
      <c r="I6" s="29"/>
      <c r="J6" s="164" t="s">
        <v>133</v>
      </c>
      <c r="K6" s="29"/>
      <c r="L6" s="164"/>
      <c r="M6" s="164"/>
      <c r="N6" s="164" t="s">
        <v>103</v>
      </c>
      <c r="O6" s="29"/>
      <c r="P6" s="29"/>
      <c r="Q6" s="29"/>
      <c r="R6" s="26"/>
    </row>
    <row r="7" spans="1:22" ht="21.95" customHeight="1" x14ac:dyDescent="0.25">
      <c r="A7" s="6"/>
      <c r="B7" s="15"/>
      <c r="C7" s="15"/>
      <c r="D7" s="164" t="s">
        <v>167</v>
      </c>
      <c r="E7" s="164"/>
      <c r="F7" s="164" t="s">
        <v>103</v>
      </c>
      <c r="G7" s="164"/>
      <c r="H7" s="164" t="s">
        <v>134</v>
      </c>
      <c r="I7" s="164"/>
      <c r="J7" s="164" t="s">
        <v>135</v>
      </c>
      <c r="K7" s="29"/>
      <c r="L7" s="26" t="s">
        <v>59</v>
      </c>
      <c r="M7" s="26"/>
      <c r="N7" s="26" t="s">
        <v>104</v>
      </c>
      <c r="O7" s="29"/>
      <c r="P7" s="29"/>
      <c r="Q7" s="29"/>
      <c r="R7" s="26" t="s">
        <v>58</v>
      </c>
    </row>
    <row r="8" spans="1:22" ht="21.95" customHeight="1" x14ac:dyDescent="0.25">
      <c r="A8" s="6"/>
      <c r="B8" s="4" t="s">
        <v>8</v>
      </c>
      <c r="C8" s="152"/>
      <c r="D8" s="26" t="s">
        <v>57</v>
      </c>
      <c r="E8" s="164"/>
      <c r="F8" s="164" t="s">
        <v>54</v>
      </c>
      <c r="G8" s="164"/>
      <c r="H8" s="164" t="s">
        <v>54</v>
      </c>
      <c r="I8" s="164"/>
      <c r="J8" s="164" t="s">
        <v>54</v>
      </c>
      <c r="K8" s="25"/>
      <c r="L8" s="26" t="s">
        <v>56</v>
      </c>
      <c r="M8" s="26"/>
      <c r="N8" s="26" t="s">
        <v>105</v>
      </c>
      <c r="O8" s="25"/>
      <c r="P8" s="24" t="s">
        <v>55</v>
      </c>
      <c r="Q8" s="24"/>
      <c r="R8" s="24" t="s">
        <v>53</v>
      </c>
    </row>
    <row r="9" spans="1:22" ht="21.95" customHeight="1" x14ac:dyDescent="0.25">
      <c r="A9" s="126"/>
      <c r="B9" s="23"/>
      <c r="C9" s="23"/>
      <c r="D9" s="173" t="s">
        <v>87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</row>
    <row r="10" spans="1:22" ht="21.95" customHeight="1" x14ac:dyDescent="0.25">
      <c r="A10" s="16" t="s">
        <v>110</v>
      </c>
      <c r="B10" s="23"/>
      <c r="C10" s="23"/>
      <c r="D10" s="154"/>
      <c r="E10" s="154"/>
      <c r="F10" s="154"/>
      <c r="G10" s="154"/>
      <c r="H10" s="154"/>
      <c r="I10" s="154"/>
      <c r="J10" s="154"/>
      <c r="K10" s="154"/>
      <c r="L10" s="154" t="s">
        <v>77</v>
      </c>
      <c r="M10" s="154"/>
      <c r="N10" s="154"/>
      <c r="O10" s="154"/>
      <c r="P10" s="154"/>
      <c r="Q10" s="154"/>
      <c r="R10" s="154"/>
    </row>
    <row r="11" spans="1:22" ht="21.95" customHeight="1" x14ac:dyDescent="0.25">
      <c r="A11" s="13" t="s">
        <v>111</v>
      </c>
      <c r="B11" s="22"/>
      <c r="C11" s="22"/>
      <c r="D11" s="129">
        <v>1047958</v>
      </c>
      <c r="E11" s="129"/>
      <c r="F11" s="129">
        <v>-520760</v>
      </c>
      <c r="G11" s="129"/>
      <c r="H11" s="129">
        <v>166512</v>
      </c>
      <c r="I11" s="129"/>
      <c r="J11" s="129">
        <v>165206</v>
      </c>
      <c r="K11" s="129"/>
      <c r="L11" s="129">
        <v>105000</v>
      </c>
      <c r="M11" s="129"/>
      <c r="N11" s="129">
        <v>520760</v>
      </c>
      <c r="O11" s="129"/>
      <c r="P11" s="129">
        <v>434713</v>
      </c>
      <c r="Q11" s="129"/>
      <c r="R11" s="129">
        <f>SUM(D11:P11)</f>
        <v>1919389</v>
      </c>
    </row>
    <row r="12" spans="1:22" ht="8.25" customHeight="1" x14ac:dyDescent="0.25">
      <c r="A12" s="2"/>
      <c r="B12" s="22"/>
      <c r="C12" s="22"/>
      <c r="D12" s="131"/>
      <c r="E12" s="64"/>
      <c r="F12" s="64"/>
      <c r="G12" s="64"/>
      <c r="H12" s="131"/>
      <c r="I12" s="131"/>
      <c r="J12" s="131"/>
      <c r="K12" s="138"/>
      <c r="L12" s="131"/>
      <c r="M12" s="64"/>
      <c r="N12" s="131"/>
      <c r="O12" s="64"/>
      <c r="P12" s="131"/>
      <c r="Q12" s="131"/>
      <c r="R12" s="64"/>
    </row>
    <row r="13" spans="1:22" ht="21.75" customHeight="1" x14ac:dyDescent="0.25">
      <c r="A13" s="2" t="s">
        <v>172</v>
      </c>
      <c r="B13" s="22"/>
      <c r="C13" s="22"/>
      <c r="D13" s="131"/>
      <c r="E13" s="64"/>
      <c r="F13" s="64"/>
      <c r="G13" s="64"/>
      <c r="H13" s="131"/>
      <c r="I13" s="131"/>
      <c r="J13" s="131"/>
      <c r="K13" s="138"/>
      <c r="L13" s="131"/>
      <c r="M13" s="64"/>
      <c r="N13" s="131"/>
      <c r="O13" s="64"/>
      <c r="P13" s="131"/>
      <c r="Q13" s="131"/>
      <c r="R13" s="64"/>
    </row>
    <row r="14" spans="1:22" ht="21.75" customHeight="1" x14ac:dyDescent="0.25">
      <c r="A14" s="3" t="s">
        <v>173</v>
      </c>
      <c r="B14" s="22"/>
      <c r="C14" s="22"/>
      <c r="D14" s="131"/>
      <c r="E14" s="64"/>
      <c r="F14" s="64"/>
      <c r="G14" s="64"/>
      <c r="H14" s="131"/>
      <c r="I14" s="131"/>
      <c r="J14" s="131"/>
      <c r="K14" s="138"/>
      <c r="L14" s="131"/>
      <c r="M14" s="64"/>
      <c r="N14" s="131"/>
      <c r="O14" s="64"/>
      <c r="P14" s="131"/>
      <c r="Q14" s="131"/>
      <c r="R14" s="64"/>
    </row>
    <row r="15" spans="1:22" ht="21.75" customHeight="1" x14ac:dyDescent="0.25">
      <c r="A15" s="63" t="s">
        <v>101</v>
      </c>
      <c r="B15" s="4">
        <v>12</v>
      </c>
      <c r="C15" s="22"/>
      <c r="D15" s="130">
        <v>0</v>
      </c>
      <c r="E15" s="64"/>
      <c r="F15" s="130">
        <v>0</v>
      </c>
      <c r="G15" s="64"/>
      <c r="H15" s="130">
        <v>0</v>
      </c>
      <c r="I15" s="131"/>
      <c r="J15" s="130">
        <v>0</v>
      </c>
      <c r="K15" s="138"/>
      <c r="L15" s="130">
        <v>0</v>
      </c>
      <c r="M15" s="64"/>
      <c r="N15" s="130">
        <v>0</v>
      </c>
      <c r="O15" s="64"/>
      <c r="P15" s="130">
        <v>-142194</v>
      </c>
      <c r="Q15" s="131"/>
      <c r="R15" s="142">
        <f>SUM(D15:P15)</f>
        <v>-142194</v>
      </c>
      <c r="V15" s="160"/>
    </row>
    <row r="16" spans="1:22" ht="21.75" customHeight="1" x14ac:dyDescent="0.25">
      <c r="A16" s="3" t="s">
        <v>174</v>
      </c>
      <c r="B16" s="22"/>
      <c r="C16" s="22"/>
      <c r="D16" s="143">
        <f>SUM(D15:D15)</f>
        <v>0</v>
      </c>
      <c r="E16" s="139"/>
      <c r="F16" s="143">
        <f>SUM(F15:F15)</f>
        <v>0</v>
      </c>
      <c r="G16" s="139"/>
      <c r="H16" s="143">
        <f>SUM(H15:H15)</f>
        <v>0</v>
      </c>
      <c r="I16" s="129"/>
      <c r="J16" s="143">
        <f>SUM(J15:J15)</f>
        <v>0</v>
      </c>
      <c r="K16" s="135"/>
      <c r="L16" s="143">
        <f>SUM(L15:L15)</f>
        <v>0</v>
      </c>
      <c r="M16" s="129"/>
      <c r="N16" s="143">
        <f>SUM(N15:N15)</f>
        <v>0</v>
      </c>
      <c r="O16" s="139"/>
      <c r="P16" s="143">
        <f>SUM(P15:P15)</f>
        <v>-142194</v>
      </c>
      <c r="Q16" s="129"/>
      <c r="R16" s="143">
        <f>SUM(R15:R15)</f>
        <v>-142194</v>
      </c>
    </row>
    <row r="17" spans="1:18" ht="8.25" customHeight="1" x14ac:dyDescent="0.25">
      <c r="A17" s="3"/>
      <c r="B17" s="22"/>
      <c r="C17" s="22"/>
      <c r="D17" s="131"/>
      <c r="E17" s="64"/>
      <c r="F17" s="140"/>
      <c r="G17" s="64"/>
      <c r="H17" s="131"/>
      <c r="I17" s="131"/>
      <c r="J17" s="131"/>
      <c r="K17" s="138"/>
      <c r="L17" s="131"/>
      <c r="M17" s="64"/>
      <c r="N17" s="140"/>
      <c r="O17" s="64"/>
      <c r="P17" s="140"/>
      <c r="Q17" s="131"/>
      <c r="R17" s="64"/>
    </row>
    <row r="18" spans="1:18" ht="21.95" customHeight="1" x14ac:dyDescent="0.25">
      <c r="A18" s="16" t="s">
        <v>52</v>
      </c>
      <c r="B18" s="4"/>
      <c r="C18" s="4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</row>
    <row r="19" spans="1:18" ht="21.95" customHeight="1" x14ac:dyDescent="0.25">
      <c r="A19" s="10" t="s">
        <v>51</v>
      </c>
      <c r="B19" s="4"/>
      <c r="C19" s="4"/>
      <c r="D19" s="131">
        <v>0</v>
      </c>
      <c r="E19" s="131"/>
      <c r="F19" s="64">
        <v>0</v>
      </c>
      <c r="G19" s="131"/>
      <c r="H19" s="131">
        <v>0</v>
      </c>
      <c r="I19" s="131"/>
      <c r="J19" s="131">
        <v>0</v>
      </c>
      <c r="K19" s="131"/>
      <c r="L19" s="131">
        <v>0</v>
      </c>
      <c r="M19" s="131"/>
      <c r="N19" s="64">
        <v>0</v>
      </c>
      <c r="O19" s="131"/>
      <c r="P19" s="131">
        <f>PL!J64</f>
        <v>251071</v>
      </c>
      <c r="Q19" s="131"/>
      <c r="R19" s="131">
        <f>SUM(D19:Q19)</f>
        <v>251071</v>
      </c>
    </row>
    <row r="20" spans="1:18" ht="21.95" customHeight="1" x14ac:dyDescent="0.25">
      <c r="A20" s="10" t="s">
        <v>93</v>
      </c>
      <c r="B20" s="4"/>
      <c r="C20" s="4"/>
      <c r="D20" s="130">
        <v>0</v>
      </c>
      <c r="E20" s="131"/>
      <c r="F20" s="130">
        <v>0</v>
      </c>
      <c r="G20" s="131"/>
      <c r="H20" s="130">
        <v>0</v>
      </c>
      <c r="I20" s="131"/>
      <c r="J20" s="130">
        <v>0</v>
      </c>
      <c r="K20" s="131"/>
      <c r="L20" s="130">
        <v>0</v>
      </c>
      <c r="M20" s="131"/>
      <c r="N20" s="130">
        <v>0</v>
      </c>
      <c r="O20" s="131"/>
      <c r="P20" s="130">
        <f>PL!H28</f>
        <v>0</v>
      </c>
      <c r="Q20" s="131"/>
      <c r="R20" s="130">
        <f>SUM(D20:Q20)</f>
        <v>0</v>
      </c>
    </row>
    <row r="21" spans="1:18" ht="21.95" customHeight="1" x14ac:dyDescent="0.25">
      <c r="A21" s="16" t="s">
        <v>50</v>
      </c>
      <c r="B21" s="21"/>
      <c r="C21" s="21"/>
      <c r="D21" s="139">
        <f>SUM(D19:D20)</f>
        <v>0</v>
      </c>
      <c r="E21" s="129"/>
      <c r="F21" s="132">
        <f>SUM(F19:F20)</f>
        <v>0</v>
      </c>
      <c r="G21" s="129"/>
      <c r="H21" s="139">
        <f>SUM(H19:H20)</f>
        <v>0</v>
      </c>
      <c r="I21" s="129"/>
      <c r="J21" s="139">
        <f>SUM(J19:J20)</f>
        <v>0</v>
      </c>
      <c r="K21" s="129"/>
      <c r="L21" s="139">
        <f>SUM(L19:L20)</f>
        <v>0</v>
      </c>
      <c r="M21" s="129"/>
      <c r="N21" s="132">
        <f>SUM(N19:N20)</f>
        <v>0</v>
      </c>
      <c r="O21" s="129"/>
      <c r="P21" s="139">
        <f>SUM(P19:P20)</f>
        <v>251071</v>
      </c>
      <c r="Q21" s="129"/>
      <c r="R21" s="139">
        <f>SUM(R19:R20)</f>
        <v>251071</v>
      </c>
    </row>
    <row r="22" spans="1:18" ht="21.95" customHeight="1" thickBot="1" x14ac:dyDescent="0.3">
      <c r="A22" s="2" t="s">
        <v>112</v>
      </c>
      <c r="B22" s="20"/>
      <c r="C22" s="20"/>
      <c r="D22" s="133">
        <f>D11+D16+D21</f>
        <v>1047958</v>
      </c>
      <c r="E22" s="134"/>
      <c r="F22" s="133">
        <f>F11+F16+F21</f>
        <v>-520760</v>
      </c>
      <c r="G22" s="134"/>
      <c r="H22" s="133">
        <f>H11+H16+H21</f>
        <v>166512</v>
      </c>
      <c r="I22" s="135"/>
      <c r="J22" s="133">
        <f>J11+J16+J21</f>
        <v>165206</v>
      </c>
      <c r="K22" s="135"/>
      <c r="L22" s="133">
        <f>L11+L16+L21</f>
        <v>105000</v>
      </c>
      <c r="M22" s="135"/>
      <c r="N22" s="133">
        <f>N11+N16+N21</f>
        <v>520760</v>
      </c>
      <c r="O22" s="135"/>
      <c r="P22" s="133">
        <f>P11+P16+P21</f>
        <v>543590</v>
      </c>
      <c r="Q22" s="135"/>
      <c r="R22" s="133">
        <f>R11+R16+R21</f>
        <v>2028266</v>
      </c>
    </row>
    <row r="23" spans="1:18" ht="15.75" thickTop="1" x14ac:dyDescent="0.25">
      <c r="A23" s="126"/>
      <c r="B23" s="126"/>
      <c r="C23" s="126"/>
    </row>
    <row r="24" spans="1:18" x14ac:dyDescent="0.25">
      <c r="A24" s="126"/>
      <c r="B24" s="126"/>
      <c r="C24" s="126"/>
      <c r="D24" s="127">
        <f>BS!H71-'SH-4'!D24</f>
        <v>0</v>
      </c>
      <c r="E24" s="126"/>
      <c r="F24" s="126"/>
      <c r="G24" s="126"/>
      <c r="H24" s="127">
        <f>BS!H74-'SH-4'!H24</f>
        <v>0</v>
      </c>
      <c r="I24" s="126"/>
      <c r="J24" s="127">
        <f>BS!H75-'SH-4'!J24</f>
        <v>0</v>
      </c>
      <c r="K24" s="126"/>
      <c r="L24" s="127">
        <f>BS!H78-'SH-4'!L24</f>
        <v>0</v>
      </c>
      <c r="M24" s="126"/>
      <c r="N24" s="125"/>
      <c r="O24" s="126"/>
      <c r="P24" s="127">
        <f>BS!H80-'SH-4'!P24</f>
        <v>0</v>
      </c>
      <c r="Q24" s="126"/>
      <c r="R24" s="127">
        <f>BS!H81-'SH-4'!R24</f>
        <v>0</v>
      </c>
    </row>
  </sheetData>
  <mergeCells count="3">
    <mergeCell ref="D4:R4"/>
    <mergeCell ref="L5:Q5"/>
    <mergeCell ref="D9:R9"/>
  </mergeCells>
  <pageMargins left="0.72" right="0.7" top="0.45" bottom="0.32" header="0.24" footer="0.32"/>
  <pageSetup paperSize="9" scale="81" firstPageNumber="9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26"/>
  <sheetViews>
    <sheetView showGridLines="0" view="pageBreakPreview" topLeftCell="A12" zoomScale="90" zoomScaleNormal="100" zoomScaleSheetLayoutView="90" workbookViewId="0">
      <selection activeCell="A9" sqref="A9"/>
    </sheetView>
  </sheetViews>
  <sheetFormatPr defaultRowHeight="15" x14ac:dyDescent="0.25"/>
  <cols>
    <col min="1" max="1" width="48.7109375" style="128" customWidth="1"/>
    <col min="2" max="2" width="4.7109375" style="128" customWidth="1"/>
    <col min="3" max="3" width="0.85546875" style="128" customWidth="1"/>
    <col min="4" max="4" width="12.85546875" style="128" bestFit="1" customWidth="1"/>
    <col min="5" max="5" width="1.140625" style="128" customWidth="1"/>
    <col min="6" max="6" width="11.7109375" style="49" customWidth="1"/>
    <col min="7" max="7" width="1.140625" style="49" customWidth="1"/>
    <col min="8" max="8" width="11.7109375" style="128" customWidth="1"/>
    <col min="9" max="9" width="1.42578125" style="128" customWidth="1"/>
    <col min="10" max="10" width="11.7109375" style="128" customWidth="1"/>
    <col min="11" max="11" width="1.140625" style="128" customWidth="1"/>
    <col min="12" max="12" width="12.140625" style="128" bestFit="1" customWidth="1"/>
    <col min="13" max="13" width="1.140625" style="128" customWidth="1"/>
    <col min="14" max="14" width="11.7109375" style="49" customWidth="1"/>
    <col min="15" max="15" width="1.140625" style="49" customWidth="1"/>
    <col min="16" max="16" width="14.140625" style="128" bestFit="1" customWidth="1"/>
    <col min="17" max="17" width="1.140625" style="128" customWidth="1"/>
    <col min="18" max="18" width="12.140625" style="128" bestFit="1" customWidth="1"/>
    <col min="19" max="21" width="9.140625" style="128"/>
    <col min="22" max="22" width="12.28515625" style="128" bestFit="1" customWidth="1"/>
    <col min="23" max="16384" width="9.140625" style="128"/>
  </cols>
  <sheetData>
    <row r="1" spans="1:18" ht="22.5" customHeight="1" x14ac:dyDescent="0.3">
      <c r="A1" s="36" t="s">
        <v>0</v>
      </c>
      <c r="B1" s="22"/>
      <c r="C1" s="2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2.5" customHeight="1" x14ac:dyDescent="0.3">
      <c r="A2" s="36" t="s">
        <v>1</v>
      </c>
      <c r="B2" s="22"/>
      <c r="C2" s="2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2.5" customHeight="1" x14ac:dyDescent="0.25">
      <c r="A3" s="35" t="s">
        <v>85</v>
      </c>
      <c r="B3" s="34"/>
      <c r="C3" s="34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1.95" customHeight="1" x14ac:dyDescent="0.25">
      <c r="A4" s="6"/>
      <c r="B4" s="15"/>
      <c r="C4" s="15"/>
      <c r="D4" s="180" t="s">
        <v>62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21.95" customHeight="1" x14ac:dyDescent="0.25">
      <c r="A5" s="6"/>
      <c r="B5" s="15"/>
      <c r="C5" s="15"/>
      <c r="D5" s="101"/>
      <c r="E5" s="101"/>
      <c r="F5" s="101"/>
      <c r="G5" s="101"/>
      <c r="H5" s="27"/>
      <c r="I5" s="101"/>
      <c r="J5" s="32"/>
      <c r="K5" s="32"/>
      <c r="L5" s="181" t="s">
        <v>61</v>
      </c>
      <c r="M5" s="181"/>
      <c r="N5" s="181"/>
      <c r="O5" s="181"/>
      <c r="P5" s="181"/>
      <c r="Q5" s="181"/>
      <c r="R5" s="31"/>
    </row>
    <row r="6" spans="1:18" ht="21.95" customHeight="1" x14ac:dyDescent="0.25">
      <c r="A6" s="6"/>
      <c r="B6" s="15"/>
      <c r="C6" s="15"/>
      <c r="D6" s="164" t="s">
        <v>60</v>
      </c>
      <c r="E6" s="29"/>
      <c r="F6" s="29"/>
      <c r="G6" s="29"/>
      <c r="H6" s="164" t="s">
        <v>133</v>
      </c>
      <c r="I6" s="29"/>
      <c r="J6" s="164" t="s">
        <v>133</v>
      </c>
      <c r="K6" s="29"/>
      <c r="L6" s="164"/>
      <c r="M6" s="164"/>
      <c r="N6" s="164" t="s">
        <v>103</v>
      </c>
      <c r="O6" s="29"/>
      <c r="P6" s="29"/>
      <c r="Q6" s="29"/>
      <c r="R6" s="26"/>
    </row>
    <row r="7" spans="1:18" ht="21.95" customHeight="1" x14ac:dyDescent="0.25">
      <c r="A7" s="6"/>
      <c r="B7" s="15"/>
      <c r="C7" s="15"/>
      <c r="D7" s="164" t="s">
        <v>167</v>
      </c>
      <c r="E7" s="164"/>
      <c r="F7" s="164" t="s">
        <v>103</v>
      </c>
      <c r="G7" s="164"/>
      <c r="H7" s="164" t="s">
        <v>134</v>
      </c>
      <c r="I7" s="164"/>
      <c r="J7" s="164" t="s">
        <v>135</v>
      </c>
      <c r="K7" s="29"/>
      <c r="L7" s="26" t="s">
        <v>59</v>
      </c>
      <c r="M7" s="26"/>
      <c r="N7" s="26" t="s">
        <v>104</v>
      </c>
      <c r="O7" s="29"/>
      <c r="P7" s="29"/>
      <c r="Q7" s="29"/>
      <c r="R7" s="26" t="s">
        <v>58</v>
      </c>
    </row>
    <row r="8" spans="1:18" ht="21.95" customHeight="1" x14ac:dyDescent="0.25">
      <c r="A8" s="6"/>
      <c r="B8" s="4" t="s">
        <v>8</v>
      </c>
      <c r="C8" s="28"/>
      <c r="D8" s="26" t="s">
        <v>57</v>
      </c>
      <c r="E8" s="164"/>
      <c r="F8" s="164" t="s">
        <v>54</v>
      </c>
      <c r="G8" s="164"/>
      <c r="H8" s="164" t="s">
        <v>54</v>
      </c>
      <c r="I8" s="164"/>
      <c r="J8" s="164" t="s">
        <v>54</v>
      </c>
      <c r="K8" s="25"/>
      <c r="L8" s="26" t="s">
        <v>56</v>
      </c>
      <c r="M8" s="26"/>
      <c r="N8" s="26" t="s">
        <v>105</v>
      </c>
      <c r="O8" s="25"/>
      <c r="P8" s="24" t="s">
        <v>55</v>
      </c>
      <c r="Q8" s="24"/>
      <c r="R8" s="24" t="s">
        <v>53</v>
      </c>
    </row>
    <row r="9" spans="1:18" ht="21.95" customHeight="1" x14ac:dyDescent="0.25">
      <c r="A9" s="126"/>
      <c r="B9" s="23"/>
      <c r="C9" s="23"/>
      <c r="D9" s="173" t="s">
        <v>87</v>
      </c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</row>
    <row r="10" spans="1:18" ht="21.95" customHeight="1" x14ac:dyDescent="0.25">
      <c r="A10" s="16" t="s">
        <v>138</v>
      </c>
      <c r="B10" s="23"/>
      <c r="C10" s="23"/>
      <c r="D10" s="98"/>
      <c r="E10" s="98"/>
      <c r="F10" s="98"/>
      <c r="G10" s="98"/>
      <c r="H10" s="98"/>
      <c r="I10" s="98"/>
      <c r="J10" s="98"/>
      <c r="K10" s="98"/>
      <c r="L10" s="98" t="s">
        <v>77</v>
      </c>
      <c r="M10" s="98"/>
      <c r="N10" s="98"/>
      <c r="O10" s="98"/>
      <c r="P10" s="98"/>
      <c r="Q10" s="98"/>
      <c r="R10" s="98"/>
    </row>
    <row r="11" spans="1:18" ht="21.95" customHeight="1" x14ac:dyDescent="0.25">
      <c r="A11" s="13" t="s">
        <v>139</v>
      </c>
      <c r="B11" s="22"/>
      <c r="C11" s="22"/>
      <c r="D11" s="129">
        <v>1047958</v>
      </c>
      <c r="E11" s="129"/>
      <c r="F11" s="129">
        <v>-520760</v>
      </c>
      <c r="G11" s="129"/>
      <c r="H11" s="129">
        <v>166512</v>
      </c>
      <c r="I11" s="129"/>
      <c r="J11" s="129">
        <v>165206</v>
      </c>
      <c r="K11" s="129"/>
      <c r="L11" s="129">
        <v>105000</v>
      </c>
      <c r="M11" s="129"/>
      <c r="N11" s="129">
        <v>520760</v>
      </c>
      <c r="O11" s="129"/>
      <c r="P11" s="129">
        <v>530207</v>
      </c>
      <c r="Q11" s="129"/>
      <c r="R11" s="129">
        <f>SUM(D11:P11)</f>
        <v>2014883</v>
      </c>
    </row>
    <row r="12" spans="1:18" ht="8.25" customHeight="1" x14ac:dyDescent="0.25">
      <c r="A12" s="2"/>
      <c r="B12" s="22"/>
      <c r="C12" s="22"/>
      <c r="D12" s="131"/>
      <c r="E12" s="64"/>
      <c r="F12" s="64"/>
      <c r="G12" s="64"/>
      <c r="H12" s="131"/>
      <c r="I12" s="131"/>
      <c r="J12" s="131"/>
      <c r="K12" s="138"/>
      <c r="L12" s="131"/>
      <c r="M12" s="64"/>
      <c r="N12" s="131"/>
      <c r="O12" s="64"/>
      <c r="P12" s="131"/>
      <c r="Q12" s="131"/>
      <c r="R12" s="64"/>
    </row>
    <row r="13" spans="1:18" ht="21.75" customHeight="1" x14ac:dyDescent="0.25">
      <c r="A13" s="2" t="s">
        <v>100</v>
      </c>
      <c r="B13" s="22"/>
      <c r="C13" s="22"/>
      <c r="D13" s="131"/>
      <c r="E13" s="64"/>
      <c r="F13" s="64"/>
      <c r="G13" s="64"/>
      <c r="H13" s="131"/>
      <c r="I13" s="131"/>
      <c r="J13" s="131"/>
      <c r="K13" s="138"/>
      <c r="L13" s="131"/>
      <c r="M13" s="64"/>
      <c r="N13" s="131"/>
      <c r="O13" s="64"/>
      <c r="P13" s="131"/>
      <c r="Q13" s="131"/>
      <c r="R13" s="64"/>
    </row>
    <row r="14" spans="1:18" ht="21.75" customHeight="1" x14ac:dyDescent="0.25">
      <c r="A14" s="3" t="s">
        <v>124</v>
      </c>
      <c r="B14" s="22"/>
      <c r="C14" s="22"/>
      <c r="D14" s="131"/>
      <c r="E14" s="64"/>
      <c r="F14" s="64"/>
      <c r="G14" s="64"/>
      <c r="H14" s="131"/>
      <c r="I14" s="131"/>
      <c r="J14" s="131"/>
      <c r="K14" s="138"/>
      <c r="L14" s="131"/>
      <c r="M14" s="64"/>
      <c r="N14" s="131"/>
      <c r="O14" s="64"/>
      <c r="P14" s="131"/>
      <c r="Q14" s="131"/>
      <c r="R14" s="64"/>
    </row>
    <row r="15" spans="1:18" ht="21.75" customHeight="1" x14ac:dyDescent="0.25">
      <c r="A15" s="95" t="s">
        <v>162</v>
      </c>
      <c r="B15" s="4">
        <v>9</v>
      </c>
      <c r="C15" s="22"/>
      <c r="D15" s="131">
        <v>-99997</v>
      </c>
      <c r="E15" s="64"/>
      <c r="F15" s="131">
        <v>0</v>
      </c>
      <c r="G15" s="64"/>
      <c r="H15" s="131">
        <v>0</v>
      </c>
      <c r="I15" s="131"/>
      <c r="J15" s="131">
        <v>0</v>
      </c>
      <c r="K15" s="138"/>
      <c r="L15" s="131">
        <v>0</v>
      </c>
      <c r="M15" s="64"/>
      <c r="N15" s="131">
        <v>0</v>
      </c>
      <c r="O15" s="64"/>
      <c r="P15" s="131">
        <v>99997</v>
      </c>
      <c r="Q15" s="131"/>
      <c r="R15" s="64">
        <v>0</v>
      </c>
    </row>
    <row r="16" spans="1:18" ht="21.75" customHeight="1" x14ac:dyDescent="0.25">
      <c r="A16" s="95" t="s">
        <v>163</v>
      </c>
      <c r="B16" s="4">
        <v>9</v>
      </c>
      <c r="C16" s="22"/>
      <c r="D16" s="131">
        <v>0</v>
      </c>
      <c r="E16" s="64"/>
      <c r="F16" s="131">
        <v>520760</v>
      </c>
      <c r="G16" s="64"/>
      <c r="H16" s="131">
        <v>0</v>
      </c>
      <c r="I16" s="131"/>
      <c r="J16" s="131">
        <v>0</v>
      </c>
      <c r="K16" s="138"/>
      <c r="L16" s="131">
        <v>0</v>
      </c>
      <c r="M16" s="64"/>
      <c r="N16" s="131">
        <v>-520760</v>
      </c>
      <c r="O16" s="64"/>
      <c r="P16" s="131">
        <v>0</v>
      </c>
      <c r="Q16" s="131"/>
      <c r="R16" s="64">
        <v>0</v>
      </c>
    </row>
    <row r="17" spans="1:20" ht="21.75" customHeight="1" x14ac:dyDescent="0.25">
      <c r="A17" s="63" t="s">
        <v>101</v>
      </c>
      <c r="B17" s="4">
        <v>12</v>
      </c>
      <c r="C17" s="22"/>
      <c r="D17" s="130">
        <v>0</v>
      </c>
      <c r="E17" s="64"/>
      <c r="F17" s="130">
        <v>0</v>
      </c>
      <c r="G17" s="64"/>
      <c r="H17" s="130">
        <v>0</v>
      </c>
      <c r="I17" s="131"/>
      <c r="J17" s="130">
        <v>0</v>
      </c>
      <c r="K17" s="138"/>
      <c r="L17" s="130">
        <v>0</v>
      </c>
      <c r="M17" s="64"/>
      <c r="N17" s="130">
        <v>0</v>
      </c>
      <c r="O17" s="64"/>
      <c r="P17" s="130">
        <v>-170633</v>
      </c>
      <c r="Q17" s="131"/>
      <c r="R17" s="142">
        <v>-170633</v>
      </c>
    </row>
    <row r="18" spans="1:20" ht="21.75" customHeight="1" x14ac:dyDescent="0.25">
      <c r="A18" s="161" t="s">
        <v>126</v>
      </c>
      <c r="B18" s="22"/>
      <c r="C18" s="22"/>
      <c r="D18" s="143">
        <f>SUM(D15:D17)</f>
        <v>-99997</v>
      </c>
      <c r="E18" s="129">
        <f>SUM(E17:E17)</f>
        <v>0</v>
      </c>
      <c r="F18" s="143">
        <f>SUM(F15:F17)</f>
        <v>520760</v>
      </c>
      <c r="G18" s="129">
        <f>SUM(G15:G16)</f>
        <v>0</v>
      </c>
      <c r="H18" s="143">
        <f>SUM(H15:H17)</f>
        <v>0</v>
      </c>
      <c r="I18" s="129">
        <f>SUM(I15:I16)</f>
        <v>0</v>
      </c>
      <c r="J18" s="143">
        <f>SUM(J15:J17)</f>
        <v>0</v>
      </c>
      <c r="K18" s="129">
        <f>SUM(K15:K16)</f>
        <v>0</v>
      </c>
      <c r="L18" s="143">
        <f>SUM(L15:L17)</f>
        <v>0</v>
      </c>
      <c r="M18" s="129">
        <f>SUM(M15:M16)</f>
        <v>0</v>
      </c>
      <c r="N18" s="143">
        <f>SUM(N15:N17)</f>
        <v>-520760</v>
      </c>
      <c r="O18" s="129">
        <f>SUM(O15:O16)</f>
        <v>0</v>
      </c>
      <c r="P18" s="143">
        <f>SUM(P15:P17)</f>
        <v>-70636</v>
      </c>
      <c r="Q18" s="129">
        <f>SUM(Q17:Q17)</f>
        <v>0</v>
      </c>
      <c r="R18" s="143">
        <f>SUM(R15:R17)</f>
        <v>-170633</v>
      </c>
      <c r="T18" s="129"/>
    </row>
    <row r="19" spans="1:20" ht="8.25" customHeight="1" x14ac:dyDescent="0.25">
      <c r="A19" s="3"/>
      <c r="B19" s="22"/>
      <c r="C19" s="22"/>
      <c r="D19" s="131"/>
      <c r="E19" s="64"/>
      <c r="F19" s="140"/>
      <c r="G19" s="64"/>
      <c r="H19" s="131"/>
      <c r="I19" s="131"/>
      <c r="J19" s="131"/>
      <c r="K19" s="138"/>
      <c r="L19" s="131"/>
      <c r="M19" s="64"/>
      <c r="N19" s="140"/>
      <c r="O19" s="64"/>
      <c r="P19" s="140"/>
      <c r="Q19" s="131"/>
      <c r="R19" s="64"/>
    </row>
    <row r="20" spans="1:20" ht="21.95" customHeight="1" x14ac:dyDescent="0.25">
      <c r="A20" s="16" t="s">
        <v>52</v>
      </c>
      <c r="B20" s="4"/>
      <c r="C20" s="4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</row>
    <row r="21" spans="1:20" ht="21.95" customHeight="1" x14ac:dyDescent="0.25">
      <c r="A21" s="10" t="s">
        <v>51</v>
      </c>
      <c r="B21" s="4"/>
      <c r="C21" s="4"/>
      <c r="D21" s="131">
        <v>0</v>
      </c>
      <c r="E21" s="131"/>
      <c r="F21" s="64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64">
        <v>0</v>
      </c>
      <c r="O21" s="131"/>
      <c r="P21" s="131">
        <f>PL!H64</f>
        <v>251472</v>
      </c>
      <c r="Q21" s="131"/>
      <c r="R21" s="131">
        <f>SUM(D21:Q21)</f>
        <v>251472</v>
      </c>
    </row>
    <row r="22" spans="1:20" ht="21.95" customHeight="1" x14ac:dyDescent="0.25">
      <c r="A22" s="10" t="s">
        <v>93</v>
      </c>
      <c r="B22" s="4"/>
      <c r="C22" s="4"/>
      <c r="D22" s="130">
        <v>0</v>
      </c>
      <c r="E22" s="131"/>
      <c r="F22" s="130">
        <v>0</v>
      </c>
      <c r="G22" s="131"/>
      <c r="H22" s="130">
        <v>0</v>
      </c>
      <c r="I22" s="131"/>
      <c r="J22" s="130">
        <v>0</v>
      </c>
      <c r="K22" s="131"/>
      <c r="L22" s="130">
        <v>0</v>
      </c>
      <c r="M22" s="131"/>
      <c r="N22" s="130">
        <v>0</v>
      </c>
      <c r="O22" s="131"/>
      <c r="P22" s="130">
        <f>PL!H28</f>
        <v>0</v>
      </c>
      <c r="Q22" s="131"/>
      <c r="R22" s="130">
        <f>SUM(D22:Q22)</f>
        <v>0</v>
      </c>
    </row>
    <row r="23" spans="1:20" ht="21.95" customHeight="1" x14ac:dyDescent="0.25">
      <c r="A23" s="16" t="s">
        <v>50</v>
      </c>
      <c r="B23" s="21"/>
      <c r="C23" s="21"/>
      <c r="D23" s="139">
        <f>SUM(D21:D22)</f>
        <v>0</v>
      </c>
      <c r="E23" s="129"/>
      <c r="F23" s="132">
        <f>SUM(F21:F22)</f>
        <v>0</v>
      </c>
      <c r="G23" s="129"/>
      <c r="H23" s="139">
        <f>SUM(H21:H22)</f>
        <v>0</v>
      </c>
      <c r="I23" s="129"/>
      <c r="J23" s="139">
        <f>SUM(J21:J22)</f>
        <v>0</v>
      </c>
      <c r="K23" s="129"/>
      <c r="L23" s="139">
        <f>SUM(L21:L22)</f>
        <v>0</v>
      </c>
      <c r="M23" s="129"/>
      <c r="N23" s="132">
        <f>SUM(N21:N22)</f>
        <v>0</v>
      </c>
      <c r="O23" s="129"/>
      <c r="P23" s="139">
        <f>SUM(P21:P22)</f>
        <v>251472</v>
      </c>
      <c r="Q23" s="129"/>
      <c r="R23" s="139">
        <f>SUM(R21:R22)</f>
        <v>251472</v>
      </c>
    </row>
    <row r="24" spans="1:20" ht="21.95" customHeight="1" thickBot="1" x14ac:dyDescent="0.3">
      <c r="A24" s="2" t="s">
        <v>140</v>
      </c>
      <c r="B24" s="20"/>
      <c r="C24" s="20"/>
      <c r="D24" s="133">
        <f>D11+D18+D23</f>
        <v>947961</v>
      </c>
      <c r="E24" s="134"/>
      <c r="F24" s="133">
        <f>F11+F18+F23</f>
        <v>0</v>
      </c>
      <c r="G24" s="134"/>
      <c r="H24" s="133">
        <f>H11+H18+H23</f>
        <v>166512</v>
      </c>
      <c r="I24" s="135"/>
      <c r="J24" s="133">
        <f>J11+J18+J23</f>
        <v>165206</v>
      </c>
      <c r="K24" s="135"/>
      <c r="L24" s="133">
        <f>L11+L18+L23</f>
        <v>105000</v>
      </c>
      <c r="M24" s="135"/>
      <c r="N24" s="133">
        <f>N11+N18+N23</f>
        <v>0</v>
      </c>
      <c r="O24" s="135"/>
      <c r="P24" s="133">
        <f>P11+P18+P23</f>
        <v>711043</v>
      </c>
      <c r="Q24" s="135"/>
      <c r="R24" s="133">
        <f>R11+R18+R23</f>
        <v>2095722</v>
      </c>
    </row>
    <row r="25" spans="1:20" ht="15.75" thickTop="1" x14ac:dyDescent="0.25">
      <c r="A25" s="126"/>
      <c r="B25" s="126"/>
      <c r="C25" s="126"/>
    </row>
    <row r="26" spans="1:20" x14ac:dyDescent="0.25">
      <c r="A26" s="126"/>
      <c r="B26" s="126"/>
      <c r="C26" s="126"/>
      <c r="D26" s="127">
        <f>BS!H71-'SH-4'!D24</f>
        <v>0</v>
      </c>
      <c r="E26" s="126"/>
      <c r="F26" s="126"/>
      <c r="G26" s="126"/>
      <c r="H26" s="127">
        <f>BS!H74-'SH-4'!H24</f>
        <v>0</v>
      </c>
      <c r="I26" s="126"/>
      <c r="J26" s="127">
        <f>BS!H75-'SH-4'!J24</f>
        <v>0</v>
      </c>
      <c r="K26" s="126"/>
      <c r="L26" s="127">
        <f>BS!H78-'SH-4'!L24</f>
        <v>0</v>
      </c>
      <c r="M26" s="126"/>
      <c r="N26" s="125"/>
      <c r="O26" s="126"/>
      <c r="P26" s="127">
        <f>BS!H80-'SH-4'!P24</f>
        <v>0</v>
      </c>
      <c r="Q26" s="126"/>
      <c r="R26" s="127">
        <f>BS!H81-'SH-4'!R24</f>
        <v>0</v>
      </c>
    </row>
  </sheetData>
  <mergeCells count="3">
    <mergeCell ref="D4:R4"/>
    <mergeCell ref="L5:Q5"/>
    <mergeCell ref="D9:R9"/>
  </mergeCells>
  <pageMargins left="0.71" right="0.7" top="0.52" bottom="0.75" header="0.3" footer="0.3"/>
  <pageSetup paperSize="9" scale="81" firstPageNumber="10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96"/>
  <sheetViews>
    <sheetView showGridLines="0" view="pageBreakPreview" topLeftCell="A62" zoomScale="90" zoomScaleNormal="75" zoomScaleSheetLayoutView="90" workbookViewId="0">
      <selection activeCell="A72" sqref="A72"/>
    </sheetView>
  </sheetViews>
  <sheetFormatPr defaultColWidth="9.140625" defaultRowHeight="20.25" customHeight="1" x14ac:dyDescent="0.25"/>
  <cols>
    <col min="1" max="1" width="43.42578125" style="6" customWidth="1"/>
    <col min="2" max="2" width="5" style="6" customWidth="1"/>
    <col min="3" max="3" width="4.85546875" style="6" customWidth="1"/>
    <col min="4" max="4" width="11.28515625" style="6" customWidth="1"/>
    <col min="5" max="5" width="0.85546875" style="6" customWidth="1"/>
    <col min="6" max="6" width="11.140625" style="6" customWidth="1"/>
    <col min="7" max="7" width="0.85546875" style="6" customWidth="1"/>
    <col min="8" max="8" width="11.28515625" style="6" customWidth="1"/>
    <col min="9" max="9" width="0.85546875" style="6" customWidth="1"/>
    <col min="10" max="10" width="11.28515625" style="6" customWidth="1"/>
    <col min="11" max="11" width="1.140625" style="6" customWidth="1"/>
    <col min="12" max="12" width="9.140625" style="6"/>
    <col min="13" max="13" width="15.28515625" style="6" customWidth="1"/>
    <col min="14" max="16384" width="9.140625" style="6"/>
  </cols>
  <sheetData>
    <row r="1" spans="1:11" ht="22.5" customHeight="1" x14ac:dyDescent="0.3">
      <c r="A1" s="36" t="s">
        <v>0</v>
      </c>
      <c r="E1" s="25"/>
      <c r="F1" s="25"/>
      <c r="G1" s="25"/>
    </row>
    <row r="2" spans="1:11" ht="22.5" customHeight="1" x14ac:dyDescent="0.3">
      <c r="A2" s="36" t="s">
        <v>1</v>
      </c>
      <c r="E2" s="25"/>
      <c r="F2" s="25"/>
      <c r="G2" s="25"/>
    </row>
    <row r="3" spans="1:11" ht="22.5" customHeight="1" x14ac:dyDescent="0.25">
      <c r="A3" s="1" t="s">
        <v>86</v>
      </c>
      <c r="E3" s="25"/>
      <c r="F3" s="25"/>
      <c r="G3" s="25"/>
    </row>
    <row r="4" spans="1:11" ht="22.5" customHeight="1" x14ac:dyDescent="0.25">
      <c r="A4" s="1"/>
      <c r="E4" s="25"/>
      <c r="F4" s="25"/>
      <c r="G4" s="25"/>
    </row>
    <row r="5" spans="1:11" ht="22.5" customHeight="1" x14ac:dyDescent="0.25">
      <c r="A5" s="1"/>
      <c r="B5" s="2"/>
      <c r="C5" s="2"/>
      <c r="D5" s="174" t="s">
        <v>3</v>
      </c>
      <c r="E5" s="174"/>
      <c r="F5" s="174"/>
      <c r="G5" s="146"/>
      <c r="H5" s="174" t="s">
        <v>4</v>
      </c>
      <c r="I5" s="174"/>
      <c r="J5" s="174"/>
      <c r="K5" s="146"/>
    </row>
    <row r="6" spans="1:11" ht="22.5" customHeight="1" x14ac:dyDescent="0.25">
      <c r="A6" s="19"/>
      <c r="B6" s="2"/>
      <c r="C6" s="2"/>
      <c r="D6" s="174" t="s">
        <v>63</v>
      </c>
      <c r="E6" s="174"/>
      <c r="F6" s="174"/>
      <c r="G6" s="146"/>
      <c r="H6" s="175" t="s">
        <v>63</v>
      </c>
      <c r="I6" s="175"/>
      <c r="J6" s="175"/>
      <c r="K6" s="147"/>
    </row>
    <row r="7" spans="1:11" ht="22.5" customHeight="1" x14ac:dyDescent="0.25">
      <c r="A7" s="19"/>
      <c r="D7" s="182" t="s">
        <v>99</v>
      </c>
      <c r="E7" s="182"/>
      <c r="F7" s="182"/>
      <c r="G7" s="150"/>
      <c r="H7" s="172" t="s">
        <v>99</v>
      </c>
      <c r="I7" s="172"/>
      <c r="J7" s="172"/>
      <c r="K7" s="18"/>
    </row>
    <row r="8" spans="1:11" ht="22.5" customHeight="1" x14ac:dyDescent="0.25">
      <c r="D8" s="183" t="str">
        <f>+PL!D8</f>
        <v>30 June</v>
      </c>
      <c r="E8" s="183"/>
      <c r="F8" s="183"/>
      <c r="G8" s="151"/>
      <c r="H8" s="183" t="str">
        <f>+D8</f>
        <v>30 June</v>
      </c>
      <c r="I8" s="176"/>
      <c r="J8" s="176"/>
      <c r="K8" s="37"/>
    </row>
    <row r="9" spans="1:11" ht="22.5" customHeight="1" x14ac:dyDescent="0.25">
      <c r="C9" s="15" t="s">
        <v>8</v>
      </c>
      <c r="D9" s="89">
        <v>2018</v>
      </c>
      <c r="E9" s="90"/>
      <c r="F9" s="89">
        <v>2017</v>
      </c>
      <c r="G9" s="89"/>
      <c r="H9" s="89">
        <f>D9</f>
        <v>2018</v>
      </c>
      <c r="I9" s="90"/>
      <c r="J9" s="89">
        <f>F9</f>
        <v>2017</v>
      </c>
      <c r="K9" s="29"/>
    </row>
    <row r="10" spans="1:11" ht="22.5" customHeight="1" x14ac:dyDescent="0.25">
      <c r="D10" s="173" t="s">
        <v>87</v>
      </c>
      <c r="E10" s="173"/>
      <c r="F10" s="173"/>
      <c r="G10" s="173"/>
      <c r="H10" s="173"/>
      <c r="I10" s="173"/>
      <c r="J10" s="173"/>
      <c r="K10" s="173"/>
    </row>
    <row r="11" spans="1:11" ht="22.5" customHeight="1" x14ac:dyDescent="0.25">
      <c r="A11" s="3" t="s">
        <v>64</v>
      </c>
      <c r="D11" s="25"/>
    </row>
    <row r="12" spans="1:11" ht="22.5" customHeight="1" x14ac:dyDescent="0.25">
      <c r="A12" s="6" t="s">
        <v>65</v>
      </c>
      <c r="D12" s="38">
        <v>255571</v>
      </c>
      <c r="E12" s="38"/>
      <c r="F12" s="38">
        <v>252063</v>
      </c>
      <c r="G12" s="38"/>
      <c r="H12" s="38">
        <v>251472</v>
      </c>
      <c r="I12" s="29"/>
      <c r="J12" s="38">
        <v>251071</v>
      </c>
      <c r="K12" s="29"/>
    </row>
    <row r="13" spans="1:11" ht="22.5" customHeight="1" x14ac:dyDescent="0.25">
      <c r="A13" s="15" t="s">
        <v>113</v>
      </c>
      <c r="D13" s="38"/>
      <c r="E13" s="38"/>
      <c r="F13" s="38"/>
      <c r="G13" s="38"/>
      <c r="H13" s="38"/>
      <c r="I13" s="29"/>
      <c r="J13" s="38"/>
      <c r="K13" s="29"/>
    </row>
    <row r="14" spans="1:11" ht="22.5" customHeight="1" x14ac:dyDescent="0.25">
      <c r="A14" s="15" t="s">
        <v>114</v>
      </c>
      <c r="D14" s="38"/>
      <c r="E14" s="38"/>
      <c r="F14" s="38"/>
      <c r="G14" s="38"/>
      <c r="H14" s="38"/>
      <c r="I14" s="29"/>
      <c r="J14" s="38"/>
      <c r="K14" s="29"/>
    </row>
    <row r="15" spans="1:11" ht="22.5" customHeight="1" x14ac:dyDescent="0.25">
      <c r="A15" s="6" t="s">
        <v>152</v>
      </c>
      <c r="D15" s="38">
        <v>62952</v>
      </c>
      <c r="E15" s="31"/>
      <c r="F15" s="38">
        <v>62997</v>
      </c>
      <c r="H15" s="38">
        <v>62989</v>
      </c>
      <c r="I15" s="30"/>
      <c r="J15" s="38">
        <v>62991</v>
      </c>
      <c r="K15" s="30"/>
    </row>
    <row r="16" spans="1:11" ht="22.5" customHeight="1" x14ac:dyDescent="0.25">
      <c r="A16" s="6" t="s">
        <v>45</v>
      </c>
      <c r="D16" s="38">
        <v>3642</v>
      </c>
      <c r="E16" s="38"/>
      <c r="F16" s="38">
        <v>7204</v>
      </c>
      <c r="G16" s="38"/>
      <c r="H16" s="38">
        <v>3642</v>
      </c>
      <c r="I16" s="29"/>
      <c r="J16" s="38">
        <v>7204</v>
      </c>
      <c r="K16" s="29"/>
    </row>
    <row r="17" spans="1:11" ht="22.5" customHeight="1" x14ac:dyDescent="0.25">
      <c r="A17" s="6" t="s">
        <v>66</v>
      </c>
      <c r="D17" s="38">
        <v>115675</v>
      </c>
      <c r="E17" s="38"/>
      <c r="F17" s="38">
        <v>123117</v>
      </c>
      <c r="G17" s="38"/>
      <c r="H17" s="38">
        <v>109070</v>
      </c>
      <c r="I17" s="29"/>
      <c r="J17" s="38">
        <v>116418</v>
      </c>
      <c r="K17" s="29"/>
    </row>
    <row r="18" spans="1:11" ht="22.5" customHeight="1" x14ac:dyDescent="0.25">
      <c r="A18" s="6" t="s">
        <v>168</v>
      </c>
      <c r="D18" s="38">
        <v>1973</v>
      </c>
      <c r="E18" s="38"/>
      <c r="F18" s="38">
        <v>3150</v>
      </c>
      <c r="G18" s="38"/>
      <c r="H18" s="38">
        <v>486</v>
      </c>
      <c r="I18" s="29"/>
      <c r="J18" s="38">
        <v>1663</v>
      </c>
      <c r="K18" s="29"/>
    </row>
    <row r="19" spans="1:11" ht="22.5" hidden="1" customHeight="1" x14ac:dyDescent="0.25">
      <c r="A19" s="6" t="s">
        <v>106</v>
      </c>
      <c r="D19" s="158">
        <v>0</v>
      </c>
      <c r="E19" s="38"/>
      <c r="F19" s="158">
        <v>0</v>
      </c>
      <c r="G19" s="38"/>
      <c r="H19" s="158">
        <v>0</v>
      </c>
      <c r="I19" s="158"/>
      <c r="J19" s="38">
        <v>0</v>
      </c>
      <c r="K19" s="29"/>
    </row>
    <row r="20" spans="1:11" ht="22.5" customHeight="1" x14ac:dyDescent="0.25">
      <c r="A20" s="6" t="s">
        <v>115</v>
      </c>
      <c r="D20" s="38">
        <v>5292</v>
      </c>
      <c r="E20" s="38"/>
      <c r="F20" s="38">
        <v>5892</v>
      </c>
      <c r="G20" s="38"/>
      <c r="H20" s="38">
        <v>5243</v>
      </c>
      <c r="I20" s="29"/>
      <c r="J20" s="38">
        <v>5846</v>
      </c>
      <c r="K20" s="29"/>
    </row>
    <row r="21" spans="1:11" ht="22.5" customHeight="1" x14ac:dyDescent="0.25">
      <c r="A21" s="6" t="s">
        <v>116</v>
      </c>
      <c r="D21" s="38">
        <v>414</v>
      </c>
      <c r="E21" s="38"/>
      <c r="F21" s="38">
        <v>2471</v>
      </c>
      <c r="G21" s="38"/>
      <c r="H21" s="38">
        <v>414</v>
      </c>
      <c r="I21" s="29"/>
      <c r="J21" s="38">
        <v>2471</v>
      </c>
      <c r="K21" s="29"/>
    </row>
    <row r="22" spans="1:11" ht="22.5" customHeight="1" x14ac:dyDescent="0.25">
      <c r="A22" s="6" t="s">
        <v>169</v>
      </c>
    </row>
    <row r="23" spans="1:11" ht="22.5" customHeight="1" x14ac:dyDescent="0.25">
      <c r="A23" s="6" t="s">
        <v>67</v>
      </c>
      <c r="D23" s="38">
        <v>1166</v>
      </c>
      <c r="E23" s="38"/>
      <c r="F23" s="38">
        <v>778</v>
      </c>
      <c r="G23" s="38"/>
      <c r="H23" s="38">
        <v>1166</v>
      </c>
      <c r="I23" s="29"/>
      <c r="J23" s="38">
        <v>778</v>
      </c>
      <c r="K23" s="29"/>
    </row>
    <row r="24" spans="1:11" ht="22.5" customHeight="1" x14ac:dyDescent="0.25">
      <c r="A24" s="165" t="s">
        <v>136</v>
      </c>
      <c r="C24" s="4">
        <v>5</v>
      </c>
      <c r="D24" s="38">
        <v>-1080</v>
      </c>
      <c r="E24" s="38"/>
      <c r="F24" s="38">
        <v>-390</v>
      </c>
      <c r="G24" s="38"/>
      <c r="H24" s="38">
        <v>-1080</v>
      </c>
      <c r="I24" s="29"/>
      <c r="J24" s="38">
        <v>-390</v>
      </c>
      <c r="K24" s="29"/>
    </row>
    <row r="25" spans="1:11" ht="22.5" customHeight="1" x14ac:dyDescent="0.25">
      <c r="A25" s="11" t="s">
        <v>153</v>
      </c>
      <c r="D25" s="38">
        <v>-393</v>
      </c>
      <c r="E25" s="38"/>
      <c r="F25" s="38">
        <v>-2112</v>
      </c>
      <c r="G25" s="38"/>
      <c r="H25" s="38">
        <v>-528</v>
      </c>
      <c r="I25" s="29"/>
      <c r="J25" s="38">
        <v>-2035</v>
      </c>
      <c r="K25" s="29"/>
    </row>
    <row r="26" spans="1:11" ht="22.5" customHeight="1" x14ac:dyDescent="0.25">
      <c r="A26" s="6" t="s">
        <v>165</v>
      </c>
      <c r="D26" s="38">
        <v>-104</v>
      </c>
      <c r="E26" s="38"/>
      <c r="F26" s="38">
        <v>-1929</v>
      </c>
      <c r="G26" s="38"/>
      <c r="H26" s="38">
        <v>-106</v>
      </c>
      <c r="I26" s="29"/>
      <c r="J26" s="38">
        <v>-1929</v>
      </c>
      <c r="K26" s="29"/>
    </row>
    <row r="27" spans="1:11" ht="22.5" hidden="1" customHeight="1" x14ac:dyDescent="0.25">
      <c r="A27" s="6" t="s">
        <v>96</v>
      </c>
      <c r="D27" s="38"/>
      <c r="E27" s="38"/>
      <c r="F27" s="38"/>
      <c r="G27" s="38"/>
      <c r="H27" s="38"/>
      <c r="I27" s="29"/>
      <c r="J27" s="38"/>
      <c r="K27" s="29"/>
    </row>
    <row r="28" spans="1:11" ht="22.5" hidden="1" customHeight="1" x14ac:dyDescent="0.25">
      <c r="A28" s="6" t="s">
        <v>97</v>
      </c>
      <c r="D28" s="158">
        <v>0</v>
      </c>
      <c r="E28" s="38"/>
      <c r="F28" s="38">
        <v>0</v>
      </c>
      <c r="G28" s="38"/>
      <c r="H28" s="158">
        <v>0</v>
      </c>
      <c r="I28" s="29"/>
      <c r="J28" s="38">
        <v>0</v>
      </c>
      <c r="K28" s="29"/>
    </row>
    <row r="29" spans="1:11" ht="22.5" customHeight="1" x14ac:dyDescent="0.25">
      <c r="A29" s="6" t="s">
        <v>68</v>
      </c>
      <c r="D29" s="39">
        <v>-30</v>
      </c>
      <c r="E29" s="38"/>
      <c r="F29" s="39">
        <v>-59</v>
      </c>
      <c r="G29" s="38"/>
      <c r="H29" s="38">
        <v>-29</v>
      </c>
      <c r="I29" s="29"/>
      <c r="J29" s="38">
        <v>-58</v>
      </c>
      <c r="K29" s="29"/>
    </row>
    <row r="30" spans="1:11" ht="22.5" customHeight="1" x14ac:dyDescent="0.25">
      <c r="A30" s="2"/>
      <c r="D30" s="38">
        <f>SUM(D12:D29)</f>
        <v>445078</v>
      </c>
      <c r="E30" s="38"/>
      <c r="F30" s="38">
        <f>SUM(F12:F29)</f>
        <v>453182</v>
      </c>
      <c r="G30" s="38"/>
      <c r="H30" s="40">
        <f>SUM(H12:H29)</f>
        <v>432739</v>
      </c>
      <c r="I30" s="38"/>
      <c r="J30" s="40">
        <f>SUM(J12:J29)</f>
        <v>444030</v>
      </c>
      <c r="K30" s="38"/>
    </row>
    <row r="31" spans="1:11" ht="22.5" customHeight="1" x14ac:dyDescent="0.3">
      <c r="A31" s="36" t="s">
        <v>0</v>
      </c>
      <c r="E31" s="25"/>
      <c r="F31" s="25"/>
      <c r="G31" s="25"/>
      <c r="H31" s="29"/>
      <c r="I31" s="29"/>
      <c r="K31" s="29"/>
    </row>
    <row r="32" spans="1:11" ht="22.5" customHeight="1" x14ac:dyDescent="0.3">
      <c r="A32" s="36" t="s">
        <v>1</v>
      </c>
      <c r="E32" s="25"/>
      <c r="F32" s="25"/>
      <c r="G32" s="25"/>
      <c r="H32" s="29"/>
      <c r="I32" s="29"/>
      <c r="K32" s="29"/>
    </row>
    <row r="33" spans="1:11" ht="22.5" customHeight="1" x14ac:dyDescent="0.25">
      <c r="A33" s="1" t="s">
        <v>86</v>
      </c>
      <c r="E33" s="25"/>
      <c r="F33" s="25"/>
      <c r="G33" s="25"/>
      <c r="H33" s="29"/>
      <c r="I33" s="29"/>
      <c r="K33" s="29"/>
    </row>
    <row r="34" spans="1:11" ht="22.5" customHeight="1" x14ac:dyDescent="0.25">
      <c r="A34" s="1"/>
      <c r="E34" s="25"/>
      <c r="F34" s="25"/>
      <c r="G34" s="25"/>
      <c r="H34" s="29"/>
      <c r="I34" s="29"/>
      <c r="K34" s="29"/>
    </row>
    <row r="35" spans="1:11" ht="22.5" customHeight="1" x14ac:dyDescent="0.25">
      <c r="A35" s="1"/>
      <c r="D35" s="174" t="s">
        <v>3</v>
      </c>
      <c r="E35" s="174"/>
      <c r="F35" s="174"/>
      <c r="G35" s="146"/>
      <c r="H35" s="174" t="s">
        <v>4</v>
      </c>
      <c r="I35" s="174"/>
      <c r="J35" s="174"/>
      <c r="K35" s="146"/>
    </row>
    <row r="36" spans="1:11" ht="22.5" customHeight="1" x14ac:dyDescent="0.25">
      <c r="A36" s="19"/>
      <c r="D36" s="174" t="s">
        <v>63</v>
      </c>
      <c r="E36" s="174"/>
      <c r="F36" s="174"/>
      <c r="G36" s="146"/>
      <c r="H36" s="175" t="s">
        <v>63</v>
      </c>
      <c r="I36" s="175"/>
      <c r="J36" s="175"/>
      <c r="K36" s="147"/>
    </row>
    <row r="37" spans="1:11" ht="22.5" customHeight="1" x14ac:dyDescent="0.25">
      <c r="A37" s="19"/>
      <c r="D37" s="182" t="s">
        <v>99</v>
      </c>
      <c r="E37" s="182"/>
      <c r="F37" s="182"/>
      <c r="G37" s="150"/>
      <c r="H37" s="172" t="s">
        <v>99</v>
      </c>
      <c r="I37" s="172"/>
      <c r="J37" s="172"/>
      <c r="K37" s="18"/>
    </row>
    <row r="38" spans="1:11" ht="22.5" customHeight="1" x14ac:dyDescent="0.25">
      <c r="D38" s="170" t="str">
        <f>+D8</f>
        <v>30 June</v>
      </c>
      <c r="E38" s="170"/>
      <c r="F38" s="170"/>
      <c r="G38" s="148"/>
      <c r="H38" s="172" t="str">
        <f>+D38</f>
        <v>30 June</v>
      </c>
      <c r="I38" s="172"/>
      <c r="J38" s="172"/>
      <c r="K38" s="18"/>
    </row>
    <row r="39" spans="1:11" ht="22.5" customHeight="1" x14ac:dyDescent="0.25">
      <c r="D39" s="89">
        <f>+D9</f>
        <v>2018</v>
      </c>
      <c r="E39" s="90"/>
      <c r="F39" s="89">
        <f>F9</f>
        <v>2017</v>
      </c>
      <c r="G39" s="89"/>
      <c r="H39" s="89">
        <f>+H9</f>
        <v>2018</v>
      </c>
      <c r="I39" s="91"/>
      <c r="J39" s="89">
        <f>+J9</f>
        <v>2017</v>
      </c>
      <c r="K39" s="29"/>
    </row>
    <row r="40" spans="1:11" ht="22.5" customHeight="1" x14ac:dyDescent="0.25">
      <c r="D40" s="173" t="s">
        <v>87</v>
      </c>
      <c r="E40" s="173"/>
      <c r="F40" s="173"/>
      <c r="G40" s="173"/>
      <c r="H40" s="173"/>
      <c r="I40" s="173"/>
      <c r="J40" s="173"/>
      <c r="K40" s="173"/>
    </row>
    <row r="41" spans="1:11" ht="22.5" customHeight="1" x14ac:dyDescent="0.25">
      <c r="A41" s="15" t="s">
        <v>69</v>
      </c>
      <c r="D41" s="38"/>
      <c r="E41" s="38"/>
      <c r="F41" s="38"/>
      <c r="G41" s="38"/>
      <c r="H41" s="29"/>
      <c r="I41" s="29"/>
      <c r="K41" s="29"/>
    </row>
    <row r="42" spans="1:11" ht="22.5" customHeight="1" x14ac:dyDescent="0.25">
      <c r="A42" s="6" t="s">
        <v>11</v>
      </c>
      <c r="D42" s="38">
        <v>-75250</v>
      </c>
      <c r="E42" s="38"/>
      <c r="F42" s="38">
        <v>-33041</v>
      </c>
      <c r="G42" s="38"/>
      <c r="H42" s="38">
        <v>-75250</v>
      </c>
      <c r="I42" s="29"/>
      <c r="J42" s="38">
        <v>-33041</v>
      </c>
      <c r="K42" s="29"/>
    </row>
    <row r="43" spans="1:11" ht="22.5" customHeight="1" x14ac:dyDescent="0.25">
      <c r="A43" s="6" t="s">
        <v>154</v>
      </c>
      <c r="D43" s="38">
        <v>3567</v>
      </c>
      <c r="E43" s="38"/>
      <c r="F43" s="38">
        <v>24350</v>
      </c>
      <c r="G43" s="38"/>
      <c r="H43" s="38">
        <v>3475</v>
      </c>
      <c r="I43" s="29"/>
      <c r="J43" s="38">
        <v>26246</v>
      </c>
      <c r="K43" s="29"/>
    </row>
    <row r="44" spans="1:11" ht="22.5" customHeight="1" x14ac:dyDescent="0.25">
      <c r="A44" s="6" t="s">
        <v>12</v>
      </c>
      <c r="D44" s="38">
        <v>-82724</v>
      </c>
      <c r="E44" s="38"/>
      <c r="F44" s="38">
        <v>86684</v>
      </c>
      <c r="G44" s="38"/>
      <c r="H44" s="38">
        <v>-82133</v>
      </c>
      <c r="I44" s="29"/>
      <c r="J44" s="38">
        <v>90610</v>
      </c>
      <c r="K44" s="29"/>
    </row>
    <row r="45" spans="1:11" ht="22.5" customHeight="1" x14ac:dyDescent="0.25">
      <c r="A45" s="6" t="s">
        <v>13</v>
      </c>
      <c r="D45" s="38">
        <v>-2989</v>
      </c>
      <c r="E45" s="38"/>
      <c r="F45" s="38">
        <v>-4729</v>
      </c>
      <c r="G45" s="38"/>
      <c r="H45" s="38">
        <v>-2956</v>
      </c>
      <c r="I45" s="29"/>
      <c r="J45" s="38">
        <v>-4733</v>
      </c>
      <c r="K45" s="29"/>
    </row>
    <row r="46" spans="1:11" ht="22.5" customHeight="1" x14ac:dyDescent="0.25">
      <c r="A46" s="6" t="s">
        <v>20</v>
      </c>
      <c r="D46" s="38">
        <v>-6</v>
      </c>
      <c r="E46" s="38"/>
      <c r="F46" s="38">
        <v>-1195</v>
      </c>
      <c r="G46" s="38"/>
      <c r="H46" s="38">
        <v>-6</v>
      </c>
      <c r="I46" s="29"/>
      <c r="J46" s="38">
        <v>-1197</v>
      </c>
      <c r="K46" s="29"/>
    </row>
    <row r="47" spans="1:11" ht="22.5" customHeight="1" x14ac:dyDescent="0.25">
      <c r="A47" s="6" t="s">
        <v>70</v>
      </c>
      <c r="D47" s="38">
        <v>96801</v>
      </c>
      <c r="E47" s="38"/>
      <c r="F47" s="38">
        <v>31941</v>
      </c>
      <c r="G47" s="38"/>
      <c r="H47" s="38">
        <v>107894</v>
      </c>
      <c r="I47" s="29"/>
      <c r="J47" s="38">
        <v>30787</v>
      </c>
      <c r="K47" s="29"/>
    </row>
    <row r="48" spans="1:11" ht="22.5" customHeight="1" x14ac:dyDescent="0.25">
      <c r="A48" s="6" t="s">
        <v>142</v>
      </c>
      <c r="D48" s="38">
        <v>27665</v>
      </c>
      <c r="E48" s="38"/>
      <c r="F48" s="38">
        <v>62200</v>
      </c>
      <c r="G48" s="38"/>
      <c r="H48" s="38">
        <v>28229</v>
      </c>
      <c r="I48" s="29"/>
      <c r="J48" s="38">
        <v>62167</v>
      </c>
      <c r="K48" s="29"/>
    </row>
    <row r="49" spans="1:11" ht="22.5" customHeight="1" x14ac:dyDescent="0.25">
      <c r="A49" s="6" t="s">
        <v>28</v>
      </c>
      <c r="D49" s="38">
        <v>-7138</v>
      </c>
      <c r="E49" s="38"/>
      <c r="F49" s="38">
        <v>-5683</v>
      </c>
      <c r="G49" s="38"/>
      <c r="H49" s="38">
        <v>-7173</v>
      </c>
      <c r="I49" s="29"/>
      <c r="J49" s="38">
        <v>-5638</v>
      </c>
      <c r="K49" s="29"/>
    </row>
    <row r="50" spans="1:11" ht="22.5" customHeight="1" x14ac:dyDescent="0.25">
      <c r="A50" s="6" t="s">
        <v>125</v>
      </c>
      <c r="D50" s="39">
        <v>-7031</v>
      </c>
      <c r="E50" s="38"/>
      <c r="F50" s="39">
        <v>-917</v>
      </c>
      <c r="G50" s="38"/>
      <c r="H50" s="39">
        <v>-7031</v>
      </c>
      <c r="I50" s="29"/>
      <c r="J50" s="39">
        <v>-917</v>
      </c>
      <c r="K50" s="29"/>
    </row>
    <row r="51" spans="1:11" ht="22.5" customHeight="1" x14ac:dyDescent="0.25">
      <c r="A51" s="6" t="s">
        <v>117</v>
      </c>
      <c r="D51" s="38">
        <f>SUM(D42:D50)+D30</f>
        <v>397973</v>
      </c>
      <c r="E51" s="38"/>
      <c r="F51" s="38">
        <f>SUM(F42:F50)+F30</f>
        <v>612792</v>
      </c>
      <c r="G51" s="38"/>
      <c r="H51" s="38">
        <f>SUM(H42:H50)+H30</f>
        <v>397788</v>
      </c>
      <c r="I51" s="29"/>
      <c r="J51" s="38">
        <f>SUM(J42:J50)+J30</f>
        <v>608314</v>
      </c>
      <c r="K51" s="29"/>
    </row>
    <row r="52" spans="1:11" ht="22.5" customHeight="1" x14ac:dyDescent="0.25">
      <c r="A52" s="17" t="s">
        <v>155</v>
      </c>
      <c r="D52" s="48">
        <v>-35309</v>
      </c>
      <c r="E52" s="38"/>
      <c r="F52" s="48">
        <v>-38362</v>
      </c>
      <c r="G52" s="38"/>
      <c r="H52" s="48">
        <v>-35309</v>
      </c>
      <c r="I52" s="29"/>
      <c r="J52" s="48">
        <v>-38362</v>
      </c>
      <c r="K52" s="29"/>
    </row>
    <row r="53" spans="1:11" ht="22.5" customHeight="1" x14ac:dyDescent="0.25">
      <c r="A53" s="2" t="s">
        <v>71</v>
      </c>
      <c r="D53" s="41">
        <f>SUM(D51:D52)</f>
        <v>362664</v>
      </c>
      <c r="E53" s="38"/>
      <c r="F53" s="41">
        <f>SUM(F51:F52)</f>
        <v>574430</v>
      </c>
      <c r="G53" s="38"/>
      <c r="H53" s="41">
        <f>SUM(H51:H52)</f>
        <v>362479</v>
      </c>
      <c r="I53" s="29"/>
      <c r="J53" s="41">
        <f>SUM(J51:J52)</f>
        <v>569952</v>
      </c>
      <c r="K53" s="29"/>
    </row>
    <row r="54" spans="1:11" ht="22.5" customHeight="1" x14ac:dyDescent="0.25">
      <c r="A54" s="2"/>
      <c r="D54" s="42"/>
      <c r="E54" s="38"/>
      <c r="F54" s="38"/>
      <c r="G54" s="38"/>
      <c r="H54" s="42"/>
      <c r="I54" s="29"/>
      <c r="J54" s="42"/>
      <c r="K54" s="29"/>
    </row>
    <row r="55" spans="1:11" ht="22.5" customHeight="1" x14ac:dyDescent="0.25">
      <c r="A55" s="3" t="s">
        <v>72</v>
      </c>
      <c r="D55" s="43"/>
      <c r="E55" s="43"/>
      <c r="F55" s="43"/>
      <c r="G55" s="43"/>
      <c r="H55" s="29"/>
      <c r="I55" s="29"/>
      <c r="K55" s="29"/>
    </row>
    <row r="56" spans="1:11" ht="22.5" customHeight="1" x14ac:dyDescent="0.25">
      <c r="A56" s="6" t="s">
        <v>118</v>
      </c>
      <c r="D56" s="38">
        <v>143</v>
      </c>
      <c r="E56" s="38"/>
      <c r="F56" s="38">
        <v>1962</v>
      </c>
      <c r="G56" s="38"/>
      <c r="H56" s="38">
        <v>145</v>
      </c>
      <c r="I56" s="29"/>
      <c r="J56" s="38">
        <v>1961</v>
      </c>
      <c r="K56" s="29"/>
    </row>
    <row r="57" spans="1:11" ht="22.5" customHeight="1" x14ac:dyDescent="0.25">
      <c r="A57" s="6" t="s">
        <v>156</v>
      </c>
      <c r="D57" s="38">
        <v>-20540</v>
      </c>
      <c r="E57" s="38"/>
      <c r="F57" s="38">
        <v>-18761</v>
      </c>
      <c r="G57" s="38"/>
      <c r="H57" s="38">
        <v>-20266</v>
      </c>
      <c r="I57" s="29"/>
      <c r="J57" s="38">
        <v>-18468</v>
      </c>
      <c r="K57" s="29"/>
    </row>
    <row r="58" spans="1:11" ht="22.5" customHeight="1" x14ac:dyDescent="0.25">
      <c r="A58" s="6" t="s">
        <v>157</v>
      </c>
      <c r="D58" s="38">
        <v>-8725</v>
      </c>
      <c r="E58" s="38"/>
      <c r="F58" s="64">
        <v>0</v>
      </c>
      <c r="G58" s="38"/>
      <c r="H58" s="38">
        <v>-8725</v>
      </c>
      <c r="I58" s="158"/>
      <c r="J58" s="64">
        <v>0</v>
      </c>
      <c r="K58" s="29"/>
    </row>
    <row r="59" spans="1:11" ht="22.5" customHeight="1" x14ac:dyDescent="0.25">
      <c r="A59" s="6" t="s">
        <v>73</v>
      </c>
      <c r="D59" s="38">
        <v>30</v>
      </c>
      <c r="E59" s="38"/>
      <c r="F59" s="38">
        <v>59</v>
      </c>
      <c r="G59" s="38"/>
      <c r="H59" s="38">
        <v>29</v>
      </c>
      <c r="I59" s="29"/>
      <c r="J59" s="38">
        <v>58</v>
      </c>
      <c r="K59" s="29"/>
    </row>
    <row r="60" spans="1:11" ht="22.5" customHeight="1" x14ac:dyDescent="0.25">
      <c r="A60" s="2" t="s">
        <v>158</v>
      </c>
      <c r="D60" s="41">
        <f>SUM(D56:D59)</f>
        <v>-29092</v>
      </c>
      <c r="E60" s="38"/>
      <c r="F60" s="41">
        <f>SUM(F56:F59)</f>
        <v>-16740</v>
      </c>
      <c r="G60" s="38"/>
      <c r="H60" s="41">
        <f>SUM(H56:H59)</f>
        <v>-28817</v>
      </c>
      <c r="I60" s="29"/>
      <c r="J60" s="41">
        <f>SUM(J56:J59)</f>
        <v>-16449</v>
      </c>
      <c r="K60" s="29"/>
    </row>
    <row r="61" spans="1:11" ht="22.5" customHeight="1" x14ac:dyDescent="0.3">
      <c r="A61" s="36" t="s">
        <v>0</v>
      </c>
      <c r="E61" s="25"/>
      <c r="F61" s="25"/>
      <c r="G61" s="25"/>
      <c r="H61" s="29"/>
      <c r="I61" s="29"/>
      <c r="K61" s="29"/>
    </row>
    <row r="62" spans="1:11" ht="22.5" customHeight="1" x14ac:dyDescent="0.3">
      <c r="A62" s="36" t="s">
        <v>1</v>
      </c>
      <c r="E62" s="25"/>
      <c r="F62" s="25"/>
      <c r="G62" s="25"/>
      <c r="H62" s="29"/>
      <c r="I62" s="29"/>
      <c r="K62" s="29"/>
    </row>
    <row r="63" spans="1:11" ht="22.5" customHeight="1" x14ac:dyDescent="0.25">
      <c r="A63" s="1" t="s">
        <v>86</v>
      </c>
      <c r="E63" s="25"/>
      <c r="F63" s="25"/>
      <c r="G63" s="25"/>
      <c r="H63" s="29"/>
      <c r="I63" s="29"/>
      <c r="K63" s="29"/>
    </row>
    <row r="64" spans="1:11" ht="22.5" customHeight="1" x14ac:dyDescent="0.25">
      <c r="A64" s="1"/>
      <c r="E64" s="25"/>
      <c r="F64" s="25"/>
      <c r="G64" s="25"/>
      <c r="H64" s="29"/>
      <c r="I64" s="29"/>
      <c r="K64" s="29"/>
    </row>
    <row r="65" spans="1:11" ht="22.5" customHeight="1" x14ac:dyDescent="0.25">
      <c r="A65" s="1"/>
      <c r="D65" s="174" t="s">
        <v>3</v>
      </c>
      <c r="E65" s="174"/>
      <c r="F65" s="174"/>
      <c r="G65" s="146"/>
      <c r="H65" s="174" t="s">
        <v>4</v>
      </c>
      <c r="I65" s="174"/>
      <c r="J65" s="174"/>
      <c r="K65" s="146"/>
    </row>
    <row r="66" spans="1:11" ht="22.5" customHeight="1" x14ac:dyDescent="0.25">
      <c r="A66" s="19"/>
      <c r="D66" s="174" t="s">
        <v>63</v>
      </c>
      <c r="E66" s="174"/>
      <c r="F66" s="174"/>
      <c r="G66" s="146"/>
      <c r="H66" s="175" t="s">
        <v>63</v>
      </c>
      <c r="I66" s="175"/>
      <c r="J66" s="175"/>
      <c r="K66" s="147"/>
    </row>
    <row r="67" spans="1:11" ht="22.5" customHeight="1" x14ac:dyDescent="0.25">
      <c r="A67" s="19"/>
      <c r="D67" s="182" t="str">
        <f>+D7</f>
        <v>Six-month period ended</v>
      </c>
      <c r="E67" s="182"/>
      <c r="F67" s="182"/>
      <c r="G67" s="150"/>
      <c r="H67" s="172" t="str">
        <f>+D67</f>
        <v>Six-month period ended</v>
      </c>
      <c r="I67" s="172"/>
      <c r="J67" s="172"/>
      <c r="K67" s="85"/>
    </row>
    <row r="68" spans="1:11" ht="22.5" customHeight="1" x14ac:dyDescent="0.25">
      <c r="D68" s="182" t="str">
        <f>+D38</f>
        <v>30 June</v>
      </c>
      <c r="E68" s="182"/>
      <c r="F68" s="182"/>
      <c r="G68" s="149"/>
      <c r="H68" s="172" t="str">
        <f>+D68</f>
        <v>30 June</v>
      </c>
      <c r="I68" s="172"/>
      <c r="J68" s="172"/>
      <c r="K68" s="85"/>
    </row>
    <row r="69" spans="1:11" ht="22.5" customHeight="1" x14ac:dyDescent="0.25">
      <c r="D69" s="89">
        <f>+D9</f>
        <v>2018</v>
      </c>
      <c r="E69" s="90"/>
      <c r="F69" s="89">
        <f>F39</f>
        <v>2017</v>
      </c>
      <c r="G69" s="89"/>
      <c r="H69" s="89">
        <f>+H9</f>
        <v>2018</v>
      </c>
      <c r="I69" s="91"/>
      <c r="J69" s="89">
        <f>+J9</f>
        <v>2017</v>
      </c>
      <c r="K69" s="29"/>
    </row>
    <row r="70" spans="1:11" ht="22.5" customHeight="1" x14ac:dyDescent="0.25">
      <c r="D70" s="173" t="s">
        <v>87</v>
      </c>
      <c r="E70" s="173"/>
      <c r="F70" s="173"/>
      <c r="G70" s="173"/>
      <c r="H70" s="173"/>
      <c r="I70" s="173"/>
      <c r="J70" s="173"/>
      <c r="K70" s="173"/>
    </row>
    <row r="71" spans="1:11" ht="22.5" customHeight="1" x14ac:dyDescent="0.25">
      <c r="A71" s="3" t="s">
        <v>74</v>
      </c>
      <c r="D71" s="43"/>
      <c r="E71" s="43"/>
      <c r="F71" s="43"/>
      <c r="G71" s="43"/>
      <c r="H71" s="43"/>
      <c r="I71" s="29"/>
      <c r="J71" s="43"/>
      <c r="K71" s="29"/>
    </row>
    <row r="72" spans="1:11" ht="22.5" customHeight="1" x14ac:dyDescent="0.25">
      <c r="A72" s="6" t="s">
        <v>177</v>
      </c>
      <c r="D72" s="64">
        <v>-155300</v>
      </c>
      <c r="E72" s="64"/>
      <c r="F72" s="64">
        <v>-354000</v>
      </c>
      <c r="G72" s="64"/>
      <c r="H72" s="64">
        <v>-155300</v>
      </c>
      <c r="I72" s="87"/>
      <c r="J72" s="64">
        <v>-354000</v>
      </c>
      <c r="K72" s="29"/>
    </row>
    <row r="73" spans="1:11" ht="22.5" customHeight="1" x14ac:dyDescent="0.25">
      <c r="A73" s="6" t="s">
        <v>119</v>
      </c>
      <c r="D73" s="64"/>
      <c r="E73" s="64"/>
      <c r="F73" s="64"/>
      <c r="G73" s="64"/>
      <c r="H73" s="64"/>
      <c r="I73" s="87"/>
      <c r="J73" s="64"/>
      <c r="K73" s="29"/>
    </row>
    <row r="74" spans="1:11" ht="22.5" customHeight="1" x14ac:dyDescent="0.25">
      <c r="A74" s="6" t="s">
        <v>175</v>
      </c>
      <c r="D74" s="64">
        <v>-3771</v>
      </c>
      <c r="E74" s="64"/>
      <c r="F74" s="64">
        <v>-3656</v>
      </c>
      <c r="G74" s="64"/>
      <c r="H74" s="64">
        <v>-3771</v>
      </c>
      <c r="I74" s="87"/>
      <c r="J74" s="64">
        <v>-3656</v>
      </c>
      <c r="K74" s="29"/>
    </row>
    <row r="75" spans="1:11" ht="22.5" hidden="1" customHeight="1" x14ac:dyDescent="0.25">
      <c r="A75" s="6" t="s">
        <v>127</v>
      </c>
      <c r="D75" s="64">
        <v>0</v>
      </c>
      <c r="E75" s="64"/>
      <c r="F75" s="64">
        <v>0</v>
      </c>
      <c r="G75" s="64"/>
      <c r="H75" s="64">
        <v>0</v>
      </c>
      <c r="I75" s="87"/>
      <c r="J75" s="64">
        <v>0</v>
      </c>
      <c r="K75" s="29"/>
    </row>
    <row r="76" spans="1:11" ht="22.5" customHeight="1" x14ac:dyDescent="0.25">
      <c r="A76" s="6" t="s">
        <v>128</v>
      </c>
      <c r="D76" s="64">
        <v>-170633</v>
      </c>
      <c r="E76" s="64"/>
      <c r="F76" s="64">
        <v>-142194</v>
      </c>
      <c r="G76" s="64"/>
      <c r="H76" s="64">
        <v>-170633</v>
      </c>
      <c r="I76" s="87"/>
      <c r="J76" s="64">
        <v>-142194</v>
      </c>
      <c r="K76" s="29"/>
    </row>
    <row r="77" spans="1:11" ht="22.5" customHeight="1" x14ac:dyDescent="0.25">
      <c r="A77" s="6" t="s">
        <v>129</v>
      </c>
      <c r="D77" s="64">
        <v>-3063</v>
      </c>
      <c r="E77" s="64"/>
      <c r="F77" s="64">
        <v>-6889</v>
      </c>
      <c r="G77" s="64"/>
      <c r="H77" s="64">
        <v>-3063</v>
      </c>
      <c r="I77" s="87"/>
      <c r="J77" s="64">
        <v>-6889</v>
      </c>
      <c r="K77" s="29"/>
    </row>
    <row r="78" spans="1:11" ht="22.5" customHeight="1" x14ac:dyDescent="0.25">
      <c r="A78" s="2" t="s">
        <v>92</v>
      </c>
      <c r="D78" s="144">
        <f>SUM(D72:D77)</f>
        <v>-332767</v>
      </c>
      <c r="E78" s="64"/>
      <c r="F78" s="144">
        <f>SUM(F72:F77)</f>
        <v>-506739</v>
      </c>
      <c r="G78" s="64"/>
      <c r="H78" s="144">
        <f>SUM(H72:H77)</f>
        <v>-332767</v>
      </c>
      <c r="I78" s="87"/>
      <c r="J78" s="144">
        <f>SUM(J72:J77)</f>
        <v>-506739</v>
      </c>
      <c r="K78" s="29"/>
    </row>
    <row r="79" spans="1:11" ht="19.5" customHeight="1" x14ac:dyDescent="0.25">
      <c r="D79" s="145"/>
      <c r="E79" s="145"/>
      <c r="F79" s="145"/>
      <c r="G79" s="145"/>
      <c r="H79" s="87"/>
      <c r="I79" s="87"/>
      <c r="J79" s="87"/>
      <c r="K79" s="29"/>
    </row>
    <row r="80" spans="1:11" ht="19.5" customHeight="1" x14ac:dyDescent="0.25">
      <c r="A80" s="6" t="s">
        <v>120</v>
      </c>
      <c r="D80" s="145"/>
      <c r="E80" s="145"/>
      <c r="F80" s="145"/>
      <c r="G80" s="145"/>
      <c r="H80" s="87"/>
      <c r="I80" s="87"/>
      <c r="J80" s="87"/>
      <c r="K80" s="29"/>
    </row>
    <row r="81" spans="1:11" s="2" customFormat="1" ht="20.25" customHeight="1" x14ac:dyDescent="0.25">
      <c r="A81" s="6" t="s">
        <v>121</v>
      </c>
      <c r="B81" s="6"/>
      <c r="C81" s="6"/>
      <c r="D81" s="64">
        <f>D78+D60+D53</f>
        <v>805</v>
      </c>
      <c r="E81" s="87"/>
      <c r="F81" s="64">
        <f>F78+F60+F53</f>
        <v>50951</v>
      </c>
      <c r="G81" s="87"/>
      <c r="H81" s="64">
        <f>H78+H60+H53</f>
        <v>895</v>
      </c>
      <c r="I81" s="87"/>
      <c r="J81" s="64">
        <f>J78+J60+J53</f>
        <v>46764</v>
      </c>
      <c r="K81" s="45"/>
    </row>
    <row r="82" spans="1:11" ht="19.5" customHeight="1" x14ac:dyDescent="0.25">
      <c r="A82" s="6" t="s">
        <v>159</v>
      </c>
      <c r="D82" s="64"/>
      <c r="E82" s="87"/>
      <c r="F82" s="64"/>
      <c r="G82" s="87"/>
      <c r="H82" s="64"/>
      <c r="I82" s="87"/>
      <c r="J82" s="64"/>
      <c r="K82" s="29"/>
    </row>
    <row r="83" spans="1:11" ht="22.5" customHeight="1" x14ac:dyDescent="0.25">
      <c r="A83" s="162" t="s">
        <v>160</v>
      </c>
      <c r="D83" s="142">
        <v>29</v>
      </c>
      <c r="E83" s="87"/>
      <c r="F83" s="142">
        <v>-2339</v>
      </c>
      <c r="G83" s="87"/>
      <c r="H83" s="142">
        <v>29</v>
      </c>
      <c r="I83" s="87"/>
      <c r="J83" s="142">
        <v>-2339</v>
      </c>
      <c r="K83" s="29"/>
    </row>
    <row r="84" spans="1:11" ht="22.5" customHeight="1" x14ac:dyDescent="0.25">
      <c r="A84" s="2" t="s">
        <v>95</v>
      </c>
      <c r="B84" s="2"/>
      <c r="C84" s="2"/>
      <c r="D84" s="139">
        <f>SUM(D80:D83)</f>
        <v>834</v>
      </c>
      <c r="E84" s="139">
        <f t="shared" ref="E84:K84" si="0">SUM(E80:E83)</f>
        <v>0</v>
      </c>
      <c r="F84" s="139">
        <f>SUM(F80:F83)</f>
        <v>48612</v>
      </c>
      <c r="G84" s="139">
        <f t="shared" si="0"/>
        <v>0</v>
      </c>
      <c r="H84" s="139">
        <f t="shared" si="0"/>
        <v>924</v>
      </c>
      <c r="I84" s="139">
        <f t="shared" si="0"/>
        <v>0</v>
      </c>
      <c r="J84" s="139">
        <f>SUM(J80:J83)</f>
        <v>44425</v>
      </c>
      <c r="K84" s="139">
        <f t="shared" si="0"/>
        <v>0</v>
      </c>
    </row>
    <row r="85" spans="1:11" ht="22.5" customHeight="1" x14ac:dyDescent="0.25">
      <c r="A85" s="6" t="s">
        <v>122</v>
      </c>
      <c r="D85" s="142">
        <v>23829</v>
      </c>
      <c r="E85" s="87"/>
      <c r="F85" s="142">
        <v>20585</v>
      </c>
      <c r="G85" s="64"/>
      <c r="H85" s="142">
        <v>23135</v>
      </c>
      <c r="I85" s="64"/>
      <c r="J85" s="142">
        <v>19981</v>
      </c>
      <c r="K85" s="29"/>
    </row>
    <row r="86" spans="1:11" ht="22.5" customHeight="1" thickBot="1" x14ac:dyDescent="0.3">
      <c r="A86" s="2" t="s">
        <v>123</v>
      </c>
      <c r="D86" s="159">
        <f>SUM(D84:D85)</f>
        <v>24663</v>
      </c>
      <c r="E86" s="87"/>
      <c r="F86" s="159">
        <f>SUM(F84:F85)</f>
        <v>69197</v>
      </c>
      <c r="G86" s="87"/>
      <c r="H86" s="159">
        <f>SUM(H84:H85)</f>
        <v>24059</v>
      </c>
      <c r="I86" s="87"/>
      <c r="J86" s="159">
        <f>SUM(J84:J85)</f>
        <v>64406</v>
      </c>
    </row>
    <row r="87" spans="1:11" ht="6.75" customHeight="1" thickTop="1" x14ac:dyDescent="0.25"/>
    <row r="88" spans="1:11" ht="15" customHeight="1" x14ac:dyDescent="0.25"/>
    <row r="89" spans="1:11" ht="20.25" customHeight="1" x14ac:dyDescent="0.25">
      <c r="A89" s="86" t="s">
        <v>75</v>
      </c>
      <c r="B89" s="63"/>
      <c r="C89" s="63"/>
      <c r="D89" s="63"/>
      <c r="E89" s="63"/>
      <c r="F89" s="63"/>
      <c r="G89" s="63"/>
      <c r="H89" s="63"/>
      <c r="I89" s="63"/>
      <c r="J89" s="63"/>
    </row>
    <row r="90" spans="1:11" ht="20.25" customHeight="1" x14ac:dyDescent="0.25">
      <c r="A90" s="63" t="s">
        <v>76</v>
      </c>
      <c r="B90" s="63"/>
      <c r="C90" s="63"/>
      <c r="D90" s="87"/>
      <c r="E90" s="63"/>
      <c r="F90" s="63"/>
      <c r="G90" s="63"/>
      <c r="H90" s="63"/>
      <c r="I90" s="63"/>
      <c r="J90" s="63"/>
    </row>
    <row r="91" spans="1:11" ht="20.25" customHeight="1" x14ac:dyDescent="0.25">
      <c r="A91" s="63" t="s">
        <v>94</v>
      </c>
      <c r="B91" s="63"/>
      <c r="C91" s="63"/>
      <c r="D91" s="64">
        <v>7842</v>
      </c>
      <c r="E91" s="65"/>
      <c r="F91" s="64">
        <v>8015</v>
      </c>
      <c r="G91" s="65"/>
      <c r="H91" s="65">
        <v>6948</v>
      </c>
      <c r="I91" s="65"/>
      <c r="J91" s="65">
        <v>7932</v>
      </c>
    </row>
    <row r="92" spans="1:11" ht="20.25" customHeight="1" x14ac:dyDescent="0.25">
      <c r="A92" s="63" t="s">
        <v>76</v>
      </c>
      <c r="B92" s="63"/>
      <c r="C92" s="63"/>
    </row>
    <row r="93" spans="1:11" ht="20.25" customHeight="1" x14ac:dyDescent="0.25">
      <c r="A93" s="63" t="s">
        <v>166</v>
      </c>
      <c r="B93" s="63"/>
      <c r="C93" s="63"/>
      <c r="D93" s="64">
        <v>4791</v>
      </c>
      <c r="E93" s="65"/>
      <c r="F93" s="64">
        <v>1080</v>
      </c>
      <c r="G93" s="65"/>
      <c r="H93" s="65">
        <v>4791</v>
      </c>
      <c r="I93" s="65"/>
      <c r="J93" s="65">
        <v>1080</v>
      </c>
    </row>
    <row r="94" spans="1:11" ht="20.25" customHeight="1" x14ac:dyDescent="0.25">
      <c r="A94" s="63" t="s">
        <v>176</v>
      </c>
      <c r="B94" s="63"/>
      <c r="C94" s="63"/>
      <c r="D94" s="64">
        <v>77</v>
      </c>
      <c r="E94" s="65"/>
      <c r="F94" s="64">
        <v>0</v>
      </c>
      <c r="G94" s="65"/>
      <c r="H94" s="64">
        <v>0</v>
      </c>
      <c r="I94" s="65"/>
      <c r="J94" s="64">
        <v>0</v>
      </c>
    </row>
    <row r="95" spans="1:11" ht="20.25" hidden="1" customHeight="1" x14ac:dyDescent="0.25">
      <c r="A95" s="6" t="s">
        <v>107</v>
      </c>
    </row>
    <row r="96" spans="1:11" ht="20.25" hidden="1" customHeight="1" x14ac:dyDescent="0.25">
      <c r="A96" s="63" t="s">
        <v>94</v>
      </c>
      <c r="D96" s="87">
        <v>0</v>
      </c>
      <c r="F96" s="87">
        <v>0</v>
      </c>
      <c r="H96" s="87">
        <v>0</v>
      </c>
      <c r="J96" s="87">
        <v>0</v>
      </c>
    </row>
  </sheetData>
  <mergeCells count="27">
    <mergeCell ref="H65:J65"/>
    <mergeCell ref="D70:K70"/>
    <mergeCell ref="H66:J66"/>
    <mergeCell ref="H67:J67"/>
    <mergeCell ref="H68:J68"/>
    <mergeCell ref="D67:F67"/>
    <mergeCell ref="D68:F68"/>
    <mergeCell ref="D65:F65"/>
    <mergeCell ref="D66:F66"/>
    <mergeCell ref="H37:J37"/>
    <mergeCell ref="H38:J38"/>
    <mergeCell ref="D40:K40"/>
    <mergeCell ref="H8:J8"/>
    <mergeCell ref="D10:K10"/>
    <mergeCell ref="H35:J35"/>
    <mergeCell ref="H36:J36"/>
    <mergeCell ref="D8:F8"/>
    <mergeCell ref="D35:F35"/>
    <mergeCell ref="D36:F36"/>
    <mergeCell ref="D37:F37"/>
    <mergeCell ref="D38:F38"/>
    <mergeCell ref="H5:J5"/>
    <mergeCell ref="H6:J6"/>
    <mergeCell ref="H7:J7"/>
    <mergeCell ref="D5:F5"/>
    <mergeCell ref="D6:F6"/>
    <mergeCell ref="D7:F7"/>
  </mergeCells>
  <pageMargins left="0.74" right="0.57999999999999996" top="0.48" bottom="0" header="0.5" footer="0.3"/>
  <pageSetup paperSize="9" scale="87" firstPageNumber="11" orientation="portrait" blackAndWhite="1" useFirstPageNumber="1" r:id="rId1"/>
  <headerFooter alignWithMargins="0">
    <oddFooter xml:space="preserve">&amp;L&amp;"Times New Roman,Regular"The accompanying notes are an integral part of these financial statements.&amp;"-,Regular"
&amp;C&amp;"Times New Roman,Regular"&amp;P&amp;R&amp;"Times New Roman,Italic" </oddFooter>
  </headerFooter>
  <rowBreaks count="2" manualBreakCount="2">
    <brk id="30" max="9" man="1"/>
    <brk id="60" max="9" man="1"/>
  </rowBreaks>
  <ignoredErrors>
    <ignoredError sqref="E9 G9 I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  <vt:lpstr>BS!Title2nd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Thanayutsingh, Hirkewal</cp:lastModifiedBy>
  <cp:lastPrinted>2018-08-03T11:14:17Z</cp:lastPrinted>
  <dcterms:created xsi:type="dcterms:W3CDTF">2014-04-24T11:03:45Z</dcterms:created>
  <dcterms:modified xsi:type="dcterms:W3CDTF">2018-08-03T11:14:52Z</dcterms:modified>
</cp:coreProperties>
</file>