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9960" windowHeight="7530" activeTab="3"/>
  </bookViews>
  <sheets>
    <sheet name="FS-T" sheetId="1" r:id="rId1"/>
    <sheet name="PL-T " sheetId="2" r:id="rId2"/>
    <sheet name="CSE-T" sheetId="3" r:id="rId3"/>
    <sheet name="CF-T 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>[0]!DATA [0]!JAN-[12]DEC08!$A$468:$IV$468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[13]FF_4!#REF!</definedName>
    <definedName name="_a_11">"'file://Mindy//Jhb2_gen_mal_3/AabsData/DATA/Bee Sing/KIL334/YE00/Ideal Reno/awpIR.xls'#$FF_4.$#REF!$#REF!"</definedName>
    <definedName name="_a_12">[14]FF_4!#REF!</definedName>
    <definedName name="_a_13">[15]FF_4!#REF!</definedName>
    <definedName name="_a_14">[14]FF_4!#REF!</definedName>
    <definedName name="_a_15">[14]FF_4!#REF!</definedName>
    <definedName name="_a_19">[16]FF_4!#REF!</definedName>
    <definedName name="_a_20">[15]FF_4!#REF!</definedName>
    <definedName name="_a_21">[15]FF_4!#REF!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[15]FF_4!#REF!</definedName>
    <definedName name="_a_43">[15]FF_4!#REF!</definedName>
    <definedName name="_a_47">[15]FF_4!#REF!</definedName>
    <definedName name="_a_49">[16]FF_4!#REF!</definedName>
    <definedName name="_a_65">[16]FF_4!#REF!</definedName>
    <definedName name="_a_66">[15]FF_4!#REF!</definedName>
    <definedName name="_a_8">[13]FF_4!#REF!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[17]BPR!$F$11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'[18]CRA-Detail'!#REF!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1" hidden="1">'PL-T '!$B$43:$I$43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h2">[20]เงินกู้ธนชาติ!$G$2</definedName>
    <definedName name="_hp11">[8]AFA!#REF!</definedName>
    <definedName name="_hp2">[21]AFA!#REF!</definedName>
    <definedName name="_IA1">#REF!</definedName>
    <definedName name="_iw1">[22]FS!#REF!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'[23]FF-1'!#REF!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'[24]CA Sheet'!$R$36</definedName>
    <definedName name="_no1">[25]Info!#REF!</definedName>
    <definedName name="_o2">#REF!</definedName>
    <definedName name="_OCT334">[26]FF_3!$A$1:$IV$8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[0]!P&amp;[0]!L CONSOL [27]NEW!$DM$50:$DM$50</definedName>
    <definedName name="_PG2">#N/A</definedName>
    <definedName name="_Pnl10">'[28]Pnl-10'!$A$1:$I$31</definedName>
    <definedName name="_Pnl20">'[28]20'!$A$1:$K$87</definedName>
    <definedName name="_Pnl30">'[28]30'!$A$1:$L$52</definedName>
    <definedName name="_Pnl70">'[28]70'!$A$1:$K$34</definedName>
    <definedName name="_Pyt98">#REF!</definedName>
    <definedName name="_qer13">#REF!</definedName>
    <definedName name="_Regression_Int" hidden="1">1</definedName>
    <definedName name="_rev1">[0]!P&amp;[0]!L CONSOL [27]NEW!$DM$50:$DM$50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[30]!_xlbgnm.weg33</definedName>
    <definedName name="_WP2007">#REF!</definedName>
    <definedName name="_YA1">#REF!</definedName>
    <definedName name="a">[0]!P&amp;[0]!L CONSOL [27]NEW!$DM$50:$DM$50</definedName>
    <definedName name="A_02">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>#REF!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[35]FF_4!#REF!</definedName>
    <definedName name="AA_10">[36]FF_4!#REF!</definedName>
    <definedName name="AA_1a">[28]AA!$A$1:$K$22</definedName>
    <definedName name="AA_25">"'file://LIEH/JobOnHand/IndexFurniture 06/DATA/Bee Sing/KIL334/YE00/Ideal Reno/awpIR.xls'#$FF_4.$#REF!$#REF!"</definedName>
    <definedName name="AA_5">[36]FF_4!#REF!</definedName>
    <definedName name="AA_72">"'file://MINDY/JobOnHand/IndexFurniture 06/DATA/Bee Sing/KIL334/YE00/Ideal Reno/awpIR.xls'#$FF_4.$#REF!$#REF!"</definedName>
    <definedName name="AA_8">[35]FF_4!#REF!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'[37]tax-ss'!$B$51</definedName>
    <definedName name="AAClaim">#REF!</definedName>
    <definedName name="AAClaim1">'[38]CA Sheet'!$R$36</definedName>
    <definedName name="aafaf">[30]!aafaf</definedName>
    <definedName name="aawa">#REF!</definedName>
    <definedName name="AB">#REF!</definedName>
    <definedName name="abc">'[39]1 LeadSchedule'!#REF!</definedName>
    <definedName name="Acc_Depreciation">#REF!</definedName>
    <definedName name="Acc_Limit">'[40]0100'!$K$14:$K$106</definedName>
    <definedName name="Acc_Names">'[40]0100'!$A$14:$A$106</definedName>
    <definedName name="Acc_Numbers">'[40]0100'!$C$14:$C$106</definedName>
    <definedName name="Account">'[41]BUDGET CONTROL'!#REF!</definedName>
    <definedName name="Acct.code">[42]U!#REF!</definedName>
    <definedName name="accTrend7.9">#REF!</definedName>
    <definedName name="ACT">[43]เงินกู้ธนชาติ!$F$15</definedName>
    <definedName name="ad">#REF!</definedName>
    <definedName name="adc">#REF!</definedName>
    <definedName name="Add_Less">'[39]1 LeadSchedule'!#REF!</definedName>
    <definedName name="adj">#REF!</definedName>
    <definedName name="adjnes">'[44]0100'!$C$14:$C$106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'[45]CA Sheet'!$R$36</definedName>
    <definedName name="adv">#REF!</definedName>
    <definedName name="adwdWQ">#REF!</definedName>
    <definedName name="ae">#REF!</definedName>
    <definedName name="AEGFQEWG">[30]!AEGFQEWG</definedName>
    <definedName name="aer">#REF!</definedName>
    <definedName name="af">#REF!</definedName>
    <definedName name="afadfdasf">#REF!</definedName>
    <definedName name="afadfqwf">'[46]CA Sheet'!$Q$36</definedName>
    <definedName name="afadsfaad">'[47]CA Sheet'!$R$36</definedName>
    <definedName name="afaefa">[48]SPARES!#REF!</definedName>
    <definedName name="afaf">#REF!</definedName>
    <definedName name="afafa">[30]!afafa</definedName>
    <definedName name="afafgg">[30]!afafgg</definedName>
    <definedName name="afafqwf">[49]CA!$Q$112</definedName>
    <definedName name="afaq">[30]!afaq</definedName>
    <definedName name="afavaqv">[30]!afavaqv</definedName>
    <definedName name="afavew" hidden="1">#REF!</definedName>
    <definedName name="afawfawf">[30]!afawfawf</definedName>
    <definedName name="afdasfas">#REF!</definedName>
    <definedName name="afdaw">#REF!</definedName>
    <definedName name="afdqwdq">#REF!</definedName>
    <definedName name="afdqwdqw">[50]U2.2!#REF!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[30]!afqegfqew</definedName>
    <definedName name="afqfqe">[30]!afqfqe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[51]CA!$Q$112</definedName>
    <definedName name="agagaseg">#REF!</definedName>
    <definedName name="agege">[30]!agege</definedName>
    <definedName name="Ageing">#REF!</definedName>
    <definedName name="agent">[0]!P&amp;[0]!L CONSOL [27]NEW!$DM$50:$DM$50</definedName>
    <definedName name="agent1">[0]!P&amp;[0]!L CONSOL [27]NEW!$DM$50:$DM$50</definedName>
    <definedName name="agfqeg">[30]!agfqeg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[52]gl!#REF!</definedName>
    <definedName name="analysisde2">[52]gl!#REF!</definedName>
    <definedName name="anmTrend5.9">'[53]cc 196 (SYS) (2)'!#REF!</definedName>
    <definedName name="AP_110">[28]AP110!$A$1:$F$50</definedName>
    <definedName name="AP110_72">[17]BPR!$F$11</definedName>
    <definedName name="appendix1">[52]gl!#REF!</definedName>
    <definedName name="appendix2_1">[52]gl!#REF!</definedName>
    <definedName name="appendix2_2">[52]gl!#REF!</definedName>
    <definedName name="Appx_D">'[54]Appx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'[55]ABR P&amp;L'!#REF!</definedName>
    <definedName name="as">IF([0]!Values_Entered,[0]!Header_Row+[0]!Number_of_Payments,[0]!Header_Row)</definedName>
    <definedName name="AS2DocOpenMode" hidden="1">"AS2DocumentEdit"</definedName>
    <definedName name="AS2HasNoAutoHeaderFooter" hidden="1">" "</definedName>
    <definedName name="asaewg">[30]!asaewg</definedName>
    <definedName name="asd">Scheduled_Payment+Extra_Payment</definedName>
    <definedName name="asdawfda">#REF!</definedName>
    <definedName name="asdf">#REF!</definedName>
    <definedName name="asdgtwegeg">[30]!asdgtwegeg</definedName>
    <definedName name="asfadfad">#REF!</definedName>
    <definedName name="asfafa">#REF!</definedName>
    <definedName name="asfafgeag">'[56]CA Sheet'!$Q$36</definedName>
    <definedName name="asfagfeq">[30]!asfagfeq</definedName>
    <definedName name="asfasfca">'[56]CA Sheet'!$R$36</definedName>
    <definedName name="asfasgfe">'[46]CA Sheet'!$R$36</definedName>
    <definedName name="asff">[30]!asff</definedName>
    <definedName name="asfwf">[30]!asfwf</definedName>
    <definedName name="ASGEAGEQW">[30]!ASGEAGEQW</definedName>
    <definedName name="asgsg">#REF!</definedName>
    <definedName name="assdd">OFFSET([0]!Full_Print,0,0,as)</definedName>
    <definedName name="asss">#REF!</definedName>
    <definedName name="Asstes">#REF!</definedName>
    <definedName name="asvbvadv">[57]B!$B$3</definedName>
    <definedName name="asvsa">[58]CA!$Q$112</definedName>
    <definedName name="atgeseh">#REF!</definedName>
    <definedName name="audit">'[59]F-5'!$A$3</definedName>
    <definedName name="Aug">#REF!</definedName>
    <definedName name="August">#REF!</definedName>
    <definedName name="Austco">[60]details!$C$189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[30]!avav</definedName>
    <definedName name="avgavgbvg">[30]!avgavgbvg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[61]FF_4!#REF!</definedName>
    <definedName name="aw_12_1">[61]FF_4!#REF!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[62]FF_4!#REF!</definedName>
    <definedName name="aw_14_1">[63]FF_4!#REF!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[61]FF_4!#REF!</definedName>
    <definedName name="aw_24">[61]FF_4!#REF!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[61]FF_4!#REF!</definedName>
    <definedName name="aw_33">[61]FF_4!#REF!</definedName>
    <definedName name="aw_33_1">"'file://MINDY/JobOnHand/Assurance/RedFox_06/DATA/Bee Sing/KIL334/YE00/Ideal Reno/awpIR.xls'#$FF_4.$#REF!$#REF!"</definedName>
    <definedName name="aw_34">[61]FF_4!#REF!</definedName>
    <definedName name="aw_34_1">"'file:///A:/DATA/Bee Sing/KIL334/YE00/Ideal Reno/awpIR.xls'#$FF_4.$#REF!$#REF!"</definedName>
    <definedName name="aw_35">[65]FF_4!#REF!</definedName>
    <definedName name="aw_35_1">"'file://NIL-YXRA5HG0HP5/Company/Company/Assurance/Dosca_04/DATA/Bee Sing/KIL334/YE00/Ideal Reno/awpIR.xls'#$FF_4.$#REF!$#REF!"</definedName>
    <definedName name="aw_36">[61]FF_4!#REF!</definedName>
    <definedName name="aw_37">[64]FF_4!#REF!</definedName>
    <definedName name="aw_37_1">"'file://Lieh/jobonhand/My Jobs/Royaparcel_06/DATA/Bee Sing/KIL334/YE00/Ideal Reno/awpIR.xls'#$FF_4.$#REF!$#REF!"</definedName>
    <definedName name="aw_38">[65]FF_4!#REF!</definedName>
    <definedName name="aw_39">[66]FF_4!#REF!</definedName>
    <definedName name="aw_4">[67]FF_4!#REF!</definedName>
    <definedName name="aw_40">[61]FF_4!#REF!</definedName>
    <definedName name="aw_41">[68]FF_4!#REF!</definedName>
    <definedName name="aw_42">[61]FF_4!#REF!</definedName>
    <definedName name="aw_43">[68]FF_4!#REF!</definedName>
    <definedName name="aw_44">[68]FF_4!#REF!</definedName>
    <definedName name="aw_45">[61]FF_4!#REF!</definedName>
    <definedName name="aw_46">[68]FF_4!#REF!</definedName>
    <definedName name="aw_47">[69]FF_4!#REF!</definedName>
    <definedName name="aw_49">[70]FF_4!#REF!</definedName>
    <definedName name="aw_5">[63]FF_4!#REF!</definedName>
    <definedName name="aw_50">[70]FF_4!#REF!</definedName>
    <definedName name="aw_52">[61]FF_4!#REF!</definedName>
    <definedName name="aw_53">[61]FF_4!#REF!</definedName>
    <definedName name="aw_54">[65]FF_4!#REF!</definedName>
    <definedName name="aw_56">[65]FF_4!#REF!</definedName>
    <definedName name="aw_6">[63]FF_4!#REF!</definedName>
    <definedName name="aw_6_1">[63]FF_4!#REF!</definedName>
    <definedName name="aw_60">[61]FF_4!#REF!</definedName>
    <definedName name="aw_61">[61]FF_4!#REF!</definedName>
    <definedName name="aw_65">[71]FF_4!#REF!</definedName>
    <definedName name="aw_67">[61]FF_4!#REF!</definedName>
    <definedName name="aw_68">[61]FF_4!#REF!</definedName>
    <definedName name="aw_7">[72]FF_4!#REF!</definedName>
    <definedName name="aw_70">[61]FF_4!#REF!</definedName>
    <definedName name="aw_71">[61]FF_4!#REF!</definedName>
    <definedName name="aw_72">"'file://JB2/Company/Assurance/QuanCheng_05/DATA/Bee Sing/KIL334/YE00/Ideal Reno/awpIR.xls'#$FF_4.$#REF!$#REF!"</definedName>
    <definedName name="aw_79">[73]FF_4!#REF!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">'[74]FF-6'!$A$5:$K$9</definedName>
    <definedName name="awtaqg">[30]!awtaqg</definedName>
    <definedName name="B">LE-[75]CONSOL!$C$8:$C$8</definedName>
    <definedName name="B_02">#REF!</definedName>
    <definedName name="B_03">#REF!</definedName>
    <definedName name="B_05">#REF!</definedName>
    <definedName name="B_08">#REF!</definedName>
    <definedName name="b_1">[31]B!$D$7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>#REF!</definedName>
    <definedName name="B_2b">'[28]B-10'!$A$1:$K$56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[76]BS!$A$1:$AD$150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[77]B_Sheet!$A$1</definedName>
    <definedName name="BALLRM">#REF!</definedName>
    <definedName name="Bank">#REF!</definedName>
    <definedName name="BANT95">'[78]Cum.91-93'!$AQ$238:$AQ$432</definedName>
    <definedName name="BANTING">'[78]Cum.91-93'!$AQ$460:$AQ$673</definedName>
    <definedName name="bas">'[44]0100'!$O$14:$R$67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'[28]BB-1'!$A$1:$I$62</definedName>
    <definedName name="BB_3">#REF!</definedName>
    <definedName name="BBB">'[79]5 Analysis'!#REF!</definedName>
    <definedName name="BBL">'[80]ADJ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'[44]0100'!$F$14:$G$106</definedName>
    <definedName name="bkon">'[37]tax-ss'!$Q$7:$Q$37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'[81]BPR-Bloom'!$A$1:$P$451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[0]!Sep [82]to..!$X$308:$AA$308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'[28]C-5'!$A$1:$J$37</definedName>
    <definedName name="C_3a">'[28]C-6'!$A$1:$K$46</definedName>
    <definedName name="C_4">#REF!</definedName>
    <definedName name="C_5a">#REF!</definedName>
    <definedName name="C_6a">'[28]C-6'!$A$1:$K$47</definedName>
    <definedName name="C_6a1">'[28]C-6a'!$A$1:$L$46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[83]Details!$D$2:$E$12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[28]CC!$A$1:$J$41</definedName>
    <definedName name="CC_3">#REF!</definedName>
    <definedName name="ccc">[84]FORMC94!$A$6:$M$38</definedName>
    <definedName name="ccc_1">[85]FORMC94!$A$6:$M$38</definedName>
    <definedName name="ccc_10">[86]FORMC94!$A$6:$M$38</definedName>
    <definedName name="ccc_25">[86]FORMC94!$A$6:$M$38</definedName>
    <definedName name="ccc_5">[86]FORMC94!$A$6:$M$38</definedName>
    <definedName name="ccc_8">[85]FORMC94!$A$6:$M$38</definedName>
    <definedName name="cccc">#REF!</definedName>
    <definedName name="cccccccc">'[37]tax-ss'!$G$7:$G$37</definedName>
    <definedName name="cccccccccc">[30]!cccccccccc</definedName>
    <definedName name="ccccccccccccccccc">#REF!</definedName>
    <definedName name="cccccccccccccccccc">[30]!cccccccccccccccccc</definedName>
    <definedName name="cccccccccccccccccccccc">[30]!cccccccccccccccccccccc</definedName>
    <definedName name="cccccusuuus">'[37]tax-ss'!$K$7:$K$37</definedName>
    <definedName name="cccccuuuu">'[37]tax-ss'!$L$7:$L$37</definedName>
    <definedName name="CDB">#REF!</definedName>
    <definedName name="cddddddddddd">'[37]tax-ss'!$N$7:$N$37</definedName>
    <definedName name="cdsioa">'[37]tax-ss'!$N$7:$N$37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'[87]FF-1'!#REF!</definedName>
    <definedName name="Chargeabl">'[88]FF-1'!#REF!</definedName>
    <definedName name="Chargeable">'[89]FF-1'!#REF!</definedName>
    <definedName name="CHECK">#REF!</definedName>
    <definedName name="CI">#REF!</definedName>
    <definedName name="Cis.Comm">[60]details!$C$138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[25]Info!$D$1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'[40]0100'!$D$109:$E$109</definedName>
    <definedName name="Col_Type">'[40]0100'!$D$110:$E$110</definedName>
    <definedName name="ColmNo">[90]Weights!$B$5:$K$5</definedName>
    <definedName name="COMMITMENTS">#N/A</definedName>
    <definedName name="Companyname">'[91]F-3'!$A$1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'[92]addl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[93]APCODE!$A$3:$B$65536</definedName>
    <definedName name="crate">[94]Rates!$B$4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[93]APCODE!$B$3:$C$602</definedName>
    <definedName name="CS">#REF!</definedName>
    <definedName name="csC">'[37]tax-ss'!$J$7:$J$37</definedName>
    <definedName name="csscc">'[37]tax-ss'!$C$7:$C$37</definedName>
    <definedName name="CTTotals">#REF!</definedName>
    <definedName name="CTTotals1">#REF!</definedName>
    <definedName name="cty_code">[94]Rates!$B$6</definedName>
    <definedName name="cu">'[37]tax-ss'!$M$7:$M$37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[95]Index!$M$6</definedName>
    <definedName name="current">'[59]F-5'!$B$7</definedName>
    <definedName name="current_ya">2001</definedName>
    <definedName name="CurrentYA">'[96]Company Info'!$B$6</definedName>
    <definedName name="CurrYA">'[97]G-35-3'!#REF!</definedName>
    <definedName name="custnew">#REF!</definedName>
    <definedName name="Customize">[98]!Customize</definedName>
    <definedName name="CVT">#REF!</definedName>
    <definedName name="cyear">[25]Info!$D$8</definedName>
    <definedName name="czu">'[37]tax-ss'!$H$7:$H$37</definedName>
    <definedName name="d">[0]!P&amp;[0]!L CONSOL [27]NEW!$DM$50:$DM$50</definedName>
    <definedName name="D_Purchased_Vehicles">'[99]K-5'!#REF!</definedName>
    <definedName name="da">"TOA Paint (Malaysia) Sdn Bhd"</definedName>
    <definedName name="dagdsgds">#REF!</definedName>
    <definedName name="DASH">'[100]Cost centre expenditure'!$B$16</definedName>
    <definedName name="DATA">#REF!</definedName>
    <definedName name="Data_10">[101]BPR!$F$11</definedName>
    <definedName name="Data_11">[102]BPR!$F$11</definedName>
    <definedName name="Data_12">[102]BPR!$F$11</definedName>
    <definedName name="Data_13">[103]BPR!$F$11</definedName>
    <definedName name="Data_14">[102]BPR!$F$11</definedName>
    <definedName name="Data_15">[102]BPR!$F$11</definedName>
    <definedName name="Data_19">[104]BPR!$F$11</definedName>
    <definedName name="Data_20">[103]BPR!$F$11</definedName>
    <definedName name="Data_21">[103]BPR!$F$11</definedName>
    <definedName name="Data_22">[103]BPR!$F$11</definedName>
    <definedName name="Data_23">[103]BPR!$F$11</definedName>
    <definedName name="Data_23_1">[103]BPR!$F$11</definedName>
    <definedName name="Data_25">[103]BPR!$F$11</definedName>
    <definedName name="Data_29">[103]BPR!$F$11</definedName>
    <definedName name="Data_43">[103]BPR!$F$11</definedName>
    <definedName name="Data_47">[103]BPR!$F$11</definedName>
    <definedName name="Data_66">[103]BPR!$F$11</definedName>
    <definedName name="Data_72">[104]BPR!$F$11</definedName>
    <definedName name="Data_8">[101]BPR!$F$11</definedName>
    <definedName name="Data_9">[102]BPR!$F$11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e">[105]ตั๋วเงินรับ!$F$1</definedName>
    <definedName name="dAWDAWDA">#REF!</definedName>
    <definedName name="dd">[106]ตั๋วเงินรับ!$F$1</definedName>
    <definedName name="DDD">#REF!</definedName>
    <definedName name="dddd">[30]!dddd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'[98]Customize Your Loan Manager'!$G$21</definedName>
    <definedName name="dflt7">[110]Invoice!#REF!</definedName>
    <definedName name="dfsdfes">'[108]CA Sheet'!$R$36</definedName>
    <definedName name="dfsdgfd">#REF!</definedName>
    <definedName name="dfsfd">'[111]CA Sheet'!$R$36</definedName>
    <definedName name="dfsfdf">#REF!</definedName>
    <definedName name="dfsff">#REF!</definedName>
    <definedName name="DFWDFW">#REF!</definedName>
    <definedName name="dg">#REF!</definedName>
    <definedName name="DGASG">[30]!DGASG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[94]Rates!$B$2</definedName>
    <definedName name="display_area_2">#REF!</definedName>
    <definedName name="DisposalTotals">#REF!</definedName>
    <definedName name="DisposalTotals1">#REF!</definedName>
    <definedName name="div_code">[94]Rates!$B$7</definedName>
    <definedName name="djdjt">#REF!</definedName>
    <definedName name="djfhjdhje">#REF!</definedName>
    <definedName name="djfjherhjr">#REF!</definedName>
    <definedName name="dk">#REF!</definedName>
    <definedName name="dkil">IF([0]!Loan_Amount*[0]!Interest_Rate*[0]!Loan_Years*[0]!Loan_Start&gt;0,1,0)</definedName>
    <definedName name="DKK">'[112]ADJ - RATE'!$B$4</definedName>
    <definedName name="DM2_">'[78]Cum.91-93'!$AI$460:$AI$673</definedName>
    <definedName name="DM95_">'[78]Cum.91-93'!$AI$238:$AI$432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[50]U2.2!#REF!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[30]!dtdyu</definedName>
    <definedName name="dthtdht">#REF!</definedName>
    <definedName name="dvvsv">#REF!</definedName>
    <definedName name="dwfq">#REF!</definedName>
    <definedName name="dwqdq">[50]U2.2!#REF!</definedName>
    <definedName name="e">[0]!P&amp;[0]!L CONSOL [27]NEW!$DM$50:$DM$50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'[40]0100'!$D$14:$E$106</definedName>
    <definedName name="Edit_Comp_1">'[40]0100'!$F$14:$G$106</definedName>
    <definedName name="Edit_Comp_2">'[40]0100'!$H$14:$I$106</definedName>
    <definedName name="Edit_Title_C1">'[40]0100'!$F$11:$F$11</definedName>
    <definedName name="Edit_Title_C2">'[40]0100'!$H$11:$H$11</definedName>
    <definedName name="Edit_Title_EA">'[40]0100'!$D$11:$D$11</definedName>
    <definedName name="EdRes">#REF!</definedName>
    <definedName name="EE">[43]เงินกู้ธนชาติ!$G$2</definedName>
    <definedName name="ee_49">[113]FF_4!#REF!</definedName>
    <definedName name="ee_65">[113]FF_4!#REF!</definedName>
    <definedName name="ee_72">"'file://Nil-yxra5hg0hp5/company/Assurance/Premium Tyre Retreading05/DATA/Bee Sing/KIL334/YE00/Ideal Reno/awpIR.xls'#$FF_4.$#REF!$#REF!"</definedName>
    <definedName name="eee">[30]!eee</definedName>
    <definedName name="eeee">[114]FORMC94!$A$6:$M$38</definedName>
    <definedName name="eeeeeeee">'[37]tax-ss'!$M$7:$M$37</definedName>
    <definedName name="eerfr">#REF!</definedName>
    <definedName name="eewgte">'[115]Gain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'[46]CA Sheet'!$R$36</definedName>
    <definedName name="efewgeg">[30]!efewgeg</definedName>
    <definedName name="efgwegge">#REF!</definedName>
    <definedName name="efwegwge">[30]!efwegwge</definedName>
    <definedName name="efwgewg">#REF!</definedName>
    <definedName name="egewqgewqg">[116]B!$B$3</definedName>
    <definedName name="egfeqgegeg" hidden="1">#REF!</definedName>
    <definedName name="egfesge">#REF!</definedName>
    <definedName name="egfrgrewg">'[46]CA Sheet'!$Q$36</definedName>
    <definedName name="egg2g31">[30]!egg2g31</definedName>
    <definedName name="egqeg">[30]!egqeg</definedName>
    <definedName name="egreger">#REF!</definedName>
    <definedName name="egrfrfg">#REF!</definedName>
    <definedName name="egtweg">[30]!egtweg</definedName>
    <definedName name="egwetrfewt">#REF!</definedName>
    <definedName name="egwg">[30]!egwg</definedName>
    <definedName name="egwgwrh">[30]!egwgwrh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[117]Details!$B$2:$B$34</definedName>
    <definedName name="EntityList">[117]Details!$C$2:$C$28</definedName>
    <definedName name="EO">#REF!</definedName>
    <definedName name="eOrderV4">#REF!</definedName>
    <definedName name="eOrderV4Live">#REF!</definedName>
    <definedName name="EP">#REF!</definedName>
    <definedName name="eqaavs">[30]!eqaavs</definedName>
    <definedName name="eqfqew">[30]!eqfqew</definedName>
    <definedName name="eqrqewr">[50]U2.2!#REF!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[50]U2.2!#REF!</definedName>
    <definedName name="ergtwrq">#REF!</definedName>
    <definedName name="ergwq">#REF!</definedName>
    <definedName name="erherhh">#REF!</definedName>
    <definedName name="erhjtejnjmn">#REF!</definedName>
    <definedName name="erhnethet">[50]U2.2!#REF!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'[47]CA Sheet'!$Q$36</definedName>
    <definedName name="eryerur">[30]!eryerur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'[118]CA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[30]!ewgwege</definedName>
    <definedName name="ewgwegg">#REF!</definedName>
    <definedName name="ewgwegwg">#REF!</definedName>
    <definedName name="ewr">#REF!</definedName>
    <definedName name="EWRHETHTRJ">#REF!</definedName>
    <definedName name="ewtfwegw4g">[30]!ewtfwegw4g</definedName>
    <definedName name="ewtqetqe">#REF!</definedName>
    <definedName name="ewttew">#REF!</definedName>
    <definedName name="ewtw2tew">#REF!</definedName>
    <definedName name="ewtwg">[30]!ewtwg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'[119]Write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'[119]Write off'!#REF!</definedName>
    <definedName name="Excel_BuiltIn_Print_Titles_9">#REF!</definedName>
    <definedName name="Exec4">#REF!</definedName>
    <definedName name="exera">[120]FORMC94!$A$6:$M$38</definedName>
    <definedName name="exera_1">[121]FORMC94!$A$6:$M$38</definedName>
    <definedName name="exera_1_1">[121]FORMC94!$A$6:$M$38</definedName>
    <definedName name="exera_10">[122]FORMC94!$A$6:$M$38</definedName>
    <definedName name="exera_10_1">[122]FORMC94!$A$6:$M$38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[123]FORMC94!$A$6:$M$38</definedName>
    <definedName name="exera_14">[124]FORMC94!$A$6:$M$38</definedName>
    <definedName name="exera_14_1">[123]FORMC94!$A$6:$M$38</definedName>
    <definedName name="exera_15">[123]FORMC94!$A$6:$M$38</definedName>
    <definedName name="exera_15_1">[123]FORMC94!$A$6:$M$38</definedName>
    <definedName name="exera_16">[9]FORMC94!$A$6:$M$38</definedName>
    <definedName name="exera_16_1">[9]FORMC94!$A$6:$M$38</definedName>
    <definedName name="exera_16_72">[125]FORMC94!$A$6:$M$38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[125]FORMC94!$A$6:$M$38</definedName>
    <definedName name="exera_2">[123]FORMC94!$A$6:$M$38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[126]FORMC94!$A$6:$M$38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[127]FORMC94!$A$6:$M$38</definedName>
    <definedName name="exera_26">[9]FORMC94!$A$6:$M$38</definedName>
    <definedName name="exera_26_1">[128]FORMC94!$A$6:$M$38</definedName>
    <definedName name="exera_27">[9]FORMC94!$A$6:$M$38</definedName>
    <definedName name="exera_28">[9]FORMC94!$A$6:$M$38</definedName>
    <definedName name="exera_28_72">[129]FORMC94!$A$6:$M$38</definedName>
    <definedName name="exera_29">[9]FORMC94!$A$6:$M$38</definedName>
    <definedName name="exera_29_1">[9]FORMC94!$A$6:$M$38</definedName>
    <definedName name="exera_3">[121]FORMC94!$A$6:$M$38</definedName>
    <definedName name="exera_3_1">[121]FORMC94!$A$6:$M$38</definedName>
    <definedName name="exera_30">[130]FORMC94!$A$6:$M$38</definedName>
    <definedName name="exera_30_1">[9]FORMC94!$A$6:$M$38</definedName>
    <definedName name="exera_31">[114]FORMC94!$A$6:$M$38</definedName>
    <definedName name="exera_31_1">[114]FORMC94!$A$6:$M$38</definedName>
    <definedName name="exera_32">[9]FORMC94!$A$6:$M$38</definedName>
    <definedName name="exera_33">[9]FORMC94!$A$6:$M$38</definedName>
    <definedName name="exera_33_1">[129]FORMC94!$A$6:$M$38</definedName>
    <definedName name="exera_34">[9]FORMC94!$A$6:$M$38</definedName>
    <definedName name="exera_34_1">[9]FORMC94!$A$6:$M$38</definedName>
    <definedName name="exera_35">[131]FORMC94!$A$6:$M$38</definedName>
    <definedName name="exera_35_1">[132]FORMC94!$A$6:$M$38</definedName>
    <definedName name="exera_36">[9]FORMC94!$A$6:$M$38</definedName>
    <definedName name="exera_37">[130]FORMC94!$A$6:$M$38</definedName>
    <definedName name="exera_37_1">[114]FORMC94!$A$6:$M$38</definedName>
    <definedName name="exera_38">[131]FORMC94!$A$6:$M$38</definedName>
    <definedName name="exera_39">[133]FORMC94!$A$6:$M$38</definedName>
    <definedName name="exera_4">[134]FORMC94!$A$6:$M$38</definedName>
    <definedName name="exera_40">[9]FORMC94!$A$6:$M$38</definedName>
    <definedName name="exera_41">[135]FORMC94!$A$6:$M$38</definedName>
    <definedName name="exera_42">[9]FORMC94!$A$6:$M$38</definedName>
    <definedName name="exera_43">[135]FORMC94!$A$6:$M$38</definedName>
    <definedName name="exera_44">[135]FORMC94!$A$6:$M$38</definedName>
    <definedName name="exera_45">[9]FORMC94!$A$6:$M$38</definedName>
    <definedName name="exera_46">[135]FORMC94!$A$6:$M$38</definedName>
    <definedName name="exera_47">[127]FORMC94!$A$6:$M$38</definedName>
    <definedName name="exera_49">[136]FORMC94!$A$6:$M$38</definedName>
    <definedName name="exera_5">[123]FORMC94!$A$6:$M$38</definedName>
    <definedName name="exera_50">[136]FORMC94!$A$6:$M$38</definedName>
    <definedName name="exera_52">[9]FORMC94!$A$6:$M$38</definedName>
    <definedName name="exera_53">[9]FORMC94!$A$6:$M$38</definedName>
    <definedName name="exera_54">[131]FORMC94!$A$6:$M$38</definedName>
    <definedName name="exera_56">[131]FORMC94!$A$6:$M$38</definedName>
    <definedName name="exera_6">[123]FORMC94!$A$6:$M$38</definedName>
    <definedName name="exera_6_1">[123]FORMC94!$A$6:$M$38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[137]FORMC94!$A$6:$M$38</definedName>
    <definedName name="exera_70">[9]FORMC94!$A$6:$M$38</definedName>
    <definedName name="exera_71">[9]FORMC94!$A$6:$M$38</definedName>
    <definedName name="exera_72">[123]FORMC94!$A$6:$M$38</definedName>
    <definedName name="exera_79">[138]FORMC94!$A$6:$M$38</definedName>
    <definedName name="exera_8">[9]FORMC94!$A$6:$M$38</definedName>
    <definedName name="exera_8_1">[9]FORMC94!$A$6:$M$38</definedName>
    <definedName name="exera_9">[139]FORMC94!$A$6:$M$38</definedName>
    <definedName name="exera_9_1">[139]FORMC94!$A$6:$M$38</definedName>
    <definedName name="exera_9_72">[9]FORMC94!$A$6:$M$38</definedName>
    <definedName name="EXGAIN">"$#REF!.$I$33"</definedName>
    <definedName name="EXGAIN_72">"$#REF!.$I$36"</definedName>
    <definedName name="EXP">'[78]Dec 94'!$C$13:$AT$180</definedName>
    <definedName name="Exp_COS">#REF!</definedName>
    <definedName name="Exp_Samp">#REF!</definedName>
    <definedName name="EXPBOR">'[78]Dec 94'!$D$1:$AT$12</definedName>
    <definedName name="EXPORT1">[30]!EXPORT1</definedName>
    <definedName name="EXPORT2">[30]!EXPORT2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'[28]F-1l2'!$A$1:$J$68</definedName>
    <definedName name="F_12Top">#REF!</definedName>
    <definedName name="F_21">'[28]F-21'!$A$1:$F$22</definedName>
    <definedName name="F_21a">#REF!</definedName>
    <definedName name="F_3">#REF!</definedName>
    <definedName name="F_3a">#REF!</definedName>
    <definedName name="F_45">#REF!</definedName>
    <definedName name="f_49">[140]AFA!#REF!</definedName>
    <definedName name="F_4a">'[28]F-4'!$B$1:$L$74</definedName>
    <definedName name="F_4New">#REF!</definedName>
    <definedName name="F_4sup">#REF!</definedName>
    <definedName name="F_5new">#REF!</definedName>
    <definedName name="f_65">[140]AFA!#REF!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[141]E!#REF!</definedName>
    <definedName name="F_8B24">'[141]B- 1'!#REF!</definedName>
    <definedName name="F_8BB21">'[142]M-2'!#REF!</definedName>
    <definedName name="F_8BB22">'[142]M-2'!#REF!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'[28]F-9c'!$A$1:$J$52</definedName>
    <definedName name="F_RPT">#REF!</definedName>
    <definedName name="FA">[102]BPR!$F$11</definedName>
    <definedName name="FA_10">[101]BPR!$F$11</definedName>
    <definedName name="FA_11">[102]BPR!$F$11</definedName>
    <definedName name="FA_12">[102]BPR!$F$11</definedName>
    <definedName name="FA_13">[103]BPR!$F$11</definedName>
    <definedName name="FA_14">[102]BPR!$F$11</definedName>
    <definedName name="FA_15">[102]BPR!$F$11</definedName>
    <definedName name="FA_19">[104]BPR!$F$11</definedName>
    <definedName name="FA_20">[103]BPR!$F$11</definedName>
    <definedName name="FA_21">[103]BPR!$F$11</definedName>
    <definedName name="FA_22">[103]BPR!$F$11</definedName>
    <definedName name="FA_23">[103]BPR!$F$11</definedName>
    <definedName name="FA_23_1">[103]BPR!$F$11</definedName>
    <definedName name="FA_25">[103]BPR!$F$11</definedName>
    <definedName name="FA_29">[103]BPR!$F$11</definedName>
    <definedName name="FA_43">[103]BPR!$F$11</definedName>
    <definedName name="FA_47">[103]BPR!$F$11</definedName>
    <definedName name="FA_66">[103]BPR!$F$11</definedName>
    <definedName name="FA_72">[104]BPR!$F$11</definedName>
    <definedName name="FA_8">[101]BPR!$F$11</definedName>
    <definedName name="FA_9">[102]BPR!$F$11</definedName>
    <definedName name="FA_COMP">#REF!</definedName>
    <definedName name="faa">'[44]0100'!$I$3:$I$3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[49]CA!$Q$112</definedName>
    <definedName name="fasrfew">#REF!</definedName>
    <definedName name="FAsset">#REF!</definedName>
    <definedName name="faveawv">[30]!faveawv</definedName>
    <definedName name="FD">#REF!</definedName>
    <definedName name="fddf">#REF!</definedName>
    <definedName name="fdfdf">'[47]CA Sheet'!$R$36</definedName>
    <definedName name="fdfdz">#REF!</definedName>
    <definedName name="fdg">#REF!</definedName>
    <definedName name="fdgdrhtd">#REF!</definedName>
    <definedName name="fdgfd">'[56]CA Sheet'!$R$36</definedName>
    <definedName name="fdgfds">'[47]CA Sheet'!$R$36</definedName>
    <definedName name="fdgfdsgfds">'[45]CA Sheet'!$R$36</definedName>
    <definedName name="fdggdsf">[143]CBO0497!$B$12:$R$178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'[47]CA Sheet'!$R$36</definedName>
    <definedName name="fdsfd">#REF!</definedName>
    <definedName name="fe">[144]FORMC94!$A$6:$M$38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[28]FF!$A$1:$K$23</definedName>
    <definedName name="FF_2">#REF!</definedName>
    <definedName name="FF_2a">'[28]FF-2'!$A$1:$I$29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[30]!FFfs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[98]!FinePrint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'[89]FF-1'!#REF!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'[44]0100'!$I$9:$I$9</definedName>
    <definedName name="FSA">#REF!</definedName>
    <definedName name="fsavav">[30]!fsavav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QFWQF">[30]!FWQFWQF</definedName>
    <definedName name="FY00cri">[94]Rates!$R$31</definedName>
    <definedName name="FY00exch">[94]Rates!$I$4</definedName>
    <definedName name="FY00findex">[94]Rates!$I$3</definedName>
    <definedName name="FY00usindex">[94]Rates!$C$12</definedName>
    <definedName name="FY01cri">[94]Rates!$R$51</definedName>
    <definedName name="FY01exch">[94]Rates!$J$4</definedName>
    <definedName name="FY01findex">[94]Rates!$J$3</definedName>
    <definedName name="FY01usindex">[94]Rates!$E$12</definedName>
    <definedName name="FYHJJHKLJ">#REF!</definedName>
    <definedName name="g">[0]!P&amp;[0]!L CONSOL [27]NEW!$DM$50:$DM$50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'[145]CA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[30]!gfqgeqg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[30]!gguu</definedName>
    <definedName name="gh">#REF!</definedName>
    <definedName name="ghngfngfnm">#REF!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P_Percent">'[146]selling mec+msc'!$B$62:$BT$120</definedName>
    <definedName name="GP_Value">'[146]selling mec+msc'!$B$1:$BS$60</definedName>
    <definedName name="GPPercent">'[146]selling mec+msc'!$B$62:$BS$120</definedName>
    <definedName name="gr">#REF!</definedName>
    <definedName name="gregregreg">#REF!</definedName>
    <definedName name="grewghrwh">[30]!grewghrwh</definedName>
    <definedName name="grgregfre">#REF!</definedName>
    <definedName name="grgrger">#REF!</definedName>
    <definedName name="GROOM">#REF!</definedName>
    <definedName name="GRP">#REF!</definedName>
    <definedName name="Gsc">'[24]CA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[30]!gtwrrw</definedName>
    <definedName name="gukguk">#REF!</definedName>
    <definedName name="gwegwege">[58]CA!$Q$112</definedName>
    <definedName name="gwrgwrg">#REF!</definedName>
    <definedName name="gz">'[44]0100'!$O$85:$P$102</definedName>
    <definedName name="h">[0]!P&amp;[0]!L CONSOL [27]NEW!$DM$50:$DM$50</definedName>
    <definedName name="h_49">'[147]61 HR'!#REF!</definedName>
    <definedName name="h_65">'[147]61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'[40]0100'!$I$9:$I$9</definedName>
    <definedName name="Head_Company">'[40]0100'!$A$3:$A$3</definedName>
    <definedName name="Head_Country">'[40]0100'!$A$2:$A$2</definedName>
    <definedName name="Head_Period">'[40]0100'!$A$8:$A$8</definedName>
    <definedName name="Head_Schedule_No">'[40]0100'!$I$2:$I$2</definedName>
    <definedName name="Head_Title">'[40]0100'!$A$5:$A$5</definedName>
    <definedName name="Head_Valid">'[40]0100'!$A$9:$A$9</definedName>
    <definedName name="Head_Version">'[40]0100'!$I$3:$I$3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[148]SAME!#REF!</definedName>
    <definedName name="HighTech">[60]details!$C$173</definedName>
    <definedName name="hii">IF([0]!เช่าซื้อ,Header_Row+[0]!Number_of_Payments,Header_Row)</definedName>
    <definedName name="hire">#REF!</definedName>
    <definedName name="hjhjhj">#REF!</definedName>
    <definedName name="hjjd">'[37]tax-ss'!$T$7:$T$37</definedName>
    <definedName name="HK">#REF!</definedName>
    <definedName name="hkghkghk">#REF!</definedName>
    <definedName name="hlhlhlu">#REF!</definedName>
    <definedName name="hlhujlhlu">#REF!</definedName>
    <definedName name="Horeca">[0]!P&amp;[0]!L CONSOL [27]NEW!$DM$50:$DM$50</definedName>
    <definedName name="HP">[0]!P&amp;[0]!L CONSOL [27]NEW!$DM$50:$DM$50</definedName>
    <definedName name="hp11_1">[149]AFA!#REF!</definedName>
    <definedName name="hp11_10">[150]AFA!#REF!</definedName>
    <definedName name="hp11_25">"'file://LIEH/JobOnHand/IndexFurniture 06/WeltaxcompPY.xls'#$AFA.$#REF!$#REF!"</definedName>
    <definedName name="hp11_5">[150]AFA!#REF!</definedName>
    <definedName name="hp11_72">"'file://MINDY/JobOnHand/IndexFurniture 06/WeltaxcompPY.xls'#$AFA.$#REF!$#REF!"</definedName>
    <definedName name="hp11_8">[149]AFA!#REF!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[151]AFA!#REF!</definedName>
    <definedName name="hp2_12_1">[151]AFA!#REF!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[152]AFA!#REF!</definedName>
    <definedName name="hp2_14_1">[21]AFA!#REF!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[151]AFA!#REF!</definedName>
    <definedName name="hp2_24">[151]AFA!#REF!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[151]AFA!#REF!</definedName>
    <definedName name="hp2_33">[151]AFA!#REF!</definedName>
    <definedName name="hp2_33_1">"'file://MINDY/JobOnHand/Assurance/RedFox_06/WeltaxcompPY.xls'#$AFA.$#REF!$#REF!"</definedName>
    <definedName name="hp2_34">[151]AFA!#REF!</definedName>
    <definedName name="hp2_34_1">"'file:///A:/WeltaxcompPY.xls'#$AFA.$#REF!$#REF!"</definedName>
    <definedName name="hp2_35">[154]AFA!#REF!</definedName>
    <definedName name="hp2_35_1">"'file://NIL-YXRA5HG0HP5/Company/Company/Assurance/Dosca_04/WeltaxcompPY.xls'#$AFA.$#REF!$#REF!"</definedName>
    <definedName name="hp2_36">[151]AFA!#REF!</definedName>
    <definedName name="hp2_37">[153]AFA!#REF!</definedName>
    <definedName name="hp2_37_1">"'file://Lieh/jobonhand/My Jobs/Royaparcel_06/WeltaxcompPY.xls'#$AFA.$#REF!$#REF!"</definedName>
    <definedName name="hp2_38">[154]AFA!#REF!</definedName>
    <definedName name="hp2_39">[155]AFA!#REF!</definedName>
    <definedName name="hp2_4">[156]AFA!#REF!</definedName>
    <definedName name="hp2_40">[151]AFA!#REF!</definedName>
    <definedName name="hp2_41">[157]AFA!#REF!</definedName>
    <definedName name="hp2_42">[151]AFA!#REF!</definedName>
    <definedName name="hp2_43">[157]AFA!#REF!</definedName>
    <definedName name="hp2_44">[157]AFA!#REF!</definedName>
    <definedName name="hp2_45">[151]AFA!#REF!</definedName>
    <definedName name="hp2_46">[157]AFA!#REF!</definedName>
    <definedName name="hp2_47">[158]AFA!#REF!</definedName>
    <definedName name="hp2_49">[159]AFA!#REF!</definedName>
    <definedName name="hp2_5">[21]AFA!#REF!</definedName>
    <definedName name="hp2_50">[159]AFA!#REF!</definedName>
    <definedName name="hp2_52">[151]AFA!#REF!</definedName>
    <definedName name="hp2_53">[151]AFA!#REF!</definedName>
    <definedName name="hp2_54">[154]AFA!#REF!</definedName>
    <definedName name="hp2_56">[154]AFA!#REF!</definedName>
    <definedName name="hp2_6">[21]AFA!#REF!</definedName>
    <definedName name="hp2_6_1">[21]AFA!#REF!</definedName>
    <definedName name="hp2_60">[151]AFA!#REF!</definedName>
    <definedName name="hp2_61">[151]AFA!#REF!</definedName>
    <definedName name="hp2_65">[160]AFA!#REF!</definedName>
    <definedName name="hp2_67">[151]AFA!#REF!</definedName>
    <definedName name="hp2_68">[151]AFA!#REF!</definedName>
    <definedName name="hp2_7">[161]AFA!#REF!</definedName>
    <definedName name="hp2_70">[151]AFA!#REF!</definedName>
    <definedName name="hp2_71">[151]AFA!#REF!</definedName>
    <definedName name="hp2_72">"'file://JB2/Company/Assurance/QuanCheng_05/WeltaxcompPY.xls'#$AFA.$#REF!$#REF!"</definedName>
    <definedName name="hp2_79">[162]AFA!#REF!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[163]AFA!#REF!</definedName>
    <definedName name="hpp_72">"'file://JB003/Assurance/SoonYeMarketing\'05/WeltaxcompPY.xls'#$AFA.$#REF!$#REF!"</definedName>
    <definedName name="hr">'[44]0100'!$T$24:$U$26</definedName>
    <definedName name="HSCB">'[80]ADJ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[60]details!$C$165</definedName>
    <definedName name="huu">#REF!</definedName>
    <definedName name="hvhvh">#REF!</definedName>
    <definedName name="hvlpp" hidden="1">#REF!</definedName>
    <definedName name="i">DATE(YEAR([0]!Loan_Start),MONTH([0]!Loan_Start)+Payment_Number,DAY([0]!Loan_Start))</definedName>
    <definedName name="i_49">'[147]65 FINANCE'!#REF!</definedName>
    <definedName name="i_65">'[147]65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[94]Rates!$E$12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'[164]U4-Recruitment'!#REF!</definedName>
    <definedName name="Int">#REF!</definedName>
    <definedName name="Intellectronics">[60]details!$C$117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'[78]Cum.91-93'!$AG$460:$AG$673</definedName>
    <definedName name="JAKAR95">'[78]Cum.91-93'!$AG$238:$AG$432</definedName>
    <definedName name="jakcnl">'[165]tax-ss'!$P$7:$P$37</definedName>
    <definedName name="JAN">#REF!</definedName>
    <definedName name="Jas" hidden="1">{"'Feb 99'!$A$1:$G$30"}</definedName>
    <definedName name="jb">'[37]tax-ss'!$P$7:$P$37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[60]details!$C$157</definedName>
    <definedName name="jfjfjyfj">#REF!</definedName>
    <definedName name="jftjfj">#REF!</definedName>
    <definedName name="jg">'[107]FF-3'!$A$1:$IV$8</definedName>
    <definedName name="jgj">'[32]FF-2 (1)'!$A$1:$IV$9</definedName>
    <definedName name="jh">'[37]tax-ss'!$O$7:$O$37</definedName>
    <definedName name="jhbjjln">'[166]tax-ss'!$Q$7:$Q$37</definedName>
    <definedName name="jhhj">OFFSET(Full_Print,0,0,[0]!Last_Row)</definedName>
    <definedName name="jhhk">OFFSET(Full_Print,0,0,[0]!hii)</definedName>
    <definedName name="jik">'[37]tax-ss'!$B$51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'[37]tax-ss'!$H$7:$H$37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[60]details!$C$125</definedName>
    <definedName name="k2.2">"'file:///A:/WeltaxcompPY.xls'#$AFA.$#REF!$#REF!"</definedName>
    <definedName name="k2.2_49">[151]AFA!#REF!</definedName>
    <definedName name="k2.2_65">[151]AFA!#REF!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'[78]Cum.91-93'!$AH$238:$AH$432</definedName>
    <definedName name="KESBAN">'[78]Cum.91-93'!$AH$460:$AH$673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[151]AFA!#REF!</definedName>
    <definedName name="kkk">'[167]FF-21(a)'!#REF!</definedName>
    <definedName name="kkkk">#REF!</definedName>
    <definedName name="kmghkfjd">#REF!</definedName>
    <definedName name="KOS_PENGILANGAN">'[168]3 P&amp;L '!#REF!</definedName>
    <definedName name="ktkrywyw">#REF!</definedName>
    <definedName name="ktukmtukm">#REF!</definedName>
    <definedName name="kutktuk">#REF!</definedName>
    <definedName name="L">IF([0]!Loan_Amount*Interest_Rate*[0]!Loan_Years*[0]!Loan_Start&gt;0,1,0)</definedName>
    <definedName name="L_1a">[28]L!$B$1:$J$24</definedName>
    <definedName name="LA">'[169]FF-4'!#REF!</definedName>
    <definedName name="LABUAN">'[78]Cum.91-93'!$AE$460:$AE$673</definedName>
    <definedName name="LABUAN95">'[78]Cum.91-93'!$AE$238:$AE$432</definedName>
    <definedName name="Lain">#REF!</definedName>
    <definedName name="LAIN_LAIN_PENDAPATAN">'[168]3 P&amp;L '!#REF!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easeAsset">[83]Details!$D$2:$D$12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'[112]ADJ - RATE'!$B$2</definedName>
    <definedName name="liyen">#REF!</definedName>
    <definedName name="ll">Scheduled_Payment+Extra_Payment</definedName>
    <definedName name="ll_72">"$#REF!.$A$1:$M$74"</definedName>
    <definedName name="lll">'[37]tax-ss'!$B$50</definedName>
    <definedName name="LM">#REF!</definedName>
    <definedName name="Loan">[170]เงินกู้ธนชาติ!$B$4</definedName>
    <definedName name="Loan_Amount">#REF!</definedName>
    <definedName name="Loan_Start">#REF!</definedName>
    <definedName name="Loan_Years">#REF!</definedName>
    <definedName name="Loan1">'[170]เงินกู้ MGC'!$B$4</definedName>
    <definedName name="loc">#REF!</definedName>
    <definedName name="loc_cur">[94]Rates!$B$5</definedName>
    <definedName name="Long">[170]เงินกู้ธนชาติ!$F$15</definedName>
    <definedName name="Long1">'[170]เงินกู้ MGC'!$F$15</definedName>
    <definedName name="ltultuklt">#REF!</definedName>
    <definedName name="luglkguu">#REF!</definedName>
    <definedName name="m">Pending [0]!Sep [82]to..!$X$308:$AA$308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[116]B!$A$1</definedName>
    <definedName name="MACROS">[171]C!$A$1:$G$53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[0]!P&amp;L CONSOL [27]NEW!$DM$50:$DM$50</definedName>
    <definedName name="mdsmf">[172]cashflowcomp!$C$1:$J$67</definedName>
    <definedName name="Mduration">#REF!</definedName>
    <definedName name="memo1">#REF!</definedName>
    <definedName name="memo2">#REF!</definedName>
    <definedName name="meng">[173]FSA!$A$1</definedName>
    <definedName name="meng_72">[174]FSA!$A$1</definedName>
    <definedName name="mg">#REF!</definedName>
    <definedName name="min" hidden="1">{"'Feb 99'!$A$1:$G$30"}</definedName>
    <definedName name="mjmjm">#REF!</definedName>
    <definedName name="ML">#REF!</definedName>
    <definedName name="mm">[32]FSA!$A$2</definedName>
    <definedName name="MM_02">#REF!</definedName>
    <definedName name="MM_1a">'[28]M MM'!$A$1:$K$35</definedName>
    <definedName name="MmExcelLinker_28A4F50F_0A24_42D7_A14B_0F3097414A34">Pending [0]!Sep [82]to..!$X$308:$AA$308</definedName>
    <definedName name="MmExcelLinker_2CC61EC9_D22E_42B8_B578_15101041F782">#REF!</definedName>
    <definedName name="MmExcelLinker_45D2A10B_37B5_45F7_B51E_65071C7719E6">DATA JAN-[12]DEC08!$A$468:$IV$468</definedName>
    <definedName name="MmExcelLinker_6AC14C93_7293_43D1_9436_65F9206A1A59">[175]Q206!$L$113:$L$114</definedName>
    <definedName name="MmExcelLinker_A5084F11_4CDC_4222_9B6B_0A7BAB5D913F">#REF!</definedName>
    <definedName name="MmExcelLinker_AABCB4C3_41E1_4F13_BE5B_B93E203C9C50">LE-[75]CONSOL!$C$8:$C$8</definedName>
    <definedName name="MmExcelLinker_CD691C83_16AF_4BE3_A7D5_2FC6C992CAB5">#REF!</definedName>
    <definedName name="MmExcelLinker_F72A4FB3_3355_4545_8C9F_08FEEE3F8971">[0]!P&amp;L CONSOL [27]NEW!$DM$50:$DM$50</definedName>
    <definedName name="mnfmfgm">#REF!</definedName>
    <definedName name="monthcode">[176]U!#REF!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'[177]CA Sheet'!$B$44</definedName>
    <definedName name="mtymrftgjm">#REF!</definedName>
    <definedName name="muj">#REF!</definedName>
    <definedName name="n">[0]!P&amp;L CONSOL [27]NEW!$DM$50:$DM$50</definedName>
    <definedName name="n3a">#REF!</definedName>
    <definedName name="Nada">[98]!Nada</definedName>
    <definedName name="NalcoBPR">#REF!</definedName>
    <definedName name="Name">[173]FSA!$A$1</definedName>
    <definedName name="Name_10">[178]FSA!$A$1</definedName>
    <definedName name="Name_11">[173]FSA!$A$1</definedName>
    <definedName name="Name_12">[173]FSA!$A$1</definedName>
    <definedName name="Name_13">[179]FSA!$A$1</definedName>
    <definedName name="Name_14">[173]FSA!$A$1</definedName>
    <definedName name="Name_15">[173]FSA!$A$1</definedName>
    <definedName name="Name_19">[174]FSA!$A$1</definedName>
    <definedName name="Name_20">[179]FSA!$A$1</definedName>
    <definedName name="Name_21">[179]FSA!$A$1</definedName>
    <definedName name="Name_22">[179]FSA!$A$1</definedName>
    <definedName name="Name_23">[179]FSA!$A$1</definedName>
    <definedName name="Name_23_1">[179]FSA!$A$1</definedName>
    <definedName name="Name_25">[179]FSA!$A$1</definedName>
    <definedName name="Name_29">[179]FSA!$A$1</definedName>
    <definedName name="Name_43">[179]FSA!$A$1</definedName>
    <definedName name="Name_47">[179]FSA!$A$1</definedName>
    <definedName name="Name_66">[179]FSA!$A$1</definedName>
    <definedName name="Name_72">[174]FSA!$A$1</definedName>
    <definedName name="Name_8">[178]FSA!$A$1</definedName>
    <definedName name="Name_9">[173]FSA!$A$1</definedName>
    <definedName name="NameRef">#REF!</definedName>
    <definedName name="NameRef1">#REF!</definedName>
    <definedName name="NBV">#REF!</definedName>
    <definedName name="NCode">'[180]B131 '!NCode</definedName>
    <definedName name="NCVR">#REF!</definedName>
    <definedName name="NCVR1">[181]O3!$I$172</definedName>
    <definedName name="NCVR2">[181]O4!$I$31</definedName>
    <definedName name="nee">#REF!</definedName>
    <definedName name="nesadj">'[44]0100'!$A$14:$A$106</definedName>
    <definedName name="NESMAL\FUNDS">[182]B!$B$3</definedName>
    <definedName name="Net_book_value">#REF!</definedName>
    <definedName name="next">'[183]Entity Data'!$H$8</definedName>
    <definedName name="Nexustel">[60]details!$C$197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'[55]ABR P&amp;L'!$A$1:$R$53</definedName>
    <definedName name="Notes">#REF!</definedName>
    <definedName name="Notes_BanksOD">[77]Notes!$W$263</definedName>
    <definedName name="Notes_Debtors">[77]Notes!#REF!</definedName>
    <definedName name="Notes_exp">[77]Notes!#REF!</definedName>
    <definedName name="Notes_Profit_and_loss">[77]Notes!#REF!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'[98]Loan Amortization Table'!#REF!</definedName>
    <definedName name="o">[0]!P&amp;L CONSOL [27]NEW!$DM$50:$DM$50</definedName>
    <definedName name="Oct">#REF!</definedName>
    <definedName name="OCT_10">[184]FF_3!$A$9:$K$11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[26]FF_3!$A$9:$K$11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[26]FF_3!$A$9:$K$11</definedName>
    <definedName name="OCT_8">[184]FF_3!$A$9:$K$11</definedName>
    <definedName name="OCT_9">[10]FF_3!$A$9:$K$11</definedName>
    <definedName name="OCT334_10">[184]FF_3!$A$1:$IV$8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[26]FF_3!$A$1:$IV$8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[26]FF_3!$A$1:$IV$8</definedName>
    <definedName name="OCT334_8">[184]FF_3!$A$1:$IV$8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[185]cashflowcomp!$C$1:$J$67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'[87]FF-1'!#REF!</definedName>
    <definedName name="ones">'[186]FF-1'!#REF!</definedName>
    <definedName name="Open">TRUE</definedName>
    <definedName name="oplease">[186]Details!$C$2:$C$28</definedName>
    <definedName name="othcred">[30]!Visible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'[78]Dec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'[78]Cum.91-93'!$AJ$460:$AJ$673</definedName>
    <definedName name="P9B95">'[78]Cum.91-93'!$AJ$238:$AJ$432</definedName>
    <definedName name="pa">'[187]FF-2'!$A$1:$K$88</definedName>
    <definedName name="PAGE1">#N/A</definedName>
    <definedName name="PAGE2">#N/A</definedName>
    <definedName name="PAGE4">[188]D!$A$1:$K$86</definedName>
    <definedName name="parner">#REF!</definedName>
    <definedName name="pars">#REF!</definedName>
    <definedName name="PART">'[78]Cum.91-93'!$C$238:$E$398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[189]TB!$J$45</definedName>
    <definedName name="Payment_Date">DATE(YEAR(Loan_Start),MONTH(Loan_Start)+Payment_Number,DAY(Loan_Start))</definedName>
    <definedName name="Payroll_Samp">#REF!</definedName>
    <definedName name="PayrollDatabase">[190]PAYROLL!$B$6:$K$44</definedName>
    <definedName name="PayrollDatabase1">[191]PAYROLL!$B$6:$K$44</definedName>
    <definedName name="PBT">[192]acs!#REF!</definedName>
    <definedName name="PCR">P&amp;L CONSOL [27]NEW!$DM$50:$DM$50</definedName>
    <definedName name="Pelco">[60]details!$C$92</definedName>
    <definedName name="PERBELANJAAN_JUALAN">'[168]3 P&amp;L '!#REF!</definedName>
    <definedName name="PERBELANJAAN_PENGURUSAN">'[168]3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'[37]tax-ss'!$O$7:$O$37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'[55]PLmth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'[28]10'!$A$1:$J$20</definedName>
    <definedName name="PNL20_1">#REF!</definedName>
    <definedName name="PNL20_2">#REF!</definedName>
    <definedName name="Pnl30_a">'[28]30a'!$A$1:$L$171</definedName>
    <definedName name="Pnl30note">'[28]30-Note'!$A$1:$L$97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[27]NEW!$DM$50:$DM$50</definedName>
    <definedName name="PP">[193]BPR!$F$11</definedName>
    <definedName name="ppl">#REF!</definedName>
    <definedName name="preman">'[194]10'!#REF!</definedName>
    <definedName name="PrepytFD">#REF!</definedName>
    <definedName name="previous">'[59]F-5'!$C$7</definedName>
    <definedName name="Princ">#REF!</definedName>
    <definedName name="_xlnm.Print_Area" localSheetId="3">'CF-T '!$B$1:$K$72</definedName>
    <definedName name="_xlnm.Print_Area" localSheetId="2">'CSE-T'!$A$1:$L$25</definedName>
    <definedName name="_xlnm.Print_Area" localSheetId="0">'FS-T'!$B$1:$K$73</definedName>
    <definedName name="_xlnm.Print_Area" localSheetId="1">'PL-T '!$B$1:$I$76</definedName>
    <definedName name="_xlnm.Print_Area">#REF!</definedName>
    <definedName name="Print_Area_MI">#REF!</definedName>
    <definedName name="Print_Area_MI_1">'[31]FF_2 _1_'!$A$10:$K$16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>OFFSET(Full_Print,0,0,Last_Row)</definedName>
    <definedName name="_xlnm.Print_Titles" localSheetId="3">'CF-T '!$1:$7</definedName>
    <definedName name="_xlnm.Print_Titles">#REF!</definedName>
    <definedName name="Print_Titles_MI">'[32]FF_2 _1_'!$A$1:$IV$9</definedName>
    <definedName name="Print_Titles_MI_1">'[31]FF_2 _1_'!$A$1:$IV$9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>#REF!</definedName>
    <definedName name="Print2">#REF!</definedName>
    <definedName name="Printacbal">[30]!Printacbal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'[77]P&amp;L'!$A$1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[27]NEW!$DM$50:$DM$50</definedName>
    <definedName name="q35y5yu">#REF!</definedName>
    <definedName name="q3t3242t32">[30]!q3t3242t32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[50]U2.2!#REF!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[30]!qffff</definedName>
    <definedName name="qgegqe">[30]!qgegqe</definedName>
    <definedName name="qgqege">[143]CBO0497!$A$1:$IV$11</definedName>
    <definedName name="qgqegeg">"Reinhausen Asia-Pacific Sdn Bhd"</definedName>
    <definedName name="qhxd">#REF!</definedName>
    <definedName name="qq">[30]!qq</definedName>
    <definedName name="qqqq">#REF!</definedName>
    <definedName name="qqqqqq">#REF!</definedName>
    <definedName name="qregfe">#REF!</definedName>
    <definedName name="qreqefrew">[50]U2.2!#REF!</definedName>
    <definedName name="qrfqwfwq">[30]!qrfqwfwq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[30]!qtgwge</definedName>
    <definedName name="Qualifying_Cost">#REF!</definedName>
    <definedName name="qw">#REF!</definedName>
    <definedName name="qwe">[30]!qwe</definedName>
    <definedName name="qwegfewgwr">#REF!</definedName>
    <definedName name="QWERQER">#REF!</definedName>
    <definedName name="qwfwqf">[30]!qwfwqf</definedName>
    <definedName name="qwreqwedqwr">'[45]CA Sheet'!$Q$36</definedName>
    <definedName name="qwrfqwreqr">#REF!</definedName>
    <definedName name="qwrq2r2">#REF!</definedName>
    <definedName name="qwrqrqr">[50]U2.2!#REF!</definedName>
    <definedName name="qwrqrqwr">[50]U2.2!#REF!</definedName>
    <definedName name="qwrqwqw">#REF!</definedName>
    <definedName name="qwtqt">[30]!qwtqt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[195]Sheet3!$A$1:$B$748</definedName>
    <definedName name="RateAA">#REF!</definedName>
    <definedName name="RateAA1">#REF!</definedName>
    <definedName name="RateIA">#REF!</definedName>
    <definedName name="RateIA1">#REF!</definedName>
    <definedName name="RatioP">[90]Weights!$B$3:$K$3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[190]Reimbursements!$A$3:$N$42</definedName>
    <definedName name="ReimDatabase1">[191]Reimbursements!$A$3:$N$42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[196]M!#REF!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'[112]ADJ - RATE'!$B$5</definedName>
    <definedName name="rmYavg">#REF!</definedName>
    <definedName name="RQ2RQE">#REF!</definedName>
    <definedName name="RQRQ">#REF!</definedName>
    <definedName name="rrrr">#REF!</definedName>
    <definedName name="rrrrrrrrrrrr">'[37]tax-ss'!$T$7:$T$37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[27]NEW!$DM$50:$DM$50</definedName>
    <definedName name="sa">#REF!</definedName>
    <definedName name="safafwq">[49]CA!$Q$112</definedName>
    <definedName name="safeffe">[30]!safeffe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'[44]0100'!$A$2:$A$2</definedName>
    <definedName name="sasfqwdqw">#REF!</definedName>
    <definedName name="sc">'[37]tax-ss'!$L$7:$L$37</definedName>
    <definedName name="SCB">'[80]ADJ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[30]!sdfasgfa</definedName>
    <definedName name="sdfsdfse">#REF!</definedName>
    <definedName name="sdgds">#REF!</definedName>
    <definedName name="sdgdsg">#REF!</definedName>
    <definedName name="sdgdsgds">#REF!</definedName>
    <definedName name="sdgdsgsd">[50]U2.2!#REF!</definedName>
    <definedName name="sdgesggewq">[30]!sdgesggewq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'[197]2101'!$C$12:$C$347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[30]!sfawfwqf</definedName>
    <definedName name="sfdsgfdsg">#REF!</definedName>
    <definedName name="sfewf">#REF!</definedName>
    <definedName name="sffa">'[198]Gain Loss Calculation'!$X$3</definedName>
    <definedName name="sfgethetye">#REF!</definedName>
    <definedName name="SFgf">[57]B!$B$3</definedName>
    <definedName name="sfgfdh">#REF!</definedName>
    <definedName name="sfgrg">#REF!</definedName>
    <definedName name="sfqafqegf">#REF!</definedName>
    <definedName name="sfsegergs">#REF!</definedName>
    <definedName name="sg">[30]!sg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[30]!sgegqeg</definedName>
    <definedName name="sgfgfdhf">#REF!</definedName>
    <definedName name="sgfsdgsd">[50]U2.2!#REF!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[30]!sgwesgweh</definedName>
    <definedName name="sgwsegwr">[30]!sgwsegwr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[170]เงินกู้ธนชาติ!$E$17</definedName>
    <definedName name="short1">'[170]เงินกู้ MGC'!$E$17</definedName>
    <definedName name="shshdrh">#REF!</definedName>
    <definedName name="shshresh">#REF!</definedName>
    <definedName name="shshsrh">#REF!</definedName>
    <definedName name="shwshrwhrewh">[30]!shwshrwhrewh</definedName>
    <definedName name="shyrsrherh">#REF!</definedName>
    <definedName name="sjas">#REF!</definedName>
    <definedName name="sl">#REF!</definedName>
    <definedName name="sldk">#REF!</definedName>
    <definedName name="sp">[199]Rates!$C$12</definedName>
    <definedName name="Spec">'[200]P&amp;L'!#REF!</definedName>
    <definedName name="special">P&amp;L CONSOL [27]NEW!$DM$50:$DM$50</definedName>
    <definedName name="specila">P&amp;L CONSOL [27]NEW!$DM$50:$DM$50</definedName>
    <definedName name="sq">'[44]0100'!$I$2:$I$2</definedName>
    <definedName name="srgetgwe">#REF!</definedName>
    <definedName name="ss">OFFSET(Full_Print,0,0,jj)</definedName>
    <definedName name="SSC">[60]details!$C$106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'[37]tax-ss'!$I$7:$I$37</definedName>
    <definedName name="sucx">'[37]tax-ss'!$C$7:$C$37</definedName>
    <definedName name="Summary">#REF!</definedName>
    <definedName name="SundryReceipts">#REF!</definedName>
    <definedName name="svavvvbw">[30]!svavvvbw</definedName>
    <definedName name="SW">#REF!</definedName>
    <definedName name="swfewq">#REF!</definedName>
    <definedName name="syt">#REF!</definedName>
    <definedName name="T">#REF!</definedName>
    <definedName name="t2gg43g">[30]!t2gg43g</definedName>
    <definedName name="TABadj">#REF!</definedName>
    <definedName name="TABbs">#REF!</definedName>
    <definedName name="TABLE2">[201]B!$A$1:$I$74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'[202]TrialBalance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'[203]Gain Loss Calculation'!#REF!</definedName>
    <definedName name="test2">'[203]Gain Loss Calculation'!$AJ$3</definedName>
    <definedName name="test3">'[203]Gain Loss Calculation'!$BR$3</definedName>
    <definedName name="test4">#REF!</definedName>
    <definedName name="Testราคาต่อหน่วย_FG">#REF!</definedName>
    <definedName name="Text">[204]N!#REF!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'[183]Entity Data'!$G$8</definedName>
    <definedName name="thjryjhrt">#REF!</definedName>
    <definedName name="THM">[173]FSA!$A$1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'[205]5 Analysis'!#REF!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[16]FF_4!#REF!</definedName>
    <definedName name="tong_65">[16]FF_4!#REF!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[16]FF_4!#REF!</definedName>
    <definedName name="tong1_65">[16]FF_4!#REF!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'[97]G-35-3'!#REF!</definedName>
    <definedName name="TotalIBA">#REF!</definedName>
    <definedName name="TOTALS">#REF!</definedName>
    <definedName name="Trade_Debtors_Breakdown">[77]TBal!$A$3</definedName>
    <definedName name="TRF">'[208]1120'!$D$15:$D$67</definedName>
    <definedName name="trhtrh">#REF!</definedName>
    <definedName name="trhtrht">#REF!</definedName>
    <definedName name="trhtrhtr">#REF!</definedName>
    <definedName name="Trial_balance">[77]TBal!$M$162</definedName>
    <definedName name="trialbal1">[52]gl!#REF!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[30]!twgg4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'[28]U-2'!$A$1:$J$59</definedName>
    <definedName name="U_2b">'[28]U-2'!$A$1:$J$71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[30]!ugop</definedName>
    <definedName name="uj">[32]FSA!$A$1</definedName>
    <definedName name="ukkk">#REF!</definedName>
    <definedName name="ukru4">#REF!</definedName>
    <definedName name="uktujrywj">#REF!</definedName>
    <definedName name="Upkeep">#REF!</definedName>
    <definedName name="US">'[112]ADJ - RATE'!$B$3</definedName>
    <definedName name="USD">#REF!</definedName>
    <definedName name="usdYavg">#REF!</definedName>
    <definedName name="utituit">#REF!</definedName>
    <definedName name="ux">'[37]tax-ss'!$G$7:$G$37</definedName>
    <definedName name="va">#REF!,#REF!</definedName>
    <definedName name="vaa">'[44]0100'!$A$8:$A$8</definedName>
    <definedName name="vaava">[30]!vaava</definedName>
    <definedName name="val">#REF!,#REF!</definedName>
    <definedName name="valei">#REF!,#REF!</definedName>
    <definedName name="valid">#REF!,#REF!</definedName>
    <definedName name="Valid_Show">[30]!Visible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'[44]0100'!$D$14:$D$14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'[37]tax-ss'!$R$7:$R$37</definedName>
    <definedName name="VRP" hidden="1">{"'Feb 99'!$A$1:$G$30"}</definedName>
    <definedName name="vs">'[44]0100'!$T$20:$Y$21</definedName>
    <definedName name="vvli">#REF!,#REF!</definedName>
    <definedName name="W">#REF!</definedName>
    <definedName name="wa">'[44]0100'!$A$5:$A$5</definedName>
    <definedName name="wafasfs">'[209]K4. F&amp;F'!$Q$112</definedName>
    <definedName name="wafqwqftwf">[30]!wafqwqftwf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'[210](O3) CA Sheet'!$R$7:$R$31</definedName>
    <definedName name="wegewgegwe">[30]!wegewgegwe</definedName>
    <definedName name="wegtrwgre">'[47]CA Sheet'!$Q$36</definedName>
    <definedName name="wegtwgwrh">#REF!</definedName>
    <definedName name="wegwgweg">[49]CA!$Q$112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[30]!wet23gt23g32</definedName>
    <definedName name="wetg">#REF!</definedName>
    <definedName name="wetgqwt">#REF!</definedName>
    <definedName name="wetweywy\">[30]!wetweywy\</definedName>
    <definedName name="wetwgwtyw">[30]!wetwgwtyw</definedName>
    <definedName name="weweg">[30]!weweg</definedName>
    <definedName name="wewq">#REF!</definedName>
    <definedName name="wfqwfqw">#REF!</definedName>
    <definedName name="WFWAF">#REF!</definedName>
    <definedName name="wgewergwrg">#REF!</definedName>
    <definedName name="Wghts">[90]Weights!$A$10:$K$39</definedName>
    <definedName name="wgrewgg">[50]U2.2!#REF!</definedName>
    <definedName name="wgweg">#REF!</definedName>
    <definedName name="wgwgwg">#REF!</definedName>
    <definedName name="what">[30]!what</definedName>
    <definedName name="whatever">[30]!whatever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'[211]FF-6'!$A$5:$K$9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'[44]0100'!$K$14:$K$106</definedName>
    <definedName name="wr3wr3v">#REF!</definedName>
    <definedName name="wregwrgr">#REF!</definedName>
    <definedName name="wrgrehteh">[50]U2.2!#REF!</definedName>
    <definedName name="wrgwrgtw">[50]U2.2!#REF!</definedName>
    <definedName name="wrhgrwhnr">#REF!</definedName>
    <definedName name="wrhreher">#REF!</definedName>
    <definedName name="wrqwr">[30]!wrqwr</definedName>
    <definedName name="Wsalary">[9]FORMC94!$A$6:$M$38</definedName>
    <definedName name="Wsalary_1">[132]FORMC94!$A$6:$M$38</definedName>
    <definedName name="Wsalary_1_1">[132]FORMC94!$A$6:$M$38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[132]FORMC94!$A$6:$M$38</definedName>
    <definedName name="Wsalary_13_1">[132]FORMC94!$A$6:$M$38</definedName>
    <definedName name="Wsalary_14">[132]FORMC94!$A$6:$M$38</definedName>
    <definedName name="Wsalary_14_1">[132]FORMC94!$A$6:$M$38</definedName>
    <definedName name="Wsalary_15">[132]FORMC94!$A$6:$M$38</definedName>
    <definedName name="Wsalary_15_1">[132]FORMC94!$A$6:$M$38</definedName>
    <definedName name="Wsalary_16">[132]FORMC94!$A$6:$M$38</definedName>
    <definedName name="Wsalary_16_1">[132]FORMC94!$A$6:$M$38</definedName>
    <definedName name="Wsalary_16_72">[9]FORMC94!$A$6:$M$38</definedName>
    <definedName name="Wsalary_17">[132]FORMC94!$A$6:$M$38</definedName>
    <definedName name="Wsalary_17_1">[132]FORMC94!$A$6:$M$38</definedName>
    <definedName name="Wsalary_18">[132]FORMC94!$A$6:$M$38</definedName>
    <definedName name="Wsalary_18_1">[132]FORMC94!$A$6:$M$38</definedName>
    <definedName name="Wsalary_19">[132]FORMC94!$A$6:$M$38</definedName>
    <definedName name="Wsalary_19_72">[9]FORMC94!$A$6:$M$38</definedName>
    <definedName name="Wsalary_2">[132]FORMC94!$A$6:$M$38</definedName>
    <definedName name="Wsalary_20">[132]FORMC94!$A$6:$M$38</definedName>
    <definedName name="Wsalary_20_1">[132]FORMC94!$A$6:$M$38</definedName>
    <definedName name="Wsalary_21">[132]FORMC94!$A$6:$M$38</definedName>
    <definedName name="Wsalary_22">[9]FORMC94!$A$6:$M$38</definedName>
    <definedName name="Wsalary_23">[132]FORMC94!$A$6:$M$38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[132]FORMC94!$A$6:$M$38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[132]FORMC94!$A$6:$M$38</definedName>
    <definedName name="Wsalary_39">[9]FORMC94!$A$6:$M$38</definedName>
    <definedName name="Wsalary_5">[132]FORMC94!$A$6:$M$38</definedName>
    <definedName name="Wsalary_6">[132]FORMC94!$A$6:$M$38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[49]CA!$Q$112</definedName>
    <definedName name="wtwyw24">[30]!wtwyw24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'[37]tax-ss'!$J$7:$J$37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[60]details!$C$181</definedName>
    <definedName name="Ye">[173]FSA!$A$2</definedName>
    <definedName name="Ye_10">[178]FSA!$A$2</definedName>
    <definedName name="Ye_11">[173]FSA!$A$2</definedName>
    <definedName name="Ye_12">[173]FSA!$A$2</definedName>
    <definedName name="Ye_13">[179]FSA!$A$2</definedName>
    <definedName name="Ye_14">[173]FSA!$A$2</definedName>
    <definedName name="Ye_15">[173]FSA!$A$2</definedName>
    <definedName name="Ye_19">[174]FSA!$A$2</definedName>
    <definedName name="Ye_20">[179]FSA!$A$2</definedName>
    <definedName name="Ye_21">[179]FSA!$A$2</definedName>
    <definedName name="Ye_22">[179]FSA!$A$2</definedName>
    <definedName name="Ye_23">[179]FSA!$A$2</definedName>
    <definedName name="Ye_23_1">[179]FSA!$A$2</definedName>
    <definedName name="Ye_25">[179]FSA!$A$2</definedName>
    <definedName name="Ye_29">[179]FSA!$A$2</definedName>
    <definedName name="Ye_43">[179]FSA!$A$2</definedName>
    <definedName name="Ye_47">[179]FSA!$A$2</definedName>
    <definedName name="Ye_66">[179]FSA!$A$2</definedName>
    <definedName name="Ye_72">[174]FSA!$A$2</definedName>
    <definedName name="Ye_8">[178]FSA!$A$2</definedName>
    <definedName name="Ye_9">[173]FSA!$A$2</definedName>
    <definedName name="year">[197]SCM!$DE$11:$DJ$11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'[91]F-3'!$A$2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'[89]FF-1'!#REF!</definedName>
    <definedName name="yrjj">#REF!</definedName>
    <definedName name="yrjytjyt">#REF!</definedName>
    <definedName name="yrprd">"year"</definedName>
    <definedName name="YTD">'[213]p&amp;L'!#REF!</definedName>
    <definedName name="YTD_DEPRN">[92]accumdeprn!$A$3:$M$36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'[37]tax-ss'!$I$7:$I$37</definedName>
    <definedName name="Zone">"02"</definedName>
    <definedName name="zx">#REF!</definedName>
    <definedName name="เช่าซื้อ">IF(Loan_Amount*Interest_Rate*Loan_Years*Loan_Start&gt;0,1,0)</definedName>
    <definedName name="แ2">#REF!</definedName>
    <definedName name="โครง">#REF!</definedName>
    <definedName name="ก138">'[215]คชจ.ดำเนินงาน6-43'!#REF!</definedName>
    <definedName name="กระแส">#REF!</definedName>
    <definedName name="กอง">#REF!</definedName>
    <definedName name="การจัด">P&amp;L CONSOL [27]NEW!$DM$50:$DM$50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OFFSET(Full_Print,0,0,Last_Row)</definedName>
    <definedName name="อาคารระหว่างก่อสร้าง">#REF!</definedName>
    <definedName name="ๆ">#REF!</definedName>
    <definedName name="共用全共">[216]UPG表!#REF!</definedName>
    <definedName name="板金ﾚｰﾄ">[217]非固内訳!$Q$24</definedName>
    <definedName name="治工具ﾚｰﾄ">[217]非固内訳!$Q$23</definedName>
    <definedName name="現図4WDDZ">[216]UPG表!#REF!</definedName>
    <definedName name="現図4WDDZL">[216]UPG表!#REF!</definedName>
    <definedName name="現図4WDDZX">[216]UPG表!#REF!</definedName>
    <definedName name="現図4WD共用">[216]UPG表!#REF!</definedName>
    <definedName name="現図DOMDZ">[216]UPG表!#REF!</definedName>
    <definedName name="現図DOMDZL">[216]UPG表!#REF!</definedName>
    <definedName name="現図DOM共用">[216]UPG表!#REF!</definedName>
    <definedName name="現図LHDDZ">[216]UPG表!#REF!</definedName>
    <definedName name="現図LHDDZL">[216]UPG表!#REF!</definedName>
    <definedName name="現図LHD共用">[216]UPG表!#REF!</definedName>
    <definedName name="現図まとめ">[216]UPG表!#REF!</definedName>
    <definedName name="現図共用">[216]UPG表!#REF!</definedName>
    <definedName name="現図共用DZ">[216]UPG表!#REF!</definedName>
    <definedName name="現図共用DZX">[216]UPG表!#REF!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1" i="4" l="1"/>
  <c r="I61" i="4"/>
  <c r="K58" i="4"/>
  <c r="I58" i="4"/>
  <c r="K53" i="4"/>
  <c r="I53" i="4"/>
  <c r="K24" i="4"/>
  <c r="K35" i="4" s="1"/>
  <c r="K39" i="4" s="1"/>
  <c r="I24" i="4"/>
  <c r="I35" i="4"/>
  <c r="I39" i="4" s="1"/>
  <c r="L19" i="3"/>
  <c r="J19" i="3"/>
  <c r="H19" i="3"/>
  <c r="F19" i="3"/>
  <c r="D19" i="3"/>
  <c r="D13" i="3"/>
  <c r="F13" i="3"/>
  <c r="H13" i="3"/>
  <c r="J13" i="3"/>
  <c r="L10" i="3"/>
  <c r="L11" i="3"/>
  <c r="L12" i="3"/>
  <c r="L9" i="3"/>
  <c r="L13" i="3" s="1"/>
  <c r="I63" i="2"/>
  <c r="I65" i="2" s="1"/>
  <c r="I67" i="2" s="1"/>
  <c r="I69" i="2" s="1"/>
  <c r="G63" i="2"/>
  <c r="G65" i="2" s="1"/>
  <c r="G67" i="2" s="1"/>
  <c r="G69" i="2" s="1"/>
  <c r="I60" i="2"/>
  <c r="G60" i="2"/>
  <c r="I52" i="2"/>
  <c r="G52" i="2"/>
  <c r="I24" i="2"/>
  <c r="I26" i="2" s="1"/>
  <c r="I28" i="2" s="1"/>
  <c r="I30" i="2" s="1"/>
  <c r="G24" i="2"/>
  <c r="G26" i="2" s="1"/>
  <c r="G28" i="2" s="1"/>
  <c r="G30" i="2" s="1"/>
  <c r="I21" i="2"/>
  <c r="G21" i="2"/>
  <c r="I13" i="2"/>
  <c r="G13" i="2"/>
  <c r="K69" i="1"/>
  <c r="I69" i="1"/>
  <c r="I70" i="1" s="1"/>
  <c r="K56" i="1"/>
  <c r="I56" i="1"/>
  <c r="I57" i="1" s="1"/>
  <c r="K51" i="1"/>
  <c r="K57" i="1" s="1"/>
  <c r="K70" i="1" s="1"/>
  <c r="I51" i="1"/>
  <c r="K24" i="1"/>
  <c r="K23" i="1"/>
  <c r="I23" i="1"/>
  <c r="K15" i="1"/>
  <c r="I15" i="1"/>
  <c r="I24" i="1" s="1"/>
</calcChain>
</file>

<file path=xl/sharedStrings.xml><?xml version="1.0" encoding="utf-8"?>
<sst xmlns="http://schemas.openxmlformats.org/spreadsheetml/2006/main" count="234" uniqueCount="145">
  <si>
    <t>บริษัท ซีพีที ไดร์ แอนด์ เพาเวอร์ จำกัด (มหาชน)</t>
  </si>
  <si>
    <t>งบแสดงฐานะทางการเงิน</t>
  </si>
  <si>
    <t>ณ วันที่ 30 มิถุนายน 2561</t>
  </si>
  <si>
    <t>หน่วย : บาท</t>
  </si>
  <si>
    <t>"ยังไม่ได้ตรวจสอบ"</t>
  </si>
  <si>
    <t>"แต่สอบทานแล้ว"</t>
  </si>
  <si>
    <t>"ตรวจสอบแล้ว"</t>
  </si>
  <si>
    <t>หมายเหตุ</t>
  </si>
  <si>
    <t>30 มิถุนายน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</si>
  <si>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</si>
  <si>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</si>
  <si>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</si>
  <si>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</si>
  <si>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</si>
  <si>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ลูกหนี้การค้าและลูกหนี้หมุนเวียนอื่น</t>
  </si>
  <si>
    <t>4, 7</t>
  </si>
  <si>
    <t>รายได้ที่ยังไม่ได้เรียกชำระ</t>
  </si>
  <si>
    <t>4, 8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</si>
  <si>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</si>
  <si>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</si>
  <si>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</si>
  <si>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</si>
  <si>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เงินมัดจำค่าซื้อสินทรัพย์ถาวร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</si>
  <si>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</si>
  <si>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</si>
  <si>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</si>
  <si>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</si>
  <si>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</si>
  <si>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</si>
  <si>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..…………………………………                           ..…………………………………</t>
  </si>
  <si>
    <t>(นางสาวหฤทัย หลิมประเสริฐ)                                       (นายอภิชาติ ปีปทุม)</t>
  </si>
  <si>
    <t xml:space="preserve">         กรรมการ   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</si>
  <si>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</si>
  <si>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</si>
  <si>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</si>
  <si>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</si>
  <si>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4, 15, 22</t>
  </si>
  <si>
    <t>เงินรับล่วงหน้าจากลูกค้าและรายได้รับล่วงหน้า</t>
  </si>
  <si>
    <t>หนี้สินตามสัญญาเช่าทางการเงิน</t>
  </si>
  <si>
    <t>ที่ถึงกำหนดชำระภายในหนึ่งปี</t>
  </si>
  <si>
    <t>เงินปันผลค้างจ่าย</t>
  </si>
  <si>
    <t>ภาษีเงินได้ค้างจ่าย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</si>
  <si>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</si>
  <si>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</si>
  <si>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</si>
  <si>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</si>
  <si>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–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</si>
  <si>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</si>
  <si>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</si>
  <si>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</si>
  <si>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</si>
  <si>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</si>
  <si>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</si>
  <si>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</si>
  <si>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900,000,000 หุ้น มูลค่าหุ้นละ 0.50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</si>
  <si>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</si>
  <si>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</si>
  <si>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</si>
  <si>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</si>
  <si>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</si>
  <si>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</si>
  <si>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</si>
  <si>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</si>
  <si>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</si>
  <si>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2561</t>
  </si>
  <si>
    <t>"ยังไม่ได้ตรวจสอบแต่สอบทานแล้ว"</t>
  </si>
  <si>
    <t>4, 22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</si>
  <si>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</si>
  <si>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</si>
  <si>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</si>
  <si>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</si>
  <si>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</si>
  <si>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</si>
  <si>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</si>
  <si>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</si>
  <si>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</si>
  <si>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</si>
  <si>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ค่าใช้จ่ายในการขาย</t>
  </si>
  <si>
    <t>ค่าใช้จ่ายในการบริหาร</t>
  </si>
  <si>
    <t>(กำไร)ขาดทุนจากอัตราแลกเปลี่ยน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</si>
  <si>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</si>
  <si>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</si>
  <si>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</si>
  <si>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</si>
  <si>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</si>
  <si>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</si>
  <si>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</si>
  <si>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กำไรเบ็ดเสร็จรวมสำหรับงวด</t>
  </si>
  <si>
    <t xml:space="preserve">กำไรต่อหุ้นขั้นพื้นฐาน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</si>
  <si>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</si>
  <si>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>สำหรับงวดหกเดือนสิ้นสุดวันที่ 30  มิถุนายน 2561</t>
  </si>
  <si>
    <t>4, 19, 22</t>
  </si>
  <si>
    <t>งบแสดงการเปลี่ยนแปลงส่วนของผู้ถือหุ้น</t>
  </si>
  <si>
    <t>ส่วนเกิน
มูลค่าหุ้นสามัญ</t>
  </si>
  <si>
    <t>จัดสรรแล้ว
สำรองตามกฎหมาย</t>
  </si>
  <si>
    <t xml:space="preserve">ยอดคงเหลือ ณ วันที่ 1 มกราคม  2561 </t>
  </si>
  <si>
    <t>เงินปันผลจ่าย</t>
  </si>
  <si>
    <t>ยอดคงเหลือ ณ วันที่ 30 มิถุนายน 2561</t>
  </si>
  <si>
    <t>ยอดคงเหลือ ณ วันที่ 1 มกราคม 2560</t>
  </si>
  <si>
    <t>ยอดคงเหลือ ณ วันที่ 30 มิถุนายน 2560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</si>
  <si>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</si>
  <si>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</si>
  <si>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</si>
  <si>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</si>
  <si>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</si>
  <si>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ค่าเผื่อมูลค่าสินค้าคงเหลือ</t>
  </si>
  <si>
    <t>(กำไร)ขาดทุนจากการตัดจำหน่ายทรัพย์สิน</t>
  </si>
  <si>
    <t>กำไรจากการจำหน่ายเงินลงทุนชั่วคราว</t>
  </si>
  <si>
    <t>กำไรที่ยังไม่เกิดขึ้นจริงจากการวัดมูลค่าเงินลงทุนชั่วคราว</t>
  </si>
  <si>
    <t>(กำไร)ขาดทุนที่ยังไม่เกิดขึ้นจริงจากสัญญาซื้อขายเงินตราต่างประเทศล่วงหน้า</t>
  </si>
  <si>
    <t>(กำไร)ขาดทุนจากอัตราแลกเปลี่ยนที่ยังไม่เกิดขึ้น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</si>
  <si>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</si>
  <si>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</si>
  <si>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</si>
  <si>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</si>
  <si>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</si>
  <si>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สินค้าคงเหลือ</t>
  </si>
  <si>
    <t>หนี้สินจากการดำเนินงานเพิ่มขึ้น(ลดลง) :</t>
  </si>
  <si>
    <t>เงินรับล่วงหน้าจากลูกค้า</t>
  </si>
  <si>
    <t>หนิ้สินไม่หมุนเวียนอื่น</t>
  </si>
  <si>
    <t>เงินสดรับจากกิจกรรมดำเนินงาน</t>
  </si>
  <si>
    <t>จ่ายสำรองผลประโยชน์ระยะยาวของพนักงาน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</si>
  <si>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</si>
  <si>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</si>
  <si>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</si>
  <si>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</si>
  <si>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</si>
  <si>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</si>
  <si>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เงินฝากสถาบันการเงินที่มีภาระผูกพัน(เพิ่มขึ้น)ลดลง</t>
  </si>
  <si>
    <t>เงินสดจ่ายชำระเงินมัดจำค่าซื้อสินทรัพย์ถาวร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</si>
  <si>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</si>
  <si>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</si>
  <si>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</si>
  <si>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</si>
  <si>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</si>
  <si>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</si>
  <si>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จ่ายชำระเจ้าหนี้ตามสัญญาเช่าการเงิน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</si>
  <si>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</si>
  <si>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</si>
  <si>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</si>
  <si>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</si>
  <si>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</si>
  <si>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</si>
  <si>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สินทรัพย์ที่เพิ่มขึ้นจากหนี้สินตามสัญญาเช่าทางการเงิน</t>
  </si>
  <si>
    <t>เจ้าหนี้ซื้อทรัพย์สินเพิ่มขึ้น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</si>
</sst>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(* #,##0.00_);_(* \(#,##0.00\);_(* &quot;-&quot;_);_(@_)"/>
    <numFmt numFmtId="168" formatCode="\t#,##0.00_);\(#,##0.00\)"/>
    <numFmt numFmtId="169" formatCode="[$-107041E]d\ mmmm\ yyyy;@"/>
    <numFmt numFmtId="170" formatCode="[$-1070000]d/m/yy;@"/>
    <numFmt numFmtId="171" formatCode="[&lt;=99999999][$-D000000]0\-####\-####;[$-D000000]#\-####\-####"/>
  </numFmts>
  <fonts count="9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3" fillId="0" borderId="0"/>
    <xf numFmtId="164" fontId="3" fillId="0" borderId="0" applyFont="0" applyFill="0" applyBorder="0" applyAlignment="0" applyProtection="0"/>
    <xf numFmtId="0" fontId="4" fillId="0" borderId="0"/>
    <xf numFmtId="165" fontId="4" fillId="0" borderId="0"/>
    <xf numFmtId="0" fontId="3" fillId="0" borderId="0"/>
  </cellStyleXfs>
  <cellXfs count="128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5" fontId="2" fillId="0" borderId="0" xfId="1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166" fontId="2" fillId="2" borderId="0" xfId="2" quotePrefix="1" applyNumberFormat="1" applyFont="1" applyFill="1" applyBorder="1" applyAlignment="1">
      <alignment horizontal="center"/>
    </xf>
    <xf numFmtId="4" fontId="2" fillId="0" borderId="0" xfId="2" applyNumberFormat="1" applyFont="1" applyFill="1" applyBorder="1" applyAlignment="1">
      <alignment horizontal="right"/>
    </xf>
    <xf numFmtId="3" fontId="2" fillId="0" borderId="0" xfId="2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43" fontId="2" fillId="0" borderId="0" xfId="3" applyNumberFormat="1" applyFont="1" applyFill="1" applyBorder="1"/>
    <xf numFmtId="4" fontId="2" fillId="0" borderId="0" xfId="2" applyNumberFormat="1" applyFont="1" applyFill="1" applyAlignment="1">
      <alignment horizontal="right"/>
    </xf>
    <xf numFmtId="43" fontId="2" fillId="0" borderId="2" xfId="3" applyNumberFormat="1" applyFont="1" applyFill="1" applyBorder="1"/>
    <xf numFmtId="43" fontId="2" fillId="0" borderId="0" xfId="2" applyNumberFormat="1" applyFont="1" applyFill="1" applyAlignment="1">
      <alignment horizontal="right"/>
    </xf>
    <xf numFmtId="43" fontId="2" fillId="0" borderId="0" xfId="2" applyNumberFormat="1" applyFont="1" applyFill="1" applyBorder="1" applyAlignment="1">
      <alignment horizontal="right"/>
    </xf>
    <xf numFmtId="37" fontId="2" fillId="2" borderId="0" xfId="0" applyNumberFormat="1" applyFont="1" applyFill="1" applyBorder="1" applyAlignment="1">
      <alignment vertical="center"/>
    </xf>
    <xf numFmtId="43" fontId="2" fillId="0" borderId="3" xfId="3" applyNumberFormat="1" applyFont="1" applyFill="1" applyBorder="1"/>
    <xf numFmtId="166" fontId="2" fillId="0" borderId="0" xfId="0" applyNumberFormat="1" applyFont="1" applyFill="1" applyBorder="1" applyAlignment="1">
      <alignment horizontal="center"/>
    </xf>
    <xf numFmtId="0" fontId="2" fillId="3" borderId="1" xfId="0" quotePrefix="1" applyNumberFormat="1" applyFont="1" applyFill="1" applyBorder="1" applyAlignment="1">
      <alignment horizontal="center"/>
    </xf>
    <xf numFmtId="0" fontId="2" fillId="3" borderId="0" xfId="0" quotePrefix="1" applyNumberFormat="1" applyFont="1" applyFill="1" applyBorder="1" applyAlignment="1">
      <alignment horizontal="center"/>
    </xf>
    <xf numFmtId="166" fontId="2" fillId="3" borderId="0" xfId="0" quotePrefix="1" applyNumberFormat="1" applyFont="1" applyFill="1" applyBorder="1" applyAlignment="1">
      <alignment horizontal="center"/>
    </xf>
    <xf numFmtId="167" fontId="2" fillId="0" borderId="0" xfId="3" applyNumberFormat="1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quotePrefix="1" applyFont="1" applyFill="1" applyAlignment="1">
      <alignment horizontal="center"/>
    </xf>
    <xf numFmtId="43" fontId="2" fillId="2" borderId="0" xfId="3" applyNumberFormat="1" applyFont="1" applyFill="1" applyBorder="1"/>
    <xf numFmtId="4" fontId="2" fillId="2" borderId="0" xfId="2" applyNumberFormat="1" applyFont="1" applyFill="1" applyBorder="1" applyAlignment="1">
      <alignment horizontal="right"/>
    </xf>
    <xf numFmtId="167" fontId="2" fillId="0" borderId="2" xfId="3" applyNumberFormat="1" applyFont="1" applyFill="1" applyBorder="1"/>
    <xf numFmtId="0" fontId="2" fillId="3" borderId="0" xfId="0" applyFont="1" applyFill="1"/>
    <xf numFmtId="0" fontId="5" fillId="0" borderId="0" xfId="0" applyFont="1" applyFill="1"/>
    <xf numFmtId="0" fontId="6" fillId="0" borderId="0" xfId="0" applyFont="1" applyFill="1"/>
    <xf numFmtId="164" fontId="2" fillId="0" borderId="2" xfId="2" applyFont="1" applyFill="1" applyBorder="1"/>
    <xf numFmtId="167" fontId="2" fillId="0" borderId="4" xfId="3" applyNumberFormat="1" applyFont="1" applyFill="1" applyBorder="1"/>
    <xf numFmtId="0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 shrinkToFit="1"/>
    </xf>
    <xf numFmtId="4" fontId="2" fillId="0" borderId="0" xfId="0" applyNumberFormat="1" applyFont="1" applyFill="1"/>
    <xf numFmtId="164" fontId="2" fillId="0" borderId="0" xfId="2" applyFont="1" applyFill="1" applyBorder="1"/>
    <xf numFmtId="167" fontId="2" fillId="0" borderId="3" xfId="3" applyNumberFormat="1" applyFont="1" applyFill="1" applyBorder="1"/>
    <xf numFmtId="165" fontId="2" fillId="0" borderId="0" xfId="1" applyFont="1" applyFill="1"/>
    <xf numFmtId="4" fontId="1" fillId="0" borderId="0" xfId="1" applyNumberFormat="1" applyFont="1" applyFill="1" applyAlignment="1"/>
    <xf numFmtId="165" fontId="1" fillId="0" borderId="0" xfId="1" applyFont="1" applyFill="1" applyAlignment="1"/>
    <xf numFmtId="165" fontId="2" fillId="0" borderId="0" xfId="1" applyFont="1" applyFill="1" applyAlignment="1">
      <alignment horizontal="center"/>
    </xf>
    <xf numFmtId="165" fontId="2" fillId="0" borderId="0" xfId="1" applyFont="1" applyFill="1" applyBorder="1" applyAlignment="1">
      <alignment horizontal="center"/>
    </xf>
    <xf numFmtId="0" fontId="2" fillId="0" borderId="0" xfId="1" quotePrefix="1" applyNumberFormat="1" applyFont="1" applyFill="1" applyBorder="1" applyAlignment="1">
      <alignment horizontal="center"/>
    </xf>
    <xf numFmtId="0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165" fontId="1" fillId="0" borderId="0" xfId="1" applyFont="1" applyFill="1"/>
    <xf numFmtId="165" fontId="2" fillId="0" borderId="0" xfId="2" applyNumberFormat="1" applyFont="1" applyFill="1" applyBorder="1" applyAlignment="1">
      <alignment horizontal="center"/>
    </xf>
    <xf numFmtId="4" fontId="2" fillId="0" borderId="0" xfId="1" applyNumberFormat="1" applyFont="1" applyFill="1"/>
    <xf numFmtId="43" fontId="2" fillId="0" borderId="0" xfId="4" applyNumberFormat="1" applyFont="1" applyFill="1" applyBorder="1"/>
    <xf numFmtId="165" fontId="2" fillId="2" borderId="0" xfId="1" applyFont="1" applyFill="1"/>
    <xf numFmtId="165" fontId="1" fillId="2" borderId="0" xfId="1" applyFont="1" applyFill="1"/>
    <xf numFmtId="165" fontId="2" fillId="2" borderId="0" xfId="1" applyFont="1" applyFill="1" applyAlignment="1">
      <alignment horizontal="center"/>
    </xf>
    <xf numFmtId="4" fontId="2" fillId="2" borderId="0" xfId="1" applyNumberFormat="1" applyFont="1" applyFill="1"/>
    <xf numFmtId="43" fontId="2" fillId="2" borderId="0" xfId="4" applyNumberFormat="1" applyFont="1" applyFill="1" applyBorder="1"/>
    <xf numFmtId="43" fontId="2" fillId="0" borderId="2" xfId="4" applyNumberFormat="1" applyFont="1" applyFill="1" applyBorder="1"/>
    <xf numFmtId="4" fontId="2" fillId="0" borderId="0" xfId="1" applyNumberFormat="1" applyFont="1" applyFill="1" applyBorder="1"/>
    <xf numFmtId="43" fontId="2" fillId="0" borderId="5" xfId="4" applyNumberFormat="1" applyFont="1" applyFill="1" applyBorder="1"/>
    <xf numFmtId="168" fontId="2" fillId="0" borderId="0" xfId="2" applyNumberFormat="1" applyFont="1" applyFill="1" applyBorder="1" applyAlignment="1">
      <alignment horizontal="right"/>
    </xf>
    <xf numFmtId="43" fontId="2" fillId="0" borderId="1" xfId="4" applyNumberFormat="1" applyFont="1" applyFill="1" applyBorder="1"/>
    <xf numFmtId="43" fontId="2" fillId="0" borderId="1" xfId="2" applyNumberFormat="1" applyFont="1" applyFill="1" applyBorder="1"/>
    <xf numFmtId="43" fontId="2" fillId="0" borderId="0" xfId="2" applyNumberFormat="1" applyFont="1" applyFill="1" applyBorder="1"/>
    <xf numFmtId="165" fontId="2" fillId="0" borderId="0" xfId="1" applyFont="1" applyFill="1" applyAlignment="1"/>
    <xf numFmtId="43" fontId="2" fillId="0" borderId="3" xfId="4" applyNumberFormat="1" applyFont="1" applyFill="1" applyBorder="1"/>
    <xf numFmtId="43" fontId="2" fillId="0" borderId="0" xfId="2" quotePrefix="1" applyNumberFormat="1" applyFont="1" applyFill="1" applyBorder="1" applyAlignment="1">
      <alignment horizontal="center"/>
    </xf>
    <xf numFmtId="167" fontId="2" fillId="0" borderId="4" xfId="4" applyNumberFormat="1" applyFont="1" applyFill="1" applyBorder="1"/>
    <xf numFmtId="167" fontId="2" fillId="0" borderId="0" xfId="2" applyNumberFormat="1" applyFont="1" applyFill="1" applyBorder="1" applyAlignment="1">
      <alignment horizontal="right"/>
    </xf>
    <xf numFmtId="165" fontId="2" fillId="0" borderId="0" xfId="1" applyFont="1" applyFill="1" applyBorder="1"/>
    <xf numFmtId="165" fontId="2" fillId="0" borderId="0" xfId="1" applyFont="1" applyFill="1" applyAlignment="1">
      <alignment horizontal="left"/>
    </xf>
    <xf numFmtId="165" fontId="7" fillId="0" borderId="0" xfId="1" applyFont="1" applyFill="1"/>
    <xf numFmtId="164" fontId="2" fillId="0" borderId="4" xfId="2" applyNumberFormat="1" applyFont="1" applyFill="1" applyBorder="1" applyAlignment="1">
      <alignment horizontal="right"/>
    </xf>
    <xf numFmtId="3" fontId="7" fillId="0" borderId="0" xfId="2" applyNumberFormat="1" applyFont="1" applyFill="1" applyBorder="1" applyAlignment="1">
      <alignment horizontal="right"/>
    </xf>
    <xf numFmtId="164" fontId="2" fillId="0" borderId="4" xfId="2" applyFont="1" applyFill="1" applyBorder="1" applyAlignment="1">
      <alignment horizontal="right"/>
    </xf>
    <xf numFmtId="164" fontId="2" fillId="0" borderId="0" xfId="2" applyFont="1" applyFill="1" applyBorder="1" applyAlignment="1">
      <alignment horizontal="right"/>
    </xf>
    <xf numFmtId="43" fontId="2" fillId="2" borderId="1" xfId="2" applyNumberFormat="1" applyFont="1" applyFill="1" applyBorder="1"/>
    <xf numFmtId="168" fontId="2" fillId="2" borderId="0" xfId="2" applyNumberFormat="1" applyFont="1" applyFill="1" applyBorder="1" applyAlignment="1">
      <alignment horizontal="right"/>
    </xf>
    <xf numFmtId="165" fontId="2" fillId="2" borderId="0" xfId="1" applyFont="1" applyFill="1" applyAlignment="1"/>
    <xf numFmtId="43" fontId="2" fillId="2" borderId="3" xfId="4" applyNumberFormat="1" applyFont="1" applyFill="1" applyBorder="1"/>
    <xf numFmtId="4" fontId="1" fillId="2" borderId="0" xfId="0" applyNumberFormat="1" applyFont="1" applyFill="1" applyAlignment="1"/>
    <xf numFmtId="0" fontId="1" fillId="2" borderId="0" xfId="0" applyFont="1" applyFill="1" applyAlignment="1"/>
    <xf numFmtId="0" fontId="2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164" fontId="2" fillId="2" borderId="0" xfId="0" applyNumberFormat="1" applyFont="1" applyFill="1" applyBorder="1"/>
    <xf numFmtId="0" fontId="2" fillId="2" borderId="0" xfId="0" quotePrefix="1" applyNumberFormat="1" applyFont="1" applyFill="1" applyAlignment="1">
      <alignment horizontal="center"/>
    </xf>
    <xf numFmtId="43" fontId="2" fillId="2" borderId="0" xfId="2" applyNumberFormat="1" applyFont="1" applyFill="1" applyBorder="1"/>
    <xf numFmtId="43" fontId="2" fillId="2" borderId="0" xfId="2" applyNumberFormat="1" applyFont="1" applyFill="1"/>
    <xf numFmtId="43" fontId="2" fillId="2" borderId="3" xfId="2" applyNumberFormat="1" applyFont="1" applyFill="1" applyBorder="1"/>
    <xf numFmtId="43" fontId="2" fillId="0" borderId="0" xfId="2" applyNumberFormat="1" applyFont="1" applyFill="1"/>
    <xf numFmtId="43" fontId="2" fillId="2" borderId="0" xfId="2" applyNumberFormat="1" applyFont="1" applyFill="1" applyBorder="1" applyAlignment="1">
      <alignment horizontal="right"/>
    </xf>
    <xf numFmtId="169" fontId="2" fillId="0" borderId="0" xfId="0" quotePrefix="1" applyNumberFormat="1" applyFont="1" applyFill="1" applyBorder="1" applyAlignment="1">
      <alignment horizontal="center"/>
    </xf>
    <xf numFmtId="0" fontId="1" fillId="3" borderId="0" xfId="5" applyFont="1" applyFill="1" applyAlignment="1">
      <alignment vertical="center"/>
    </xf>
    <xf numFmtId="0" fontId="2" fillId="3" borderId="0" xfId="5" applyFont="1" applyFill="1" applyAlignment="1">
      <alignment vertical="center"/>
    </xf>
    <xf numFmtId="43" fontId="2" fillId="0" borderId="0" xfId="0" applyNumberFormat="1" applyFont="1" applyFill="1"/>
    <xf numFmtId="0" fontId="2" fillId="0" borderId="0" xfId="5" applyFont="1" applyFill="1" applyAlignment="1">
      <alignment vertical="center"/>
    </xf>
    <xf numFmtId="0" fontId="2" fillId="2" borderId="0" xfId="5" applyFont="1" applyFill="1" applyAlignment="1">
      <alignment vertical="center"/>
    </xf>
    <xf numFmtId="43" fontId="2" fillId="2" borderId="0" xfId="2" applyNumberFormat="1" applyFont="1" applyFill="1" applyAlignment="1">
      <alignment horizontal="right"/>
    </xf>
    <xf numFmtId="43" fontId="2" fillId="2" borderId="0" xfId="0" applyNumberFormat="1" applyFont="1" applyFill="1"/>
    <xf numFmtId="170" fontId="2" fillId="2" borderId="0" xfId="0" applyNumberFormat="1" applyFont="1" applyFill="1"/>
    <xf numFmtId="170" fontId="2" fillId="0" borderId="0" xfId="0" applyNumberFormat="1" applyFont="1" applyFill="1"/>
    <xf numFmtId="43" fontId="2" fillId="2" borderId="1" xfId="2" applyNumberFormat="1" applyFont="1" applyFill="1" applyBorder="1" applyAlignment="1">
      <alignment horizontal="right"/>
    </xf>
    <xf numFmtId="43" fontId="2" fillId="0" borderId="0" xfId="0" applyNumberFormat="1" applyFont="1" applyFill="1" applyBorder="1"/>
    <xf numFmtId="43" fontId="2" fillId="2" borderId="0" xfId="0" applyNumberFormat="1" applyFont="1" applyFill="1" applyBorder="1"/>
    <xf numFmtId="171" fontId="2" fillId="3" borderId="0" xfId="0" applyNumberFormat="1" applyFont="1" applyFill="1"/>
    <xf numFmtId="0" fontId="1" fillId="0" borderId="0" xfId="5" applyFont="1" applyFill="1" applyAlignment="1">
      <alignment vertical="center"/>
    </xf>
    <xf numFmtId="43" fontId="2" fillId="0" borderId="2" xfId="2" applyNumberFormat="1" applyFont="1" applyFill="1" applyBorder="1" applyAlignment="1">
      <alignment horizontal="right"/>
    </xf>
    <xf numFmtId="0" fontId="1" fillId="2" borderId="0" xfId="5" applyFont="1" applyFill="1" applyAlignment="1">
      <alignment vertical="center"/>
    </xf>
    <xf numFmtId="43" fontId="2" fillId="0" borderId="3" xfId="2" applyNumberFormat="1" applyFont="1" applyFill="1" applyBorder="1" applyAlignment="1">
      <alignment horizontal="right"/>
    </xf>
    <xf numFmtId="0" fontId="8" fillId="3" borderId="0" xfId="5" applyFont="1" applyFill="1" applyAlignment="1">
      <alignment vertical="center"/>
    </xf>
    <xf numFmtId="164" fontId="2" fillId="0" borderId="0" xfId="2" applyFont="1" applyFill="1" applyAlignment="1">
      <alignment horizontal="right"/>
    </xf>
    <xf numFmtId="164" fontId="2" fillId="2" borderId="0" xfId="2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65" fontId="2" fillId="0" borderId="2" xfId="1" applyFont="1" applyFill="1" applyBorder="1" applyAlignment="1">
      <alignment horizontal="center"/>
    </xf>
    <xf numFmtId="165" fontId="2" fillId="0" borderId="0" xfId="1" applyFont="1" applyFill="1" applyAlignment="1">
      <alignment horizontal="center"/>
    </xf>
    <xf numFmtId="165" fontId="2" fillId="0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5" fontId="2" fillId="0" borderId="2" xfId="1" applyFont="1" applyFill="1" applyBorder="1" applyAlignment="1">
      <alignment horizontal="center" vertical="center" wrapText="1"/>
    </xf>
    <xf numFmtId="0" fontId="2" fillId="3" borderId="0" xfId="5" applyFont="1" applyFill="1" applyAlignment="1">
      <alignment horizontal="center" vertical="center"/>
    </xf>
  </cellXfs>
  <cellStyles count="6">
    <cellStyle name="Comma 2 9 2 2" xfId="2"/>
    <cellStyle name="Normal" xfId="0" builtinId="0"/>
    <cellStyle name="Normal 6" xfId="1"/>
    <cellStyle name="Normal_LEAD Q1-2000 New2" xfId="3"/>
    <cellStyle name="Normal_LEAD Q1-2000 New2 2" xfId="4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calcChain" Target="calcChain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theme" Target="theme/theme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styles" Target="styles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sharedStrings" Target="sharedStrings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3"/>
  <sheetViews>
    <sheetView showGridLines="0" view="pageBreakPreview" zoomScaleSheetLayoutView="100" workbookViewId="0">
      <selection activeCell="K1" sqref="K1"/>
    </sheetView>
  </sheetViews>
  <sheetFormatPr defaultColWidth="9" defaultRowHeight="21" x14ac:dyDescent="0.45"/>
  <cols>
    <col min="1" max="1" width="6.5703125" style="4" customWidth="1"/>
    <col min="2" max="3" width="1.5703125" style="4" customWidth="1"/>
    <col min="4" max="4" width="1.140625" style="4" customWidth="1"/>
    <col min="5" max="5" width="2.5703125" style="4" customWidth="1"/>
    <col min="6" max="6" width="47.42578125" style="4" customWidth="1"/>
    <col min="7" max="7" width="8.7109375" style="3" customWidth="1"/>
    <col min="8" max="8" width="0.7109375" style="4" customWidth="1"/>
    <col min="9" max="9" width="15.7109375" style="16" customWidth="1"/>
    <col min="10" max="10" width="0.7109375" style="4" customWidth="1"/>
    <col min="11" max="11" width="15.7109375" style="16" customWidth="1"/>
    <col min="12" max="16384" width="9" style="4"/>
  </cols>
  <sheetData>
    <row r="1" spans="1:11" s="1" customForma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1" s="1" customFormat="1" x14ac:dyDescent="0.45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</row>
    <row r="3" spans="1:11" s="1" customFormat="1" x14ac:dyDescent="0.45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</row>
    <row r="4" spans="1:11" s="1" customFormat="1" x14ac:dyDescent="0.45">
      <c r="B4" s="3"/>
      <c r="C4" s="3"/>
      <c r="D4" s="3"/>
      <c r="E4" s="3"/>
      <c r="F4" s="3"/>
      <c r="G4" s="3"/>
      <c r="H4" s="3"/>
      <c r="I4" s="119" t="s">
        <v>3</v>
      </c>
      <c r="J4" s="119"/>
      <c r="K4" s="119"/>
    </row>
    <row r="5" spans="1:11" x14ac:dyDescent="0.45">
      <c r="G5" s="5"/>
      <c r="H5" s="3"/>
      <c r="I5" s="6" t="s">
        <v>4</v>
      </c>
      <c r="J5" s="7"/>
      <c r="K5" s="6"/>
    </row>
    <row r="6" spans="1:11" x14ac:dyDescent="0.45">
      <c r="G6" s="5"/>
      <c r="H6" s="3"/>
      <c r="I6" s="6" t="s">
        <v>5</v>
      </c>
      <c r="J6" s="7"/>
      <c r="K6" s="6" t="s">
        <v>6</v>
      </c>
    </row>
    <row r="7" spans="1:11" x14ac:dyDescent="0.45">
      <c r="G7" s="8" t="s">
        <v>7</v>
      </c>
      <c r="H7" s="3"/>
      <c r="I7" s="9" t="s">
        <v>8</v>
      </c>
      <c r="J7" s="10"/>
      <c r="K7" s="9" t="s">
        <v>9</v>
      </c>
    </row>
    <row r="8" spans="1:11" x14ac:dyDescent="0.45">
      <c r="B8" s="117" t="s">
        <v>10</v>
      </c>
      <c r="C8" s="117"/>
      <c r="D8" s="117"/>
      <c r="E8" s="117"/>
      <c r="F8" s="117"/>
      <c r="G8" s="5"/>
      <c r="H8" s="3"/>
      <c r="I8" s="10"/>
      <c r="J8" s="10"/>
      <c r="K8" s="11"/>
    </row>
    <row r="9" spans="1:11" x14ac:dyDescent="0.45">
      <c r="B9" s="1" t="s">
        <v>11</v>
      </c>
      <c r="I9" s="12"/>
      <c r="J9" s="13"/>
      <c r="K9" s="12"/>
    </row>
    <row r="10" spans="1:11" x14ac:dyDescent="0.45">
      <c r="A10" s="3"/>
      <c r="C10" s="4" t="s">
        <v>12</v>
      </c>
      <c r="G10" s="14">
        <v>5</v>
      </c>
      <c r="I10" s="15">
        <v>92759519.370000005</v>
      </c>
      <c r="J10" s="16"/>
      <c r="K10" s="15">
        <v>222232133.28</v>
      </c>
    </row>
    <row r="11" spans="1:11" x14ac:dyDescent="0.45">
      <c r="A11" s="3"/>
      <c r="C11" s="4" t="s">
        <v>13</v>
      </c>
      <c r="G11" s="14">
        <v>6</v>
      </c>
      <c r="I11" s="15">
        <v>399802545.41000003</v>
      </c>
      <c r="J11" s="16"/>
      <c r="K11" s="15">
        <v>450126759.20999998</v>
      </c>
    </row>
    <row r="12" spans="1:11" x14ac:dyDescent="0.45">
      <c r="A12" s="3"/>
      <c r="C12" s="4" t="s">
        <v>14</v>
      </c>
      <c r="G12" s="3" t="s">
        <v>15</v>
      </c>
      <c r="I12" s="15">
        <v>324288609.13</v>
      </c>
      <c r="J12" s="16"/>
      <c r="K12" s="15">
        <v>407938742.94</v>
      </c>
    </row>
    <row r="13" spans="1:11" x14ac:dyDescent="0.45">
      <c r="A13" s="3"/>
      <c r="C13" s="4" t="s">
        <v>16</v>
      </c>
      <c r="G13" s="3" t="s">
        <v>17</v>
      </c>
      <c r="I13" s="15">
        <v>7994484.5999999996</v>
      </c>
      <c r="J13" s="16"/>
      <c r="K13" s="15">
        <v>43684713.920000002</v>
      </c>
    </row>
    <row r="14" spans="1:11" x14ac:dyDescent="0.45">
      <c r="A14" s="3"/>
      <c r="C14" s="4" t="s">
        <v>18</v>
      </c>
      <c r="G14" s="14">
        <v>9</v>
      </c>
      <c r="I14" s="15">
        <v>119103922.79000001</v>
      </c>
      <c r="J14" s="16"/>
      <c r="K14" s="15">
        <v>126353862.47</v>
      </c>
    </row>
    <row r="15" spans="1:11" x14ac:dyDescent="0.45">
      <c r="B15" s="1" t="s">
        <v>19</v>
      </c>
      <c r="I15" s="17">
        <f>SUM(I10:I14)</f>
        <v>943949081.30000007</v>
      </c>
      <c r="J15" s="12"/>
      <c r="K15" s="17">
        <f>SUM(K10:K14)</f>
        <v>1250336211.8200002</v>
      </c>
    </row>
    <row r="16" spans="1:11" x14ac:dyDescent="0.45">
      <c r="B16" s="1" t="s">
        <v>20</v>
      </c>
      <c r="H16" s="4">
        <v>0</v>
      </c>
      <c r="I16" s="18"/>
      <c r="J16" s="19">
        <v>0</v>
      </c>
      <c r="K16" s="18"/>
    </row>
    <row r="17" spans="1:11" x14ac:dyDescent="0.45">
      <c r="A17" s="3"/>
      <c r="C17" s="20" t="s">
        <v>21</v>
      </c>
      <c r="G17" s="14">
        <v>10</v>
      </c>
      <c r="I17" s="18">
        <v>2411822.14</v>
      </c>
      <c r="J17" s="19"/>
      <c r="K17" s="18">
        <v>2398796.4700000002</v>
      </c>
    </row>
    <row r="18" spans="1:11" x14ac:dyDescent="0.45">
      <c r="A18" s="3"/>
      <c r="C18" s="20" t="s">
        <v>22</v>
      </c>
      <c r="G18" s="14"/>
      <c r="I18" s="18">
        <v>1069560</v>
      </c>
      <c r="J18" s="19"/>
      <c r="K18" s="18">
        <v>0</v>
      </c>
    </row>
    <row r="19" spans="1:11" x14ac:dyDescent="0.45">
      <c r="A19" s="3"/>
      <c r="C19" s="4" t="s">
        <v>23</v>
      </c>
      <c r="G19" s="14">
        <v>11</v>
      </c>
      <c r="I19" s="18">
        <v>330824715.45999998</v>
      </c>
      <c r="J19" s="19"/>
      <c r="K19" s="18">
        <v>257835493.49000001</v>
      </c>
    </row>
    <row r="20" spans="1:11" x14ac:dyDescent="0.45">
      <c r="A20" s="3"/>
      <c r="C20" s="4" t="s">
        <v>24</v>
      </c>
      <c r="G20" s="14">
        <v>12</v>
      </c>
      <c r="I20" s="18">
        <v>567534.03</v>
      </c>
      <c r="J20" s="19"/>
      <c r="K20" s="18">
        <v>752411.78</v>
      </c>
    </row>
    <row r="21" spans="1:11" x14ac:dyDescent="0.45">
      <c r="A21" s="3"/>
      <c r="C21" s="4" t="s">
        <v>25</v>
      </c>
      <c r="G21" s="14">
        <v>13</v>
      </c>
      <c r="I21" s="18">
        <v>11850689.130000001</v>
      </c>
      <c r="J21" s="19"/>
      <c r="K21" s="18">
        <v>11651939.98</v>
      </c>
    </row>
    <row r="22" spans="1:11" x14ac:dyDescent="0.45">
      <c r="A22" s="3"/>
      <c r="C22" s="4" t="s">
        <v>26</v>
      </c>
      <c r="I22" s="18">
        <v>40031.769999999997</v>
      </c>
      <c r="J22" s="19"/>
      <c r="K22" s="18">
        <v>167905.61</v>
      </c>
    </row>
    <row r="23" spans="1:11" x14ac:dyDescent="0.45">
      <c r="B23" s="1" t="s">
        <v>27</v>
      </c>
      <c r="I23" s="17">
        <f>SUM(I17:I22)</f>
        <v>346764352.52999991</v>
      </c>
      <c r="J23" s="12"/>
      <c r="K23" s="17">
        <f>SUM(K17:K22)</f>
        <v>272806547.33000004</v>
      </c>
    </row>
    <row r="24" spans="1:11" ht="21.75" thickBot="1" x14ac:dyDescent="0.5">
      <c r="B24" s="1" t="s">
        <v>28</v>
      </c>
      <c r="I24" s="21">
        <f>+I23+I15</f>
        <v>1290713433.8299999</v>
      </c>
      <c r="J24" s="12"/>
      <c r="K24" s="21">
        <f>+K23+K15</f>
        <v>1523142759.1500001</v>
      </c>
    </row>
    <row r="25" spans="1:11" ht="21.75" thickTop="1" x14ac:dyDescent="0.45">
      <c r="I25" s="15"/>
      <c r="J25" s="12"/>
      <c r="K25" s="15"/>
    </row>
    <row r="26" spans="1:11" x14ac:dyDescent="0.45">
      <c r="I26" s="15"/>
      <c r="J26" s="12"/>
      <c r="K26" s="15"/>
    </row>
    <row r="27" spans="1:11" x14ac:dyDescent="0.45">
      <c r="I27" s="15"/>
      <c r="J27" s="12"/>
      <c r="K27" s="15"/>
    </row>
    <row r="28" spans="1:11" x14ac:dyDescent="0.45">
      <c r="I28" s="15"/>
      <c r="J28" s="12"/>
      <c r="K28" s="15"/>
    </row>
    <row r="29" spans="1:11" x14ac:dyDescent="0.45">
      <c r="I29" s="15"/>
      <c r="J29" s="12"/>
      <c r="K29" s="15"/>
    </row>
    <row r="30" spans="1:11" x14ac:dyDescent="0.45">
      <c r="B30" s="118" t="s">
        <v>29</v>
      </c>
      <c r="C30" s="118"/>
      <c r="D30" s="118"/>
      <c r="E30" s="118"/>
      <c r="F30" s="118"/>
      <c r="G30" s="118"/>
      <c r="H30" s="118"/>
      <c r="I30" s="118"/>
      <c r="J30" s="118"/>
      <c r="K30" s="118"/>
    </row>
    <row r="31" spans="1:11" x14ac:dyDescent="0.45">
      <c r="B31" s="118" t="s">
        <v>30</v>
      </c>
      <c r="C31" s="118"/>
      <c r="D31" s="118"/>
      <c r="E31" s="118"/>
      <c r="F31" s="118"/>
      <c r="G31" s="118"/>
      <c r="H31" s="118"/>
      <c r="I31" s="118"/>
      <c r="J31" s="118"/>
      <c r="K31" s="118"/>
    </row>
    <row r="32" spans="1:11" x14ac:dyDescent="0.45">
      <c r="B32" s="118" t="s">
        <v>31</v>
      </c>
      <c r="C32" s="118"/>
      <c r="D32" s="118"/>
      <c r="E32" s="118"/>
      <c r="F32" s="118"/>
      <c r="G32" s="118"/>
      <c r="H32" s="118"/>
      <c r="I32" s="118"/>
      <c r="J32" s="118"/>
      <c r="K32" s="118"/>
    </row>
    <row r="33" spans="1:11" x14ac:dyDescent="0.45">
      <c r="B33" s="2" t="s">
        <v>0</v>
      </c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45">
      <c r="B34" s="2" t="s">
        <v>1</v>
      </c>
      <c r="C34" s="2"/>
      <c r="D34" s="2"/>
      <c r="E34" s="2"/>
      <c r="F34" s="2"/>
      <c r="G34" s="2"/>
      <c r="H34" s="2"/>
      <c r="I34" s="2"/>
      <c r="J34" s="2"/>
      <c r="K34" s="2"/>
    </row>
    <row r="35" spans="1:11" ht="20.25" customHeight="1" x14ac:dyDescent="0.45">
      <c r="B35" s="2" t="s">
        <v>2</v>
      </c>
      <c r="C35" s="2"/>
      <c r="D35" s="2"/>
      <c r="E35" s="2"/>
      <c r="F35" s="2"/>
      <c r="G35" s="2"/>
      <c r="H35" s="2"/>
      <c r="I35" s="2"/>
      <c r="J35" s="2"/>
      <c r="K35" s="2"/>
    </row>
    <row r="36" spans="1:11" ht="18.75" customHeight="1" x14ac:dyDescent="0.45">
      <c r="B36" s="3"/>
      <c r="C36" s="3"/>
      <c r="D36" s="3"/>
      <c r="E36" s="3"/>
      <c r="F36" s="3"/>
      <c r="H36" s="3"/>
      <c r="I36" s="119" t="s">
        <v>3</v>
      </c>
      <c r="J36" s="119"/>
      <c r="K36" s="119"/>
    </row>
    <row r="37" spans="1:11" x14ac:dyDescent="0.45">
      <c r="B37" s="3"/>
      <c r="C37" s="3"/>
      <c r="D37" s="3"/>
      <c r="E37" s="3"/>
      <c r="F37" s="3"/>
      <c r="H37" s="3"/>
      <c r="I37" s="22" t="s">
        <v>4</v>
      </c>
      <c r="J37" s="22"/>
      <c r="K37" s="22"/>
    </row>
    <row r="38" spans="1:11" x14ac:dyDescent="0.45">
      <c r="B38" s="3"/>
      <c r="C38" s="3"/>
      <c r="D38" s="3"/>
      <c r="E38" s="3"/>
      <c r="F38" s="3"/>
      <c r="H38" s="3"/>
      <c r="I38" s="22" t="s">
        <v>5</v>
      </c>
      <c r="J38" s="22"/>
      <c r="K38" s="22" t="s">
        <v>6</v>
      </c>
    </row>
    <row r="39" spans="1:11" x14ac:dyDescent="0.45">
      <c r="G39" s="8" t="s">
        <v>7</v>
      </c>
      <c r="H39" s="3"/>
      <c r="I39" s="23" t="s">
        <v>8</v>
      </c>
      <c r="J39" s="24"/>
      <c r="K39" s="23" t="s">
        <v>9</v>
      </c>
    </row>
    <row r="40" spans="1:11" x14ac:dyDescent="0.45">
      <c r="B40" s="117" t="s">
        <v>32</v>
      </c>
      <c r="C40" s="117"/>
      <c r="D40" s="117"/>
      <c r="E40" s="117"/>
      <c r="F40" s="117"/>
      <c r="G40" s="5"/>
      <c r="H40" s="3"/>
      <c r="I40" s="25"/>
      <c r="J40" s="25"/>
      <c r="K40" s="25"/>
    </row>
    <row r="41" spans="1:11" x14ac:dyDescent="0.45">
      <c r="B41" s="1" t="s">
        <v>33</v>
      </c>
      <c r="I41" s="12"/>
      <c r="J41" s="13"/>
      <c r="K41" s="12"/>
    </row>
    <row r="42" spans="1:11" x14ac:dyDescent="0.45">
      <c r="A42" s="3"/>
      <c r="C42" s="4" t="s">
        <v>34</v>
      </c>
      <c r="G42" s="14">
        <v>14</v>
      </c>
      <c r="I42" s="15">
        <v>15331116.619999999</v>
      </c>
      <c r="J42" s="16"/>
      <c r="K42" s="15">
        <v>34447693.630000003</v>
      </c>
    </row>
    <row r="43" spans="1:11" x14ac:dyDescent="0.45">
      <c r="A43" s="3"/>
      <c r="C43" s="4" t="s">
        <v>35</v>
      </c>
      <c r="G43" s="3" t="s">
        <v>36</v>
      </c>
      <c r="H43" s="16"/>
      <c r="I43" s="15">
        <v>219649884.78999999</v>
      </c>
      <c r="J43" s="16"/>
      <c r="K43" s="15">
        <v>272609872.85000002</v>
      </c>
    </row>
    <row r="44" spans="1:11" x14ac:dyDescent="0.45">
      <c r="A44" s="3"/>
      <c r="C44" s="4" t="s">
        <v>37</v>
      </c>
      <c r="G44" s="3">
        <v>8</v>
      </c>
      <c r="I44" s="15">
        <v>10373886.34</v>
      </c>
      <c r="J44" s="12"/>
      <c r="K44" s="15">
        <v>38068627.039999999</v>
      </c>
    </row>
    <row r="45" spans="1:11" x14ac:dyDescent="0.45">
      <c r="A45" s="3"/>
      <c r="C45" s="4" t="s">
        <v>38</v>
      </c>
      <c r="I45" s="26"/>
      <c r="J45" s="12"/>
      <c r="K45" s="26"/>
    </row>
    <row r="46" spans="1:11" s="28" customFormat="1" x14ac:dyDescent="0.45">
      <c r="A46" s="27"/>
      <c r="D46" s="28" t="s">
        <v>39</v>
      </c>
      <c r="G46" s="29">
        <v>16</v>
      </c>
      <c r="I46" s="30">
        <v>2012228.12</v>
      </c>
      <c r="J46" s="31"/>
      <c r="K46" s="30">
        <v>1550646.7</v>
      </c>
    </row>
    <row r="47" spans="1:11" s="28" customFormat="1" x14ac:dyDescent="0.45">
      <c r="A47" s="27"/>
      <c r="C47" s="28" t="s">
        <v>40</v>
      </c>
      <c r="G47" s="27">
        <v>18</v>
      </c>
      <c r="I47" s="30">
        <v>46128.85</v>
      </c>
      <c r="J47" s="31"/>
      <c r="K47" s="30">
        <v>0</v>
      </c>
    </row>
    <row r="48" spans="1:11" x14ac:dyDescent="0.45">
      <c r="A48" s="3"/>
      <c r="C48" s="4" t="s">
        <v>41</v>
      </c>
      <c r="G48" s="14"/>
      <c r="I48" s="15">
        <v>2142782.0499999998</v>
      </c>
      <c r="J48" s="12"/>
      <c r="K48" s="15">
        <v>26096515.329999998</v>
      </c>
    </row>
    <row r="49" spans="1:11" x14ac:dyDescent="0.45">
      <c r="A49" s="3"/>
      <c r="C49" s="4" t="s">
        <v>42</v>
      </c>
      <c r="G49" s="14"/>
      <c r="I49" s="15">
        <v>14353719.42</v>
      </c>
      <c r="J49" s="12"/>
      <c r="K49" s="15">
        <v>16269706.07</v>
      </c>
    </row>
    <row r="50" spans="1:11" x14ac:dyDescent="0.45">
      <c r="A50" s="3"/>
      <c r="C50" s="4" t="s">
        <v>43</v>
      </c>
      <c r="G50" s="14"/>
      <c r="I50" s="15">
        <v>10850211.359999999</v>
      </c>
      <c r="J50" s="12"/>
      <c r="K50" s="15">
        <v>10850211.359999999</v>
      </c>
    </row>
    <row r="51" spans="1:11" x14ac:dyDescent="0.45">
      <c r="A51" s="3"/>
      <c r="B51" s="1" t="s">
        <v>44</v>
      </c>
      <c r="I51" s="32">
        <f>SUM(I42:I50)</f>
        <v>274759957.55000001</v>
      </c>
      <c r="J51" s="12"/>
      <c r="K51" s="32">
        <f>SUM(K42:K50)</f>
        <v>399893272.98000002</v>
      </c>
    </row>
    <row r="52" spans="1:11" x14ac:dyDescent="0.45">
      <c r="A52" s="3"/>
      <c r="B52" s="1" t="s">
        <v>45</v>
      </c>
      <c r="I52" s="26"/>
      <c r="J52" s="12"/>
      <c r="K52" s="26"/>
    </row>
    <row r="53" spans="1:11" x14ac:dyDescent="0.45">
      <c r="A53" s="3"/>
      <c r="C53" s="4" t="s">
        <v>46</v>
      </c>
      <c r="F53" s="33"/>
      <c r="G53" s="14">
        <v>16</v>
      </c>
      <c r="I53" s="15">
        <v>2699014.4</v>
      </c>
      <c r="J53" s="12"/>
      <c r="K53" s="15">
        <v>1739408.55</v>
      </c>
    </row>
    <row r="54" spans="1:11" x14ac:dyDescent="0.45">
      <c r="A54" s="3"/>
      <c r="C54" s="4" t="s">
        <v>47</v>
      </c>
      <c r="G54" s="14">
        <v>17</v>
      </c>
      <c r="I54" s="15">
        <v>34843182</v>
      </c>
      <c r="J54" s="15"/>
      <c r="K54" s="15">
        <v>32560008</v>
      </c>
    </row>
    <row r="55" spans="1:11" x14ac:dyDescent="0.45">
      <c r="A55" s="3"/>
      <c r="C55" s="4" t="s">
        <v>48</v>
      </c>
      <c r="G55" s="14">
        <v>22</v>
      </c>
      <c r="I55" s="15">
        <v>1889647.54</v>
      </c>
      <c r="J55" s="15"/>
      <c r="K55" s="15">
        <v>1737560.9999999988</v>
      </c>
    </row>
    <row r="56" spans="1:11" x14ac:dyDescent="0.45">
      <c r="B56" s="1" t="s">
        <v>49</v>
      </c>
      <c r="E56" s="34"/>
      <c r="F56" s="34"/>
      <c r="G56" s="15"/>
      <c r="I56" s="17">
        <f>SUM(I53:I55)</f>
        <v>39431843.939999998</v>
      </c>
      <c r="J56" s="12"/>
      <c r="K56" s="17">
        <f>SUM(K53:K55)</f>
        <v>36036977.549999997</v>
      </c>
    </row>
    <row r="57" spans="1:11" x14ac:dyDescent="0.45">
      <c r="B57" s="35" t="s">
        <v>50</v>
      </c>
      <c r="E57" s="34"/>
      <c r="F57" s="34"/>
      <c r="I57" s="36">
        <f>+I56+I51</f>
        <v>314191801.49000001</v>
      </c>
      <c r="J57" s="12"/>
      <c r="K57" s="36">
        <f>+K56+K51</f>
        <v>435930250.53000003</v>
      </c>
    </row>
    <row r="58" spans="1:11" x14ac:dyDescent="0.45">
      <c r="B58" s="1" t="s">
        <v>51</v>
      </c>
      <c r="I58" s="12"/>
      <c r="J58" s="12"/>
      <c r="K58" s="12"/>
    </row>
    <row r="59" spans="1:11" x14ac:dyDescent="0.45">
      <c r="C59" s="4" t="s">
        <v>52</v>
      </c>
      <c r="J59" s="16"/>
    </row>
    <row r="60" spans="1:11" x14ac:dyDescent="0.45">
      <c r="D60" s="4" t="s">
        <v>53</v>
      </c>
      <c r="J60" s="16"/>
    </row>
    <row r="61" spans="1:11" ht="21.75" thickBot="1" x14ac:dyDescent="0.5">
      <c r="A61" s="3"/>
      <c r="E61" s="4" t="s">
        <v>54</v>
      </c>
      <c r="I61" s="37">
        <v>450000000</v>
      </c>
      <c r="J61" s="12"/>
      <c r="K61" s="37">
        <v>450000000</v>
      </c>
    </row>
    <row r="62" spans="1:11" ht="21.75" thickTop="1" x14ac:dyDescent="0.45">
      <c r="A62" s="3"/>
      <c r="D62" s="38" t="s">
        <v>55</v>
      </c>
      <c r="I62" s="26"/>
      <c r="J62" s="12"/>
      <c r="K62" s="26"/>
    </row>
    <row r="63" spans="1:11" x14ac:dyDescent="0.45">
      <c r="A63" s="3"/>
      <c r="E63" s="4" t="s">
        <v>54</v>
      </c>
      <c r="F63" s="39"/>
      <c r="I63" s="26">
        <v>450000000</v>
      </c>
      <c r="J63" s="40"/>
      <c r="K63" s="26">
        <v>450000000</v>
      </c>
    </row>
    <row r="64" spans="1:11" x14ac:dyDescent="0.45">
      <c r="A64" s="3"/>
      <c r="D64" s="4" t="s">
        <v>56</v>
      </c>
      <c r="F64" s="39"/>
      <c r="I64" s="26">
        <v>469628844.13999999</v>
      </c>
      <c r="J64" s="40"/>
      <c r="K64" s="41">
        <v>469628844.13999999</v>
      </c>
    </row>
    <row r="65" spans="1:11" x14ac:dyDescent="0.45">
      <c r="A65" s="3"/>
      <c r="C65" s="4" t="s">
        <v>57</v>
      </c>
      <c r="F65" s="39"/>
      <c r="I65" s="26"/>
      <c r="J65" s="40"/>
      <c r="K65" s="26"/>
    </row>
    <row r="66" spans="1:11" x14ac:dyDescent="0.45">
      <c r="A66" s="3"/>
      <c r="D66" s="4" t="s">
        <v>58</v>
      </c>
      <c r="F66" s="39"/>
      <c r="I66" s="26"/>
      <c r="J66" s="40"/>
      <c r="K66" s="26"/>
    </row>
    <row r="67" spans="1:11" x14ac:dyDescent="0.45">
      <c r="A67" s="3"/>
      <c r="E67" s="4" t="s">
        <v>59</v>
      </c>
      <c r="F67" s="39"/>
      <c r="I67" s="26">
        <v>34150155.950000003</v>
      </c>
      <c r="J67" s="40"/>
      <c r="K67" s="26">
        <v>33384699.760000002</v>
      </c>
    </row>
    <row r="68" spans="1:11" x14ac:dyDescent="0.45">
      <c r="A68" s="3"/>
      <c r="D68" s="4" t="s">
        <v>60</v>
      </c>
      <c r="I68" s="26">
        <v>22742632.25</v>
      </c>
      <c r="J68" s="16"/>
      <c r="K68" s="26">
        <v>134198964.72</v>
      </c>
    </row>
    <row r="69" spans="1:11" x14ac:dyDescent="0.45">
      <c r="B69" s="1" t="s">
        <v>61</v>
      </c>
      <c r="I69" s="32">
        <f>SUM(I63:I68)</f>
        <v>976521632.34000003</v>
      </c>
      <c r="J69" s="12"/>
      <c r="K69" s="32">
        <f>SUM(K63:K68)</f>
        <v>1087212508.6199999</v>
      </c>
    </row>
    <row r="70" spans="1:11" ht="21.75" thickBot="1" x14ac:dyDescent="0.5">
      <c r="B70" s="1" t="s">
        <v>62</v>
      </c>
      <c r="I70" s="42">
        <f>+I69+I57</f>
        <v>1290713433.8299999</v>
      </c>
      <c r="J70" s="12"/>
      <c r="K70" s="42">
        <f>+K69+K57</f>
        <v>1523142759.1499999</v>
      </c>
    </row>
    <row r="71" spans="1:11" ht="18" customHeight="1" thickTop="1" x14ac:dyDescent="0.45">
      <c r="B71" s="118" t="s">
        <v>29</v>
      </c>
      <c r="C71" s="118"/>
      <c r="D71" s="118"/>
      <c r="E71" s="118"/>
      <c r="F71" s="118"/>
      <c r="G71" s="118"/>
      <c r="H71" s="118"/>
      <c r="I71" s="118"/>
      <c r="J71" s="118"/>
      <c r="K71" s="118"/>
    </row>
    <row r="72" spans="1:11" ht="17.25" customHeight="1" x14ac:dyDescent="0.45">
      <c r="B72" s="118" t="s">
        <v>30</v>
      </c>
      <c r="C72" s="118"/>
      <c r="D72" s="118"/>
      <c r="E72" s="118"/>
      <c r="F72" s="118"/>
      <c r="G72" s="118"/>
      <c r="H72" s="118"/>
      <c r="I72" s="118"/>
      <c r="J72" s="118"/>
      <c r="K72" s="118"/>
    </row>
    <row r="73" spans="1:11" ht="15.75" customHeight="1" x14ac:dyDescent="0.45">
      <c r="B73" s="118" t="s">
        <v>31</v>
      </c>
      <c r="C73" s="118"/>
      <c r="D73" s="118"/>
      <c r="E73" s="118"/>
      <c r="F73" s="118"/>
      <c r="G73" s="118"/>
      <c r="H73" s="118"/>
      <c r="I73" s="118"/>
      <c r="J73" s="118"/>
      <c r="K73" s="118"/>
    </row>
  </sheetData>
  <mergeCells count="10">
    <mergeCell ref="B40:F40"/>
    <mergeCell ref="B71:K71"/>
    <mergeCell ref="B72:K72"/>
    <mergeCell ref="B73:K73"/>
    <mergeCell ref="I4:K4"/>
    <mergeCell ref="B8:F8"/>
    <mergeCell ref="B30:K30"/>
    <mergeCell ref="B31:K31"/>
    <mergeCell ref="B32:K32"/>
    <mergeCell ref="I36:K36"/>
  </mergeCells>
  <pageMargins left="0.98425196850393704" right="0.59055118110236227" top="0.78740157480314965" bottom="0.51181102362204722" header="0.39370078740157483" footer="0.23622047244094491"/>
  <pageSetup paperSize="9" scale="94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76"/>
  <sheetViews>
    <sheetView showGridLines="0" view="pageBreakPreview" topLeftCell="A66" zoomScaleNormal="100" zoomScaleSheetLayoutView="100" workbookViewId="0">
      <selection activeCell="G82" sqref="G82"/>
    </sheetView>
  </sheetViews>
  <sheetFormatPr defaultColWidth="10.28515625" defaultRowHeight="21" x14ac:dyDescent="0.45"/>
  <cols>
    <col min="1" max="1" width="3.5703125" style="43" customWidth="1"/>
    <col min="2" max="2" width="2.28515625" style="43" customWidth="1"/>
    <col min="3" max="3" width="2.5703125" style="43" customWidth="1"/>
    <col min="4" max="4" width="50" style="43" customWidth="1"/>
    <col min="5" max="5" width="8.7109375" style="43" bestFit="1" customWidth="1"/>
    <col min="6" max="6" width="1.42578125" style="43" customWidth="1"/>
    <col min="7" max="7" width="15.7109375" style="43" customWidth="1"/>
    <col min="8" max="8" width="1.140625" style="72" customWidth="1"/>
    <col min="9" max="9" width="15.7109375" style="43" customWidth="1"/>
    <col min="10" max="16384" width="10.28515625" style="43"/>
  </cols>
  <sheetData>
    <row r="1" spans="2:9" x14ac:dyDescent="0.45">
      <c r="B1" s="44" t="s">
        <v>0</v>
      </c>
      <c r="C1" s="44"/>
      <c r="D1" s="44"/>
      <c r="E1" s="44"/>
      <c r="F1" s="44"/>
      <c r="G1" s="44"/>
      <c r="H1" s="44"/>
      <c r="I1" s="44"/>
    </row>
    <row r="2" spans="2:9" x14ac:dyDescent="0.45">
      <c r="B2" s="45" t="s">
        <v>63</v>
      </c>
      <c r="C2" s="45"/>
      <c r="D2" s="45"/>
      <c r="E2" s="45"/>
      <c r="F2" s="45"/>
      <c r="G2" s="45"/>
      <c r="H2" s="45"/>
      <c r="I2" s="45"/>
    </row>
    <row r="3" spans="2:9" x14ac:dyDescent="0.45">
      <c r="B3" s="45" t="s">
        <v>64</v>
      </c>
      <c r="C3" s="45"/>
      <c r="D3" s="45"/>
      <c r="E3" s="45"/>
      <c r="F3" s="45"/>
      <c r="G3" s="45"/>
      <c r="H3" s="45"/>
      <c r="I3" s="45"/>
    </row>
    <row r="4" spans="2:9" x14ac:dyDescent="0.45">
      <c r="B4" s="46"/>
      <c r="C4" s="46"/>
      <c r="D4" s="46"/>
      <c r="E4" s="46"/>
      <c r="F4" s="47"/>
      <c r="G4" s="122" t="s">
        <v>3</v>
      </c>
      <c r="H4" s="122"/>
      <c r="I4" s="122"/>
    </row>
    <row r="5" spans="2:9" x14ac:dyDescent="0.45">
      <c r="B5" s="46"/>
      <c r="C5" s="46"/>
      <c r="D5" s="46"/>
      <c r="E5" s="46"/>
      <c r="F5" s="47"/>
      <c r="G5" s="120" t="s">
        <v>65</v>
      </c>
      <c r="H5" s="120"/>
      <c r="I5" s="120"/>
    </row>
    <row r="6" spans="2:9" x14ac:dyDescent="0.45">
      <c r="B6" s="46"/>
      <c r="C6" s="46"/>
      <c r="D6" s="46"/>
      <c r="E6" s="8" t="s">
        <v>7</v>
      </c>
      <c r="F6" s="48"/>
      <c r="G6" s="49">
        <v>2561</v>
      </c>
      <c r="H6" s="48"/>
      <c r="I6" s="49">
        <v>2560</v>
      </c>
    </row>
    <row r="7" spans="2:9" x14ac:dyDescent="0.45">
      <c r="B7" s="46"/>
      <c r="C7" s="46"/>
      <c r="D7" s="46"/>
      <c r="E7" s="50" t="s">
        <v>66</v>
      </c>
      <c r="F7" s="48"/>
      <c r="G7" s="48"/>
      <c r="H7" s="48"/>
      <c r="I7" s="5"/>
    </row>
    <row r="8" spans="2:9" x14ac:dyDescent="0.45">
      <c r="B8" s="51" t="s">
        <v>67</v>
      </c>
      <c r="E8" s="14"/>
      <c r="G8" s="52"/>
      <c r="H8" s="52"/>
      <c r="I8" s="52"/>
    </row>
    <row r="9" spans="2:9" x14ac:dyDescent="0.45">
      <c r="C9" s="43" t="s">
        <v>68</v>
      </c>
      <c r="E9" s="46"/>
      <c r="F9" s="53"/>
      <c r="G9" s="54">
        <v>183698459.49999997</v>
      </c>
      <c r="H9" s="54"/>
      <c r="I9" s="54">
        <v>115539560.53</v>
      </c>
    </row>
    <row r="10" spans="2:9" x14ac:dyDescent="0.45">
      <c r="C10" s="43" t="s">
        <v>69</v>
      </c>
      <c r="E10" s="46"/>
      <c r="F10" s="53"/>
      <c r="G10" s="54">
        <v>23266829.049999997</v>
      </c>
      <c r="H10" s="54"/>
      <c r="I10" s="54">
        <v>36240347.299999997</v>
      </c>
    </row>
    <row r="11" spans="2:9" s="55" customFormat="1" x14ac:dyDescent="0.45">
      <c r="B11" s="56"/>
      <c r="C11" s="55" t="s">
        <v>70</v>
      </c>
      <c r="E11" s="57"/>
      <c r="F11" s="58"/>
      <c r="G11" s="59">
        <v>3466798.12</v>
      </c>
      <c r="H11" s="59"/>
      <c r="I11" s="59">
        <v>1351750</v>
      </c>
    </row>
    <row r="12" spans="2:9" s="55" customFormat="1" x14ac:dyDescent="0.45">
      <c r="B12" s="56"/>
      <c r="C12" s="55" t="s">
        <v>71</v>
      </c>
      <c r="E12" s="57"/>
      <c r="F12" s="58"/>
      <c r="G12" s="59">
        <v>1500538.7599999998</v>
      </c>
      <c r="H12" s="59"/>
      <c r="I12" s="59">
        <v>854463.00999999978</v>
      </c>
    </row>
    <row r="13" spans="2:9" x14ac:dyDescent="0.45">
      <c r="B13" s="51" t="s">
        <v>72</v>
      </c>
      <c r="E13" s="46"/>
      <c r="F13" s="53"/>
      <c r="G13" s="60">
        <f>SUM(G9:G12)</f>
        <v>211932625.42999995</v>
      </c>
      <c r="H13" s="54"/>
      <c r="I13" s="60">
        <f>SUM(I9:I12)</f>
        <v>153986120.83999997</v>
      </c>
    </row>
    <row r="14" spans="2:9" x14ac:dyDescent="0.45">
      <c r="B14" s="51" t="s">
        <v>73</v>
      </c>
      <c r="E14" s="46"/>
      <c r="F14" s="61"/>
      <c r="G14" s="54"/>
      <c r="H14" s="54"/>
      <c r="I14" s="54"/>
    </row>
    <row r="15" spans="2:9" x14ac:dyDescent="0.45">
      <c r="B15" s="51"/>
      <c r="C15" s="43" t="s">
        <v>74</v>
      </c>
      <c r="E15" s="46"/>
      <c r="F15" s="61"/>
      <c r="G15" s="54">
        <v>135084372.94</v>
      </c>
      <c r="H15" s="54"/>
      <c r="I15" s="54">
        <v>84102567.150000006</v>
      </c>
    </row>
    <row r="16" spans="2:9" x14ac:dyDescent="0.45">
      <c r="B16" s="51"/>
      <c r="C16" s="43" t="s">
        <v>75</v>
      </c>
      <c r="E16" s="46"/>
      <c r="F16" s="61"/>
      <c r="G16" s="54">
        <v>19400846.450000003</v>
      </c>
      <c r="H16" s="54"/>
      <c r="I16" s="54">
        <v>29195358.350000001</v>
      </c>
    </row>
    <row r="17" spans="2:9" x14ac:dyDescent="0.45">
      <c r="B17" s="51"/>
      <c r="C17" s="43" t="s">
        <v>76</v>
      </c>
      <c r="E17" s="46"/>
      <c r="F17" s="61"/>
      <c r="G17" s="54">
        <v>2553610.4499999997</v>
      </c>
      <c r="H17" s="54"/>
      <c r="I17" s="54">
        <v>579589.52999999933</v>
      </c>
    </row>
    <row r="18" spans="2:9" x14ac:dyDescent="0.45">
      <c r="B18" s="51"/>
      <c r="C18" s="43" t="s">
        <v>77</v>
      </c>
      <c r="E18" s="46"/>
      <c r="F18" s="61"/>
      <c r="G18" s="54">
        <v>14272467.380000001</v>
      </c>
      <c r="H18" s="54"/>
      <c r="I18" s="54">
        <v>12643686.720000001</v>
      </c>
    </row>
    <row r="19" spans="2:9" x14ac:dyDescent="0.45">
      <c r="B19" s="51"/>
      <c r="C19" s="43" t="s">
        <v>78</v>
      </c>
      <c r="E19" s="46"/>
      <c r="F19" s="61"/>
      <c r="G19" s="54">
        <v>24782343.299999997</v>
      </c>
      <c r="H19" s="54"/>
      <c r="I19" s="54">
        <v>18273922.149999999</v>
      </c>
    </row>
    <row r="20" spans="2:9" x14ac:dyDescent="0.45">
      <c r="B20" s="51"/>
      <c r="C20" s="43" t="s">
        <v>79</v>
      </c>
      <c r="E20" s="46"/>
      <c r="F20" s="61"/>
      <c r="G20" s="54">
        <v>-2521447.7400000002</v>
      </c>
      <c r="H20" s="54"/>
      <c r="I20" s="54">
        <v>1419859.78</v>
      </c>
    </row>
    <row r="21" spans="2:9" x14ac:dyDescent="0.45">
      <c r="B21" s="51" t="s">
        <v>80</v>
      </c>
      <c r="E21" s="46"/>
      <c r="F21" s="53"/>
      <c r="G21" s="60">
        <f>SUM(G15:G20)</f>
        <v>193572192.77999997</v>
      </c>
      <c r="H21" s="54"/>
      <c r="I21" s="60">
        <f>SUM(I15:I20)</f>
        <v>146214983.68000001</v>
      </c>
    </row>
    <row r="22" spans="2:9" x14ac:dyDescent="0.45">
      <c r="B22" s="51" t="s">
        <v>81</v>
      </c>
      <c r="E22" s="50"/>
      <c r="F22" s="53"/>
      <c r="G22" s="62">
        <v>18360432.649999976</v>
      </c>
      <c r="H22" s="54"/>
      <c r="I22" s="62">
        <v>7771137.1599999666</v>
      </c>
    </row>
    <row r="23" spans="2:9" x14ac:dyDescent="0.45">
      <c r="B23" s="43" t="s">
        <v>82</v>
      </c>
      <c r="E23" s="50"/>
      <c r="F23" s="63"/>
      <c r="G23" s="64">
        <v>-194580.89999999997</v>
      </c>
      <c r="H23" s="54"/>
      <c r="I23" s="64">
        <v>-357275.12</v>
      </c>
    </row>
    <row r="24" spans="2:9" x14ac:dyDescent="0.45">
      <c r="B24" s="51" t="s">
        <v>83</v>
      </c>
      <c r="E24" s="50"/>
      <c r="F24" s="63"/>
      <c r="G24" s="54">
        <f>SUM(G22:G23)</f>
        <v>18165851.749999978</v>
      </c>
      <c r="H24" s="54"/>
      <c r="I24" s="54">
        <f>SUM(I22:I23)</f>
        <v>7413862.0399999665</v>
      </c>
    </row>
    <row r="25" spans="2:9" x14ac:dyDescent="0.45">
      <c r="B25" s="43" t="s">
        <v>84</v>
      </c>
      <c r="E25" s="50"/>
      <c r="F25" s="63"/>
      <c r="G25" s="65">
        <v>-3896151.01</v>
      </c>
      <c r="H25" s="66"/>
      <c r="I25" s="65">
        <v>-1651358.4799999995</v>
      </c>
    </row>
    <row r="26" spans="2:9" x14ac:dyDescent="0.45">
      <c r="B26" s="51" t="s">
        <v>85</v>
      </c>
      <c r="E26" s="46"/>
      <c r="F26" s="12"/>
      <c r="G26" s="62">
        <f>SUM(G24:G25)</f>
        <v>14269700.739999978</v>
      </c>
      <c r="H26" s="54"/>
      <c r="I26" s="62">
        <f>SUM(I24:I25)</f>
        <v>5762503.559999967</v>
      </c>
    </row>
    <row r="27" spans="2:9" x14ac:dyDescent="0.45">
      <c r="B27" s="43" t="s">
        <v>86</v>
      </c>
      <c r="E27" s="46"/>
      <c r="F27" s="12"/>
      <c r="G27" s="65">
        <v>0</v>
      </c>
      <c r="H27" s="63"/>
      <c r="I27" s="65">
        <v>0</v>
      </c>
    </row>
    <row r="28" spans="2:9" ht="21.75" thickBot="1" x14ac:dyDescent="0.5">
      <c r="B28" s="51" t="s">
        <v>87</v>
      </c>
      <c r="E28" s="67"/>
      <c r="F28" s="12"/>
      <c r="G28" s="68">
        <f>SUM(G26:G27)</f>
        <v>14269700.739999978</v>
      </c>
      <c r="H28" s="54"/>
      <c r="I28" s="68">
        <f>SUM(I26:I27)</f>
        <v>5762503.559999967</v>
      </c>
    </row>
    <row r="29" spans="2:9" ht="21.75" thickTop="1" x14ac:dyDescent="0.45">
      <c r="B29" s="67"/>
      <c r="E29" s="67"/>
      <c r="F29" s="12"/>
      <c r="G29" s="63"/>
      <c r="H29" s="63"/>
      <c r="I29" s="63"/>
    </row>
    <row r="30" spans="2:9" ht="21.75" thickBot="1" x14ac:dyDescent="0.5">
      <c r="B30" s="51" t="s">
        <v>88</v>
      </c>
      <c r="D30" s="67"/>
      <c r="E30" s="50"/>
      <c r="F30" s="69"/>
      <c r="G30" s="70">
        <f>G28/G32</f>
        <v>1.5855223044444419E-2</v>
      </c>
      <c r="H30" s="71"/>
      <c r="I30" s="70">
        <f>I28/I32</f>
        <v>9.1468310476189949E-3</v>
      </c>
    </row>
    <row r="31" spans="2:9" ht="21.75" thickTop="1" x14ac:dyDescent="0.45">
      <c r="E31" s="46"/>
      <c r="F31" s="72"/>
      <c r="G31" s="72"/>
      <c r="I31" s="12"/>
    </row>
    <row r="32" spans="2:9" ht="21.75" thickBot="1" x14ac:dyDescent="0.5">
      <c r="B32" s="43" t="s">
        <v>89</v>
      </c>
      <c r="D32" s="73"/>
      <c r="E32" s="50"/>
      <c r="F32" s="74"/>
      <c r="G32" s="75">
        <v>900000000</v>
      </c>
      <c r="H32" s="76"/>
      <c r="I32" s="77">
        <v>630000000</v>
      </c>
    </row>
    <row r="33" spans="2:9" ht="21.75" thickTop="1" x14ac:dyDescent="0.45">
      <c r="D33" s="73"/>
      <c r="H33" s="43"/>
    </row>
    <row r="34" spans="2:9" x14ac:dyDescent="0.45">
      <c r="D34" s="73"/>
      <c r="H34" s="43"/>
    </row>
    <row r="35" spans="2:9" x14ac:dyDescent="0.45">
      <c r="D35" s="73"/>
      <c r="H35" s="43"/>
    </row>
    <row r="36" spans="2:9" x14ac:dyDescent="0.45">
      <c r="D36" s="73"/>
      <c r="E36" s="46"/>
      <c r="F36" s="74"/>
      <c r="G36" s="78"/>
      <c r="H36" s="76"/>
      <c r="I36" s="78"/>
    </row>
    <row r="37" spans="2:9" x14ac:dyDescent="0.45">
      <c r="B37" s="121" t="s">
        <v>29</v>
      </c>
      <c r="C37" s="121"/>
      <c r="D37" s="121"/>
      <c r="E37" s="121"/>
      <c r="F37" s="121"/>
      <c r="G37" s="121"/>
      <c r="H37" s="121"/>
      <c r="I37" s="121"/>
    </row>
    <row r="38" spans="2:9" x14ac:dyDescent="0.45">
      <c r="B38" s="121" t="s">
        <v>30</v>
      </c>
      <c r="C38" s="121"/>
      <c r="D38" s="121"/>
      <c r="E38" s="121"/>
      <c r="F38" s="121"/>
      <c r="G38" s="121"/>
      <c r="H38" s="121"/>
      <c r="I38" s="121"/>
    </row>
    <row r="39" spans="2:9" x14ac:dyDescent="0.45">
      <c r="B39" s="121" t="s">
        <v>31</v>
      </c>
      <c r="C39" s="121"/>
      <c r="D39" s="121"/>
      <c r="E39" s="121"/>
      <c r="F39" s="121"/>
      <c r="G39" s="121"/>
      <c r="H39" s="121"/>
      <c r="I39" s="121"/>
    </row>
    <row r="40" spans="2:9" x14ac:dyDescent="0.45">
      <c r="B40" s="44" t="s">
        <v>0</v>
      </c>
      <c r="C40" s="44"/>
      <c r="D40" s="44"/>
      <c r="E40" s="44"/>
      <c r="F40" s="44"/>
      <c r="G40" s="44"/>
      <c r="H40" s="44"/>
      <c r="I40" s="44"/>
    </row>
    <row r="41" spans="2:9" x14ac:dyDescent="0.45">
      <c r="B41" s="45" t="s">
        <v>63</v>
      </c>
      <c r="C41" s="45"/>
      <c r="D41" s="45"/>
      <c r="E41" s="45"/>
      <c r="F41" s="45"/>
      <c r="G41" s="45"/>
      <c r="H41" s="45"/>
      <c r="I41" s="45"/>
    </row>
    <row r="42" spans="2:9" x14ac:dyDescent="0.45">
      <c r="B42" s="45" t="s">
        <v>90</v>
      </c>
      <c r="C42" s="45"/>
      <c r="D42" s="45"/>
      <c r="E42" s="45"/>
      <c r="F42" s="45"/>
      <c r="G42" s="45"/>
      <c r="H42" s="45"/>
      <c r="I42" s="45"/>
    </row>
    <row r="43" spans="2:9" x14ac:dyDescent="0.45">
      <c r="B43" s="46"/>
      <c r="C43" s="46"/>
      <c r="D43" s="46"/>
      <c r="E43" s="46"/>
      <c r="F43" s="47"/>
      <c r="G43" s="122" t="s">
        <v>3</v>
      </c>
      <c r="H43" s="122"/>
      <c r="I43" s="122"/>
    </row>
    <row r="44" spans="2:9" x14ac:dyDescent="0.45">
      <c r="B44" s="46"/>
      <c r="C44" s="46"/>
      <c r="D44" s="46"/>
      <c r="E44" s="46"/>
      <c r="F44" s="47"/>
      <c r="G44" s="120" t="s">
        <v>65</v>
      </c>
      <c r="H44" s="120"/>
      <c r="I44" s="120"/>
    </row>
    <row r="45" spans="2:9" x14ac:dyDescent="0.45">
      <c r="B45" s="46"/>
      <c r="C45" s="46"/>
      <c r="D45" s="46"/>
      <c r="E45" s="8" t="s">
        <v>7</v>
      </c>
      <c r="F45" s="48"/>
      <c r="G45" s="49">
        <v>2561</v>
      </c>
      <c r="H45" s="48"/>
      <c r="I45" s="49">
        <v>2560</v>
      </c>
    </row>
    <row r="46" spans="2:9" x14ac:dyDescent="0.45">
      <c r="B46" s="46"/>
      <c r="C46" s="46"/>
      <c r="D46" s="46"/>
      <c r="E46" s="46" t="s">
        <v>91</v>
      </c>
      <c r="F46" s="48"/>
      <c r="G46" s="48"/>
      <c r="H46" s="48"/>
      <c r="I46" s="5"/>
    </row>
    <row r="47" spans="2:9" x14ac:dyDescent="0.45">
      <c r="B47" s="51" t="s">
        <v>67</v>
      </c>
      <c r="E47" s="14"/>
      <c r="G47" s="52"/>
      <c r="H47" s="52"/>
      <c r="I47" s="52"/>
    </row>
    <row r="48" spans="2:9" x14ac:dyDescent="0.45">
      <c r="C48" s="43" t="s">
        <v>68</v>
      </c>
      <c r="E48" s="46"/>
      <c r="F48" s="53"/>
      <c r="G48" s="54">
        <v>325189732.51999998</v>
      </c>
      <c r="H48" s="54"/>
      <c r="I48" s="54">
        <v>330541897.63</v>
      </c>
    </row>
    <row r="49" spans="2:9" x14ac:dyDescent="0.45">
      <c r="C49" s="43" t="s">
        <v>69</v>
      </c>
      <c r="E49" s="46"/>
      <c r="F49" s="53"/>
      <c r="G49" s="54">
        <v>60534608.979999997</v>
      </c>
      <c r="H49" s="54"/>
      <c r="I49" s="54">
        <v>62977887.859999999</v>
      </c>
    </row>
    <row r="50" spans="2:9" s="55" customFormat="1" x14ac:dyDescent="0.45">
      <c r="B50" s="56"/>
      <c r="C50" s="55" t="s">
        <v>70</v>
      </c>
      <c r="E50" s="57"/>
      <c r="F50" s="58"/>
      <c r="G50" s="59">
        <v>7497338.1200000001</v>
      </c>
      <c r="H50" s="59"/>
      <c r="I50" s="59">
        <v>14223756.85</v>
      </c>
    </row>
    <row r="51" spans="2:9" s="55" customFormat="1" x14ac:dyDescent="0.45">
      <c r="B51" s="56"/>
      <c r="C51" s="55" t="s">
        <v>71</v>
      </c>
      <c r="E51" s="57"/>
      <c r="F51" s="58"/>
      <c r="G51" s="59">
        <v>4988618.7699999996</v>
      </c>
      <c r="H51" s="59"/>
      <c r="I51" s="59">
        <v>2506648.0499999998</v>
      </c>
    </row>
    <row r="52" spans="2:9" x14ac:dyDescent="0.45">
      <c r="B52" s="51" t="s">
        <v>72</v>
      </c>
      <c r="E52" s="46"/>
      <c r="F52" s="53"/>
      <c r="G52" s="60">
        <f>SUM(G48:G51)</f>
        <v>398210298.38999999</v>
      </c>
      <c r="H52" s="54"/>
      <c r="I52" s="60">
        <f>SUM(I48:I51)</f>
        <v>410250190.39000005</v>
      </c>
    </row>
    <row r="53" spans="2:9" x14ac:dyDescent="0.45">
      <c r="B53" s="51" t="s">
        <v>73</v>
      </c>
      <c r="E53" s="46"/>
      <c r="F53" s="61"/>
      <c r="G53" s="54"/>
      <c r="H53" s="54"/>
      <c r="I53" s="54"/>
    </row>
    <row r="54" spans="2:9" x14ac:dyDescent="0.45">
      <c r="B54" s="51"/>
      <c r="C54" s="43" t="s">
        <v>74</v>
      </c>
      <c r="E54" s="46"/>
      <c r="F54" s="61"/>
      <c r="G54" s="54">
        <v>242048163.31</v>
      </c>
      <c r="H54" s="54"/>
      <c r="I54" s="54">
        <v>244987798.78999999</v>
      </c>
    </row>
    <row r="55" spans="2:9" x14ac:dyDescent="0.45">
      <c r="B55" s="51"/>
      <c r="C55" s="43" t="s">
        <v>75</v>
      </c>
      <c r="E55" s="46"/>
      <c r="F55" s="61"/>
      <c r="G55" s="54">
        <v>55104845.25</v>
      </c>
      <c r="H55" s="54"/>
      <c r="I55" s="54">
        <v>52262765.960000001</v>
      </c>
    </row>
    <row r="56" spans="2:9" x14ac:dyDescent="0.45">
      <c r="B56" s="51"/>
      <c r="C56" s="43" t="s">
        <v>76</v>
      </c>
      <c r="E56" s="46"/>
      <c r="F56" s="61"/>
      <c r="G56" s="54">
        <v>5204431.3</v>
      </c>
      <c r="H56" s="54"/>
      <c r="I56" s="54">
        <v>6754581.5199999996</v>
      </c>
    </row>
    <row r="57" spans="2:9" x14ac:dyDescent="0.45">
      <c r="B57" s="51"/>
      <c r="C57" s="43" t="s">
        <v>77</v>
      </c>
      <c r="E57" s="46"/>
      <c r="F57" s="61"/>
      <c r="G57" s="54">
        <v>27967153.050000001</v>
      </c>
      <c r="H57" s="54"/>
      <c r="I57" s="54">
        <v>27025930.91</v>
      </c>
    </row>
    <row r="58" spans="2:9" x14ac:dyDescent="0.45">
      <c r="B58" s="51"/>
      <c r="C58" s="43" t="s">
        <v>78</v>
      </c>
      <c r="E58" s="46"/>
      <c r="F58" s="61"/>
      <c r="G58" s="54">
        <v>48953769.079999998</v>
      </c>
      <c r="H58" s="54"/>
      <c r="I58" s="54">
        <v>37735909.759999998</v>
      </c>
    </row>
    <row r="59" spans="2:9" x14ac:dyDescent="0.45">
      <c r="B59" s="51"/>
      <c r="C59" s="43" t="s">
        <v>79</v>
      </c>
      <c r="E59" s="46"/>
      <c r="F59" s="61"/>
      <c r="G59" s="54">
        <v>-1254674.3500000001</v>
      </c>
      <c r="H59" s="54"/>
      <c r="I59" s="54">
        <v>2802713.89</v>
      </c>
    </row>
    <row r="60" spans="2:9" x14ac:dyDescent="0.45">
      <c r="B60" s="51" t="s">
        <v>80</v>
      </c>
      <c r="E60" s="46"/>
      <c r="F60" s="53"/>
      <c r="G60" s="60">
        <f>SUM(G54:G59)</f>
        <v>378023687.63999999</v>
      </c>
      <c r="H60" s="54"/>
      <c r="I60" s="60">
        <f>SUM(I54:I59)</f>
        <v>371569700.82999998</v>
      </c>
    </row>
    <row r="61" spans="2:9" x14ac:dyDescent="0.45">
      <c r="B61" s="51" t="s">
        <v>81</v>
      </c>
      <c r="E61" s="50"/>
      <c r="F61" s="53"/>
      <c r="G61" s="62">
        <v>20186610.75</v>
      </c>
      <c r="H61" s="54"/>
      <c r="I61" s="62">
        <v>38680489.560000062</v>
      </c>
    </row>
    <row r="62" spans="2:9" x14ac:dyDescent="0.45">
      <c r="B62" s="43" t="s">
        <v>82</v>
      </c>
      <c r="E62" s="50"/>
      <c r="F62" s="63"/>
      <c r="G62" s="64">
        <v>-609659.24</v>
      </c>
      <c r="H62" s="54"/>
      <c r="I62" s="64">
        <v>-1032332.17</v>
      </c>
    </row>
    <row r="63" spans="2:9" x14ac:dyDescent="0.45">
      <c r="B63" s="51" t="s">
        <v>83</v>
      </c>
      <c r="E63" s="50"/>
      <c r="F63" s="63"/>
      <c r="G63" s="54">
        <f>SUM(G61:G62)</f>
        <v>19576951.510000002</v>
      </c>
      <c r="H63" s="54"/>
      <c r="I63" s="54">
        <f>SUM(I61:I62)</f>
        <v>37648157.39000006</v>
      </c>
    </row>
    <row r="64" spans="2:9" x14ac:dyDescent="0.45">
      <c r="B64" s="43" t="s">
        <v>84</v>
      </c>
      <c r="E64" s="50">
        <v>13</v>
      </c>
      <c r="F64" s="63"/>
      <c r="G64" s="65">
        <v>-4267827.79</v>
      </c>
      <c r="H64" s="66"/>
      <c r="I64" s="65">
        <v>-7709205.0099999998</v>
      </c>
    </row>
    <row r="65" spans="2:9" x14ac:dyDescent="0.45">
      <c r="B65" s="51" t="s">
        <v>85</v>
      </c>
      <c r="E65" s="46"/>
      <c r="F65" s="12"/>
      <c r="G65" s="62">
        <f>SUM(G63:G64)</f>
        <v>15309123.720000003</v>
      </c>
      <c r="H65" s="54"/>
      <c r="I65" s="62">
        <f>SUM(I63:I64)</f>
        <v>29938952.380000062</v>
      </c>
    </row>
    <row r="66" spans="2:9" s="55" customFormat="1" x14ac:dyDescent="0.45">
      <c r="B66" s="55" t="s">
        <v>86</v>
      </c>
      <c r="E66" s="57"/>
      <c r="F66" s="31"/>
      <c r="G66" s="79">
        <v>0</v>
      </c>
      <c r="H66" s="80"/>
      <c r="I66" s="79">
        <v>0</v>
      </c>
    </row>
    <row r="67" spans="2:9" s="55" customFormat="1" ht="21.75" thickBot="1" x14ac:dyDescent="0.5">
      <c r="B67" s="56" t="s">
        <v>87</v>
      </c>
      <c r="E67" s="81"/>
      <c r="F67" s="31"/>
      <c r="G67" s="82">
        <f>SUM(G65:G66)</f>
        <v>15309123.720000003</v>
      </c>
      <c r="H67" s="59"/>
      <c r="I67" s="82">
        <f>SUM(I65:I66)</f>
        <v>29938952.380000062</v>
      </c>
    </row>
    <row r="68" spans="2:9" ht="21.75" thickTop="1" x14ac:dyDescent="0.45">
      <c r="B68" s="67"/>
      <c r="E68" s="67"/>
      <c r="F68" s="12"/>
      <c r="G68" s="63"/>
      <c r="H68" s="63"/>
      <c r="I68" s="63"/>
    </row>
    <row r="69" spans="2:9" ht="21.95" customHeight="1" thickBot="1" x14ac:dyDescent="0.5">
      <c r="B69" s="51" t="s">
        <v>88</v>
      </c>
      <c r="D69" s="67"/>
      <c r="E69" s="50"/>
      <c r="F69" s="69"/>
      <c r="G69" s="70">
        <f>G67/G71</f>
        <v>1.7010137466666669E-2</v>
      </c>
      <c r="H69" s="71"/>
      <c r="I69" s="70">
        <f>I67/I71</f>
        <v>4.7522146634920735E-2</v>
      </c>
    </row>
    <row r="70" spans="2:9" ht="21.75" thickTop="1" x14ac:dyDescent="0.45">
      <c r="E70" s="46"/>
      <c r="F70" s="72"/>
      <c r="G70" s="72"/>
      <c r="I70" s="12"/>
    </row>
    <row r="71" spans="2:9" ht="21.75" thickBot="1" x14ac:dyDescent="0.5">
      <c r="B71" s="43" t="s">
        <v>89</v>
      </c>
      <c r="D71" s="73"/>
      <c r="E71" s="50"/>
      <c r="F71" s="74"/>
      <c r="G71" s="75">
        <v>900000000</v>
      </c>
      <c r="H71" s="76"/>
      <c r="I71" s="77">
        <v>630000000</v>
      </c>
    </row>
    <row r="72" spans="2:9" ht="21.75" thickTop="1" x14ac:dyDescent="0.45">
      <c r="D72" s="73"/>
      <c r="H72" s="43"/>
    </row>
    <row r="73" spans="2:9" x14ac:dyDescent="0.45">
      <c r="D73" s="73"/>
      <c r="E73" s="46"/>
      <c r="F73" s="74"/>
      <c r="G73" s="78"/>
      <c r="H73" s="76"/>
      <c r="I73" s="78"/>
    </row>
    <row r="74" spans="2:9" ht="18.75" customHeight="1" x14ac:dyDescent="0.45">
      <c r="B74" s="121" t="s">
        <v>29</v>
      </c>
      <c r="C74" s="121"/>
      <c r="D74" s="121"/>
      <c r="E74" s="121"/>
      <c r="F74" s="121"/>
      <c r="G74" s="121"/>
      <c r="H74" s="121"/>
      <c r="I74" s="121"/>
    </row>
    <row r="75" spans="2:9" x14ac:dyDescent="0.45">
      <c r="B75" s="121" t="s">
        <v>30</v>
      </c>
      <c r="C75" s="121"/>
      <c r="D75" s="121"/>
      <c r="E75" s="121"/>
      <c r="F75" s="121"/>
      <c r="G75" s="121"/>
      <c r="H75" s="121"/>
      <c r="I75" s="121"/>
    </row>
    <row r="76" spans="2:9" x14ac:dyDescent="0.45">
      <c r="B76" s="121" t="s">
        <v>31</v>
      </c>
      <c r="C76" s="121"/>
      <c r="D76" s="121"/>
      <c r="E76" s="121"/>
      <c r="F76" s="121"/>
      <c r="G76" s="121"/>
      <c r="H76" s="121"/>
      <c r="I76" s="121"/>
    </row>
  </sheetData>
  <mergeCells count="10">
    <mergeCell ref="G44:I44"/>
    <mergeCell ref="B74:I74"/>
    <mergeCell ref="B75:I75"/>
    <mergeCell ref="B76:I76"/>
    <mergeCell ref="G4:I4"/>
    <mergeCell ref="G5:I5"/>
    <mergeCell ref="B37:I37"/>
    <mergeCell ref="B38:I38"/>
    <mergeCell ref="B39:I39"/>
    <mergeCell ref="G43:I43"/>
  </mergeCells>
  <pageMargins left="0.98425196850393704" right="0.59055118110236227" top="0.78740157480314965" bottom="0.59055118110236227" header="0.51181102362204722" footer="0.27559055118110237"/>
  <pageSetup paperSize="9" scale="95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"/>
  <sheetViews>
    <sheetView showGridLines="0" view="pageBreakPreview" topLeftCell="A9" zoomScaleNormal="100" zoomScaleSheetLayoutView="100" workbookViewId="0">
      <selection activeCell="A25" sqref="A25:L25"/>
    </sheetView>
  </sheetViews>
  <sheetFormatPr defaultRowHeight="21" x14ac:dyDescent="0.45"/>
  <cols>
    <col min="1" max="1" width="42.7109375" style="28" customWidth="1"/>
    <col min="2" max="2" width="12.42578125" style="28" customWidth="1"/>
    <col min="3" max="3" width="0.7109375" style="28" customWidth="1"/>
    <col min="4" max="4" width="17.7109375" style="28" customWidth="1"/>
    <col min="5" max="5" width="0.85546875" style="28" customWidth="1"/>
    <col min="6" max="6" width="17.7109375" style="28" customWidth="1"/>
    <col min="7" max="7" width="0.85546875" style="28" customWidth="1"/>
    <col min="8" max="8" width="17.7109375" style="28" customWidth="1"/>
    <col min="9" max="9" width="0.85546875" style="28" customWidth="1"/>
    <col min="10" max="10" width="17.7109375" style="28" customWidth="1"/>
    <col min="11" max="11" width="0.85546875" style="28" customWidth="1"/>
    <col min="12" max="12" width="17.7109375" style="28" customWidth="1"/>
    <col min="13" max="16384" width="9.140625" style="28"/>
  </cols>
  <sheetData>
    <row r="1" spans="1:12" x14ac:dyDescent="0.4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x14ac:dyDescent="0.45">
      <c r="A2" s="84" t="s">
        <v>92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x14ac:dyDescent="0.45">
      <c r="A3" s="84" t="s">
        <v>90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x14ac:dyDescent="0.45">
      <c r="A4" s="27"/>
      <c r="B4" s="6"/>
      <c r="C4" s="85"/>
      <c r="D4" s="124" t="s">
        <v>3</v>
      </c>
      <c r="E4" s="124"/>
      <c r="F4" s="124"/>
      <c r="G4" s="124"/>
      <c r="H4" s="124"/>
      <c r="I4" s="124"/>
      <c r="J4" s="124"/>
      <c r="K4" s="124"/>
      <c r="L4" s="124"/>
    </row>
    <row r="5" spans="1:12" x14ac:dyDescent="0.45">
      <c r="A5" s="27"/>
      <c r="B5" s="6"/>
      <c r="C5" s="85"/>
      <c r="D5" s="125" t="s">
        <v>65</v>
      </c>
      <c r="E5" s="125"/>
      <c r="F5" s="125"/>
      <c r="G5" s="125"/>
      <c r="H5" s="125"/>
      <c r="I5" s="125"/>
      <c r="J5" s="125"/>
      <c r="K5" s="125"/>
      <c r="L5" s="125"/>
    </row>
    <row r="6" spans="1:12" x14ac:dyDescent="0.45">
      <c r="D6" s="27"/>
      <c r="E6" s="27"/>
      <c r="F6" s="27"/>
      <c r="G6" s="27"/>
      <c r="H6" s="124" t="s">
        <v>57</v>
      </c>
      <c r="I6" s="124"/>
      <c r="J6" s="124"/>
      <c r="K6" s="27"/>
      <c r="L6" s="27"/>
    </row>
    <row r="7" spans="1:12" ht="43.5" customHeight="1" x14ac:dyDescent="0.45">
      <c r="B7" s="8" t="s">
        <v>7</v>
      </c>
      <c r="D7" s="86" t="s">
        <v>55</v>
      </c>
      <c r="E7" s="6"/>
      <c r="F7" s="86" t="s">
        <v>93</v>
      </c>
      <c r="G7" s="6"/>
      <c r="H7" s="86" t="s">
        <v>94</v>
      </c>
      <c r="I7" s="27"/>
      <c r="J7" s="87" t="s">
        <v>60</v>
      </c>
      <c r="K7" s="27"/>
      <c r="L7" s="87" t="s">
        <v>61</v>
      </c>
    </row>
    <row r="8" spans="1:12" x14ac:dyDescent="0.45">
      <c r="B8" s="5"/>
      <c r="D8" s="6"/>
      <c r="E8" s="6"/>
      <c r="F8" s="6"/>
      <c r="G8" s="6"/>
      <c r="H8" s="6"/>
      <c r="I8" s="27"/>
      <c r="J8" s="5"/>
      <c r="K8" s="27"/>
      <c r="L8" s="6"/>
    </row>
    <row r="9" spans="1:12" x14ac:dyDescent="0.45">
      <c r="A9" s="88" t="s">
        <v>95</v>
      </c>
      <c r="D9" s="89">
        <v>450000000</v>
      </c>
      <c r="F9" s="89">
        <v>469628844.13999999</v>
      </c>
      <c r="H9" s="89">
        <v>33384699.760000002</v>
      </c>
      <c r="J9" s="89">
        <v>134198964.72000003</v>
      </c>
      <c r="L9" s="89">
        <f>SUM(D9:J9)</f>
        <v>1087212508.6199999</v>
      </c>
    </row>
    <row r="10" spans="1:12" x14ac:dyDescent="0.45">
      <c r="A10" s="28" t="s">
        <v>59</v>
      </c>
      <c r="B10" s="90"/>
      <c r="D10" s="91">
        <v>0</v>
      </c>
      <c r="E10" s="91"/>
      <c r="F10" s="91">
        <v>0</v>
      </c>
      <c r="G10" s="91"/>
      <c r="H10" s="91">
        <v>765456.19</v>
      </c>
      <c r="I10" s="92"/>
      <c r="J10" s="91">
        <v>-765456.19</v>
      </c>
      <c r="K10" s="92"/>
      <c r="L10" s="89">
        <f t="shared" ref="L10:L12" si="0">SUM(D10:J10)</f>
        <v>0</v>
      </c>
    </row>
    <row r="11" spans="1:12" x14ac:dyDescent="0.45">
      <c r="A11" s="28" t="s">
        <v>96</v>
      </c>
      <c r="B11" s="90">
        <v>18</v>
      </c>
      <c r="D11" s="91">
        <v>0</v>
      </c>
      <c r="E11" s="91"/>
      <c r="F11" s="91">
        <v>0</v>
      </c>
      <c r="G11" s="91"/>
      <c r="H11" s="91">
        <v>0</v>
      </c>
      <c r="I11" s="92"/>
      <c r="J11" s="91">
        <v>-126000000</v>
      </c>
      <c r="K11" s="92"/>
      <c r="L11" s="91">
        <f t="shared" si="0"/>
        <v>-126000000</v>
      </c>
    </row>
    <row r="12" spans="1:12" x14ac:dyDescent="0.45">
      <c r="A12" s="28" t="s">
        <v>87</v>
      </c>
      <c r="B12" s="27"/>
      <c r="D12" s="91">
        <v>0</v>
      </c>
      <c r="E12" s="91"/>
      <c r="F12" s="91">
        <v>0</v>
      </c>
      <c r="G12" s="91"/>
      <c r="H12" s="91">
        <v>0</v>
      </c>
      <c r="I12" s="92"/>
      <c r="J12" s="91">
        <v>15309123.720000001</v>
      </c>
      <c r="K12" s="92"/>
      <c r="L12" s="89">
        <f t="shared" si="0"/>
        <v>15309123.720000001</v>
      </c>
    </row>
    <row r="13" spans="1:12" ht="21.75" thickBot="1" x14ac:dyDescent="0.5">
      <c r="A13" s="88" t="s">
        <v>97</v>
      </c>
      <c r="B13" s="27"/>
      <c r="D13" s="93">
        <f>SUM(D9:D12)</f>
        <v>450000000</v>
      </c>
      <c r="E13" s="91"/>
      <c r="F13" s="93">
        <f>SUM(F9:F12)</f>
        <v>469628844.13999999</v>
      </c>
      <c r="G13" s="91"/>
      <c r="H13" s="93">
        <f>SUM(H9:H12)</f>
        <v>34150155.950000003</v>
      </c>
      <c r="I13" s="91"/>
      <c r="J13" s="93">
        <f>SUM(J9:J12)</f>
        <v>22742632.25000003</v>
      </c>
      <c r="K13" s="91"/>
      <c r="L13" s="93">
        <f>SUM(L9:L12)</f>
        <v>976521632.33999991</v>
      </c>
    </row>
    <row r="14" spans="1:12" ht="21.75" thickTop="1" x14ac:dyDescent="0.45">
      <c r="A14" s="88"/>
      <c r="B14" s="27"/>
      <c r="D14" s="91"/>
      <c r="E14" s="91"/>
      <c r="F14" s="91"/>
      <c r="G14" s="91"/>
      <c r="H14" s="91"/>
      <c r="I14" s="91"/>
      <c r="J14" s="91"/>
      <c r="K14" s="91"/>
      <c r="L14" s="91"/>
    </row>
    <row r="15" spans="1:12" x14ac:dyDescent="0.45">
      <c r="A15" s="88" t="s">
        <v>98</v>
      </c>
      <c r="B15" s="27"/>
      <c r="D15" s="91">
        <v>315000000</v>
      </c>
      <c r="E15" s="91"/>
      <c r="F15" s="91">
        <v>0</v>
      </c>
      <c r="G15" s="91"/>
      <c r="H15" s="91">
        <v>26349273</v>
      </c>
      <c r="I15" s="92"/>
      <c r="J15" s="91">
        <v>144376280.48000002</v>
      </c>
      <c r="K15" s="92"/>
      <c r="L15" s="91">
        <v>485725553.48000002</v>
      </c>
    </row>
    <row r="16" spans="1:12" x14ac:dyDescent="0.45">
      <c r="A16" s="28" t="s">
        <v>59</v>
      </c>
      <c r="B16" s="27"/>
      <c r="D16" s="91">
        <v>0</v>
      </c>
      <c r="E16" s="91"/>
      <c r="F16" s="66">
        <v>0</v>
      </c>
      <c r="G16" s="91"/>
      <c r="H16" s="66">
        <v>1496947.62</v>
      </c>
      <c r="I16" s="94"/>
      <c r="J16" s="66">
        <v>-1496947.62</v>
      </c>
      <c r="K16" s="92"/>
      <c r="L16" s="91">
        <v>0</v>
      </c>
    </row>
    <row r="17" spans="1:12" x14ac:dyDescent="0.45">
      <c r="A17" s="28" t="s">
        <v>96</v>
      </c>
      <c r="B17" s="29"/>
      <c r="D17" s="91">
        <v>0</v>
      </c>
      <c r="E17" s="91"/>
      <c r="F17" s="91">
        <v>0</v>
      </c>
      <c r="G17" s="91"/>
      <c r="H17" s="91">
        <v>0</v>
      </c>
      <c r="I17" s="92"/>
      <c r="J17" s="66">
        <v>-60000000</v>
      </c>
      <c r="K17" s="94"/>
      <c r="L17" s="66">
        <v>-60000000</v>
      </c>
    </row>
    <row r="18" spans="1:12" x14ac:dyDescent="0.45">
      <c r="A18" s="28" t="s">
        <v>87</v>
      </c>
      <c r="B18" s="27"/>
      <c r="D18" s="91">
        <v>0</v>
      </c>
      <c r="E18" s="91"/>
      <c r="F18" s="91">
        <v>0</v>
      </c>
      <c r="G18" s="91"/>
      <c r="H18" s="91">
        <v>0</v>
      </c>
      <c r="I18" s="92"/>
      <c r="J18" s="91">
        <v>29938952.379999999</v>
      </c>
      <c r="K18" s="92"/>
      <c r="L18" s="91">
        <v>29938952.379999999</v>
      </c>
    </row>
    <row r="19" spans="1:12" ht="21.75" thickBot="1" x14ac:dyDescent="0.5">
      <c r="A19" s="88" t="s">
        <v>99</v>
      </c>
      <c r="B19" s="27"/>
      <c r="D19" s="93">
        <f>SUM(D15:D18)</f>
        <v>315000000</v>
      </c>
      <c r="E19" s="91"/>
      <c r="F19" s="93">
        <f>SUM(F15:F18)</f>
        <v>0</v>
      </c>
      <c r="G19" s="91"/>
      <c r="H19" s="93">
        <f>SUM(H15:H18)</f>
        <v>27846220.620000001</v>
      </c>
      <c r="I19" s="91"/>
      <c r="J19" s="93">
        <f>SUM(J15:J18)</f>
        <v>112818285.24000001</v>
      </c>
      <c r="K19" s="91"/>
      <c r="L19" s="93">
        <f>SUM(L15:L18)</f>
        <v>455664505.86000001</v>
      </c>
    </row>
    <row r="20" spans="1:12" ht="21.75" thickTop="1" x14ac:dyDescent="0.45">
      <c r="B20" s="27"/>
      <c r="D20" s="91"/>
      <c r="E20" s="91"/>
      <c r="F20" s="91"/>
      <c r="G20" s="91"/>
      <c r="H20" s="91"/>
      <c r="I20" s="91"/>
      <c r="J20" s="91"/>
      <c r="K20" s="91"/>
      <c r="L20" s="95"/>
    </row>
    <row r="21" spans="1:12" x14ac:dyDescent="0.45">
      <c r="A21" s="88"/>
      <c r="B21" s="27"/>
      <c r="D21" s="91"/>
      <c r="E21" s="91"/>
      <c r="F21" s="91"/>
      <c r="G21" s="91"/>
      <c r="H21" s="91"/>
      <c r="I21" s="91"/>
      <c r="J21" s="91"/>
      <c r="K21" s="91"/>
      <c r="L21" s="91"/>
    </row>
    <row r="22" spans="1:12" x14ac:dyDescent="0.45">
      <c r="A22" s="88"/>
      <c r="B22" s="27"/>
      <c r="D22" s="91"/>
      <c r="E22" s="91"/>
      <c r="F22" s="91"/>
      <c r="G22" s="91"/>
      <c r="H22" s="91"/>
      <c r="I22" s="91"/>
      <c r="J22" s="91"/>
      <c r="K22" s="91"/>
      <c r="L22" s="91"/>
    </row>
    <row r="23" spans="1:12" x14ac:dyDescent="0.45">
      <c r="A23" s="123" t="s">
        <v>29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</row>
    <row r="24" spans="1:12" x14ac:dyDescent="0.45">
      <c r="A24" s="123" t="s">
        <v>30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</row>
    <row r="25" spans="1:12" x14ac:dyDescent="0.45">
      <c r="A25" s="123" t="s">
        <v>31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</row>
  </sheetData>
  <mergeCells count="6">
    <mergeCell ref="A25:L25"/>
    <mergeCell ref="D4:L4"/>
    <mergeCell ref="D5:L5"/>
    <mergeCell ref="H6:J6"/>
    <mergeCell ref="A23:L23"/>
    <mergeCell ref="A24:L24"/>
  </mergeCells>
  <pageMargins left="0.78740157480314965" right="0.47244094488188981" top="0.59055118110236227" bottom="0.59055118110236227" header="0.39370078740157483" footer="0.23622047244094491"/>
  <pageSetup paperSize="9" scale="98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L72"/>
  <sheetViews>
    <sheetView showGridLines="0" tabSelected="1" view="pageBreakPreview" topLeftCell="A43" zoomScaleSheetLayoutView="100" workbookViewId="0">
      <selection activeCell="P68" sqref="P68"/>
    </sheetView>
  </sheetViews>
  <sheetFormatPr defaultColWidth="9" defaultRowHeight="21" x14ac:dyDescent="0.45"/>
  <cols>
    <col min="1" max="1" width="9" style="4"/>
    <col min="2" max="3" width="1.5703125" style="4" customWidth="1"/>
    <col min="4" max="4" width="1.140625" style="4" customWidth="1"/>
    <col min="5" max="5" width="2.5703125" style="4" customWidth="1"/>
    <col min="6" max="6" width="47.42578125" style="4" customWidth="1"/>
    <col min="7" max="7" width="6" style="3" customWidth="1"/>
    <col min="8" max="8" width="0.7109375" style="4" customWidth="1"/>
    <col min="9" max="9" width="17.7109375" style="16" customWidth="1"/>
    <col min="10" max="10" width="0.7109375" style="4" customWidth="1"/>
    <col min="11" max="11" width="17.7109375" style="16" customWidth="1"/>
    <col min="12" max="12" width="7.85546875" style="4" customWidth="1"/>
    <col min="13" max="16384" width="9" style="4"/>
  </cols>
  <sheetData>
    <row r="1" spans="2:11" s="1" customForma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2:11" s="1" customFormat="1" x14ac:dyDescent="0.45">
      <c r="B2" s="2" t="s">
        <v>100</v>
      </c>
      <c r="C2" s="2"/>
      <c r="D2" s="2"/>
      <c r="E2" s="2"/>
      <c r="F2" s="2"/>
      <c r="G2" s="2"/>
      <c r="H2" s="2"/>
      <c r="I2" s="2"/>
      <c r="J2" s="2"/>
      <c r="K2" s="2"/>
    </row>
    <row r="3" spans="2:11" s="1" customFormat="1" x14ac:dyDescent="0.45">
      <c r="B3" s="2" t="s">
        <v>90</v>
      </c>
      <c r="C3" s="2"/>
      <c r="D3" s="2"/>
      <c r="E3" s="2"/>
      <c r="F3" s="2"/>
      <c r="G3" s="2"/>
      <c r="H3" s="2"/>
      <c r="I3" s="2"/>
      <c r="J3" s="2"/>
      <c r="K3" s="2"/>
    </row>
    <row r="4" spans="2:11" s="1" customFormat="1" x14ac:dyDescent="0.45">
      <c r="B4" s="3"/>
      <c r="C4" s="3"/>
      <c r="D4" s="3"/>
      <c r="E4" s="3"/>
      <c r="F4" s="3"/>
      <c r="G4" s="3"/>
      <c r="H4" s="3"/>
      <c r="I4" s="119" t="s">
        <v>3</v>
      </c>
      <c r="J4" s="119"/>
      <c r="K4" s="119"/>
    </row>
    <row r="5" spans="2:11" s="1" customFormat="1" ht="21" customHeight="1" x14ac:dyDescent="0.45">
      <c r="B5" s="3"/>
      <c r="C5" s="3"/>
      <c r="D5" s="3"/>
      <c r="E5" s="3"/>
      <c r="F5" s="3"/>
      <c r="G5" s="3"/>
      <c r="H5" s="3"/>
      <c r="I5" s="126" t="s">
        <v>65</v>
      </c>
      <c r="J5" s="126"/>
      <c r="K5" s="126"/>
    </row>
    <row r="6" spans="2:11" x14ac:dyDescent="0.45">
      <c r="B6" s="118"/>
      <c r="C6" s="118"/>
      <c r="D6" s="118"/>
      <c r="E6" s="118"/>
      <c r="F6" s="118"/>
      <c r="G6" s="5"/>
      <c r="H6" s="3"/>
      <c r="I6" s="23">
        <v>2561</v>
      </c>
      <c r="J6" s="96"/>
      <c r="K6" s="23">
        <v>2560</v>
      </c>
    </row>
    <row r="7" spans="2:11" x14ac:dyDescent="0.45">
      <c r="B7" s="3"/>
      <c r="C7" s="3"/>
      <c r="D7" s="3"/>
      <c r="E7" s="3"/>
      <c r="F7" s="3"/>
      <c r="G7" s="5"/>
      <c r="H7" s="3"/>
      <c r="I7" s="24"/>
      <c r="J7" s="96"/>
      <c r="K7" s="5"/>
    </row>
    <row r="8" spans="2:11" x14ac:dyDescent="0.45">
      <c r="B8" s="97" t="s">
        <v>101</v>
      </c>
      <c r="C8" s="98"/>
      <c r="D8" s="98"/>
      <c r="E8" s="98"/>
      <c r="F8" s="98"/>
      <c r="K8" s="5"/>
    </row>
    <row r="9" spans="2:11" x14ac:dyDescent="0.45">
      <c r="B9" s="98"/>
      <c r="C9" s="98" t="s">
        <v>83</v>
      </c>
      <c r="D9" s="98"/>
      <c r="E9" s="98"/>
      <c r="F9" s="98"/>
      <c r="I9" s="18">
        <v>19576951.510000002</v>
      </c>
      <c r="J9" s="99"/>
      <c r="K9" s="18">
        <v>37648157.390000001</v>
      </c>
    </row>
    <row r="10" spans="2:11" x14ac:dyDescent="0.45">
      <c r="B10" s="98"/>
      <c r="C10" s="98" t="s">
        <v>102</v>
      </c>
      <c r="D10" s="98"/>
      <c r="E10" s="98"/>
      <c r="F10" s="98"/>
      <c r="I10" s="18"/>
      <c r="J10" s="99"/>
      <c r="K10" s="18"/>
    </row>
    <row r="11" spans="2:11" x14ac:dyDescent="0.45">
      <c r="B11" s="98"/>
      <c r="C11" s="98"/>
      <c r="D11" s="98"/>
      <c r="E11" s="98" t="s">
        <v>103</v>
      </c>
      <c r="F11" s="98"/>
      <c r="I11" s="18"/>
      <c r="J11" s="99"/>
      <c r="K11" s="18"/>
    </row>
    <row r="12" spans="2:11" x14ac:dyDescent="0.45">
      <c r="B12" s="100"/>
      <c r="C12" s="100"/>
      <c r="D12" s="100" t="s">
        <v>104</v>
      </c>
      <c r="E12" s="100"/>
      <c r="F12" s="100"/>
      <c r="I12" s="18">
        <v>8503784.5500000007</v>
      </c>
      <c r="J12" s="99"/>
      <c r="K12" s="18">
        <v>8102557.2199999997</v>
      </c>
    </row>
    <row r="13" spans="2:11" s="28" customFormat="1" x14ac:dyDescent="0.45">
      <c r="B13" s="101"/>
      <c r="C13" s="101"/>
      <c r="D13" s="101" t="s">
        <v>105</v>
      </c>
      <c r="E13" s="101"/>
      <c r="F13" s="101"/>
      <c r="G13" s="27"/>
      <c r="I13" s="102">
        <v>620464.31000000006</v>
      </c>
      <c r="J13" s="103"/>
      <c r="K13" s="102">
        <v>106868.12</v>
      </c>
    </row>
    <row r="14" spans="2:11" s="28" customFormat="1" x14ac:dyDescent="0.45">
      <c r="B14" s="101"/>
      <c r="C14" s="101"/>
      <c r="D14" s="104" t="s">
        <v>106</v>
      </c>
      <c r="E14" s="101"/>
      <c r="F14" s="101"/>
      <c r="G14" s="27"/>
      <c r="I14" s="102">
        <v>222102.8</v>
      </c>
      <c r="J14" s="103"/>
      <c r="K14" s="102">
        <v>-280372.83</v>
      </c>
    </row>
    <row r="15" spans="2:11" x14ac:dyDescent="0.45">
      <c r="B15" s="100"/>
      <c r="C15" s="100"/>
      <c r="D15" s="105" t="s">
        <v>107</v>
      </c>
      <c r="E15" s="100"/>
      <c r="F15" s="100"/>
      <c r="I15" s="18">
        <v>-632953.69999999995</v>
      </c>
      <c r="J15" s="99"/>
      <c r="K15" s="18">
        <v>-272681.27</v>
      </c>
    </row>
    <row r="16" spans="2:11" x14ac:dyDescent="0.45">
      <c r="B16" s="100"/>
      <c r="C16" s="100"/>
      <c r="D16" s="105" t="s">
        <v>108</v>
      </c>
      <c r="E16" s="100"/>
      <c r="F16" s="100"/>
      <c r="I16" s="18">
        <v>-2042832.5</v>
      </c>
      <c r="J16" s="99"/>
      <c r="K16" s="18">
        <v>-47065.440000000002</v>
      </c>
    </row>
    <row r="17" spans="2:11" x14ac:dyDescent="0.45">
      <c r="B17" s="100"/>
      <c r="C17" s="100"/>
      <c r="D17" s="105" t="s">
        <v>109</v>
      </c>
      <c r="E17" s="100"/>
      <c r="F17" s="100"/>
      <c r="I17" s="18">
        <v>-2085145.7</v>
      </c>
      <c r="J17" s="99"/>
      <c r="K17" s="18">
        <v>2353551.7000000002</v>
      </c>
    </row>
    <row r="18" spans="2:11" x14ac:dyDescent="0.45">
      <c r="B18" s="100"/>
      <c r="C18" s="100"/>
      <c r="D18" s="100" t="s">
        <v>110</v>
      </c>
      <c r="E18" s="100"/>
      <c r="F18" s="100"/>
      <c r="I18" s="18">
        <v>1696695.6</v>
      </c>
      <c r="J18" s="99"/>
      <c r="K18" s="18">
        <v>-341596.66</v>
      </c>
    </row>
    <row r="19" spans="2:11" x14ac:dyDescent="0.45">
      <c r="B19" s="100"/>
      <c r="C19" s="100"/>
      <c r="D19" s="100" t="s">
        <v>111</v>
      </c>
      <c r="E19" s="100"/>
      <c r="F19" s="100"/>
      <c r="I19" s="18">
        <v>-349349.56</v>
      </c>
      <c r="J19" s="99"/>
      <c r="K19" s="18">
        <v>-137964.18</v>
      </c>
    </row>
    <row r="20" spans="2:11" x14ac:dyDescent="0.45">
      <c r="B20" s="100"/>
      <c r="C20" s="100"/>
      <c r="D20" s="100" t="s">
        <v>112</v>
      </c>
      <c r="E20" s="100"/>
      <c r="F20" s="100"/>
      <c r="I20" s="18">
        <v>609659.24</v>
      </c>
      <c r="J20" s="99"/>
      <c r="K20" s="18">
        <v>1032332.17</v>
      </c>
    </row>
    <row r="21" spans="2:11" s="28" customFormat="1" x14ac:dyDescent="0.45">
      <c r="B21" s="101"/>
      <c r="C21" s="101"/>
      <c r="D21" s="101" t="s">
        <v>42</v>
      </c>
      <c r="E21" s="101"/>
      <c r="F21" s="101"/>
      <c r="G21" s="27"/>
      <c r="I21" s="102">
        <v>2021317.29</v>
      </c>
      <c r="J21" s="103"/>
      <c r="K21" s="102">
        <v>1450147.88</v>
      </c>
    </row>
    <row r="22" spans="2:11" s="28" customFormat="1" x14ac:dyDescent="0.45">
      <c r="B22" s="101"/>
      <c r="C22" s="101"/>
      <c r="D22" s="28" t="s">
        <v>47</v>
      </c>
      <c r="E22" s="101"/>
      <c r="F22" s="101"/>
      <c r="G22" s="27"/>
      <c r="I22" s="106">
        <v>2821174</v>
      </c>
      <c r="J22" s="103"/>
      <c r="K22" s="106">
        <v>2621426</v>
      </c>
    </row>
    <row r="23" spans="2:11" x14ac:dyDescent="0.45">
      <c r="B23" s="98"/>
      <c r="C23" s="98" t="s">
        <v>113</v>
      </c>
      <c r="D23" s="98"/>
      <c r="E23" s="98"/>
      <c r="F23" s="98"/>
      <c r="I23" s="18"/>
      <c r="J23" s="99"/>
      <c r="K23" s="18"/>
    </row>
    <row r="24" spans="2:11" x14ac:dyDescent="0.45">
      <c r="B24" s="98"/>
      <c r="C24" s="98"/>
      <c r="D24" s="98" t="s">
        <v>114</v>
      </c>
      <c r="E24" s="98"/>
      <c r="F24" s="98"/>
      <c r="I24" s="18">
        <f>SUM(I9:I22)</f>
        <v>30961867.840000004</v>
      </c>
      <c r="J24" s="99"/>
      <c r="K24" s="18">
        <f>SUM(K9:K22)</f>
        <v>52235360.100000009</v>
      </c>
    </row>
    <row r="25" spans="2:11" x14ac:dyDescent="0.45">
      <c r="B25" s="98"/>
      <c r="C25" s="98" t="s">
        <v>115</v>
      </c>
      <c r="D25" s="98"/>
      <c r="E25" s="98"/>
      <c r="F25" s="98"/>
      <c r="I25" s="18"/>
      <c r="J25" s="99"/>
      <c r="K25" s="18"/>
    </row>
    <row r="26" spans="2:11" x14ac:dyDescent="0.45">
      <c r="B26" s="100"/>
      <c r="C26" s="100"/>
      <c r="D26" s="100" t="s">
        <v>14</v>
      </c>
      <c r="E26" s="100"/>
      <c r="F26" s="100"/>
      <c r="I26" s="18">
        <v>85790783.829999998</v>
      </c>
      <c r="J26" s="99"/>
      <c r="K26" s="18">
        <v>69736503</v>
      </c>
    </row>
    <row r="27" spans="2:11" x14ac:dyDescent="0.45">
      <c r="B27" s="100"/>
      <c r="C27" s="100"/>
      <c r="D27" s="4" t="s">
        <v>16</v>
      </c>
      <c r="E27" s="100"/>
      <c r="F27" s="100"/>
      <c r="I27" s="18">
        <v>35690229.32</v>
      </c>
      <c r="J27" s="99"/>
      <c r="K27" s="18">
        <v>4916829.76</v>
      </c>
    </row>
    <row r="28" spans="2:11" x14ac:dyDescent="0.45">
      <c r="B28" s="100"/>
      <c r="C28" s="100"/>
      <c r="D28" s="100" t="s">
        <v>116</v>
      </c>
      <c r="E28" s="100"/>
      <c r="F28" s="100"/>
      <c r="I28" s="18">
        <v>6629475.3700000001</v>
      </c>
      <c r="J28" s="99"/>
      <c r="K28" s="18">
        <v>8870875.7400000002</v>
      </c>
    </row>
    <row r="29" spans="2:11" x14ac:dyDescent="0.45">
      <c r="B29" s="100"/>
      <c r="C29" s="100"/>
      <c r="D29" s="100" t="s">
        <v>26</v>
      </c>
      <c r="E29" s="100"/>
      <c r="F29" s="100"/>
      <c r="I29" s="18">
        <v>127873.84</v>
      </c>
      <c r="J29" s="99"/>
      <c r="K29" s="18">
        <v>196490</v>
      </c>
    </row>
    <row r="30" spans="2:11" x14ac:dyDescent="0.45">
      <c r="B30" s="100"/>
      <c r="C30" s="100" t="s">
        <v>117</v>
      </c>
      <c r="D30" s="100"/>
      <c r="E30" s="100"/>
      <c r="F30" s="100"/>
      <c r="I30" s="18"/>
      <c r="J30" s="99"/>
      <c r="K30" s="18"/>
    </row>
    <row r="31" spans="2:11" x14ac:dyDescent="0.45">
      <c r="B31" s="100"/>
      <c r="C31" s="100"/>
      <c r="D31" s="100" t="s">
        <v>35</v>
      </c>
      <c r="E31" s="100"/>
      <c r="F31" s="100"/>
      <c r="I31" s="19">
        <v>-81202140.849999994</v>
      </c>
      <c r="J31" s="107"/>
      <c r="K31" s="19">
        <v>-110098526.33</v>
      </c>
    </row>
    <row r="32" spans="2:11" s="28" customFormat="1" x14ac:dyDescent="0.45">
      <c r="B32" s="101"/>
      <c r="C32" s="101"/>
      <c r="D32" s="28" t="s">
        <v>118</v>
      </c>
      <c r="E32" s="101"/>
      <c r="F32" s="101"/>
      <c r="G32" s="27"/>
      <c r="I32" s="95">
        <v>-27694740.699999999</v>
      </c>
      <c r="J32" s="108"/>
      <c r="K32" s="95">
        <v>18858781.140000001</v>
      </c>
    </row>
    <row r="33" spans="2:11" s="28" customFormat="1" x14ac:dyDescent="0.45">
      <c r="B33" s="101"/>
      <c r="C33" s="101"/>
      <c r="D33" s="101" t="s">
        <v>42</v>
      </c>
      <c r="E33" s="101"/>
      <c r="F33" s="101"/>
      <c r="G33" s="27"/>
      <c r="I33" s="95">
        <v>-3937303.94</v>
      </c>
      <c r="J33" s="108"/>
      <c r="K33" s="95">
        <v>-3318734.11</v>
      </c>
    </row>
    <row r="34" spans="2:11" s="28" customFormat="1" x14ac:dyDescent="0.45">
      <c r="B34" s="101"/>
      <c r="C34" s="101"/>
      <c r="D34" s="101" t="s">
        <v>119</v>
      </c>
      <c r="E34" s="101"/>
      <c r="F34" s="101"/>
      <c r="G34" s="27"/>
      <c r="I34" s="106">
        <v>152086.5400000012</v>
      </c>
      <c r="J34" s="108"/>
      <c r="K34" s="106">
        <v>0</v>
      </c>
    </row>
    <row r="35" spans="2:11" x14ac:dyDescent="0.45">
      <c r="B35" s="100"/>
      <c r="C35" s="100" t="s">
        <v>120</v>
      </c>
      <c r="D35" s="100"/>
      <c r="E35" s="100"/>
      <c r="F35" s="100"/>
      <c r="I35" s="18">
        <f>SUM(I24:I34)</f>
        <v>46518131.250000022</v>
      </c>
      <c r="J35" s="99"/>
      <c r="K35" s="18">
        <f>SUM(K24:K34)</f>
        <v>41397579.300000027</v>
      </c>
    </row>
    <row r="36" spans="2:11" x14ac:dyDescent="0.45">
      <c r="B36" s="100"/>
      <c r="C36" s="100"/>
      <c r="D36" s="109" t="s">
        <v>121</v>
      </c>
      <c r="E36" s="100"/>
      <c r="F36" s="100"/>
      <c r="I36" s="18">
        <v>-538000</v>
      </c>
      <c r="J36" s="99"/>
      <c r="K36" s="19">
        <v>0</v>
      </c>
    </row>
    <row r="37" spans="2:11" x14ac:dyDescent="0.45">
      <c r="B37" s="110"/>
      <c r="C37" s="100"/>
      <c r="D37" s="109" t="s">
        <v>122</v>
      </c>
      <c r="E37" s="100"/>
      <c r="F37" s="100"/>
      <c r="I37" s="18">
        <v>-609659.24</v>
      </c>
      <c r="J37" s="99"/>
      <c r="K37" s="18">
        <v>-1032332.17</v>
      </c>
    </row>
    <row r="38" spans="2:11" x14ac:dyDescent="0.45">
      <c r="B38" s="100"/>
      <c r="C38" s="100"/>
      <c r="D38" s="100" t="s">
        <v>123</v>
      </c>
      <c r="E38" s="100"/>
      <c r="F38" s="100"/>
      <c r="I38" s="18">
        <v>-28420310.219999999</v>
      </c>
      <c r="J38" s="99"/>
      <c r="K38" s="18">
        <v>-24731140.02</v>
      </c>
    </row>
    <row r="39" spans="2:11" x14ac:dyDescent="0.45">
      <c r="B39" s="97" t="s">
        <v>124</v>
      </c>
      <c r="C39" s="98"/>
      <c r="D39" s="98"/>
      <c r="E39" s="98"/>
      <c r="F39" s="98"/>
      <c r="I39" s="111">
        <f>SUM(I35:I38)</f>
        <v>16950161.790000021</v>
      </c>
      <c r="J39" s="99"/>
      <c r="K39" s="111">
        <f>SUM(K35:K38)</f>
        <v>15634107.110000025</v>
      </c>
    </row>
    <row r="40" spans="2:11" ht="5.25" customHeight="1" x14ac:dyDescent="0.45">
      <c r="B40" s="97"/>
      <c r="C40" s="98"/>
      <c r="D40" s="98"/>
      <c r="E40" s="98"/>
      <c r="F40" s="98"/>
      <c r="I40" s="19"/>
      <c r="J40" s="99"/>
      <c r="K40" s="19"/>
    </row>
    <row r="41" spans="2:11" ht="7.5" customHeight="1" x14ac:dyDescent="0.45">
      <c r="B41" s="127" t="s">
        <v>29</v>
      </c>
      <c r="C41" s="127"/>
      <c r="D41" s="127"/>
      <c r="E41" s="127"/>
      <c r="F41" s="127"/>
      <c r="G41" s="127"/>
      <c r="H41" s="127"/>
      <c r="I41" s="127"/>
      <c r="J41" s="127"/>
      <c r="K41" s="127"/>
    </row>
    <row r="42" spans="2:11" ht="18.75" customHeight="1" x14ac:dyDescent="0.45">
      <c r="B42" s="127" t="s">
        <v>30</v>
      </c>
      <c r="C42" s="127"/>
      <c r="D42" s="127"/>
      <c r="E42" s="127"/>
      <c r="F42" s="127"/>
      <c r="G42" s="127"/>
      <c r="H42" s="127"/>
      <c r="I42" s="127"/>
      <c r="J42" s="127"/>
      <c r="K42" s="127"/>
    </row>
    <row r="43" spans="2:11" ht="18" customHeight="1" x14ac:dyDescent="0.45">
      <c r="B43" s="127" t="s">
        <v>31</v>
      </c>
      <c r="C43" s="127"/>
      <c r="D43" s="127"/>
      <c r="E43" s="127"/>
      <c r="F43" s="127"/>
      <c r="G43" s="127"/>
      <c r="H43" s="127"/>
      <c r="I43" s="127"/>
      <c r="J43" s="127"/>
      <c r="K43" s="127"/>
    </row>
    <row r="44" spans="2:11" x14ac:dyDescent="0.45">
      <c r="B44" s="97" t="s">
        <v>125</v>
      </c>
      <c r="C44" s="98"/>
      <c r="D44" s="98"/>
      <c r="E44" s="98"/>
      <c r="F44" s="98"/>
      <c r="I44" s="18"/>
      <c r="J44" s="99"/>
      <c r="K44" s="18"/>
    </row>
    <row r="45" spans="2:11" x14ac:dyDescent="0.45">
      <c r="B45" s="97"/>
      <c r="C45" s="98" t="s">
        <v>111</v>
      </c>
      <c r="D45" s="98"/>
      <c r="E45" s="98"/>
      <c r="F45" s="98"/>
      <c r="I45" s="18">
        <v>349349.56</v>
      </c>
      <c r="J45" s="99"/>
      <c r="K45" s="18">
        <v>137964.18</v>
      </c>
    </row>
    <row r="46" spans="2:11" x14ac:dyDescent="0.45">
      <c r="B46" s="97"/>
      <c r="C46" s="28" t="s">
        <v>126</v>
      </c>
      <c r="D46" s="98"/>
      <c r="E46" s="98"/>
      <c r="F46" s="98"/>
      <c r="I46" s="18">
        <v>176000000</v>
      </c>
      <c r="J46" s="99"/>
      <c r="K46" s="18">
        <v>70000000</v>
      </c>
    </row>
    <row r="47" spans="2:11" x14ac:dyDescent="0.45">
      <c r="B47" s="97"/>
      <c r="C47" s="98" t="s">
        <v>127</v>
      </c>
      <c r="D47" s="98"/>
      <c r="E47" s="98"/>
      <c r="F47" s="98"/>
      <c r="I47" s="18">
        <v>-123000000</v>
      </c>
      <c r="J47" s="99"/>
      <c r="K47" s="18">
        <v>-50000000</v>
      </c>
    </row>
    <row r="48" spans="2:11" x14ac:dyDescent="0.45">
      <c r="B48" s="98"/>
      <c r="C48" s="98" t="s">
        <v>128</v>
      </c>
      <c r="D48" s="98"/>
      <c r="E48" s="98"/>
      <c r="F48" s="98"/>
      <c r="I48" s="18">
        <v>-13025.67</v>
      </c>
      <c r="J48" s="99"/>
      <c r="K48" s="18">
        <v>6787368.9400000004</v>
      </c>
    </row>
    <row r="49" spans="2:11" x14ac:dyDescent="0.45">
      <c r="B49" s="97"/>
      <c r="C49" s="98" t="s">
        <v>129</v>
      </c>
      <c r="D49" s="98"/>
      <c r="E49" s="98"/>
      <c r="F49" s="98"/>
      <c r="I49" s="18">
        <v>-1069560</v>
      </c>
      <c r="J49" s="99"/>
      <c r="K49" s="18">
        <v>0</v>
      </c>
    </row>
    <row r="50" spans="2:11" x14ac:dyDescent="0.45">
      <c r="B50" s="98"/>
      <c r="C50" s="98" t="s">
        <v>130</v>
      </c>
      <c r="D50" s="98"/>
      <c r="E50" s="98"/>
      <c r="F50" s="98"/>
      <c r="I50" s="18">
        <v>672897.2</v>
      </c>
      <c r="J50" s="99"/>
      <c r="K50" s="18">
        <v>280373.83</v>
      </c>
    </row>
    <row r="51" spans="2:11" x14ac:dyDescent="0.45">
      <c r="B51" s="98"/>
      <c r="C51" s="98" t="s">
        <v>131</v>
      </c>
      <c r="D51" s="98"/>
      <c r="E51" s="98"/>
      <c r="F51" s="98"/>
      <c r="I51" s="18">
        <v>-52792287.850000001</v>
      </c>
      <c r="J51" s="99"/>
      <c r="K51" s="18">
        <v>-696675.23</v>
      </c>
    </row>
    <row r="52" spans="2:11" x14ac:dyDescent="0.45">
      <c r="B52" s="98"/>
      <c r="C52" s="98" t="s">
        <v>132</v>
      </c>
      <c r="D52" s="98"/>
      <c r="E52" s="98"/>
      <c r="F52" s="98"/>
      <c r="I52" s="18">
        <v>-4299</v>
      </c>
      <c r="J52" s="99"/>
      <c r="K52" s="18">
        <v>-208250</v>
      </c>
    </row>
    <row r="53" spans="2:11" x14ac:dyDescent="0.45">
      <c r="B53" s="97" t="s">
        <v>133</v>
      </c>
      <c r="C53" s="98"/>
      <c r="D53" s="98"/>
      <c r="E53" s="98"/>
      <c r="F53" s="98"/>
      <c r="I53" s="111">
        <f>SUM(I45:I52)</f>
        <v>143074.24000000209</v>
      </c>
      <c r="J53" s="99"/>
      <c r="K53" s="111">
        <f>SUM(K45:K52)</f>
        <v>26300781.720000006</v>
      </c>
    </row>
    <row r="54" spans="2:11" x14ac:dyDescent="0.45">
      <c r="B54" s="97" t="s">
        <v>134</v>
      </c>
      <c r="C54" s="98"/>
      <c r="D54" s="98"/>
      <c r="E54" s="98"/>
      <c r="F54" s="98"/>
      <c r="I54" s="18"/>
      <c r="J54" s="99"/>
      <c r="K54" s="18"/>
    </row>
    <row r="55" spans="2:11" x14ac:dyDescent="0.45">
      <c r="B55" s="97"/>
      <c r="C55" s="98" t="s">
        <v>135</v>
      </c>
      <c r="D55" s="98"/>
      <c r="E55" s="98"/>
      <c r="F55" s="98"/>
      <c r="I55" s="18">
        <v>-19864474.469999999</v>
      </c>
      <c r="J55" s="99"/>
      <c r="K55" s="18">
        <v>-26298327.800000001</v>
      </c>
    </row>
    <row r="56" spans="2:11" s="28" customFormat="1" x14ac:dyDescent="0.45">
      <c r="B56" s="112"/>
      <c r="C56" s="101" t="s">
        <v>136</v>
      </c>
      <c r="D56" s="101"/>
      <c r="E56" s="101"/>
      <c r="F56" s="101"/>
      <c r="G56" s="27"/>
      <c r="I56" s="102">
        <v>-747504.32</v>
      </c>
      <c r="J56" s="103"/>
      <c r="K56" s="102">
        <v>-968658.46</v>
      </c>
    </row>
    <row r="57" spans="2:11" s="28" customFormat="1" x14ac:dyDescent="0.45">
      <c r="B57" s="112"/>
      <c r="C57" s="101" t="s">
        <v>96</v>
      </c>
      <c r="D57" s="101"/>
      <c r="E57" s="101"/>
      <c r="F57" s="101"/>
      <c r="G57" s="27"/>
      <c r="I57" s="102">
        <v>-125953871.15000001</v>
      </c>
      <c r="J57" s="103"/>
      <c r="K57" s="102">
        <v>-40000000</v>
      </c>
    </row>
    <row r="58" spans="2:11" x14ac:dyDescent="0.45">
      <c r="B58" s="97" t="s">
        <v>137</v>
      </c>
      <c r="C58" s="98"/>
      <c r="D58" s="98"/>
      <c r="E58" s="98"/>
      <c r="F58" s="98"/>
      <c r="I58" s="111">
        <f>SUM(I55:I57)</f>
        <v>-146565849.94</v>
      </c>
      <c r="J58" s="99"/>
      <c r="K58" s="111">
        <f>SUM(K55:K57)</f>
        <v>-67266986.260000005</v>
      </c>
    </row>
    <row r="59" spans="2:11" x14ac:dyDescent="0.45">
      <c r="B59" s="97" t="s">
        <v>138</v>
      </c>
      <c r="C59" s="98"/>
      <c r="D59" s="98"/>
      <c r="E59" s="98"/>
      <c r="F59" s="98"/>
      <c r="I59" s="18">
        <v>-129472613.90999997</v>
      </c>
      <c r="J59" s="99"/>
      <c r="K59" s="18">
        <v>-25332097.429999974</v>
      </c>
    </row>
    <row r="60" spans="2:11" x14ac:dyDescent="0.45">
      <c r="B60" s="97" t="s">
        <v>139</v>
      </c>
      <c r="C60" s="98"/>
      <c r="D60" s="98"/>
      <c r="E60" s="98"/>
      <c r="F60" s="98"/>
      <c r="I60" s="18">
        <v>222232133.28</v>
      </c>
      <c r="J60" s="99"/>
      <c r="K60" s="18">
        <v>99685933.030000001</v>
      </c>
    </row>
    <row r="61" spans="2:11" ht="21.75" thickBot="1" x14ac:dyDescent="0.5">
      <c r="B61" s="97" t="s">
        <v>140</v>
      </c>
      <c r="C61" s="98"/>
      <c r="D61" s="98"/>
      <c r="E61" s="98"/>
      <c r="F61" s="98"/>
      <c r="I61" s="113">
        <f>SUM(I59:I60)</f>
        <v>92759519.370000035</v>
      </c>
      <c r="J61" s="99"/>
      <c r="K61" s="113">
        <f>SUM(K59:K60)</f>
        <v>74353835.600000024</v>
      </c>
    </row>
    <row r="62" spans="2:11" ht="21.75" thickTop="1" x14ac:dyDescent="0.45">
      <c r="B62" s="98"/>
      <c r="C62" s="98"/>
      <c r="D62" s="98"/>
      <c r="E62" s="98"/>
      <c r="F62" s="98"/>
      <c r="I62" s="18"/>
      <c r="J62" s="99"/>
      <c r="K62" s="18"/>
    </row>
    <row r="63" spans="2:11" x14ac:dyDescent="0.45">
      <c r="B63" s="98" t="s">
        <v>141</v>
      </c>
      <c r="C63" s="114"/>
      <c r="D63" s="114"/>
      <c r="E63" s="114"/>
      <c r="F63" s="114"/>
      <c r="I63" s="18"/>
      <c r="J63" s="99"/>
      <c r="K63" s="18"/>
    </row>
    <row r="64" spans="2:11" x14ac:dyDescent="0.45">
      <c r="B64" s="98" t="s">
        <v>142</v>
      </c>
      <c r="C64" s="114"/>
      <c r="D64" s="114"/>
      <c r="E64" s="114"/>
      <c r="F64" s="114"/>
      <c r="I64" s="18"/>
      <c r="J64" s="99"/>
      <c r="K64" s="18"/>
    </row>
    <row r="65" spans="2:12" x14ac:dyDescent="0.45">
      <c r="C65" s="4" t="s">
        <v>143</v>
      </c>
      <c r="I65" s="115">
        <v>2168691.59</v>
      </c>
      <c r="K65" s="18">
        <v>0</v>
      </c>
    </row>
    <row r="66" spans="2:12" s="28" customFormat="1" x14ac:dyDescent="0.45">
      <c r="C66" s="28" t="s">
        <v>144</v>
      </c>
      <c r="G66" s="27"/>
      <c r="I66" s="116">
        <v>27237850.329999998</v>
      </c>
      <c r="J66" s="103"/>
      <c r="K66" s="102">
        <v>0</v>
      </c>
    </row>
    <row r="67" spans="2:12" s="28" customFormat="1" x14ac:dyDescent="0.45">
      <c r="C67" s="28" t="s">
        <v>40</v>
      </c>
      <c r="G67" s="27"/>
      <c r="I67" s="116">
        <v>46128.85</v>
      </c>
      <c r="K67" s="116">
        <v>20000000</v>
      </c>
    </row>
    <row r="68" spans="2:12" x14ac:dyDescent="0.45">
      <c r="I68" s="115"/>
    </row>
    <row r="70" spans="2:12" x14ac:dyDescent="0.45">
      <c r="B70" s="118" t="s">
        <v>29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</row>
    <row r="71" spans="2:12" x14ac:dyDescent="0.45">
      <c r="B71" s="118" t="s">
        <v>30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8"/>
    </row>
    <row r="72" spans="2:12" x14ac:dyDescent="0.45">
      <c r="B72" s="118" t="s">
        <v>31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8"/>
    </row>
  </sheetData>
  <mergeCells count="9">
    <mergeCell ref="B70:L70"/>
    <mergeCell ref="B71:L71"/>
    <mergeCell ref="B72:L72"/>
    <mergeCell ref="I4:K4"/>
    <mergeCell ref="I5:K5"/>
    <mergeCell ref="B6:F6"/>
    <mergeCell ref="B41:K41"/>
    <mergeCell ref="B42:K42"/>
    <mergeCell ref="B43:K43"/>
  </mergeCells>
  <pageMargins left="0.98425196850393704" right="0.59055118110236227" top="0.78740157480314965" bottom="0.59055118110236227" header="0.39370078740157483" footer="0.27559055118110237"/>
  <pageSetup paperSize="9" scale="91" firstPageNumber="7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3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FS-T</vt:lpstr>
      <vt:lpstr>PL-T </vt:lpstr>
      <vt:lpstr>CSE-T</vt:lpstr>
      <vt:lpstr>CF-T </vt:lpstr>
      <vt:lpstr>'CF-T '!Print_Area</vt:lpstr>
      <vt:lpstr>'CSE-T'!Print_Area</vt:lpstr>
      <vt:lpstr>'FS-T'!Print_Area</vt:lpstr>
      <vt:lpstr>'PL-T '!Print_Area</vt:lpstr>
      <vt:lpstr>'CF-T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Thidarat Nakboontan</dc:creator>
  <cp:lastModifiedBy>Windows User</cp:lastModifiedBy>
  <dcterms:created xsi:type="dcterms:W3CDTF">2018-08-08T09:05:23Z</dcterms:created>
  <dcterms:modified xsi:type="dcterms:W3CDTF">2018-08-08T11:56:59Z</dcterms:modified>
</cp:coreProperties>
</file>