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15" yWindow="15" windowWidth="8310" windowHeight="8085" activeTab="4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BS!$A$1:$K$71</definedName>
    <definedName name="_xlnm.Print_Area" localSheetId="4">CF!$A$1:$J$69</definedName>
    <definedName name="_xlnm.Print_Area" localSheetId="3">'EQ เฉพาะ'!$A$1:$K$21</definedName>
    <definedName name="_xlnm.Print_Area" localSheetId="2">'EQ รวม'!$A$1:$J$21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</workbook>
</file>

<file path=xl/calcChain.xml><?xml version="1.0" encoding="utf-8"?>
<calcChain xmlns="http://schemas.openxmlformats.org/spreadsheetml/2006/main">
  <c r="D63" i="5" l="1"/>
  <c r="D53" i="5"/>
  <c r="J10" i="3"/>
  <c r="H95" i="6"/>
  <c r="J95" i="6"/>
  <c r="F95" i="6"/>
  <c r="D56" i="1"/>
  <c r="J48" i="1"/>
  <c r="H48" i="1"/>
  <c r="F48" i="1"/>
  <c r="D48" i="1"/>
  <c r="D14" i="1"/>
  <c r="J24" i="1"/>
  <c r="H24" i="1"/>
  <c r="D24" i="1"/>
  <c r="F24" i="1"/>
  <c r="F14" i="1"/>
  <c r="D57" i="1" l="1"/>
  <c r="J63" i="5"/>
  <c r="H63" i="5"/>
  <c r="F63" i="5"/>
  <c r="F53" i="5" l="1"/>
  <c r="D95" i="6" l="1"/>
  <c r="J34" i="6" l="1"/>
  <c r="F34" i="6"/>
  <c r="D34" i="6"/>
  <c r="F113" i="6"/>
  <c r="J85" i="6"/>
  <c r="H85" i="6"/>
  <c r="F85" i="6"/>
  <c r="D85" i="6"/>
  <c r="J77" i="6"/>
  <c r="J78" i="6" s="1"/>
  <c r="H77" i="6"/>
  <c r="H78" i="6" s="1"/>
  <c r="H87" i="6" s="1"/>
  <c r="F77" i="6"/>
  <c r="F78" i="6" s="1"/>
  <c r="F87" i="6" s="1"/>
  <c r="D77" i="6"/>
  <c r="D78" i="6" s="1"/>
  <c r="D87" i="6" s="1"/>
  <c r="D89" i="6" s="1"/>
  <c r="D120" i="6" s="1"/>
  <c r="H89" i="6" l="1"/>
  <c r="H11" i="5"/>
  <c r="H22" i="5" s="1"/>
  <c r="H30" i="5" s="1"/>
  <c r="F89" i="6"/>
  <c r="F97" i="6" s="1"/>
  <c r="H11" i="3" s="1"/>
  <c r="F11" i="5"/>
  <c r="F22" i="5" s="1"/>
  <c r="D11" i="5"/>
  <c r="D22" i="5" s="1"/>
  <c r="D30" i="5" s="1"/>
  <c r="D35" i="5" s="1"/>
  <c r="J87" i="6"/>
  <c r="H120" i="6"/>
  <c r="D97" i="6" l="1"/>
  <c r="D116" i="6" s="1"/>
  <c r="D118" i="6" s="1"/>
  <c r="H15" i="3"/>
  <c r="H97" i="6"/>
  <c r="H116" i="6" s="1"/>
  <c r="H118" i="6" s="1"/>
  <c r="H15" i="4"/>
  <c r="F120" i="6"/>
  <c r="J89" i="6"/>
  <c r="J11" i="5"/>
  <c r="H112" i="6"/>
  <c r="H114" i="6" s="1"/>
  <c r="F116" i="6"/>
  <c r="F118" i="6" s="1"/>
  <c r="F112" i="6"/>
  <c r="F114" i="6" s="1"/>
  <c r="D112" i="6"/>
  <c r="D114" i="6" s="1"/>
  <c r="F24" i="6"/>
  <c r="J97" i="6" l="1"/>
  <c r="J120" i="6"/>
  <c r="J112" i="6"/>
  <c r="J114" i="6" s="1"/>
  <c r="J14" i="3"/>
  <c r="J116" i="6" l="1"/>
  <c r="J118" i="6" s="1"/>
  <c r="H11" i="4"/>
  <c r="J14" i="4"/>
  <c r="J10" i="4"/>
  <c r="J16" i="6"/>
  <c r="J17" i="6" s="1"/>
  <c r="H16" i="6"/>
  <c r="H17" i="6" s="1"/>
  <c r="D16" i="6"/>
  <c r="D17" i="6" s="1"/>
  <c r="F16" i="6"/>
  <c r="F17" i="6" s="1"/>
  <c r="F26" i="6" s="1"/>
  <c r="F28" i="6" s="1"/>
  <c r="D65" i="5"/>
  <c r="D16" i="3"/>
  <c r="D64" i="1" s="1"/>
  <c r="E11" i="5"/>
  <c r="J53" i="5"/>
  <c r="D24" i="6"/>
  <c r="J24" i="6"/>
  <c r="H24" i="6"/>
  <c r="A1" i="6"/>
  <c r="J56" i="1"/>
  <c r="H56" i="1"/>
  <c r="H57" i="1" s="1"/>
  <c r="F56" i="1"/>
  <c r="H14" i="1"/>
  <c r="H53" i="5"/>
  <c r="A33" i="1"/>
  <c r="F51" i="6"/>
  <c r="J67" i="1"/>
  <c r="F16" i="4"/>
  <c r="H65" i="1"/>
  <c r="D16" i="4"/>
  <c r="H64" i="1" s="1"/>
  <c r="F16" i="3"/>
  <c r="D65" i="1" s="1"/>
  <c r="F12" i="4"/>
  <c r="F12" i="3"/>
  <c r="J14" i="1"/>
  <c r="F25" i="1"/>
  <c r="F46" i="5"/>
  <c r="D46" i="5"/>
  <c r="J46" i="5"/>
  <c r="H46" i="5"/>
  <c r="A1" i="5"/>
  <c r="A39" i="5" s="1"/>
  <c r="D12" i="4"/>
  <c r="D12" i="3"/>
  <c r="A1" i="3"/>
  <c r="J57" i="1"/>
  <c r="A31" i="1"/>
  <c r="F67" i="1"/>
  <c r="F36" i="6" l="1"/>
  <c r="F58" i="6"/>
  <c r="A62" i="6"/>
  <c r="A40" i="6"/>
  <c r="A102" i="6" s="1"/>
  <c r="D25" i="1"/>
  <c r="J68" i="1"/>
  <c r="D26" i="6"/>
  <c r="F57" i="1"/>
  <c r="F68" i="1" s="1"/>
  <c r="F72" i="1" s="1"/>
  <c r="J26" i="6"/>
  <c r="J28" i="6" s="1"/>
  <c r="J36" i="6" s="1"/>
  <c r="H26" i="6"/>
  <c r="H28" i="6" s="1"/>
  <c r="H36" i="6" s="1"/>
  <c r="F30" i="5"/>
  <c r="F35" i="5" s="1"/>
  <c r="A3" i="5"/>
  <c r="A41" i="5" s="1"/>
  <c r="J25" i="1"/>
  <c r="H25" i="1"/>
  <c r="F64" i="5" l="1"/>
  <c r="F66" i="5" s="1"/>
  <c r="F71" i="5" s="1"/>
  <c r="J72" i="1"/>
  <c r="D64" i="5"/>
  <c r="J22" i="5"/>
  <c r="J30" i="5" s="1"/>
  <c r="J35" i="5" s="1"/>
  <c r="J64" i="5" s="1"/>
  <c r="J66" i="5" s="1"/>
  <c r="J71" i="5" s="1"/>
  <c r="H58" i="6"/>
  <c r="H50" i="6"/>
  <c r="H52" i="6" s="1"/>
  <c r="J58" i="6"/>
  <c r="J50" i="6"/>
  <c r="J52" i="6" s="1"/>
  <c r="D28" i="6"/>
  <c r="D58" i="6" s="1"/>
  <c r="J54" i="6"/>
  <c r="J56" i="6" s="1"/>
  <c r="F50" i="6"/>
  <c r="F52" i="6" s="1"/>
  <c r="H54" i="6"/>
  <c r="H56" i="6" s="1"/>
  <c r="D66" i="5" l="1"/>
  <c r="D71" i="5" s="1"/>
  <c r="H35" i="5"/>
  <c r="H64" i="5" s="1"/>
  <c r="H66" i="5" s="1"/>
  <c r="H71" i="5" s="1"/>
  <c r="D50" i="6"/>
  <c r="D52" i="6" s="1"/>
  <c r="D36" i="6"/>
  <c r="D54" i="6" s="1"/>
  <c r="D56" i="6" s="1"/>
  <c r="F54" i="6"/>
  <c r="F56" i="6" s="1"/>
  <c r="H12" i="4"/>
  <c r="J11" i="4"/>
  <c r="J12" i="4" s="1"/>
  <c r="L12" i="4" s="1"/>
  <c r="H16" i="4"/>
  <c r="H66" i="1" s="1"/>
  <c r="H67" i="1" s="1"/>
  <c r="H68" i="1" s="1"/>
  <c r="J15" i="4"/>
  <c r="J16" i="4" s="1"/>
  <c r="H72" i="1" l="1"/>
  <c r="L16" i="4"/>
  <c r="H16" i="3"/>
  <c r="J15" i="3" l="1"/>
  <c r="J16" i="3" s="1"/>
  <c r="D66" i="1"/>
  <c r="D67" i="1" s="1"/>
  <c r="J11" i="3"/>
  <c r="J12" i="3" s="1"/>
  <c r="H12" i="3"/>
  <c r="D68" i="1" l="1"/>
  <c r="D72" i="1" s="1"/>
  <c r="L16" i="3"/>
</calcChain>
</file>

<file path=xl/sharedStrings.xml><?xml version="1.0" encoding="utf-8"?>
<sst xmlns="http://schemas.openxmlformats.org/spreadsheetml/2006/main" count="279" uniqueCount="159">
  <si>
    <t>บริษัท อาดามัส อินคอร์ปอเรชั่น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</si>
  <si>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</si>
  <si>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</si>
  <si>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</si>
  <si>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</si>
  <si>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</si>
  <si>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</si>
  <si>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</si>
  <si>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</si>
  <si>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เงินลงทุนในบริษัทย่อย</t>
  </si>
  <si>
    <t>ภาษีเงินได้รอเรียกคืน</t>
  </si>
  <si>
    <t>เงินมัดจำและเงินประกัน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</si>
  <si>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</si>
  <si>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</si>
  <si>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</si>
  <si>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</si>
  <si>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</t>
  </si>
  <si>
    <t>หนี้สินไม่หมุนเวียน</t>
  </si>
  <si>
    <t>ส่วนของผู้ถือหุ้น</t>
  </si>
  <si>
    <t>ขาดทุนสะสม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</si>
  <si>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</si>
  <si>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</si>
  <si>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</si>
  <si>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</si>
  <si>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</si>
  <si>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</si>
  <si>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</si>
  <si>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</si>
  <si>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</si>
  <si>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</si>
  <si>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</si>
  <si>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</si>
  <si>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</si>
  <si>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</si>
  <si>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ประมาณการหนี้สินผลประโยชน์พนักงาน</t>
  </si>
  <si>
    <t>กำไร(ขาดทุน)จากการดำเนินงานก่อนการเปลี่ยนแปลง</t>
  </si>
  <si>
    <t>สินทรัพย์ดำเนินงานลดลง(เพิ่มขึ้น)</t>
  </si>
  <si>
    <t>หนี้สินดำเนินงานเพิ่มขึ้น(ลดลง)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</si>
  <si>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</si>
  <si>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</si>
  <si>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</si>
  <si>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</si>
  <si>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เงินสดสุทธิได้มาจาก(ใช้ไปใน)กิจกรรมลงทุน</t>
  </si>
  <si>
    <t>งบกระแสเงินสด (ต่อ)</t>
  </si>
  <si>
    <t>กระแสเงินสดจากกิจกรรมจัดหาเงิน</t>
  </si>
  <si>
    <t>เงินสดสุทธิได้มาจาก(ใช้ไปใน)กิจกรรมจัดหาเงิน</t>
  </si>
  <si>
    <t>(หน่วย:บาท)</t>
  </si>
  <si>
    <t>เงินสดและรายการเทียบเท่าเงินสดเพิ่มขึ้น (ลดลง) สุทธิ</t>
  </si>
  <si>
    <t xml:space="preserve">ทุนเรือนหุ้น </t>
  </si>
  <si>
    <t>งบแสดงการเปลี่ยนแปลงส่วนของผู้ถือหุ้น</t>
  </si>
  <si>
    <t xml:space="preserve">    ทุนจดทะเบียน  </t>
  </si>
  <si>
    <t xml:space="preserve">    ทุนที่ออกและชำระแล้ว</t>
  </si>
  <si>
    <t>รวมสินทรัพย์หมุนเวียน</t>
  </si>
  <si>
    <t>รวมสินทรัพย์ไม่หมุนเวียน</t>
  </si>
  <si>
    <t>การแบ่งปันกำไร(ขาดทุน) เบ็ดเสร็จรวม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</si>
  <si>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</si>
  <si>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</si>
  <si>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</si>
  <si>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 ในสินทรัพย์และหนี้สินดำเนินงาน</t>
  </si>
  <si>
    <t>ต้นทุนโครงการพัฒนาอสังหาริมทรัพย์</t>
  </si>
  <si>
    <t>ส่วนเกิน</t>
  </si>
  <si>
    <t>มูลค่าหุ้นสามัญ</t>
  </si>
  <si>
    <t>ส่วนเกินมูลค่าหุ้นสามัญ</t>
  </si>
  <si>
    <t>ดอกเบี้ยรับ</t>
  </si>
  <si>
    <t>ค่าเสื่อมราคาและค่าตัดจำหน่าย</t>
  </si>
  <si>
    <t xml:space="preserve">        หุ้นสามัญ 780,163,587 หุ้น มูลค่าหุ้นละ 1 บาท </t>
  </si>
  <si>
    <t>รวม</t>
  </si>
  <si>
    <t xml:space="preserve">        หุ้นสามัญ 370,163,587 หุ้น มูลค่าหุ้นละ 1 บาท </t>
  </si>
  <si>
    <t>รายได้</t>
  </si>
  <si>
    <t>รวมรายได้</t>
  </si>
  <si>
    <t>ค่าใช้จ่าย</t>
  </si>
  <si>
    <t>รวมค่าใช้จ่าย</t>
  </si>
  <si>
    <t>กำไร(ขาดทุน) ต่อหุ้นขั้นพื้นฐาน</t>
  </si>
  <si>
    <t>8</t>
  </si>
  <si>
    <t>9</t>
  </si>
  <si>
    <t>10</t>
  </si>
  <si>
    <t>11</t>
  </si>
  <si>
    <t>17</t>
  </si>
  <si>
    <t>จ่ายดอกเบี้ย</t>
  </si>
  <si>
    <t>เงินฝากสถาบันการเงินที่มีภาระผูกพัน</t>
  </si>
  <si>
    <t>12</t>
  </si>
  <si>
    <t>หมายเหตุประกอบงบการเงินเป็นส่วนหนึ่งของงบการเงินนี้</t>
  </si>
  <si>
    <t>รายได้จากการขายบ้านและที่ดิน</t>
  </si>
  <si>
    <t>ต้นทุนขายบ้านและที่ดิน</t>
  </si>
  <si>
    <t>เงินฝากธนาคารที่มีภาระผูกพัน(เพิ่มขึ้น)ลดลง</t>
  </si>
  <si>
    <t>(ค่าใช้จ่าย) รายได้ภาษีเงินได้</t>
  </si>
  <si>
    <t>ดอกเบี้ยจ่าย</t>
  </si>
  <si>
    <t>รับดอกเบี้ย</t>
  </si>
  <si>
    <t>(ปรับปรุงใหม่)</t>
  </si>
  <si>
    <t xml:space="preserve">    รายได้จากการบริหารจัดการ</t>
  </si>
  <si>
    <t xml:space="preserve">    ดอกเบี้ยรับ</t>
  </si>
  <si>
    <t xml:space="preserve">    อื่น ๆ</t>
  </si>
  <si>
    <t xml:space="preserve">    รวมรายได้อื่น</t>
  </si>
  <si>
    <t>ยอดคงเหลือ ณ วันที่ 1 มกราคม 2560</t>
  </si>
  <si>
    <t>เงินกู้ยืมระยะยาวจากกิจการที่เกี่ยวข้องกัน</t>
  </si>
  <si>
    <t>7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</si>
  <si>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</si>
  <si>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</si>
  <si>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</si>
  <si>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</si>
  <si>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</si>
  <si>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ผลประโยชน์พนักงาน</t>
  </si>
  <si>
    <t>รวมส่วนของผู้ถือหุ้น</t>
  </si>
  <si>
    <t>ต้นทุนในการจัดจำหน่าย</t>
  </si>
  <si>
    <t>อสังหาริมทรัพย์เพื่อการลงทุน</t>
  </si>
  <si>
    <t>13</t>
  </si>
  <si>
    <t>ที่ดิน อาคารและอุปกรณ์</t>
  </si>
  <si>
    <t>ยอดคงเหลือ ณ วันที่ 1 มกราคม 2561</t>
  </si>
  <si>
    <t>สินทรัพย์ไม่หมุนเวียนอื่น</t>
  </si>
  <si>
    <t>(ยังไม่ได้ตรวจสอบ / สอบทานแล้ว)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</si>
  <si>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</si>
  <si>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</si>
  <si>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ซื้อส่วนปรับปรุงอาคารเช่าและอุปกรณ์</t>
    </r>
    <r>
      <rPr>
        <i/>
        <sz val="15"/>
        <rFont val="Angsana New"/>
        <family val="1"/>
      </rPr>
      <t xml:space="preserve"> </t>
    </r>
  </si>
  <si>
    <t>ซื้อสินทรัพย์ไม่มีตัวตน</t>
  </si>
  <si>
    <t>ขายอุปกรณ์</t>
  </si>
  <si>
    <t>รับเงินกู้ยืมระยะยาวจากกิจการที่เกี่ยวข้องกัน</t>
  </si>
  <si>
    <t>ชำระคืนเงินกู้ยืมระยะยาวแก่กิจการที่เกี่ยวข้องกัน</t>
  </si>
  <si>
    <t>31 ธันวาคม 2560</t>
  </si>
  <si>
    <t>ที่ดินรอการพัฒนา</t>
  </si>
  <si>
    <t>6</t>
  </si>
  <si>
    <t>5</t>
  </si>
  <si>
    <t xml:space="preserve">   (ปรับปรุงใหม่)</t>
  </si>
  <si>
    <t>ขาดทุนก่อนค่าใช้จ่ายภาษีเงินได้</t>
  </si>
  <si>
    <t>ขาดทุนสำหรับงวด</t>
  </si>
  <si>
    <t>ขาดทุนเบ็ดเสร็จรวมสำหรับงวด</t>
  </si>
  <si>
    <t>ขาดทุนเบ็ดเสร็จรวมสำหรับงวด (ปรับปรุงใหม่)</t>
  </si>
  <si>
    <t>กลับรายการค่าเผื่อการลดมูลค่าสินค้าคงเหลือ</t>
  </si>
  <si>
    <t>ขาดทุนก่อนค่าใช้จ่ายภาษีเงินได้สำหรับงวด</t>
  </si>
  <si>
    <t>ณ วันที่ 30 มิถุนายน 2561</t>
  </si>
  <si>
    <t>30 มิถุนายน 2561</t>
  </si>
  <si>
    <t>สำหรับงวดหกเดือนสิ้นสุดวันที่ 30 มิถุนายน 2561</t>
  </si>
  <si>
    <t>สำหรับงวดสามเดือนสิ้นสุดวันที่ 30 มิถุนายน 2561</t>
  </si>
  <si>
    <t>ส่วนของเงินกู้ยืมระยาวจากสถาบันการเงิน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</si>
  <si>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</si>
  <si>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</si>
  <si>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เงินกู้ยืมระยะสั้นจากบุคคลและจากกิจการที่เกี่ยวข้องกัน</t>
  </si>
  <si>
    <t>ยอดคงเหลือ ณ วันที่ 30 มิถุนายน 2560</t>
  </si>
  <si>
    <t>ยอดคงเหลือ ณ วันที่ 30 มิถุนายน 2561</t>
  </si>
  <si>
    <t>กำไร(ขาดทุน) เบ็ดเสร็จอื่นสำหรับงวด</t>
  </si>
  <si>
    <t>รายการที่จะไม่ถูกบันทึกในส่วนของกำไรหรือขาดทุนในภายหลัง</t>
  </si>
  <si>
    <t>ขาดทุนต่อหุ้นขั้นพื้นฐาน</t>
  </si>
  <si>
    <t>กำไร(ขาดทุน) เบ็ดเสร็จอื่น</t>
  </si>
  <si>
    <t>14</t>
  </si>
  <si>
    <t>16</t>
  </si>
  <si>
    <t>เงินกู้ยืมระยะสั้นจากบุคคลอื่น</t>
  </si>
  <si>
    <t>18</t>
  </si>
  <si>
    <t>19</t>
  </si>
  <si>
    <t>ขาดทุนจากการตัดจำหน่ายทรัพย์สิน</t>
  </si>
  <si>
    <t>จ่ายผลประโยชน์พนักงาน</t>
  </si>
  <si>
    <t>รับเงินกู้ยืมระยะสั้นจากบุคคลอื่น</t>
  </si>
  <si>
    <t>รับเงินเงินกู้ยืมระยะยาวจากสถาบันการเงิน</t>
  </si>
  <si>
    <t>ชำระคืนเงินกู้ยืมระยะยาวแก่สถาบันการเงิน</t>
  </si>
  <si>
    <t>15</t>
  </si>
  <si>
    <t>ส่วนของเงินกู้ยืมระยะยาวจากกิจการที่เกี่ยวข้องกัน</t>
  </si>
  <si>
    <t>ขาดทุนจากการจำหน่ายทรัพย์สิน</t>
  </si>
  <si>
    <t>รับเงินกู้ยืมระยะสั้นจากบุคคลและกิจการที่เกี่ยวข้องกัน</t>
  </si>
  <si>
    <t>ชำระคืนเงินกู้ยืมระยะสั้นจากบุคคลและกิจการที่เกี่ยวข้องกัน</t>
  </si>
  <si>
    <t xml:space="preserve">   ที่กำหนดไว้</t>
  </si>
  <si>
    <t>ผลกำไร(ขาดทุน)จากการวัดมูลค่าใหม่ของผลประโยชน์พนักงาน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</si>
</sst>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</numFmts>
  <fonts count="80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  <charset val="222"/>
    </font>
    <font>
      <sz val="15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5"/>
      <color rgb="FFFF0000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4" fillId="0" borderId="0"/>
    <xf numFmtId="0" fontId="18" fillId="0" borderId="0"/>
    <xf numFmtId="0" fontId="75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6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7" fillId="0" borderId="0"/>
    <xf numFmtId="0" fontId="1" fillId="0" borderId="0"/>
    <xf numFmtId="0" fontId="74" fillId="0" borderId="0"/>
    <xf numFmtId="0" fontId="78" fillId="0" borderId="0"/>
    <xf numFmtId="0" fontId="74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4" fillId="0" borderId="0"/>
    <xf numFmtId="0" fontId="18" fillId="0" borderId="0"/>
    <xf numFmtId="0" fontId="2" fillId="0" borderId="0"/>
    <xf numFmtId="0" fontId="74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77" fillId="0" borderId="0"/>
    <xf numFmtId="0" fontId="74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7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4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171">
    <xf numFmtId="0" fontId="0" fillId="0" borderId="0" xfId="0"/>
    <xf numFmtId="0" fontId="65" fillId="0" borderId="0" xfId="0" applyFont="1" applyFill="1" applyAlignment="1">
      <alignment horizontal="center"/>
    </xf>
    <xf numFmtId="195" fontId="65" fillId="0" borderId="0" xfId="0" applyNumberFormat="1" applyFont="1" applyFill="1" applyBorder="1" applyAlignment="1">
      <alignment horizontal="center"/>
    </xf>
    <xf numFmtId="195" fontId="65" fillId="0" borderId="0" xfId="0" applyNumberFormat="1" applyFont="1" applyFill="1" applyBorder="1" applyAlignment="1" applyProtection="1">
      <alignment horizontal="center"/>
    </xf>
    <xf numFmtId="0" fontId="66" fillId="0" borderId="0" xfId="0" applyFont="1" applyFill="1"/>
    <xf numFmtId="194" fontId="65" fillId="0" borderId="0" xfId="0" applyNumberFormat="1" applyFont="1" applyFill="1" applyAlignment="1" applyProtection="1">
      <alignment horizontal="center"/>
    </xf>
    <xf numFmtId="195" fontId="67" fillId="0" borderId="0" xfId="0" applyNumberFormat="1" applyFont="1" applyFill="1" applyAlignment="1" applyProtection="1">
      <alignment horizontal="center"/>
    </xf>
    <xf numFmtId="195" fontId="65" fillId="0" borderId="0" xfId="0" applyNumberFormat="1" applyFont="1" applyFill="1" applyAlignment="1" applyProtection="1">
      <alignment horizontal="center"/>
    </xf>
    <xf numFmtId="0" fontId="68" fillId="0" borderId="0" xfId="0" applyFont="1" applyFill="1" applyBorder="1" applyAlignment="1"/>
    <xf numFmtId="0" fontId="68" fillId="0" borderId="0" xfId="0" applyFont="1" applyFill="1" applyBorder="1" applyAlignment="1">
      <alignment horizontal="center"/>
    </xf>
    <xf numFmtId="192" fontId="66" fillId="0" borderId="0" xfId="106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192" fontId="65" fillId="0" borderId="0" xfId="106" applyFont="1" applyFill="1" applyAlignment="1" applyProtection="1">
      <alignment horizontal="center"/>
    </xf>
    <xf numFmtId="194" fontId="66" fillId="0" borderId="0" xfId="0" applyNumberFormat="1" applyFont="1" applyFill="1" applyAlignment="1">
      <alignment horizontal="center"/>
    </xf>
    <xf numFmtId="195" fontId="68" fillId="0" borderId="20" xfId="0" applyNumberFormat="1" applyFont="1" applyFill="1" applyBorder="1" applyAlignment="1">
      <alignment horizontal="center"/>
    </xf>
    <xf numFmtId="195" fontId="69" fillId="0" borderId="0" xfId="0" applyNumberFormat="1" applyFont="1" applyFill="1" applyBorder="1" applyAlignment="1">
      <alignment horizontal="center"/>
    </xf>
    <xf numFmtId="0" fontId="66" fillId="0" borderId="20" xfId="0" quotePrefix="1" applyFont="1" applyFill="1" applyBorder="1" applyAlignment="1">
      <alignment horizontal="center"/>
    </xf>
    <xf numFmtId="192" fontId="66" fillId="0" borderId="0" xfId="106" applyFont="1" applyFill="1" applyBorder="1" applyAlignment="1" applyProtection="1">
      <alignment horizontal="center"/>
    </xf>
    <xf numFmtId="192" fontId="69" fillId="0" borderId="0" xfId="106" applyFont="1" applyFill="1" applyAlignment="1">
      <alignment horizontal="center"/>
    </xf>
    <xf numFmtId="192" fontId="66" fillId="0" borderId="0" xfId="106" quotePrefix="1" applyFont="1" applyFill="1" applyBorder="1" applyAlignment="1" applyProtection="1">
      <alignment horizontal="center" vertical="center" wrapText="1"/>
    </xf>
    <xf numFmtId="195" fontId="68" fillId="0" borderId="0" xfId="0" applyNumberFormat="1" applyFont="1" applyFill="1" applyBorder="1" applyAlignment="1">
      <alignment horizontal="center"/>
    </xf>
    <xf numFmtId="0" fontId="66" fillId="0" borderId="0" xfId="0" quotePrefix="1" applyFont="1" applyFill="1" applyBorder="1" applyAlignment="1">
      <alignment horizontal="center"/>
    </xf>
    <xf numFmtId="194" fontId="65" fillId="0" borderId="0" xfId="0" applyNumberFormat="1" applyFont="1" applyFill="1"/>
    <xf numFmtId="194" fontId="66" fillId="0" borderId="0" xfId="0" applyNumberFormat="1" applyFont="1" applyFill="1"/>
    <xf numFmtId="195" fontId="70" fillId="0" borderId="0" xfId="0" applyNumberFormat="1" applyFont="1" applyFill="1" applyBorder="1" applyAlignment="1">
      <alignment horizontal="center"/>
    </xf>
    <xf numFmtId="192" fontId="66" fillId="0" borderId="0" xfId="106" quotePrefix="1" applyFont="1" applyFill="1" applyBorder="1" applyAlignment="1" applyProtection="1">
      <alignment horizontal="center"/>
    </xf>
    <xf numFmtId="197" fontId="66" fillId="0" borderId="0" xfId="0" applyNumberFormat="1" applyFont="1" applyFill="1" applyAlignment="1" applyProtection="1">
      <alignment horizontal="left"/>
    </xf>
    <xf numFmtId="196" fontId="68" fillId="0" borderId="0" xfId="0" applyNumberFormat="1" applyFont="1" applyFill="1" applyAlignment="1">
      <alignment horizontal="center"/>
    </xf>
    <xf numFmtId="195" fontId="66" fillId="0" borderId="0" xfId="0" applyNumberFormat="1" applyFont="1" applyFill="1"/>
    <xf numFmtId="192" fontId="66" fillId="0" borderId="0" xfId="106" applyFont="1" applyFill="1" applyBorder="1"/>
    <xf numFmtId="49" fontId="68" fillId="0" borderId="0" xfId="0" quotePrefix="1" applyNumberFormat="1" applyFont="1" applyFill="1" applyBorder="1" applyAlignment="1">
      <alignment horizontal="center"/>
    </xf>
    <xf numFmtId="0" fontId="68" fillId="0" borderId="0" xfId="0" applyFont="1" applyFill="1" applyAlignment="1">
      <alignment horizontal="left"/>
    </xf>
    <xf numFmtId="192" fontId="66" fillId="0" borderId="6" xfId="106" applyFont="1" applyFill="1" applyBorder="1"/>
    <xf numFmtId="197" fontId="67" fillId="0" borderId="0" xfId="0" applyNumberFormat="1" applyFont="1" applyFill="1" applyAlignment="1" applyProtection="1">
      <alignment horizontal="left"/>
    </xf>
    <xf numFmtId="197" fontId="65" fillId="0" borderId="0" xfId="0" applyNumberFormat="1" applyFont="1" applyFill="1" applyAlignment="1" applyProtection="1">
      <alignment horizontal="left"/>
    </xf>
    <xf numFmtId="194" fontId="66" fillId="0" borderId="0" xfId="0" applyNumberFormat="1" applyFont="1" applyFill="1" applyAlignment="1" applyProtection="1">
      <alignment horizontal="left"/>
    </xf>
    <xf numFmtId="0" fontId="68" fillId="0" borderId="0" xfId="0" applyFont="1" applyFill="1" applyAlignment="1">
      <alignment horizontal="center"/>
    </xf>
    <xf numFmtId="196" fontId="66" fillId="0" borderId="0" xfId="0" applyNumberFormat="1" applyFont="1" applyFill="1" applyAlignment="1">
      <alignment horizontal="center"/>
    </xf>
    <xf numFmtId="192" fontId="66" fillId="0" borderId="0" xfId="106" applyFont="1" applyFill="1" applyBorder="1" applyProtection="1"/>
    <xf numFmtId="0" fontId="68" fillId="0" borderId="0" xfId="0" applyFont="1" applyFill="1"/>
    <xf numFmtId="192" fontId="66" fillId="0" borderId="20" xfId="106" applyFont="1" applyFill="1" applyBorder="1"/>
    <xf numFmtId="192" fontId="66" fillId="0" borderId="0" xfId="106" applyFont="1" applyFill="1"/>
    <xf numFmtId="192" fontId="66" fillId="0" borderId="20" xfId="106" applyFont="1" applyFill="1" applyBorder="1" applyAlignment="1">
      <alignment horizontal="right"/>
    </xf>
    <xf numFmtId="0" fontId="67" fillId="0" borderId="0" xfId="0" applyFont="1" applyFill="1"/>
    <xf numFmtId="0" fontId="65" fillId="0" borderId="0" xfId="0" applyFont="1" applyFill="1"/>
    <xf numFmtId="0" fontId="66" fillId="0" borderId="0" xfId="0" applyFont="1" applyFill="1" applyBorder="1" applyAlignment="1"/>
    <xf numFmtId="195" fontId="68" fillId="0" borderId="0" xfId="0" applyNumberFormat="1" applyFont="1" applyFill="1"/>
    <xf numFmtId="192" fontId="66" fillId="0" borderId="21" xfId="106" applyFont="1" applyFill="1" applyBorder="1"/>
    <xf numFmtId="49" fontId="66" fillId="0" borderId="0" xfId="0" applyNumberFormat="1" applyFont="1" applyFill="1" applyAlignment="1" applyProtection="1">
      <alignment horizontal="left"/>
    </xf>
    <xf numFmtId="194" fontId="65" fillId="0" borderId="0" xfId="0" applyNumberFormat="1" applyFont="1" applyFill="1" applyAlignment="1" applyProtection="1">
      <alignment horizontal="left"/>
    </xf>
    <xf numFmtId="198" fontId="66" fillId="0" borderId="0" xfId="106" applyNumberFormat="1" applyFont="1" applyFill="1" applyBorder="1"/>
    <xf numFmtId="198" fontId="66" fillId="0" borderId="0" xfId="106" applyNumberFormat="1" applyFont="1" applyFill="1"/>
    <xf numFmtId="198" fontId="66" fillId="0" borderId="0" xfId="106" applyNumberFormat="1" applyFont="1" applyFill="1" applyBorder="1" applyProtection="1"/>
    <xf numFmtId="192" fontId="66" fillId="0" borderId="21" xfId="106" applyNumberFormat="1" applyFont="1" applyFill="1" applyBorder="1"/>
    <xf numFmtId="192" fontId="66" fillId="0" borderId="0" xfId="106" applyNumberFormat="1" applyFont="1" applyFill="1"/>
    <xf numFmtId="192" fontId="66" fillId="0" borderId="0" xfId="106" applyNumberFormat="1" applyFont="1" applyFill="1" applyBorder="1" applyProtection="1"/>
    <xf numFmtId="195" fontId="68" fillId="0" borderId="0" xfId="0" quotePrefix="1" applyNumberFormat="1" applyFont="1" applyFill="1" applyAlignment="1">
      <alignment horizontal="center"/>
    </xf>
    <xf numFmtId="195" fontId="66" fillId="0" borderId="0" xfId="0" quotePrefix="1" applyNumberFormat="1" applyFont="1" applyFill="1" applyAlignment="1">
      <alignment horizontal="center"/>
    </xf>
    <xf numFmtId="222" fontId="66" fillId="0" borderId="0" xfId="106" applyNumberFormat="1" applyFont="1" applyFill="1" applyBorder="1"/>
    <xf numFmtId="192" fontId="66" fillId="0" borderId="0" xfId="106" applyFont="1" applyFill="1" applyProtection="1"/>
    <xf numFmtId="194" fontId="65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>
      <alignment horizontal="center"/>
    </xf>
    <xf numFmtId="195" fontId="66" fillId="0" borderId="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center"/>
    </xf>
    <xf numFmtId="0" fontId="66" fillId="0" borderId="6" xfId="0" quotePrefix="1" applyNumberFormat="1" applyFont="1" applyFill="1" applyBorder="1" applyAlignment="1">
      <alignment horizontal="center"/>
    </xf>
    <xf numFmtId="0" fontId="69" fillId="0" borderId="0" xfId="0" applyNumberFormat="1" applyFont="1" applyFill="1" applyBorder="1" applyAlignment="1" applyProtection="1">
      <alignment horizontal="centerContinuous"/>
    </xf>
    <xf numFmtId="0" fontId="66" fillId="0" borderId="0" xfId="0" quotePrefix="1" applyNumberFormat="1" applyFont="1" applyFill="1" applyBorder="1" applyAlignment="1">
      <alignment horizontal="center"/>
    </xf>
    <xf numFmtId="194" fontId="68" fillId="0" borderId="0" xfId="0" applyNumberFormat="1" applyFont="1" applyFill="1" applyAlignment="1">
      <alignment horizontal="center"/>
    </xf>
    <xf numFmtId="49" fontId="65" fillId="0" borderId="0" xfId="0" applyNumberFormat="1" applyFont="1" applyFill="1" applyAlignment="1" applyProtection="1">
      <alignment horizontal="left"/>
    </xf>
    <xf numFmtId="195" fontId="68" fillId="0" borderId="0" xfId="0" applyNumberFormat="1" applyFont="1" applyFill="1" applyBorder="1"/>
    <xf numFmtId="195" fontId="66" fillId="0" borderId="0" xfId="0" applyNumberFormat="1" applyFont="1" applyFill="1" applyBorder="1"/>
    <xf numFmtId="49" fontId="66" fillId="0" borderId="0" xfId="0" applyNumberFormat="1" applyFont="1" applyFill="1"/>
    <xf numFmtId="49" fontId="66" fillId="0" borderId="0" xfId="0" applyNumberFormat="1" applyFont="1" applyFill="1" applyAlignment="1">
      <alignment horizontal="left"/>
    </xf>
    <xf numFmtId="192" fontId="66" fillId="0" borderId="0" xfId="106" applyFont="1" applyFill="1" applyBorder="1" applyAlignment="1" applyProtection="1">
      <alignment horizontal="right"/>
    </xf>
    <xf numFmtId="196" fontId="66" fillId="0" borderId="0" xfId="0" applyNumberFormat="1" applyFont="1" applyFill="1" applyBorder="1" applyAlignment="1">
      <alignment horizontal="center"/>
    </xf>
    <xf numFmtId="192" fontId="66" fillId="0" borderId="0" xfId="106" applyFont="1" applyFill="1" applyAlignment="1">
      <alignment horizontal="center"/>
    </xf>
    <xf numFmtId="49" fontId="67" fillId="0" borderId="0" xfId="0" applyNumberFormat="1" applyFont="1" applyFill="1"/>
    <xf numFmtId="49" fontId="68" fillId="0" borderId="0" xfId="0" applyNumberFormat="1" applyFont="1" applyFill="1" applyBorder="1" applyAlignment="1">
      <alignment horizontal="center"/>
    </xf>
    <xf numFmtId="192" fontId="66" fillId="0" borderId="0" xfId="106" applyFont="1" applyFill="1" applyBorder="1" applyAlignment="1">
      <alignment horizontal="right"/>
    </xf>
    <xf numFmtId="195" fontId="66" fillId="0" borderId="0" xfId="0" applyNumberFormat="1" applyFont="1" applyFill="1" applyBorder="1" applyAlignment="1" applyProtection="1">
      <alignment horizontal="center"/>
    </xf>
    <xf numFmtId="192" fontId="66" fillId="0" borderId="0" xfId="106" applyFont="1" applyFill="1" applyAlignment="1">
      <alignment horizontal="right"/>
    </xf>
    <xf numFmtId="49" fontId="68" fillId="0" borderId="0" xfId="0" applyNumberFormat="1" applyFont="1" applyFill="1" applyBorder="1" applyAlignment="1" applyProtection="1">
      <alignment horizontal="center"/>
    </xf>
    <xf numFmtId="49" fontId="65" fillId="0" borderId="0" xfId="0" applyNumberFormat="1" applyFont="1" applyFill="1"/>
    <xf numFmtId="192" fontId="66" fillId="0" borderId="22" xfId="106" applyFont="1" applyFill="1" applyBorder="1"/>
    <xf numFmtId="192" fontId="66" fillId="0" borderId="22" xfId="106" applyFont="1" applyFill="1" applyBorder="1" applyProtection="1"/>
    <xf numFmtId="49" fontId="66" fillId="0" borderId="0" xfId="1434" applyNumberFormat="1" applyFont="1" applyFill="1" applyAlignment="1" applyProtection="1">
      <alignment horizontal="left"/>
    </xf>
    <xf numFmtId="0" fontId="66" fillId="0" borderId="0" xfId="0" applyNumberFormat="1" applyFont="1" applyFill="1" applyAlignment="1"/>
    <xf numFmtId="194" fontId="66" fillId="0" borderId="0" xfId="0" applyNumberFormat="1" applyFont="1" applyFill="1" applyBorder="1" applyAlignment="1">
      <alignment horizontal="center"/>
    </xf>
    <xf numFmtId="49" fontId="66" fillId="0" borderId="0" xfId="0" quotePrefix="1" applyNumberFormat="1" applyFont="1" applyFill="1" applyAlignment="1" applyProtection="1">
      <alignment horizontal="left"/>
    </xf>
    <xf numFmtId="195" fontId="66" fillId="0" borderId="0" xfId="0" applyNumberFormat="1" applyFont="1" applyFill="1" applyAlignment="1">
      <alignment horizontal="center"/>
    </xf>
    <xf numFmtId="49" fontId="66" fillId="0" borderId="0" xfId="0" quotePrefix="1" applyNumberFormat="1" applyFont="1" applyFill="1" applyAlignment="1"/>
    <xf numFmtId="49" fontId="67" fillId="0" borderId="0" xfId="0" applyNumberFormat="1" applyFont="1" applyFill="1" applyAlignment="1" applyProtection="1">
      <alignment horizontal="left"/>
    </xf>
    <xf numFmtId="195" fontId="68" fillId="0" borderId="0" xfId="0" applyNumberFormat="1" applyFont="1" applyFill="1" applyAlignment="1">
      <alignment horizontal="center"/>
    </xf>
    <xf numFmtId="192" fontId="66" fillId="0" borderId="22" xfId="106" applyFont="1" applyFill="1" applyBorder="1" applyAlignment="1">
      <alignment horizontal="center"/>
    </xf>
    <xf numFmtId="49" fontId="65" fillId="0" borderId="0" xfId="0" quotePrefix="1" applyNumberFormat="1" applyFont="1" applyFill="1" applyAlignment="1">
      <alignment horizontal="left"/>
    </xf>
    <xf numFmtId="192" fontId="66" fillId="0" borderId="0" xfId="106" applyFont="1" applyFill="1" applyAlignment="1"/>
    <xf numFmtId="192" fontId="66" fillId="0" borderId="0" xfId="106" applyFont="1" applyFill="1" applyBorder="1" applyAlignment="1"/>
    <xf numFmtId="49" fontId="68" fillId="0" borderId="0" xfId="0" applyNumberFormat="1" applyFont="1" applyFill="1"/>
    <xf numFmtId="194" fontId="68" fillId="0" borderId="0" xfId="0" applyNumberFormat="1" applyFont="1" applyFill="1"/>
    <xf numFmtId="0" fontId="71" fillId="0" borderId="0" xfId="0" applyNumberFormat="1" applyFont="1" applyFill="1" applyAlignment="1">
      <alignment horizontal="center"/>
    </xf>
    <xf numFmtId="195" fontId="65" fillId="0" borderId="0" xfId="0" applyNumberFormat="1" applyFont="1" applyFill="1" applyAlignment="1" applyProtection="1"/>
    <xf numFmtId="0" fontId="65" fillId="0" borderId="0" xfId="0" applyNumberFormat="1" applyFont="1" applyFill="1" applyAlignment="1" applyProtection="1">
      <alignment horizontal="center"/>
    </xf>
    <xf numFmtId="0" fontId="66" fillId="0" borderId="0" xfId="0" applyFont="1" applyBorder="1" applyAlignment="1"/>
    <xf numFmtId="0" fontId="68" fillId="0" borderId="0" xfId="0" applyFont="1" applyBorder="1" applyAlignment="1">
      <alignment horizontal="center"/>
    </xf>
    <xf numFmtId="192" fontId="66" fillId="0" borderId="0" xfId="106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vertical="center"/>
    </xf>
    <xf numFmtId="192" fontId="66" fillId="0" borderId="0" xfId="106" applyFont="1" applyFill="1" applyBorder="1" applyAlignment="1">
      <alignment horizontal="center" vertical="center"/>
    </xf>
    <xf numFmtId="192" fontId="66" fillId="0" borderId="20" xfId="106" applyFont="1" applyFill="1" applyBorder="1" applyAlignment="1">
      <alignment horizontal="center" wrapText="1" shrinkToFit="1"/>
    </xf>
    <xf numFmtId="0" fontId="66" fillId="0" borderId="20" xfId="0" applyFont="1" applyFill="1" applyBorder="1" applyAlignment="1">
      <alignment horizontal="center" vertical="center"/>
    </xf>
    <xf numFmtId="192" fontId="66" fillId="0" borderId="20" xfId="106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/>
    </xf>
    <xf numFmtId="192" fontId="66" fillId="0" borderId="0" xfId="0" applyNumberFormat="1" applyFont="1" applyFill="1" applyBorder="1"/>
    <xf numFmtId="0" fontId="66" fillId="0" borderId="0" xfId="0" applyNumberFormat="1" applyFont="1" applyFill="1"/>
    <xf numFmtId="200" fontId="66" fillId="0" borderId="0" xfId="331" applyNumberFormat="1" applyFont="1"/>
    <xf numFmtId="223" fontId="66" fillId="0" borderId="0" xfId="313" applyNumberFormat="1" applyFont="1" applyFill="1" applyAlignment="1"/>
    <xf numFmtId="223" fontId="66" fillId="0" borderId="0" xfId="1434" applyNumberFormat="1" applyFont="1" applyFill="1"/>
    <xf numFmtId="223" fontId="66" fillId="0" borderId="0" xfId="126" applyNumberFormat="1" applyFont="1" applyFill="1" applyBorder="1"/>
    <xf numFmtId="192" fontId="79" fillId="0" borderId="0" xfId="106" applyFont="1" applyFill="1"/>
    <xf numFmtId="0" fontId="65" fillId="0" borderId="0" xfId="0" applyFont="1" applyFill="1" applyAlignment="1"/>
    <xf numFmtId="0" fontId="65" fillId="0" borderId="0" xfId="0" applyFont="1" applyAlignment="1"/>
    <xf numFmtId="192" fontId="66" fillId="0" borderId="1" xfId="106" applyFont="1" applyFill="1" applyBorder="1"/>
    <xf numFmtId="192" fontId="66" fillId="0" borderId="0" xfId="106" applyNumberFormat="1" applyFont="1" applyFill="1" applyBorder="1"/>
    <xf numFmtId="0" fontId="66" fillId="0" borderId="0" xfId="0" applyFont="1" applyFill="1" applyBorder="1"/>
    <xf numFmtId="38" fontId="65" fillId="0" borderId="0" xfId="0" applyNumberFormat="1" applyFont="1" applyFill="1" applyAlignment="1">
      <alignment horizontal="center"/>
    </xf>
    <xf numFmtId="43" fontId="65" fillId="0" borderId="0" xfId="0" applyNumberFormat="1" applyFont="1" applyFill="1" applyAlignment="1">
      <alignment horizontal="center"/>
    </xf>
    <xf numFmtId="0" fontId="65" fillId="0" borderId="0" xfId="0" applyNumberFormat="1" applyFont="1" applyFill="1" applyBorder="1" applyAlignment="1" applyProtection="1">
      <alignment horizontal="center"/>
    </xf>
    <xf numFmtId="195" fontId="69" fillId="0" borderId="0" xfId="0" applyNumberFormat="1" applyFont="1" applyFill="1" applyAlignment="1">
      <alignment horizontal="center"/>
    </xf>
    <xf numFmtId="192" fontId="66" fillId="0" borderId="20" xfId="106" applyFont="1" applyFill="1" applyBorder="1" applyAlignment="1">
      <alignment horizontal="center"/>
    </xf>
    <xf numFmtId="195" fontId="69" fillId="0" borderId="0" xfId="0" applyNumberFormat="1" applyFont="1" applyBorder="1" applyAlignment="1">
      <alignment horizontal="center"/>
    </xf>
    <xf numFmtId="43" fontId="66" fillId="0" borderId="0" xfId="0" applyNumberFormat="1" applyFont="1" applyFill="1"/>
    <xf numFmtId="0" fontId="66" fillId="0" borderId="0" xfId="0" applyNumberFormat="1" applyFont="1" applyFill="1" applyBorder="1" applyAlignment="1" applyProtection="1">
      <alignment horizontal="center"/>
    </xf>
    <xf numFmtId="192" fontId="79" fillId="0" borderId="0" xfId="0" applyNumberFormat="1" applyFont="1" applyFill="1"/>
    <xf numFmtId="0" fontId="68" fillId="0" borderId="0" xfId="0" applyFont="1" applyFill="1" applyBorder="1" applyAlignment="1">
      <alignment horizontal="right"/>
    </xf>
    <xf numFmtId="197" fontId="66" fillId="0" borderId="0" xfId="0" applyNumberFormat="1" applyFont="1" applyFill="1"/>
    <xf numFmtId="197" fontId="66" fillId="0" borderId="0" xfId="0" applyNumberFormat="1" applyFont="1" applyFill="1" applyBorder="1"/>
    <xf numFmtId="197" fontId="68" fillId="0" borderId="0" xfId="0" applyNumberFormat="1" applyFont="1" applyFill="1" applyBorder="1" applyAlignment="1">
      <alignment horizontal="right"/>
    </xf>
    <xf numFmtId="197" fontId="65" fillId="0" borderId="0" xfId="0" applyNumberFormat="1" applyFont="1" applyFill="1"/>
    <xf numFmtId="49" fontId="65" fillId="0" borderId="0" xfId="0" applyNumberFormat="1" applyFont="1" applyFill="1" applyAlignment="1">
      <alignment horizontal="center"/>
    </xf>
    <xf numFmtId="192" fontId="68" fillId="0" borderId="0" xfId="106" applyFont="1" applyFill="1" applyAlignment="1">
      <alignment horizontal="center"/>
    </xf>
    <xf numFmtId="197" fontId="68" fillId="0" borderId="0" xfId="0" quotePrefix="1" applyNumberFormat="1" applyFont="1" applyFill="1" applyAlignment="1">
      <alignment horizontal="left"/>
    </xf>
    <xf numFmtId="197" fontId="68" fillId="0" borderId="0" xfId="0" applyNumberFormat="1" applyFont="1" applyFill="1" applyAlignment="1">
      <alignment horizontal="left"/>
    </xf>
    <xf numFmtId="197" fontId="66" fillId="0" borderId="0" xfId="347" applyNumberFormat="1" applyFont="1" applyFill="1" applyAlignment="1">
      <alignment horizontal="left"/>
    </xf>
    <xf numFmtId="192" fontId="66" fillId="0" borderId="0" xfId="106" applyNumberFormat="1" applyFont="1" applyFill="1" applyAlignment="1">
      <alignment horizontal="right"/>
    </xf>
    <xf numFmtId="200" fontId="66" fillId="0" borderId="0" xfId="0" applyNumberFormat="1" applyFont="1" applyFill="1"/>
    <xf numFmtId="49" fontId="66" fillId="0" borderId="0" xfId="0" quotePrefix="1" applyNumberFormat="1" applyFont="1" applyFill="1" applyAlignment="1">
      <alignment horizontal="center"/>
    </xf>
    <xf numFmtId="49" fontId="68" fillId="0" borderId="0" xfId="0" quotePrefix="1" applyNumberFormat="1" applyFont="1" applyFill="1" applyAlignment="1">
      <alignment horizontal="center"/>
    </xf>
    <xf numFmtId="197" fontId="66" fillId="0" borderId="0" xfId="0" applyNumberFormat="1" applyFont="1" applyFill="1" applyAlignment="1">
      <alignment horizontal="left"/>
    </xf>
    <xf numFmtId="192" fontId="66" fillId="0" borderId="20" xfId="106" applyNumberFormat="1" applyFont="1" applyFill="1" applyBorder="1"/>
    <xf numFmtId="197" fontId="68" fillId="0" borderId="0" xfId="0" applyNumberFormat="1" applyFont="1" applyFill="1"/>
    <xf numFmtId="197" fontId="67" fillId="0" borderId="0" xfId="0" applyNumberFormat="1" applyFont="1" applyFill="1"/>
    <xf numFmtId="49" fontId="72" fillId="0" borderId="0" xfId="0" applyNumberFormat="1" applyFont="1" applyFill="1" applyAlignment="1" applyProtection="1">
      <alignment horizontal="center"/>
    </xf>
    <xf numFmtId="0" fontId="73" fillId="0" borderId="0" xfId="0" applyFont="1" applyFill="1"/>
    <xf numFmtId="192" fontId="65" fillId="0" borderId="0" xfId="106" applyFont="1" applyFill="1" applyBorder="1" applyAlignment="1">
      <alignment horizontal="center"/>
    </xf>
    <xf numFmtId="192" fontId="66" fillId="0" borderId="0" xfId="106" quotePrefix="1" applyFont="1" applyFill="1" applyBorder="1" applyAlignment="1">
      <alignment horizontal="center"/>
    </xf>
    <xf numFmtId="192" fontId="69" fillId="0" borderId="0" xfId="106" applyFont="1" applyFill="1" applyBorder="1" applyAlignment="1">
      <alignment horizontal="center"/>
    </xf>
    <xf numFmtId="197" fontId="68" fillId="0" borderId="0" xfId="0" applyNumberFormat="1" applyFont="1" applyFill="1" applyBorder="1"/>
    <xf numFmtId="194" fontId="66" fillId="0" borderId="0" xfId="0" applyNumberFormat="1" applyFont="1" applyFill="1" applyAlignment="1">
      <alignment horizontal="left"/>
    </xf>
    <xf numFmtId="197" fontId="67" fillId="0" borderId="0" xfId="0" applyNumberFormat="1" applyFont="1" applyFill="1" applyAlignment="1">
      <alignment horizontal="left"/>
    </xf>
    <xf numFmtId="197" fontId="66" fillId="0" borderId="0" xfId="0" quotePrefix="1" applyNumberFormat="1" applyFont="1" applyFill="1" applyAlignment="1">
      <alignment horizontal="left"/>
    </xf>
    <xf numFmtId="49" fontId="66" fillId="0" borderId="0" xfId="0" quotePrefix="1" applyNumberFormat="1" applyFont="1" applyFill="1" applyBorder="1" applyAlignment="1">
      <alignment horizontal="center"/>
    </xf>
    <xf numFmtId="198" fontId="66" fillId="0" borderId="22" xfId="106" applyNumberFormat="1" applyFont="1" applyFill="1" applyBorder="1"/>
    <xf numFmtId="192" fontId="68" fillId="0" borderId="0" xfId="106" applyFont="1" applyFill="1"/>
    <xf numFmtId="192" fontId="68" fillId="0" borderId="0" xfId="106" applyFont="1" applyFill="1" applyBorder="1"/>
    <xf numFmtId="0" fontId="65" fillId="0" borderId="0" xfId="0" applyFont="1" applyFill="1" applyAlignment="1">
      <alignment horizontal="center"/>
    </xf>
    <xf numFmtId="192" fontId="66" fillId="0" borderId="0" xfId="0" applyNumberFormat="1" applyFont="1" applyFill="1"/>
    <xf numFmtId="192" fontId="66" fillId="0" borderId="0" xfId="0" applyNumberFormat="1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20" xfId="0" applyFont="1" applyFill="1" applyBorder="1" applyAlignment="1">
      <alignment horizontal="center"/>
    </xf>
    <xf numFmtId="0" fontId="65" fillId="0" borderId="0" xfId="0" applyFont="1" applyAlignment="1">
      <alignment horizontal="center"/>
    </xf>
    <xf numFmtId="0" fontId="65" fillId="0" borderId="20" xfId="0" applyFont="1" applyBorder="1" applyAlignment="1">
      <alignment horizont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37" zoomScaleNormal="100" zoomScaleSheetLayoutView="95" workbookViewId="0">
      <selection activeCell="B43" sqref="B43:K43"/>
    </sheetView>
  </sheetViews>
  <sheetFormatPr defaultColWidth="13.85546875" defaultRowHeight="22.5" customHeight="1"/>
  <cols>
    <col min="1" max="1" width="48.7109375" style="71" customWidth="1"/>
    <col min="2" max="2" width="8.28515625" style="46" customWidth="1"/>
    <col min="3" max="3" width="2.85546875" style="28" customWidth="1"/>
    <col min="4" max="4" width="15.7109375" style="41" customWidth="1"/>
    <col min="5" max="5" width="1.5703125" style="41" customWidth="1"/>
    <col min="6" max="6" width="15.7109375" style="41" customWidth="1"/>
    <col min="7" max="7" width="1.5703125" style="29" customWidth="1"/>
    <col min="8" max="8" width="15.7109375" style="41" customWidth="1"/>
    <col min="9" max="9" width="1.42578125" style="41" customWidth="1"/>
    <col min="10" max="10" width="15.7109375" style="41" customWidth="1"/>
    <col min="11" max="11" width="1.28515625" style="23" customWidth="1"/>
    <col min="12" max="16384" width="13.85546875" style="23"/>
  </cols>
  <sheetData>
    <row r="1" spans="1:10" s="60" customFormat="1" ht="22.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s="60" customFormat="1" ht="22.5" customHeight="1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s="60" customFormat="1" ht="22.5" customHeight="1">
      <c r="A3" s="167" t="s">
        <v>128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s="60" customFormat="1" ht="22.5" customHeight="1">
      <c r="A4" s="167" t="s">
        <v>109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0" s="60" customFormat="1" ht="22.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s="13" customFormat="1" ht="22.5" customHeight="1">
      <c r="A6" s="61"/>
      <c r="B6" s="20"/>
      <c r="C6" s="62"/>
      <c r="D6" s="45"/>
      <c r="E6" s="45"/>
      <c r="F6" s="45"/>
      <c r="G6" s="45"/>
      <c r="H6" s="45"/>
      <c r="I6" s="45"/>
      <c r="J6" s="9" t="s">
        <v>46</v>
      </c>
    </row>
    <row r="7" spans="1:10" s="13" customFormat="1" ht="22.5" customHeight="1">
      <c r="A7" s="61"/>
      <c r="C7" s="62"/>
      <c r="D7" s="168" t="s">
        <v>2</v>
      </c>
      <c r="E7" s="168"/>
      <c r="F7" s="168"/>
      <c r="G7" s="63"/>
      <c r="H7" s="168" t="s">
        <v>3</v>
      </c>
      <c r="I7" s="168"/>
      <c r="J7" s="168"/>
    </row>
    <row r="8" spans="1:10" s="13" customFormat="1" ht="22.5" customHeight="1">
      <c r="A8" s="60" t="s">
        <v>4</v>
      </c>
      <c r="B8" s="14" t="s">
        <v>5</v>
      </c>
      <c r="C8" s="62"/>
      <c r="D8" s="64" t="s">
        <v>129</v>
      </c>
      <c r="E8" s="65"/>
      <c r="F8" s="64" t="s">
        <v>117</v>
      </c>
      <c r="G8" s="66"/>
      <c r="H8" s="64" t="s">
        <v>129</v>
      </c>
      <c r="I8" s="65"/>
      <c r="J8" s="64" t="s">
        <v>117</v>
      </c>
    </row>
    <row r="9" spans="1:10" s="13" customFormat="1" ht="22.5" customHeight="1">
      <c r="B9" s="20"/>
      <c r="C9" s="62"/>
      <c r="D9" s="66"/>
      <c r="E9" s="65"/>
      <c r="F9" s="67"/>
      <c r="G9" s="66"/>
      <c r="H9" s="66"/>
      <c r="I9" s="65"/>
      <c r="J9" s="66"/>
    </row>
    <row r="10" spans="1:10" ht="22.5" customHeight="1">
      <c r="A10" s="68" t="s">
        <v>6</v>
      </c>
      <c r="B10" s="69"/>
      <c r="C10" s="70"/>
      <c r="D10" s="23"/>
      <c r="E10" s="29"/>
      <c r="F10" s="29"/>
      <c r="H10" s="29"/>
      <c r="I10" s="29"/>
      <c r="J10" s="29"/>
    </row>
    <row r="11" spans="1:10" ht="22.5" customHeight="1">
      <c r="A11" s="71" t="s">
        <v>7</v>
      </c>
      <c r="B11" s="30" t="s">
        <v>119</v>
      </c>
      <c r="C11" s="62"/>
      <c r="D11" s="29">
        <v>16667322.810000001</v>
      </c>
      <c r="E11" s="10"/>
      <c r="F11" s="29">
        <v>1137000.6200000001</v>
      </c>
      <c r="H11" s="29">
        <v>1842313.87</v>
      </c>
      <c r="I11" s="38"/>
      <c r="J11" s="29">
        <v>224180.93</v>
      </c>
    </row>
    <row r="12" spans="1:10" ht="22.5" customHeight="1">
      <c r="A12" s="72" t="s">
        <v>96</v>
      </c>
      <c r="B12" s="30" t="s">
        <v>95</v>
      </c>
      <c r="C12" s="62"/>
      <c r="D12" s="29">
        <v>3517629.32</v>
      </c>
      <c r="E12" s="10"/>
      <c r="F12" s="29">
        <v>3679608.92</v>
      </c>
      <c r="H12" s="73">
        <v>3015610.62</v>
      </c>
      <c r="I12" s="38"/>
      <c r="J12" s="73">
        <v>3090167.93</v>
      </c>
    </row>
    <row r="13" spans="1:10" ht="21.75" customHeight="1">
      <c r="A13" s="71" t="s">
        <v>59</v>
      </c>
      <c r="B13" s="30" t="s">
        <v>73</v>
      </c>
      <c r="C13" s="74"/>
      <c r="D13" s="75">
        <v>81718871.569999993</v>
      </c>
      <c r="E13" s="10"/>
      <c r="F13" s="75">
        <v>97962478.430000007</v>
      </c>
      <c r="H13" s="73">
        <v>0</v>
      </c>
      <c r="I13" s="38"/>
      <c r="J13" s="73">
        <v>0</v>
      </c>
    </row>
    <row r="14" spans="1:10" ht="22.5" customHeight="1">
      <c r="A14" s="76" t="s">
        <v>52</v>
      </c>
      <c r="B14" s="77"/>
      <c r="C14" s="62"/>
      <c r="D14" s="32">
        <f>SUM(D11:D13)</f>
        <v>101903823.69999999</v>
      </c>
      <c r="E14" s="10"/>
      <c r="F14" s="32">
        <f>SUM(F11:F13)</f>
        <v>102779087.97000001</v>
      </c>
      <c r="H14" s="32">
        <f>SUM(H11:H13)</f>
        <v>4857924.49</v>
      </c>
      <c r="I14" s="29"/>
      <c r="J14" s="32">
        <f>SUM(J11:J13)</f>
        <v>3314348.8600000003</v>
      </c>
    </row>
    <row r="15" spans="1:10" ht="22.5" customHeight="1">
      <c r="A15" s="48"/>
      <c r="B15" s="77"/>
      <c r="C15" s="62"/>
      <c r="D15" s="10"/>
      <c r="E15" s="10"/>
      <c r="F15" s="29"/>
      <c r="H15" s="29"/>
      <c r="I15" s="29"/>
      <c r="J15" s="29"/>
    </row>
    <row r="16" spans="1:10" ht="22.5" customHeight="1">
      <c r="A16" s="68" t="s">
        <v>8</v>
      </c>
      <c r="B16" s="77"/>
      <c r="C16" s="62"/>
      <c r="D16" s="29"/>
      <c r="E16" s="10"/>
      <c r="F16" s="29"/>
      <c r="H16" s="29"/>
      <c r="I16" s="29"/>
      <c r="J16" s="29"/>
    </row>
    <row r="17" spans="1:10" ht="22.5" customHeight="1">
      <c r="A17" s="48" t="s">
        <v>79</v>
      </c>
      <c r="B17" s="77" t="s">
        <v>74</v>
      </c>
      <c r="C17" s="62"/>
      <c r="D17" s="29">
        <v>7484295.5800000001</v>
      </c>
      <c r="E17" s="10"/>
      <c r="F17" s="29">
        <v>7447486.1500000004</v>
      </c>
      <c r="H17" s="29">
        <v>0</v>
      </c>
      <c r="I17" s="29"/>
      <c r="J17" s="29">
        <v>0</v>
      </c>
    </row>
    <row r="18" spans="1:10" ht="22.5" customHeight="1">
      <c r="A18" s="48" t="s">
        <v>9</v>
      </c>
      <c r="B18" s="30" t="s">
        <v>75</v>
      </c>
      <c r="C18" s="62"/>
      <c r="D18" s="29">
        <v>0</v>
      </c>
      <c r="E18" s="10"/>
      <c r="F18" s="29">
        <v>0</v>
      </c>
      <c r="H18" s="75">
        <v>231657849.33000001</v>
      </c>
      <c r="I18" s="29"/>
      <c r="J18" s="75">
        <v>231657849.33000001</v>
      </c>
    </row>
    <row r="19" spans="1:10" ht="22.5" customHeight="1">
      <c r="A19" s="48" t="s">
        <v>104</v>
      </c>
      <c r="B19" s="30" t="s">
        <v>76</v>
      </c>
      <c r="C19" s="62"/>
      <c r="D19" s="29">
        <v>119720000</v>
      </c>
      <c r="E19" s="10"/>
      <c r="F19" s="29">
        <v>119720000</v>
      </c>
      <c r="H19" s="78">
        <v>0</v>
      </c>
      <c r="I19" s="29"/>
      <c r="J19" s="78">
        <v>0</v>
      </c>
    </row>
    <row r="20" spans="1:10" ht="22.5" customHeight="1">
      <c r="A20" s="71" t="s">
        <v>106</v>
      </c>
      <c r="B20" s="30" t="s">
        <v>80</v>
      </c>
      <c r="C20" s="79"/>
      <c r="D20" s="29">
        <v>8506636.3599999994</v>
      </c>
      <c r="E20" s="17"/>
      <c r="F20" s="29">
        <v>9757422.1800000016</v>
      </c>
      <c r="H20" s="78">
        <v>0</v>
      </c>
      <c r="I20" s="38"/>
      <c r="J20" s="78">
        <v>1653897.54</v>
      </c>
    </row>
    <row r="21" spans="1:10" ht="22.5" customHeight="1">
      <c r="A21" s="71" t="s">
        <v>97</v>
      </c>
      <c r="B21" s="30" t="s">
        <v>105</v>
      </c>
      <c r="C21" s="79"/>
      <c r="D21" s="29">
        <v>2116497.0299999998</v>
      </c>
      <c r="E21" s="17"/>
      <c r="F21" s="29">
        <v>2314670.13</v>
      </c>
      <c r="H21" s="78">
        <v>2116494.0299999998</v>
      </c>
      <c r="I21" s="38"/>
      <c r="J21" s="78">
        <v>2303538.11</v>
      </c>
    </row>
    <row r="22" spans="1:10" ht="22.5" customHeight="1">
      <c r="A22" s="48" t="s">
        <v>10</v>
      </c>
      <c r="B22" s="30"/>
      <c r="C22" s="62"/>
      <c r="D22" s="78">
        <v>752517.11</v>
      </c>
      <c r="E22" s="10"/>
      <c r="F22" s="78">
        <v>491869.32</v>
      </c>
      <c r="H22" s="80">
        <v>80626.8</v>
      </c>
      <c r="I22" s="29"/>
      <c r="J22" s="80">
        <v>67318.2</v>
      </c>
    </row>
    <row r="23" spans="1:10" ht="22.5" customHeight="1">
      <c r="A23" s="48" t="s">
        <v>11</v>
      </c>
      <c r="B23" s="81"/>
      <c r="C23" s="79"/>
      <c r="D23" s="40">
        <v>86050</v>
      </c>
      <c r="E23" s="17"/>
      <c r="F23" s="40">
        <v>225890</v>
      </c>
      <c r="H23" s="42">
        <v>0</v>
      </c>
      <c r="I23" s="38"/>
      <c r="J23" s="42">
        <v>139840</v>
      </c>
    </row>
    <row r="24" spans="1:10" ht="22.5" customHeight="1">
      <c r="A24" s="91" t="s">
        <v>53</v>
      </c>
      <c r="B24" s="81"/>
      <c r="C24" s="79"/>
      <c r="D24" s="40">
        <f>SUM(D17:D23)</f>
        <v>138665996.08000001</v>
      </c>
      <c r="E24" s="17"/>
      <c r="F24" s="40">
        <f>SUM(F17:F23)</f>
        <v>139957337.78</v>
      </c>
      <c r="H24" s="40">
        <f>SUM(H17:H23)</f>
        <v>233854970.16000003</v>
      </c>
      <c r="I24" s="38"/>
      <c r="J24" s="40">
        <f>SUM(J17:J23)</f>
        <v>235822443.18000001</v>
      </c>
    </row>
    <row r="25" spans="1:10" ht="22.5" customHeight="1" thickBot="1">
      <c r="A25" s="82" t="s">
        <v>12</v>
      </c>
      <c r="B25" s="77"/>
      <c r="C25" s="62"/>
      <c r="D25" s="83">
        <f>+D14+D24</f>
        <v>240569819.78</v>
      </c>
      <c r="E25" s="10"/>
      <c r="F25" s="83">
        <f>+F14+F24</f>
        <v>242736425.75</v>
      </c>
      <c r="H25" s="84">
        <f>+H14+H24</f>
        <v>238712894.65000004</v>
      </c>
      <c r="I25" s="38"/>
      <c r="J25" s="84">
        <f>+J14+J24</f>
        <v>239136792.04000002</v>
      </c>
    </row>
    <row r="26" spans="1:10" ht="22.5" customHeight="1" thickTop="1">
      <c r="A26" s="82"/>
      <c r="B26" s="77"/>
      <c r="C26" s="62"/>
      <c r="D26" s="29"/>
      <c r="E26" s="10"/>
      <c r="F26" s="29"/>
      <c r="H26" s="38"/>
      <c r="I26" s="38"/>
      <c r="J26" s="38"/>
    </row>
    <row r="27" spans="1:10" ht="22.5" customHeight="1">
      <c r="A27" s="82"/>
      <c r="B27" s="77"/>
      <c r="C27" s="62"/>
      <c r="D27" s="29"/>
      <c r="E27" s="10"/>
      <c r="F27" s="29"/>
      <c r="H27" s="38"/>
      <c r="I27" s="38"/>
      <c r="J27" s="38"/>
    </row>
    <row r="28" spans="1:10" ht="22.5" customHeight="1">
      <c r="A28" s="48" t="s">
        <v>81</v>
      </c>
      <c r="B28" s="69"/>
      <c r="C28" s="70"/>
      <c r="D28" s="29"/>
      <c r="E28" s="29"/>
      <c r="F28" s="29"/>
      <c r="H28" s="29"/>
      <c r="I28" s="38"/>
      <c r="J28" s="29"/>
    </row>
    <row r="29" spans="1:10" ht="22.5" customHeight="1">
      <c r="A29" s="82"/>
      <c r="B29" s="69"/>
      <c r="C29" s="70"/>
      <c r="D29" s="29"/>
      <c r="E29" s="29"/>
      <c r="F29" s="29"/>
      <c r="H29" s="29"/>
      <c r="I29" s="38"/>
      <c r="J29" s="29"/>
    </row>
    <row r="30" spans="1:10" s="86" customFormat="1" ht="22.5" customHeight="1">
      <c r="A30" s="85"/>
    </row>
    <row r="31" spans="1:10" s="60" customFormat="1" ht="22.5" customHeight="1">
      <c r="A31" s="167" t="str">
        <f>+A1</f>
        <v>บริษัท อาดามัส อินคอร์ปอเรชั่น จำกัด (มหาชน) และบริษัทย่อย</v>
      </c>
      <c r="B31" s="167"/>
      <c r="C31" s="167"/>
      <c r="D31" s="167"/>
      <c r="E31" s="167"/>
      <c r="F31" s="167"/>
      <c r="G31" s="167"/>
      <c r="H31" s="167"/>
      <c r="I31" s="167"/>
      <c r="J31" s="167"/>
    </row>
    <row r="32" spans="1:10" s="60" customFormat="1" ht="22.5" customHeight="1">
      <c r="A32" s="167" t="s">
        <v>13</v>
      </c>
      <c r="B32" s="167"/>
      <c r="C32" s="167"/>
      <c r="D32" s="167"/>
      <c r="E32" s="167"/>
      <c r="F32" s="167"/>
      <c r="G32" s="167"/>
      <c r="H32" s="167"/>
      <c r="I32" s="167"/>
      <c r="J32" s="167"/>
    </row>
    <row r="33" spans="1:10" s="60" customFormat="1" ht="22.5" customHeight="1">
      <c r="A33" s="167" t="str">
        <f>A3</f>
        <v>ณ วันที่ 30 มิถุนายน 2561</v>
      </c>
      <c r="B33" s="167"/>
      <c r="C33" s="167"/>
      <c r="D33" s="167"/>
      <c r="E33" s="167"/>
      <c r="F33" s="167"/>
      <c r="G33" s="167"/>
      <c r="H33" s="167"/>
      <c r="I33" s="167"/>
      <c r="J33" s="167"/>
    </row>
    <row r="34" spans="1:10" s="60" customFormat="1" ht="22.5" customHeight="1">
      <c r="A34" s="167" t="s">
        <v>109</v>
      </c>
      <c r="B34" s="167"/>
      <c r="C34" s="167"/>
      <c r="D34" s="167"/>
      <c r="E34" s="167"/>
      <c r="F34" s="167"/>
      <c r="G34" s="167"/>
      <c r="H34" s="167"/>
      <c r="I34" s="167"/>
      <c r="J34" s="167"/>
    </row>
    <row r="35" spans="1:10" s="60" customFormat="1" ht="22.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s="13" customFormat="1" ht="22.5" customHeight="1">
      <c r="A36" s="61"/>
      <c r="B36" s="20"/>
      <c r="C36" s="62"/>
      <c r="D36" s="45"/>
      <c r="E36" s="45"/>
      <c r="F36" s="45"/>
      <c r="G36" s="45"/>
      <c r="H36" s="45"/>
      <c r="I36" s="45"/>
      <c r="J36" s="9" t="s">
        <v>46</v>
      </c>
    </row>
    <row r="37" spans="1:10" s="13" customFormat="1" ht="22.5" customHeight="1">
      <c r="A37" s="61"/>
      <c r="C37" s="62"/>
      <c r="D37" s="168" t="s">
        <v>2</v>
      </c>
      <c r="E37" s="168"/>
      <c r="F37" s="168"/>
      <c r="G37" s="63"/>
      <c r="H37" s="168" t="s">
        <v>3</v>
      </c>
      <c r="I37" s="168"/>
      <c r="J37" s="168"/>
    </row>
    <row r="38" spans="1:10" s="13" customFormat="1" ht="22.5" customHeight="1">
      <c r="A38" s="1" t="s">
        <v>14</v>
      </c>
      <c r="B38" s="14" t="s">
        <v>5</v>
      </c>
      <c r="C38" s="62"/>
      <c r="D38" s="64" t="s">
        <v>129</v>
      </c>
      <c r="E38" s="65"/>
      <c r="F38" s="64" t="s">
        <v>117</v>
      </c>
      <c r="G38" s="66"/>
      <c r="H38" s="64" t="s">
        <v>129</v>
      </c>
      <c r="I38" s="65"/>
      <c r="J38" s="64" t="s">
        <v>117</v>
      </c>
    </row>
    <row r="39" spans="1:10" s="87" customFormat="1" ht="22.5" customHeight="1">
      <c r="B39" s="20"/>
      <c r="C39" s="62"/>
      <c r="D39" s="13"/>
      <c r="E39" s="65"/>
      <c r="F39" s="67"/>
      <c r="G39" s="66"/>
      <c r="H39" s="66"/>
      <c r="I39" s="65"/>
      <c r="J39" s="66"/>
    </row>
    <row r="40" spans="1:10" ht="22.5" customHeight="1">
      <c r="A40" s="82" t="s">
        <v>15</v>
      </c>
      <c r="I40" s="59"/>
    </row>
    <row r="41" spans="1:10" ht="22.5" customHeight="1">
      <c r="A41" s="88" t="s">
        <v>98</v>
      </c>
      <c r="B41" s="30" t="s">
        <v>142</v>
      </c>
      <c r="C41" s="89"/>
      <c r="D41" s="80">
        <v>11364125.720000001</v>
      </c>
      <c r="E41" s="75"/>
      <c r="F41" s="80">
        <v>17308963.82</v>
      </c>
      <c r="H41" s="80">
        <v>1091560.31</v>
      </c>
      <c r="I41" s="38"/>
      <c r="J41" s="80">
        <v>1070652.49</v>
      </c>
    </row>
    <row r="42" spans="1:10" ht="22.5" customHeight="1">
      <c r="A42" s="88" t="s">
        <v>153</v>
      </c>
      <c r="B42" s="23"/>
      <c r="C42" s="23"/>
      <c r="D42" s="23"/>
      <c r="E42" s="23"/>
      <c r="F42" s="23"/>
      <c r="G42" s="23"/>
      <c r="H42" s="23"/>
      <c r="I42" s="23"/>
      <c r="J42" s="23"/>
    </row>
    <row r="43" spans="1:10" ht="22.5" customHeight="1">
      <c r="A43" s="88" t="s">
        <v>133</v>
      </c>
      <c r="B43" s="30" t="s">
        <v>120</v>
      </c>
      <c r="C43" s="89"/>
      <c r="D43" s="80">
        <v>0</v>
      </c>
      <c r="E43" s="75"/>
      <c r="F43" s="80">
        <v>0</v>
      </c>
      <c r="H43" s="80">
        <v>21500000</v>
      </c>
      <c r="I43" s="38"/>
      <c r="J43" s="80">
        <v>0</v>
      </c>
    </row>
    <row r="44" spans="1:10" ht="22.5" customHeight="1">
      <c r="A44" s="88" t="s">
        <v>132</v>
      </c>
      <c r="B44" s="30"/>
      <c r="C44" s="89"/>
      <c r="D44" s="80"/>
      <c r="E44" s="75"/>
      <c r="F44" s="80"/>
      <c r="H44" s="80"/>
      <c r="I44" s="38"/>
      <c r="J44" s="80"/>
    </row>
    <row r="45" spans="1:10" ht="22.5" customHeight="1">
      <c r="A45" s="88" t="s">
        <v>133</v>
      </c>
      <c r="B45" s="30" t="s">
        <v>143</v>
      </c>
      <c r="C45" s="89"/>
      <c r="D45" s="80">
        <v>21085673.949999999</v>
      </c>
      <c r="E45" s="75"/>
      <c r="F45" s="80">
        <v>0</v>
      </c>
      <c r="H45" s="80">
        <v>0</v>
      </c>
      <c r="I45" s="38"/>
      <c r="J45" s="80">
        <v>0</v>
      </c>
    </row>
    <row r="46" spans="1:10" ht="22.5" customHeight="1">
      <c r="A46" s="90" t="s">
        <v>135</v>
      </c>
      <c r="B46" s="30" t="s">
        <v>120</v>
      </c>
      <c r="C46" s="89"/>
      <c r="D46" s="41">
        <v>80000000</v>
      </c>
      <c r="E46" s="75"/>
      <c r="F46" s="41">
        <v>172617699.91999999</v>
      </c>
      <c r="H46" s="41">
        <v>142000000</v>
      </c>
      <c r="I46" s="38"/>
      <c r="J46" s="80">
        <v>172617699.91999999</v>
      </c>
    </row>
    <row r="47" spans="1:10" ht="22.5" customHeight="1">
      <c r="A47" s="90" t="s">
        <v>144</v>
      </c>
      <c r="B47" s="30" t="s">
        <v>152</v>
      </c>
      <c r="C47" s="89"/>
      <c r="D47" s="41">
        <v>48000000</v>
      </c>
      <c r="E47" s="75"/>
      <c r="F47" s="41">
        <v>0</v>
      </c>
      <c r="H47" s="41">
        <v>48000000</v>
      </c>
      <c r="I47" s="38"/>
      <c r="J47" s="80">
        <v>0</v>
      </c>
    </row>
    <row r="48" spans="1:10" ht="22.5" customHeight="1">
      <c r="A48" s="91" t="s">
        <v>55</v>
      </c>
      <c r="B48" s="92" t="s">
        <v>16</v>
      </c>
      <c r="C48" s="89"/>
      <c r="D48" s="32">
        <f>SUM(D41:D47)</f>
        <v>160449799.67000002</v>
      </c>
      <c r="E48" s="75"/>
      <c r="F48" s="32">
        <f>SUM(F41:F47)</f>
        <v>189926663.73999998</v>
      </c>
      <c r="H48" s="32">
        <f>SUM(H41:H47)</f>
        <v>212591560.31</v>
      </c>
      <c r="I48" s="38"/>
      <c r="J48" s="32">
        <f>SUM(J41:J47)</f>
        <v>173688352.41</v>
      </c>
    </row>
    <row r="49" spans="1:10" ht="22.5" customHeight="1">
      <c r="A49" s="91"/>
      <c r="B49" s="92"/>
      <c r="C49" s="89"/>
      <c r="D49" s="29"/>
      <c r="E49" s="75"/>
      <c r="F49" s="29"/>
      <c r="H49" s="29"/>
      <c r="I49" s="38"/>
      <c r="J49" s="29"/>
    </row>
    <row r="50" spans="1:10" ht="22.5" customHeight="1">
      <c r="A50" s="82" t="s">
        <v>17</v>
      </c>
      <c r="B50" s="92"/>
      <c r="C50" s="89"/>
      <c r="E50" s="10"/>
      <c r="F50" s="29"/>
      <c r="H50" s="29"/>
      <c r="I50" s="38"/>
      <c r="J50" s="38"/>
    </row>
    <row r="51" spans="1:10" ht="22.5" customHeight="1">
      <c r="A51" s="48" t="s">
        <v>94</v>
      </c>
      <c r="B51" s="30" t="s">
        <v>120</v>
      </c>
      <c r="C51" s="29"/>
      <c r="D51" s="80">
        <v>0</v>
      </c>
      <c r="E51" s="75"/>
      <c r="F51" s="80">
        <v>0</v>
      </c>
      <c r="H51" s="80">
        <v>36500000</v>
      </c>
      <c r="I51" s="59"/>
      <c r="J51" s="80">
        <v>64400000</v>
      </c>
    </row>
    <row r="52" spans="1:10" ht="22.5" customHeight="1">
      <c r="A52" s="48" t="s">
        <v>134</v>
      </c>
      <c r="B52" s="30" t="s">
        <v>143</v>
      </c>
      <c r="C52" s="89"/>
      <c r="D52" s="41">
        <v>42914326.049999997</v>
      </c>
      <c r="E52" s="10"/>
      <c r="F52" s="29">
        <v>0</v>
      </c>
      <c r="H52" s="29">
        <v>0</v>
      </c>
      <c r="I52" s="38">
        <v>0</v>
      </c>
      <c r="J52" s="38">
        <v>0</v>
      </c>
    </row>
    <row r="53" spans="1:10" ht="22.5" customHeight="1">
      <c r="A53" s="48" t="s">
        <v>99</v>
      </c>
      <c r="B53" s="30" t="s">
        <v>77</v>
      </c>
      <c r="C53" s="29"/>
      <c r="D53" s="80">
        <v>23305460.41</v>
      </c>
      <c r="E53" s="75"/>
      <c r="F53" s="80">
        <v>23628345.440000001</v>
      </c>
      <c r="H53" s="80">
        <v>0</v>
      </c>
      <c r="I53" s="59"/>
      <c r="J53" s="80">
        <v>0</v>
      </c>
    </row>
    <row r="54" spans="1:10" ht="22.5" customHeight="1">
      <c r="A54" s="48" t="s">
        <v>100</v>
      </c>
      <c r="B54" s="30"/>
      <c r="C54" s="29"/>
      <c r="D54" s="80"/>
      <c r="E54" s="75"/>
      <c r="F54" s="80"/>
      <c r="H54" s="80"/>
      <c r="I54" s="59"/>
      <c r="J54" s="80"/>
    </row>
    <row r="55" spans="1:10" ht="22.5" customHeight="1">
      <c r="A55" s="23" t="s">
        <v>101</v>
      </c>
      <c r="B55" s="30" t="s">
        <v>145</v>
      </c>
      <c r="C55" s="29"/>
      <c r="D55" s="42">
        <v>1352910.67</v>
      </c>
      <c r="E55" s="10"/>
      <c r="F55" s="42">
        <v>1474686</v>
      </c>
      <c r="H55" s="42">
        <v>356603.67</v>
      </c>
      <c r="I55" s="38"/>
      <c r="J55" s="42">
        <v>402518</v>
      </c>
    </row>
    <row r="56" spans="1:10" ht="22.5" customHeight="1">
      <c r="A56" s="91" t="s">
        <v>56</v>
      </c>
      <c r="B56" s="56"/>
      <c r="C56" s="29"/>
      <c r="D56" s="80">
        <f>SUM(D51:D55)</f>
        <v>67572697.129999995</v>
      </c>
      <c r="E56" s="75"/>
      <c r="F56" s="80">
        <f>SUM(F51:F55)</f>
        <v>25103031.440000001</v>
      </c>
      <c r="H56" s="80">
        <f>SUM(H51:H55)</f>
        <v>36856603.670000002</v>
      </c>
      <c r="I56" s="59"/>
      <c r="J56" s="80">
        <f>SUM(J51:J55)</f>
        <v>64802518</v>
      </c>
    </row>
    <row r="57" spans="1:10" ht="22.5" customHeight="1">
      <c r="A57" s="76" t="s">
        <v>57</v>
      </c>
      <c r="C57" s="89"/>
      <c r="D57" s="32">
        <f>D56+D48</f>
        <v>228022496.80000001</v>
      </c>
      <c r="E57" s="75"/>
      <c r="F57" s="32">
        <f>F56+F48</f>
        <v>215029695.17999998</v>
      </c>
      <c r="H57" s="32">
        <f>H56+H48</f>
        <v>249448163.98000002</v>
      </c>
      <c r="I57" s="59"/>
      <c r="J57" s="32">
        <f>J56+J48</f>
        <v>238490870.41</v>
      </c>
    </row>
    <row r="58" spans="1:10" ht="22.5" customHeight="1">
      <c r="A58" s="76"/>
      <c r="C58" s="89"/>
      <c r="D58" s="29"/>
      <c r="E58" s="75"/>
      <c r="F58" s="29"/>
      <c r="H58" s="29"/>
      <c r="I58" s="59"/>
      <c r="J58" s="29"/>
    </row>
    <row r="59" spans="1:10" ht="22.5" customHeight="1">
      <c r="A59" s="68" t="s">
        <v>18</v>
      </c>
      <c r="B59" s="92"/>
      <c r="C59" s="89"/>
      <c r="D59" s="75"/>
      <c r="E59" s="75"/>
      <c r="I59" s="59"/>
      <c r="J59" s="59"/>
    </row>
    <row r="60" spans="1:10" ht="22.5" customHeight="1">
      <c r="A60" s="72" t="s">
        <v>48</v>
      </c>
      <c r="B60" s="30"/>
      <c r="C60" s="89"/>
      <c r="D60" s="75"/>
      <c r="E60" s="75"/>
      <c r="I60" s="59"/>
      <c r="J60" s="59"/>
    </row>
    <row r="61" spans="1:10" ht="22.5" customHeight="1">
      <c r="A61" s="48" t="s">
        <v>50</v>
      </c>
      <c r="B61" s="92"/>
      <c r="C61" s="89"/>
      <c r="D61" s="75"/>
      <c r="E61" s="75"/>
      <c r="I61" s="59"/>
      <c r="J61" s="59"/>
    </row>
    <row r="62" spans="1:10" ht="22.5" customHeight="1" thickBot="1">
      <c r="A62" s="48" t="s">
        <v>65</v>
      </c>
      <c r="B62" s="92"/>
      <c r="C62" s="89"/>
      <c r="D62" s="93">
        <v>780163587</v>
      </c>
      <c r="E62" s="75"/>
      <c r="F62" s="83">
        <v>780163587</v>
      </c>
      <c r="H62" s="93">
        <v>780163587</v>
      </c>
      <c r="I62" s="59"/>
      <c r="J62" s="84">
        <v>780163587</v>
      </c>
    </row>
    <row r="63" spans="1:10" ht="22.5" customHeight="1" thickTop="1">
      <c r="A63" s="48" t="s">
        <v>51</v>
      </c>
      <c r="C63" s="89"/>
      <c r="E63" s="75"/>
      <c r="F63" s="29"/>
      <c r="H63" s="29"/>
      <c r="I63" s="29"/>
      <c r="J63" s="29"/>
    </row>
    <row r="64" spans="1:10" ht="22.5" customHeight="1">
      <c r="A64" s="48" t="s">
        <v>67</v>
      </c>
      <c r="B64" s="56"/>
      <c r="C64" s="89"/>
      <c r="D64" s="41">
        <f>'EQ รวม'!D16</f>
        <v>370163587</v>
      </c>
      <c r="E64" s="75"/>
      <c r="F64" s="41">
        <v>370163587</v>
      </c>
      <c r="H64" s="41">
        <f>'EQ เฉพาะ'!D16</f>
        <v>370163587</v>
      </c>
      <c r="J64" s="41">
        <v>370163587</v>
      </c>
    </row>
    <row r="65" spans="1:10" ht="22.5" customHeight="1">
      <c r="A65" s="48" t="s">
        <v>62</v>
      </c>
      <c r="B65" s="30"/>
      <c r="C65" s="89"/>
      <c r="D65" s="41">
        <f>'EQ รวม'!F16</f>
        <v>63900000</v>
      </c>
      <c r="E65" s="75"/>
      <c r="F65" s="41">
        <v>63900000</v>
      </c>
      <c r="H65" s="41">
        <f>'EQ เฉพาะ'!F16</f>
        <v>63900000</v>
      </c>
      <c r="J65" s="41">
        <v>63900000</v>
      </c>
    </row>
    <row r="66" spans="1:10" ht="22.5" customHeight="1">
      <c r="A66" s="48" t="s">
        <v>19</v>
      </c>
      <c r="B66" s="92"/>
      <c r="C66" s="89"/>
      <c r="D66" s="40">
        <f>'EQ รวม'!H16</f>
        <v>-421516264.01999998</v>
      </c>
      <c r="E66" s="75"/>
      <c r="F66" s="40">
        <v>-406356856.43000001</v>
      </c>
      <c r="H66" s="40">
        <f>'EQ เฉพาะ'!H16</f>
        <v>-444798856.32999998</v>
      </c>
      <c r="I66" s="29"/>
      <c r="J66" s="40">
        <v>-433417665.37</v>
      </c>
    </row>
    <row r="67" spans="1:10" ht="22.5" customHeight="1">
      <c r="A67" s="91" t="s">
        <v>102</v>
      </c>
      <c r="B67" s="92"/>
      <c r="C67" s="89"/>
      <c r="D67" s="32">
        <f>SUM(D64:D66)</f>
        <v>12547322.980000019</v>
      </c>
      <c r="E67" s="75"/>
      <c r="F67" s="32">
        <f>SUM(F64:F66)</f>
        <v>27706730.569999993</v>
      </c>
      <c r="H67" s="32">
        <f>SUM(H64:H66)</f>
        <v>-10735269.329999983</v>
      </c>
      <c r="I67" s="29"/>
      <c r="J67" s="32">
        <f>SUM(J64:J66)</f>
        <v>645921.62999999523</v>
      </c>
    </row>
    <row r="68" spans="1:10" ht="22.5" customHeight="1" thickBot="1">
      <c r="A68" s="94" t="s">
        <v>20</v>
      </c>
      <c r="B68" s="92"/>
      <c r="C68" s="89"/>
      <c r="D68" s="47">
        <f>+D57+D67</f>
        <v>240569819.78000003</v>
      </c>
      <c r="E68" s="75"/>
      <c r="F68" s="47">
        <f>+F57+F67</f>
        <v>242736425.74999997</v>
      </c>
      <c r="H68" s="83">
        <f>+H57+H67</f>
        <v>238712894.65000004</v>
      </c>
      <c r="I68" s="29"/>
      <c r="J68" s="83">
        <f>+J57+J67</f>
        <v>239136792.03999999</v>
      </c>
    </row>
    <row r="69" spans="1:10" ht="22.5" customHeight="1" thickTop="1">
      <c r="A69" s="94"/>
      <c r="B69" s="92"/>
      <c r="C69" s="89"/>
      <c r="D69" s="29"/>
      <c r="E69" s="75"/>
      <c r="F69" s="29"/>
      <c r="H69" s="29"/>
      <c r="I69" s="29"/>
      <c r="J69" s="29"/>
    </row>
    <row r="70" spans="1:10" ht="22.5" customHeight="1">
      <c r="B70" s="92"/>
      <c r="C70" s="89"/>
      <c r="D70" s="75"/>
      <c r="E70" s="75"/>
      <c r="I70" s="59"/>
    </row>
    <row r="71" spans="1:10" ht="22.5" customHeight="1">
      <c r="A71" s="48" t="s">
        <v>81</v>
      </c>
      <c r="B71" s="92"/>
      <c r="C71" s="89"/>
      <c r="D71" s="95"/>
      <c r="E71" s="95"/>
      <c r="G71" s="96"/>
      <c r="H71" s="95"/>
      <c r="I71" s="95"/>
      <c r="J71" s="95"/>
    </row>
    <row r="72" spans="1:10" ht="22.5" customHeight="1">
      <c r="A72" s="48"/>
      <c r="B72" s="92"/>
      <c r="C72" s="89"/>
      <c r="D72" s="95">
        <f>D25-D68</f>
        <v>0</v>
      </c>
      <c r="E72" s="95"/>
      <c r="F72" s="95">
        <f>F25-F68</f>
        <v>0</v>
      </c>
      <c r="G72" s="96"/>
      <c r="H72" s="95">
        <f>H25-H68</f>
        <v>0</v>
      </c>
      <c r="I72" s="95"/>
      <c r="J72" s="95">
        <f>J25-J68</f>
        <v>0</v>
      </c>
    </row>
    <row r="73" spans="1:10" s="98" customFormat="1" ht="22.5" customHeight="1">
      <c r="A73" s="97"/>
      <c r="B73" s="46"/>
      <c r="C73" s="46"/>
      <c r="D73" s="95"/>
      <c r="E73" s="162"/>
      <c r="F73" s="95"/>
      <c r="G73" s="163"/>
      <c r="H73" s="95"/>
      <c r="I73" s="162"/>
      <c r="J73" s="95"/>
    </row>
    <row r="74" spans="1:10" ht="22.5" customHeight="1">
      <c r="G74" s="41"/>
    </row>
  </sheetData>
  <mergeCells count="12">
    <mergeCell ref="A34:J34"/>
    <mergeCell ref="A33:J33"/>
    <mergeCell ref="H7:J7"/>
    <mergeCell ref="D37:F37"/>
    <mergeCell ref="H37:J37"/>
    <mergeCell ref="A32:J32"/>
    <mergeCell ref="A1:J1"/>
    <mergeCell ref="A2:J2"/>
    <mergeCell ref="A3:J3"/>
    <mergeCell ref="A31:J31"/>
    <mergeCell ref="D7:F7"/>
    <mergeCell ref="A4:J4"/>
  </mergeCells>
  <pageMargins left="0.7" right="0.3" top="0.65" bottom="0.47244094488188998" header="0.23622047244094499" footer="0.31496062992126"/>
  <pageSetup paperSize="9" scale="78" firstPageNumber="4" orientation="portrait" useFirstPageNumber="1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view="pageBreakPreview" topLeftCell="A91" zoomScaleNormal="95" zoomScaleSheetLayoutView="100" workbookViewId="0">
      <selection activeCell="A118" sqref="A118"/>
    </sheetView>
  </sheetViews>
  <sheetFormatPr defaultColWidth="13" defaultRowHeight="21.75"/>
  <cols>
    <col min="1" max="1" width="43.42578125" style="4" customWidth="1"/>
    <col min="2" max="2" width="8" style="39" customWidth="1"/>
    <col min="3" max="3" width="2.28515625" style="4" customWidth="1"/>
    <col min="4" max="4" width="15.7109375" style="41" customWidth="1"/>
    <col min="5" max="5" width="1.28515625" style="41" customWidth="1"/>
    <col min="6" max="6" width="15.85546875" style="41" customWidth="1"/>
    <col min="7" max="7" width="1.5703125" style="41" customWidth="1"/>
    <col min="8" max="8" width="15.140625" style="41" customWidth="1"/>
    <col min="9" max="9" width="1.140625" style="41" customWidth="1"/>
    <col min="10" max="10" width="15.42578125" style="41" customWidth="1"/>
    <col min="11" max="11" width="1.140625" style="29" customWidth="1"/>
    <col min="12" max="16384" width="13" style="4"/>
  </cols>
  <sheetData>
    <row r="1" spans="1:11" s="1" customFormat="1">
      <c r="A1" s="167" t="str">
        <f>BS!A1</f>
        <v>บริษัท อาดามัส อินคอร์ปอเรชั่น จำกัด (มหาชน) และบริษัทย่อย</v>
      </c>
      <c r="B1" s="167"/>
      <c r="C1" s="167"/>
      <c r="D1" s="167"/>
      <c r="E1" s="167"/>
      <c r="F1" s="167"/>
      <c r="G1" s="167"/>
      <c r="H1" s="167"/>
      <c r="I1" s="167"/>
      <c r="J1" s="167"/>
      <c r="K1" s="2"/>
    </row>
    <row r="2" spans="1:11" s="1" customFormat="1">
      <c r="A2" s="167" t="s">
        <v>21</v>
      </c>
      <c r="B2" s="167"/>
      <c r="C2" s="167"/>
      <c r="D2" s="167"/>
      <c r="E2" s="167"/>
      <c r="F2" s="167"/>
      <c r="G2" s="167"/>
      <c r="H2" s="167"/>
      <c r="I2" s="167"/>
      <c r="J2" s="167"/>
      <c r="K2" s="3"/>
    </row>
    <row r="3" spans="1:11" s="1" customFormat="1">
      <c r="A3" s="167" t="s">
        <v>131</v>
      </c>
      <c r="B3" s="167"/>
      <c r="C3" s="167"/>
      <c r="D3" s="167"/>
      <c r="E3" s="167"/>
      <c r="F3" s="167"/>
      <c r="G3" s="167"/>
      <c r="H3" s="167"/>
      <c r="I3" s="167"/>
      <c r="J3" s="167"/>
      <c r="K3" s="3"/>
    </row>
    <row r="4" spans="1:11" s="60" customFormat="1">
      <c r="A4" s="167" t="s">
        <v>109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1" s="60" customForma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s="11" customFormat="1">
      <c r="A6" s="5"/>
      <c r="B6" s="6"/>
      <c r="C6" s="7"/>
      <c r="D6" s="8"/>
      <c r="E6" s="8"/>
      <c r="F6" s="8"/>
      <c r="G6" s="8"/>
      <c r="H6" s="8"/>
      <c r="I6" s="8"/>
      <c r="J6" s="9" t="s">
        <v>46</v>
      </c>
      <c r="K6" s="10"/>
    </row>
    <row r="7" spans="1:11" s="11" customFormat="1">
      <c r="A7" s="5"/>
      <c r="B7" s="6"/>
      <c r="C7" s="7"/>
      <c r="D7" s="168" t="s">
        <v>2</v>
      </c>
      <c r="E7" s="168"/>
      <c r="F7" s="168"/>
      <c r="G7" s="12"/>
      <c r="H7" s="168" t="s">
        <v>3</v>
      </c>
      <c r="I7" s="168"/>
      <c r="J7" s="168"/>
      <c r="K7" s="10"/>
    </row>
    <row r="8" spans="1:11" s="11" customFormat="1">
      <c r="A8" s="13"/>
      <c r="B8" s="14" t="s">
        <v>5</v>
      </c>
      <c r="C8" s="15"/>
      <c r="D8" s="16">
        <v>2561</v>
      </c>
      <c r="E8" s="17"/>
      <c r="F8" s="16">
        <v>2560</v>
      </c>
      <c r="G8" s="18"/>
      <c r="H8" s="16">
        <v>2561</v>
      </c>
      <c r="I8" s="17"/>
      <c r="J8" s="16">
        <v>2560</v>
      </c>
      <c r="K8" s="19"/>
    </row>
    <row r="9" spans="1:11" s="11" customFormat="1">
      <c r="B9" s="20"/>
      <c r="C9" s="15"/>
      <c r="D9" s="21"/>
      <c r="E9" s="17"/>
      <c r="F9" s="21" t="s">
        <v>121</v>
      </c>
      <c r="G9" s="18"/>
      <c r="H9" s="21"/>
      <c r="I9" s="17"/>
      <c r="J9" s="21"/>
      <c r="K9" s="19"/>
    </row>
    <row r="10" spans="1:11">
      <c r="A10" s="22" t="s">
        <v>68</v>
      </c>
      <c r="B10" s="24"/>
      <c r="C10" s="15"/>
      <c r="D10" s="25"/>
      <c r="E10" s="17"/>
      <c r="F10" s="25"/>
      <c r="G10" s="18"/>
      <c r="H10" s="25"/>
      <c r="I10" s="17"/>
      <c r="J10" s="25"/>
      <c r="K10" s="19"/>
    </row>
    <row r="11" spans="1:11">
      <c r="A11" s="23" t="s">
        <v>82</v>
      </c>
      <c r="B11" s="24"/>
      <c r="C11" s="15"/>
      <c r="D11" s="25">
        <v>13440000</v>
      </c>
      <c r="E11" s="17"/>
      <c r="F11" s="25">
        <v>4764480</v>
      </c>
      <c r="G11" s="18"/>
      <c r="H11" s="25">
        <v>0</v>
      </c>
      <c r="I11" s="17"/>
      <c r="J11" s="25"/>
      <c r="K11" s="19"/>
    </row>
    <row r="12" spans="1:11">
      <c r="A12" s="26" t="s">
        <v>22</v>
      </c>
      <c r="B12" s="27"/>
      <c r="C12" s="28"/>
      <c r="D12" s="29"/>
      <c r="E12" s="29"/>
      <c r="F12" s="29"/>
      <c r="G12" s="29"/>
      <c r="H12" s="29"/>
      <c r="I12" s="10"/>
      <c r="J12" s="29"/>
      <c r="K12" s="10"/>
    </row>
    <row r="13" spans="1:11">
      <c r="A13" s="4" t="s">
        <v>89</v>
      </c>
      <c r="B13" s="27"/>
      <c r="C13" s="28"/>
      <c r="D13" s="29">
        <v>0</v>
      </c>
      <c r="E13" s="29"/>
      <c r="F13" s="29">
        <v>0</v>
      </c>
      <c r="G13" s="29"/>
      <c r="H13" s="29">
        <v>0</v>
      </c>
      <c r="I13" s="10"/>
      <c r="J13" s="29">
        <v>450000</v>
      </c>
      <c r="K13" s="10"/>
    </row>
    <row r="14" spans="1:11">
      <c r="A14" s="4" t="s">
        <v>90</v>
      </c>
      <c r="B14" s="27"/>
      <c r="C14" s="28"/>
      <c r="D14" s="29">
        <v>24923.7</v>
      </c>
      <c r="E14" s="29"/>
      <c r="F14" s="29">
        <v>0</v>
      </c>
      <c r="G14" s="29"/>
      <c r="H14" s="29">
        <v>0</v>
      </c>
      <c r="I14" s="10"/>
      <c r="J14" s="29">
        <v>0</v>
      </c>
      <c r="K14" s="10"/>
    </row>
    <row r="15" spans="1:11">
      <c r="A15" s="4" t="s">
        <v>91</v>
      </c>
      <c r="B15" s="27"/>
      <c r="C15" s="28"/>
      <c r="D15" s="29">
        <v>929152.95</v>
      </c>
      <c r="E15" s="29"/>
      <c r="F15" s="29">
        <v>256758.74000000002</v>
      </c>
      <c r="G15" s="29"/>
      <c r="H15" s="29">
        <v>164254.97</v>
      </c>
      <c r="I15" s="10"/>
      <c r="J15" s="29">
        <v>201794.3</v>
      </c>
      <c r="K15" s="10"/>
    </row>
    <row r="16" spans="1:11">
      <c r="A16" s="31" t="s">
        <v>92</v>
      </c>
      <c r="B16" s="27"/>
      <c r="C16" s="28"/>
      <c r="D16" s="32">
        <f>SUM(D13:D15)</f>
        <v>954076.64999999991</v>
      </c>
      <c r="E16" s="29"/>
      <c r="F16" s="32">
        <f>SUM(F13:F15)</f>
        <v>256758.74000000002</v>
      </c>
      <c r="G16" s="29"/>
      <c r="H16" s="32">
        <f>SUM(H13:H15)</f>
        <v>164254.97</v>
      </c>
      <c r="I16" s="10"/>
      <c r="J16" s="32">
        <f>SUM(J13:J15)</f>
        <v>651794.30000000005</v>
      </c>
      <c r="K16" s="10"/>
    </row>
    <row r="17" spans="1:11">
      <c r="A17" s="33" t="s">
        <v>69</v>
      </c>
      <c r="B17" s="27"/>
      <c r="C17" s="28"/>
      <c r="D17" s="32">
        <f>D16+D11</f>
        <v>14394076.65</v>
      </c>
      <c r="E17" s="29"/>
      <c r="F17" s="32">
        <f>F16+F11</f>
        <v>5021238.74</v>
      </c>
      <c r="G17" s="29"/>
      <c r="H17" s="32">
        <f>H16</f>
        <v>164254.97</v>
      </c>
      <c r="I17" s="10"/>
      <c r="J17" s="32">
        <f>J16</f>
        <v>651794.30000000005</v>
      </c>
      <c r="K17" s="10"/>
    </row>
    <row r="18" spans="1:11">
      <c r="A18" s="34"/>
      <c r="B18" s="27"/>
      <c r="C18" s="28"/>
      <c r="D18" s="29"/>
      <c r="E18" s="29"/>
      <c r="F18" s="29"/>
      <c r="G18" s="29"/>
      <c r="H18" s="29"/>
      <c r="I18" s="10"/>
      <c r="J18" s="29"/>
      <c r="K18" s="10"/>
    </row>
    <row r="19" spans="1:11">
      <c r="A19" s="22" t="s">
        <v>70</v>
      </c>
      <c r="B19" s="27"/>
      <c r="C19" s="28"/>
      <c r="D19" s="29"/>
      <c r="E19" s="29"/>
      <c r="F19" s="29"/>
      <c r="G19" s="29"/>
      <c r="H19" s="29"/>
      <c r="I19" s="10"/>
      <c r="J19" s="29"/>
      <c r="K19" s="10"/>
    </row>
    <row r="20" spans="1:11">
      <c r="A20" s="23" t="s">
        <v>83</v>
      </c>
      <c r="B20" s="27"/>
      <c r="C20" s="28"/>
      <c r="D20" s="29">
        <v>10571915.050000001</v>
      </c>
      <c r="E20" s="29"/>
      <c r="F20" s="29">
        <v>2093111.74</v>
      </c>
      <c r="G20" s="29"/>
      <c r="H20" s="29">
        <v>0</v>
      </c>
      <c r="I20" s="10"/>
      <c r="J20" s="29">
        <v>0</v>
      </c>
      <c r="K20" s="10"/>
    </row>
    <row r="21" spans="1:11">
      <c r="A21" s="23" t="s">
        <v>103</v>
      </c>
      <c r="B21" s="27"/>
      <c r="C21" s="28"/>
      <c r="D21" s="29">
        <v>2034576.62</v>
      </c>
      <c r="E21" s="29"/>
      <c r="F21" s="29">
        <v>1136936.08</v>
      </c>
      <c r="G21" s="29"/>
      <c r="H21" s="29">
        <v>0</v>
      </c>
      <c r="I21" s="10"/>
      <c r="J21" s="29">
        <v>0</v>
      </c>
      <c r="K21" s="10"/>
    </row>
    <row r="22" spans="1:11">
      <c r="A22" s="35" t="s">
        <v>23</v>
      </c>
      <c r="B22" s="36"/>
      <c r="C22" s="37"/>
      <c r="D22" s="29">
        <v>6108745.5800000001</v>
      </c>
      <c r="E22" s="29"/>
      <c r="F22" s="29">
        <v>6110214.2000000002</v>
      </c>
      <c r="G22" s="29"/>
      <c r="H22" s="29">
        <v>3985881.3</v>
      </c>
      <c r="I22" s="38"/>
      <c r="J22" s="29">
        <v>3631892.23</v>
      </c>
      <c r="K22" s="38"/>
    </row>
    <row r="23" spans="1:11">
      <c r="A23" s="4" t="s">
        <v>24</v>
      </c>
      <c r="C23" s="28"/>
      <c r="D23" s="40">
        <v>2616148.39</v>
      </c>
      <c r="F23" s="40">
        <v>0</v>
      </c>
      <c r="H23" s="42">
        <v>2185682.2000000002</v>
      </c>
      <c r="I23" s="38"/>
      <c r="J23" s="29">
        <v>197260.28</v>
      </c>
      <c r="K23" s="10"/>
    </row>
    <row r="24" spans="1:11">
      <c r="A24" s="43" t="s">
        <v>71</v>
      </c>
      <c r="B24" s="27"/>
      <c r="C24" s="28"/>
      <c r="D24" s="32">
        <f>SUM(D20:D23)</f>
        <v>21331385.640000001</v>
      </c>
      <c r="F24" s="32">
        <f>SUM(F20:F23)</f>
        <v>9340262.0199999996</v>
      </c>
      <c r="H24" s="32">
        <f>SUM(H20:H23)</f>
        <v>6171563.5</v>
      </c>
      <c r="I24" s="38"/>
      <c r="J24" s="32">
        <f>SUM(J20:J23)</f>
        <v>3829152.51</v>
      </c>
      <c r="K24" s="10"/>
    </row>
    <row r="25" spans="1:11">
      <c r="A25" s="43"/>
      <c r="B25" s="27"/>
      <c r="C25" s="28"/>
      <c r="D25" s="29"/>
      <c r="F25" s="29"/>
      <c r="H25" s="29"/>
      <c r="I25" s="38"/>
      <c r="J25" s="29"/>
      <c r="K25" s="10"/>
    </row>
    <row r="26" spans="1:11">
      <c r="A26" s="44" t="s">
        <v>122</v>
      </c>
      <c r="B26" s="37"/>
      <c r="C26" s="28"/>
      <c r="D26" s="29">
        <f>D17-D24</f>
        <v>-6937308.9900000002</v>
      </c>
      <c r="F26" s="29">
        <f>F17-F24</f>
        <v>-4319023.2799999993</v>
      </c>
      <c r="H26" s="29">
        <f>H17-H24</f>
        <v>-6007308.5300000003</v>
      </c>
      <c r="I26" s="38"/>
      <c r="J26" s="29">
        <f>J17-J24</f>
        <v>-3177358.21</v>
      </c>
      <c r="K26" s="10"/>
    </row>
    <row r="27" spans="1:11">
      <c r="A27" s="4" t="s">
        <v>85</v>
      </c>
      <c r="B27" s="36"/>
      <c r="C27" s="28"/>
      <c r="D27" s="40">
        <v>238719.65</v>
      </c>
      <c r="F27" s="148">
        <v>-88045.4</v>
      </c>
      <c r="H27" s="40">
        <v>0</v>
      </c>
      <c r="I27" s="38"/>
      <c r="J27" s="40">
        <v>0</v>
      </c>
      <c r="K27" s="10"/>
    </row>
    <row r="28" spans="1:11">
      <c r="A28" s="44" t="s">
        <v>123</v>
      </c>
      <c r="B28" s="27"/>
      <c r="C28" s="28"/>
      <c r="D28" s="32">
        <f>D26+D27</f>
        <v>-6698589.3399999999</v>
      </c>
      <c r="E28" s="29"/>
      <c r="F28" s="32">
        <f>F26+F27</f>
        <v>-4407068.68</v>
      </c>
      <c r="G28" s="29"/>
      <c r="H28" s="32">
        <f>H26+H27</f>
        <v>-6007308.5300000003</v>
      </c>
      <c r="I28" s="38"/>
      <c r="J28" s="32">
        <f>J26+J27</f>
        <v>-3177358.21</v>
      </c>
      <c r="K28" s="10"/>
    </row>
    <row r="29" spans="1:11">
      <c r="A29" s="44"/>
      <c r="B29" s="27"/>
      <c r="C29" s="28"/>
      <c r="D29" s="29"/>
      <c r="E29" s="29"/>
      <c r="F29" s="29"/>
      <c r="G29" s="29"/>
      <c r="H29" s="29"/>
      <c r="I29" s="38"/>
      <c r="J29" s="29"/>
      <c r="K29" s="10"/>
    </row>
    <row r="30" spans="1:11">
      <c r="A30" s="44" t="s">
        <v>138</v>
      </c>
      <c r="B30" s="35"/>
      <c r="C30" s="28"/>
      <c r="D30" s="29"/>
      <c r="E30" s="29"/>
      <c r="F30" s="29"/>
      <c r="G30" s="29"/>
      <c r="H30" s="29"/>
      <c r="I30" s="38"/>
      <c r="J30" s="29"/>
      <c r="K30" s="10"/>
    </row>
    <row r="31" spans="1:11">
      <c r="A31" s="39" t="s">
        <v>139</v>
      </c>
      <c r="B31" s="35"/>
      <c r="C31" s="28"/>
      <c r="D31" s="29"/>
      <c r="E31" s="29"/>
      <c r="F31" s="29"/>
      <c r="G31" s="29"/>
      <c r="H31" s="29"/>
      <c r="I31" s="38"/>
      <c r="J31" s="29"/>
      <c r="K31" s="10"/>
    </row>
    <row r="32" spans="1:11">
      <c r="A32" s="4" t="s">
        <v>158</v>
      </c>
      <c r="B32" s="35"/>
      <c r="C32" s="28"/>
      <c r="D32" s="29"/>
      <c r="E32" s="29"/>
      <c r="F32" s="29"/>
      <c r="G32" s="29"/>
      <c r="H32" s="29"/>
      <c r="I32" s="38"/>
      <c r="J32" s="29"/>
      <c r="K32" s="10"/>
    </row>
    <row r="33" spans="1:11">
      <c r="A33" s="35" t="s">
        <v>157</v>
      </c>
      <c r="B33" s="4"/>
      <c r="C33" s="28"/>
      <c r="D33" s="40">
        <v>0</v>
      </c>
      <c r="E33" s="29"/>
      <c r="F33" s="40">
        <v>-237235</v>
      </c>
      <c r="G33" s="29"/>
      <c r="H33" s="40">
        <v>0</v>
      </c>
      <c r="I33" s="38"/>
      <c r="J33" s="128">
        <v>94215</v>
      </c>
      <c r="K33" s="10"/>
    </row>
    <row r="34" spans="1:11">
      <c r="A34" s="44" t="s">
        <v>141</v>
      </c>
      <c r="B34" s="35"/>
      <c r="C34" s="28"/>
      <c r="D34" s="32">
        <f>SUM(D33)</f>
        <v>0</v>
      </c>
      <c r="E34" s="29"/>
      <c r="F34" s="32">
        <f>SUM(F33)</f>
        <v>-237235</v>
      </c>
      <c r="G34" s="29"/>
      <c r="H34" s="32">
        <v>0</v>
      </c>
      <c r="I34" s="38"/>
      <c r="J34" s="32">
        <f>SUM(J33)</f>
        <v>94215</v>
      </c>
      <c r="K34" s="10"/>
    </row>
    <row r="35" spans="1:11">
      <c r="A35" s="44"/>
      <c r="B35" s="35"/>
      <c r="C35" s="28"/>
      <c r="D35" s="29"/>
      <c r="E35" s="29"/>
      <c r="F35" s="29"/>
      <c r="G35" s="29"/>
      <c r="H35" s="29"/>
      <c r="I35" s="38"/>
      <c r="J35" s="29"/>
      <c r="K35" s="10"/>
    </row>
    <row r="36" spans="1:11" ht="22.5" thickBot="1">
      <c r="A36" s="44" t="s">
        <v>124</v>
      </c>
      <c r="B36" s="46"/>
      <c r="C36" s="28"/>
      <c r="D36" s="83">
        <f>D28+D34</f>
        <v>-6698589.3399999999</v>
      </c>
      <c r="F36" s="83">
        <f>F28+F34</f>
        <v>-4644303.68</v>
      </c>
      <c r="H36" s="83">
        <f>H28+H34</f>
        <v>-6007308.5300000003</v>
      </c>
      <c r="I36" s="38"/>
      <c r="J36" s="83">
        <f>J28+J34</f>
        <v>-3083143.21</v>
      </c>
    </row>
    <row r="37" spans="1:11" ht="22.5" thickTop="1">
      <c r="A37" s="44"/>
      <c r="B37" s="46"/>
      <c r="C37" s="28"/>
      <c r="D37" s="29"/>
      <c r="F37" s="29"/>
      <c r="H37" s="29"/>
      <c r="I37" s="38"/>
      <c r="J37" s="29"/>
    </row>
    <row r="38" spans="1:11">
      <c r="A38" s="44"/>
      <c r="B38" s="46"/>
      <c r="C38" s="28"/>
      <c r="D38" s="29"/>
      <c r="F38" s="29"/>
      <c r="H38" s="29"/>
      <c r="I38" s="38"/>
      <c r="J38" s="29"/>
    </row>
    <row r="39" spans="1:11">
      <c r="A39" s="4" t="s">
        <v>81</v>
      </c>
      <c r="B39" s="46"/>
      <c r="C39" s="28"/>
      <c r="D39" s="29"/>
      <c r="F39" s="29"/>
      <c r="H39" s="29"/>
      <c r="I39" s="38"/>
      <c r="J39" s="29"/>
    </row>
    <row r="40" spans="1:11" s="164" customFormat="1">
      <c r="A40" s="167" t="str">
        <f>A1</f>
        <v>บริษัท อาดามัส อินคอร์ปอเรชั่น จำกัด (มหาชน) และบริษัทย่อย</v>
      </c>
      <c r="B40" s="167"/>
      <c r="C40" s="167"/>
      <c r="D40" s="167"/>
      <c r="E40" s="167"/>
      <c r="F40" s="167"/>
      <c r="G40" s="167"/>
      <c r="H40" s="167"/>
      <c r="I40" s="167"/>
      <c r="J40" s="167"/>
      <c r="K40" s="2"/>
    </row>
    <row r="41" spans="1:11" s="164" customFormat="1">
      <c r="A41" s="167" t="s">
        <v>21</v>
      </c>
      <c r="B41" s="167"/>
      <c r="C41" s="167"/>
      <c r="D41" s="167"/>
      <c r="E41" s="167"/>
      <c r="F41" s="167"/>
      <c r="G41" s="167"/>
      <c r="H41" s="167"/>
      <c r="I41" s="167"/>
      <c r="J41" s="167"/>
      <c r="K41" s="3"/>
    </row>
    <row r="42" spans="1:11" s="164" customFormat="1">
      <c r="A42" s="167" t="s">
        <v>131</v>
      </c>
      <c r="B42" s="167"/>
      <c r="C42" s="167"/>
      <c r="D42" s="167"/>
      <c r="E42" s="167"/>
      <c r="F42" s="167"/>
      <c r="G42" s="167"/>
      <c r="H42" s="167"/>
      <c r="I42" s="167"/>
      <c r="J42" s="167"/>
      <c r="K42" s="3"/>
    </row>
    <row r="43" spans="1:11" s="60" customFormat="1">
      <c r="A43" s="167" t="s">
        <v>109</v>
      </c>
      <c r="B43" s="167"/>
      <c r="C43" s="167"/>
      <c r="D43" s="167"/>
      <c r="E43" s="167"/>
      <c r="F43" s="167"/>
      <c r="G43" s="167"/>
      <c r="H43" s="167"/>
      <c r="I43" s="167"/>
      <c r="J43" s="167"/>
    </row>
    <row r="44" spans="1:11" s="60" customFormat="1">
      <c r="A44" s="164"/>
      <c r="B44" s="164"/>
      <c r="C44" s="164"/>
      <c r="D44" s="164"/>
      <c r="E44" s="164"/>
      <c r="F44" s="164"/>
      <c r="G44" s="164"/>
      <c r="H44" s="164"/>
      <c r="I44" s="164"/>
      <c r="J44" s="164"/>
    </row>
    <row r="45" spans="1:11" s="11" customFormat="1">
      <c r="A45" s="5"/>
      <c r="B45" s="6"/>
      <c r="C45" s="7"/>
      <c r="D45" s="8"/>
      <c r="E45" s="8"/>
      <c r="F45" s="8"/>
      <c r="G45" s="8"/>
      <c r="H45" s="8"/>
      <c r="I45" s="8"/>
      <c r="J45" s="9" t="s">
        <v>46</v>
      </c>
      <c r="K45" s="10"/>
    </row>
    <row r="46" spans="1:11" s="11" customFormat="1">
      <c r="A46" s="5"/>
      <c r="B46" s="6"/>
      <c r="C46" s="7"/>
      <c r="D46" s="168" t="s">
        <v>2</v>
      </c>
      <c r="E46" s="168"/>
      <c r="F46" s="168"/>
      <c r="G46" s="12"/>
      <c r="H46" s="168" t="s">
        <v>3</v>
      </c>
      <c r="I46" s="168"/>
      <c r="J46" s="168"/>
      <c r="K46" s="10"/>
    </row>
    <row r="47" spans="1:11" s="11" customFormat="1">
      <c r="A47" s="13"/>
      <c r="B47" s="14" t="s">
        <v>5</v>
      </c>
      <c r="C47" s="15"/>
      <c r="D47" s="16">
        <v>2561</v>
      </c>
      <c r="E47" s="17"/>
      <c r="F47" s="16">
        <v>2560</v>
      </c>
      <c r="G47" s="18"/>
      <c r="H47" s="16">
        <v>2561</v>
      </c>
      <c r="I47" s="17"/>
      <c r="J47" s="16">
        <v>2560</v>
      </c>
      <c r="K47" s="19"/>
    </row>
    <row r="48" spans="1:11" s="11" customFormat="1">
      <c r="B48" s="20"/>
      <c r="C48" s="15"/>
      <c r="D48" s="21"/>
      <c r="E48" s="17"/>
      <c r="F48" s="21" t="s">
        <v>121</v>
      </c>
      <c r="G48" s="18"/>
      <c r="H48" s="21"/>
      <c r="I48" s="17"/>
      <c r="J48" s="21"/>
      <c r="K48" s="19"/>
    </row>
    <row r="49" spans="1:11">
      <c r="A49" s="49" t="s">
        <v>25</v>
      </c>
      <c r="B49" s="46"/>
      <c r="C49" s="28"/>
      <c r="D49" s="50"/>
      <c r="E49" s="51"/>
      <c r="F49" s="50"/>
      <c r="G49" s="51"/>
      <c r="H49" s="50"/>
      <c r="I49" s="52"/>
      <c r="J49" s="50"/>
    </row>
    <row r="50" spans="1:11">
      <c r="A50" s="23" t="s">
        <v>26</v>
      </c>
      <c r="B50" s="46"/>
      <c r="C50" s="28"/>
      <c r="D50" s="29">
        <f>D28</f>
        <v>-6698589.3399999999</v>
      </c>
      <c r="E50" s="51"/>
      <c r="F50" s="29">
        <f>F28</f>
        <v>-4407068.68</v>
      </c>
      <c r="G50" s="51"/>
      <c r="H50" s="29">
        <f>H28</f>
        <v>-6007308.5300000003</v>
      </c>
      <c r="I50" s="52"/>
      <c r="J50" s="29">
        <f>J28</f>
        <v>-3177358.21</v>
      </c>
    </row>
    <row r="51" spans="1:11">
      <c r="A51" s="23" t="s">
        <v>27</v>
      </c>
      <c r="B51" s="46"/>
      <c r="C51" s="28"/>
      <c r="D51" s="50">
        <v>0</v>
      </c>
      <c r="E51" s="51"/>
      <c r="F51" s="50">
        <f>0</f>
        <v>0</v>
      </c>
      <c r="G51" s="51"/>
      <c r="H51" s="50">
        <v>0</v>
      </c>
      <c r="I51" s="52"/>
      <c r="J51" s="50">
        <v>0</v>
      </c>
    </row>
    <row r="52" spans="1:11" ht="22.5" thickBot="1">
      <c r="A52" s="22"/>
      <c r="B52" s="46"/>
      <c r="C52" s="28"/>
      <c r="D52" s="47">
        <f>SUM(D50:D51)</f>
        <v>-6698589.3399999999</v>
      </c>
      <c r="F52" s="47">
        <f>SUM(F50:F51)</f>
        <v>-4407068.68</v>
      </c>
      <c r="H52" s="47">
        <f>SUM(H50:H51)</f>
        <v>-6007308.5300000003</v>
      </c>
      <c r="I52" s="38"/>
      <c r="J52" s="47">
        <f>SUM(J50:J51)</f>
        <v>-3177358.21</v>
      </c>
    </row>
    <row r="53" spans="1:11" ht="22.5" thickTop="1">
      <c r="A53" s="22" t="s">
        <v>54</v>
      </c>
      <c r="B53" s="46"/>
      <c r="C53" s="28"/>
      <c r="D53" s="29"/>
      <c r="F53" s="29"/>
      <c r="H53" s="29"/>
      <c r="I53" s="38"/>
      <c r="J53" s="29"/>
    </row>
    <row r="54" spans="1:11">
      <c r="A54" s="23" t="s">
        <v>26</v>
      </c>
      <c r="B54" s="46"/>
      <c r="C54" s="28"/>
      <c r="D54" s="29">
        <f>D36-D55</f>
        <v>-6698589.3399999999</v>
      </c>
      <c r="F54" s="29">
        <f>F36-F55</f>
        <v>-4644303.68</v>
      </c>
      <c r="H54" s="29">
        <f>H36</f>
        <v>-6007308.5300000003</v>
      </c>
      <c r="I54" s="38"/>
      <c r="J54" s="29">
        <f>J36</f>
        <v>-3083143.21</v>
      </c>
    </row>
    <row r="55" spans="1:11">
      <c r="A55" s="23" t="s">
        <v>27</v>
      </c>
      <c r="B55" s="46"/>
      <c r="C55" s="28"/>
      <c r="D55" s="29">
        <v>0</v>
      </c>
      <c r="F55" s="29">
        <v>0</v>
      </c>
      <c r="H55" s="29">
        <v>0</v>
      </c>
      <c r="I55" s="38"/>
      <c r="J55" s="29">
        <v>0</v>
      </c>
    </row>
    <row r="56" spans="1:11" ht="22.5" thickBot="1">
      <c r="A56" s="49"/>
      <c r="B56" s="46"/>
      <c r="C56" s="28"/>
      <c r="D56" s="53">
        <f>SUM(D54:D55)</f>
        <v>-6698589.3399999999</v>
      </c>
      <c r="E56" s="54"/>
      <c r="F56" s="53">
        <f>SUM(F54:F55)</f>
        <v>-4644303.68</v>
      </c>
      <c r="G56" s="54"/>
      <c r="H56" s="53">
        <f>SUM(H54:H55)</f>
        <v>-6007308.5300000003</v>
      </c>
      <c r="I56" s="55"/>
      <c r="J56" s="53">
        <f>SUM(J54:J55)</f>
        <v>-3083143.21</v>
      </c>
    </row>
    <row r="57" spans="1:11" ht="22.5" thickTop="1">
      <c r="A57" s="49"/>
      <c r="B57" s="46"/>
      <c r="C57" s="28"/>
      <c r="D57" s="122"/>
      <c r="E57" s="54"/>
      <c r="F57" s="122"/>
      <c r="G57" s="54"/>
      <c r="H57" s="122"/>
      <c r="I57" s="55"/>
      <c r="J57" s="122"/>
    </row>
    <row r="58" spans="1:11" ht="22.5" thickBot="1">
      <c r="A58" s="49" t="s">
        <v>140</v>
      </c>
      <c r="B58" s="30" t="s">
        <v>146</v>
      </c>
      <c r="D58" s="161">
        <f>D28/370163587</f>
        <v>-1.8096294652558572E-2</v>
      </c>
      <c r="E58" s="51"/>
      <c r="F58" s="161">
        <f>F28/370163587</f>
        <v>-1.190573258627948E-2</v>
      </c>
      <c r="G58" s="51"/>
      <c r="H58" s="161">
        <f>H28/370163587</f>
        <v>-1.6228793811639827E-2</v>
      </c>
      <c r="I58" s="52"/>
      <c r="J58" s="161">
        <f>J28/370163587</f>
        <v>-8.5836595537421134E-3</v>
      </c>
    </row>
    <row r="59" spans="1:11" ht="22.5" thickTop="1">
      <c r="A59" s="49"/>
      <c r="B59" s="30"/>
      <c r="D59" s="50"/>
      <c r="E59" s="51"/>
      <c r="F59" s="50"/>
      <c r="G59" s="51"/>
      <c r="H59" s="50"/>
      <c r="I59" s="52"/>
      <c r="J59" s="50"/>
    </row>
    <row r="60" spans="1:11">
      <c r="A60" s="49"/>
      <c r="B60" s="4"/>
      <c r="C60" s="57"/>
      <c r="D60" s="58"/>
      <c r="E60" s="51"/>
      <c r="F60" s="58"/>
      <c r="G60" s="51"/>
      <c r="H60" s="58"/>
      <c r="I60" s="52"/>
      <c r="J60" s="58"/>
    </row>
    <row r="61" spans="1:11">
      <c r="A61" s="48" t="s">
        <v>81</v>
      </c>
      <c r="B61" s="46"/>
      <c r="C61" s="28"/>
      <c r="F61" s="51"/>
      <c r="I61" s="59"/>
    </row>
    <row r="62" spans="1:11" s="164" customFormat="1">
      <c r="A62" s="167" t="str">
        <f>A1</f>
        <v>บริษัท อาดามัส อินคอร์ปอเรชั่น จำกัด (มหาชน) และบริษัทย่อย</v>
      </c>
      <c r="B62" s="167"/>
      <c r="C62" s="167"/>
      <c r="D62" s="167"/>
      <c r="E62" s="167"/>
      <c r="F62" s="167"/>
      <c r="G62" s="167"/>
      <c r="H62" s="167"/>
      <c r="I62" s="167"/>
      <c r="J62" s="167"/>
      <c r="K62" s="2"/>
    </row>
    <row r="63" spans="1:11" s="164" customFormat="1">
      <c r="A63" s="167" t="s">
        <v>21</v>
      </c>
      <c r="B63" s="167"/>
      <c r="C63" s="167"/>
      <c r="D63" s="167"/>
      <c r="E63" s="167"/>
      <c r="F63" s="167"/>
      <c r="G63" s="167"/>
      <c r="H63" s="167"/>
      <c r="I63" s="167"/>
      <c r="J63" s="167"/>
      <c r="K63" s="3"/>
    </row>
    <row r="64" spans="1:11" s="164" customFormat="1">
      <c r="A64" s="167" t="s">
        <v>130</v>
      </c>
      <c r="B64" s="167"/>
      <c r="C64" s="167"/>
      <c r="D64" s="167"/>
      <c r="E64" s="167"/>
      <c r="F64" s="167"/>
      <c r="G64" s="167"/>
      <c r="H64" s="167"/>
      <c r="I64" s="167"/>
      <c r="J64" s="167"/>
      <c r="K64" s="3"/>
    </row>
    <row r="65" spans="1:11" s="60" customFormat="1">
      <c r="A65" s="167" t="s">
        <v>109</v>
      </c>
      <c r="B65" s="167"/>
      <c r="C65" s="167"/>
      <c r="D65" s="167"/>
      <c r="E65" s="167"/>
      <c r="F65" s="167"/>
      <c r="G65" s="167"/>
      <c r="H65" s="167"/>
      <c r="I65" s="167"/>
      <c r="J65" s="167"/>
    </row>
    <row r="66" spans="1:11" s="60" customFormat="1">
      <c r="A66" s="164"/>
      <c r="B66" s="164"/>
      <c r="C66" s="164"/>
      <c r="D66" s="164"/>
      <c r="E66" s="164"/>
      <c r="F66" s="164"/>
      <c r="G66" s="164"/>
      <c r="H66" s="164"/>
      <c r="I66" s="164"/>
      <c r="J66" s="164"/>
    </row>
    <row r="67" spans="1:11" s="11" customFormat="1">
      <c r="A67" s="5"/>
      <c r="B67" s="6"/>
      <c r="C67" s="7"/>
      <c r="D67" s="8"/>
      <c r="E67" s="8"/>
      <c r="F67" s="8"/>
      <c r="G67" s="8"/>
      <c r="H67" s="8"/>
      <c r="I67" s="8"/>
      <c r="J67" s="9" t="s">
        <v>46</v>
      </c>
      <c r="K67" s="10"/>
    </row>
    <row r="68" spans="1:11" s="11" customFormat="1">
      <c r="A68" s="5"/>
      <c r="B68" s="6"/>
      <c r="C68" s="7"/>
      <c r="D68" s="168" t="s">
        <v>2</v>
      </c>
      <c r="E68" s="168"/>
      <c r="F68" s="168"/>
      <c r="G68" s="12"/>
      <c r="H68" s="168" t="s">
        <v>3</v>
      </c>
      <c r="I68" s="168"/>
      <c r="J68" s="168"/>
      <c r="K68" s="10"/>
    </row>
    <row r="69" spans="1:11" s="11" customFormat="1">
      <c r="A69" s="13"/>
      <c r="B69" s="14" t="s">
        <v>5</v>
      </c>
      <c r="C69" s="15"/>
      <c r="D69" s="16">
        <v>2561</v>
      </c>
      <c r="E69" s="17"/>
      <c r="F69" s="16">
        <v>2560</v>
      </c>
      <c r="G69" s="18"/>
      <c r="H69" s="16">
        <v>2561</v>
      </c>
      <c r="I69" s="17"/>
      <c r="J69" s="16">
        <v>2560</v>
      </c>
      <c r="K69" s="19"/>
    </row>
    <row r="70" spans="1:11" s="11" customFormat="1">
      <c r="B70" s="20"/>
      <c r="C70" s="15"/>
      <c r="D70" s="21"/>
      <c r="E70" s="17"/>
      <c r="F70" s="21" t="s">
        <v>121</v>
      </c>
      <c r="G70" s="18"/>
      <c r="H70" s="21"/>
      <c r="I70" s="17"/>
      <c r="J70" s="21"/>
      <c r="K70" s="19"/>
    </row>
    <row r="71" spans="1:11">
      <c r="A71" s="22" t="s">
        <v>68</v>
      </c>
      <c r="B71" s="24"/>
      <c r="C71" s="15"/>
      <c r="D71" s="25"/>
      <c r="E71" s="17"/>
      <c r="F71" s="25"/>
      <c r="G71" s="18"/>
      <c r="H71" s="25"/>
      <c r="I71" s="17"/>
      <c r="J71" s="25"/>
      <c r="K71" s="19"/>
    </row>
    <row r="72" spans="1:11">
      <c r="A72" s="23" t="s">
        <v>82</v>
      </c>
      <c r="B72" s="24"/>
      <c r="C72" s="15"/>
      <c r="D72" s="25">
        <v>22440000</v>
      </c>
      <c r="E72" s="17"/>
      <c r="F72" s="25">
        <v>8652660</v>
      </c>
      <c r="G72" s="18"/>
      <c r="H72" s="25">
        <v>0</v>
      </c>
      <c r="I72" s="17"/>
      <c r="J72" s="25">
        <v>0</v>
      </c>
      <c r="K72" s="19"/>
    </row>
    <row r="73" spans="1:11">
      <c r="A73" s="26" t="s">
        <v>22</v>
      </c>
      <c r="B73" s="27"/>
      <c r="C73" s="28"/>
      <c r="D73" s="29"/>
      <c r="E73" s="29"/>
      <c r="F73" s="29"/>
      <c r="G73" s="29"/>
      <c r="H73" s="29"/>
      <c r="I73" s="10"/>
      <c r="J73" s="29"/>
      <c r="K73" s="10"/>
    </row>
    <row r="74" spans="1:11">
      <c r="A74" s="4" t="s">
        <v>89</v>
      </c>
      <c r="B74" s="27"/>
      <c r="C74" s="28"/>
      <c r="D74" s="29">
        <v>0</v>
      </c>
      <c r="E74" s="29"/>
      <c r="F74" s="29">
        <v>0</v>
      </c>
      <c r="G74" s="29"/>
      <c r="H74" s="29">
        <v>300000</v>
      </c>
      <c r="I74" s="10"/>
      <c r="J74" s="29">
        <v>600000</v>
      </c>
      <c r="K74" s="10"/>
    </row>
    <row r="75" spans="1:11">
      <c r="A75" s="4" t="s">
        <v>90</v>
      </c>
      <c r="B75" s="27"/>
      <c r="C75" s="28"/>
      <c r="D75" s="29">
        <v>43320.47</v>
      </c>
      <c r="E75" s="29"/>
      <c r="F75" s="29">
        <v>0</v>
      </c>
      <c r="G75" s="29"/>
      <c r="H75" s="29">
        <v>0</v>
      </c>
      <c r="I75" s="10"/>
      <c r="J75" s="29"/>
      <c r="K75" s="10"/>
    </row>
    <row r="76" spans="1:11">
      <c r="A76" s="4" t="s">
        <v>91</v>
      </c>
      <c r="B76" s="27"/>
      <c r="C76" s="28"/>
      <c r="D76" s="29">
        <v>962909.15</v>
      </c>
      <c r="E76" s="29"/>
      <c r="F76" s="29">
        <v>332644.19000000006</v>
      </c>
      <c r="G76" s="29"/>
      <c r="H76" s="29">
        <v>271524.17</v>
      </c>
      <c r="I76" s="10"/>
      <c r="J76" s="29">
        <v>309208.38</v>
      </c>
      <c r="K76" s="10"/>
    </row>
    <row r="77" spans="1:11">
      <c r="A77" s="31" t="s">
        <v>92</v>
      </c>
      <c r="B77" s="27"/>
      <c r="C77" s="28"/>
      <c r="D77" s="32">
        <f>SUM(D74:D76)</f>
        <v>1006229.62</v>
      </c>
      <c r="E77" s="29"/>
      <c r="F77" s="32">
        <f>SUM(F74:F76)</f>
        <v>332644.19000000006</v>
      </c>
      <c r="G77" s="29"/>
      <c r="H77" s="32">
        <f>SUM(H74:H76)</f>
        <v>571524.16999999993</v>
      </c>
      <c r="I77" s="10"/>
      <c r="J77" s="32">
        <f>SUM(J74:J76)</f>
        <v>909208.38</v>
      </c>
      <c r="K77" s="10"/>
    </row>
    <row r="78" spans="1:11">
      <c r="A78" s="33" t="s">
        <v>69</v>
      </c>
      <c r="B78" s="27"/>
      <c r="C78" s="28"/>
      <c r="D78" s="32">
        <f>D77+D72</f>
        <v>23446229.620000001</v>
      </c>
      <c r="E78" s="29"/>
      <c r="F78" s="32">
        <f>F77+F72</f>
        <v>8985304.1899999995</v>
      </c>
      <c r="G78" s="29"/>
      <c r="H78" s="32">
        <f>H77</f>
        <v>571524.16999999993</v>
      </c>
      <c r="I78" s="10"/>
      <c r="J78" s="32">
        <f>J77</f>
        <v>909208.38</v>
      </c>
      <c r="K78" s="10"/>
    </row>
    <row r="79" spans="1:11">
      <c r="A79" s="34"/>
      <c r="B79" s="27"/>
      <c r="C79" s="28"/>
      <c r="D79" s="29"/>
      <c r="E79" s="29"/>
      <c r="F79" s="29"/>
      <c r="G79" s="29"/>
      <c r="H79" s="29"/>
      <c r="I79" s="10"/>
      <c r="J79" s="29"/>
      <c r="K79" s="10"/>
    </row>
    <row r="80" spans="1:11">
      <c r="A80" s="22" t="s">
        <v>70</v>
      </c>
      <c r="B80" s="27"/>
      <c r="C80" s="28"/>
      <c r="D80" s="29"/>
      <c r="E80" s="29"/>
      <c r="F80" s="29"/>
      <c r="G80" s="29"/>
      <c r="H80" s="29"/>
      <c r="I80" s="10"/>
      <c r="J80" s="29"/>
      <c r="K80" s="10"/>
    </row>
    <row r="81" spans="1:12">
      <c r="A81" s="23" t="s">
        <v>83</v>
      </c>
      <c r="B81" s="27"/>
      <c r="C81" s="28"/>
      <c r="D81" s="29">
        <v>17817251.649999999</v>
      </c>
      <c r="E81" s="29"/>
      <c r="F81" s="29">
        <v>6216748.4400000004</v>
      </c>
      <c r="G81" s="29"/>
      <c r="H81" s="29">
        <v>0</v>
      </c>
      <c r="I81" s="10"/>
      <c r="J81" s="29">
        <v>0</v>
      </c>
      <c r="K81" s="10"/>
    </row>
    <row r="82" spans="1:12">
      <c r="A82" s="23" t="s">
        <v>103</v>
      </c>
      <c r="B82" s="27"/>
      <c r="C82" s="28"/>
      <c r="D82" s="29">
        <v>3462444.43</v>
      </c>
      <c r="E82" s="29"/>
      <c r="F82" s="29">
        <v>1913571.08</v>
      </c>
      <c r="G82" s="29"/>
      <c r="H82" s="29">
        <v>0</v>
      </c>
      <c r="I82" s="10"/>
      <c r="J82" s="29">
        <v>0</v>
      </c>
      <c r="K82" s="10"/>
    </row>
    <row r="83" spans="1:12">
      <c r="A83" s="35" t="s">
        <v>23</v>
      </c>
      <c r="B83" s="36"/>
      <c r="C83" s="37"/>
      <c r="D83" s="29">
        <v>15004568.189999999</v>
      </c>
      <c r="E83" s="29"/>
      <c r="F83" s="29">
        <v>12002116.42</v>
      </c>
      <c r="G83" s="29"/>
      <c r="H83" s="29">
        <v>9419860.3800000008</v>
      </c>
      <c r="I83" s="38"/>
      <c r="J83" s="29">
        <v>6852717.0099999998</v>
      </c>
      <c r="K83" s="38"/>
    </row>
    <row r="84" spans="1:12">
      <c r="A84" s="4" t="s">
        <v>24</v>
      </c>
      <c r="C84" s="28"/>
      <c r="D84" s="40">
        <v>2644257.9700000002</v>
      </c>
      <c r="F84" s="40">
        <v>0</v>
      </c>
      <c r="H84" s="42">
        <v>2532854.75</v>
      </c>
      <c r="I84" s="38"/>
      <c r="J84" s="29">
        <v>342136.99</v>
      </c>
      <c r="K84" s="10"/>
    </row>
    <row r="85" spans="1:12">
      <c r="A85" s="43" t="s">
        <v>71</v>
      </c>
      <c r="B85" s="27"/>
      <c r="C85" s="28"/>
      <c r="D85" s="32">
        <f>SUM(D81:D84)</f>
        <v>38928522.239999995</v>
      </c>
      <c r="F85" s="32">
        <f>SUM(F81:F84)</f>
        <v>20132435.940000001</v>
      </c>
      <c r="H85" s="32">
        <f>SUM(H81:H84)</f>
        <v>11952715.130000001</v>
      </c>
      <c r="I85" s="38"/>
      <c r="J85" s="32">
        <f>SUM(J81:J84)</f>
        <v>7194854</v>
      </c>
      <c r="K85" s="10"/>
    </row>
    <row r="86" spans="1:12">
      <c r="A86" s="43"/>
      <c r="B86" s="27"/>
      <c r="C86" s="28"/>
      <c r="D86" s="29"/>
      <c r="F86" s="29"/>
      <c r="H86" s="29"/>
      <c r="I86" s="38"/>
      <c r="J86" s="29"/>
      <c r="K86" s="10"/>
    </row>
    <row r="87" spans="1:12">
      <c r="A87" s="44" t="s">
        <v>122</v>
      </c>
      <c r="B87" s="37"/>
      <c r="C87" s="28"/>
      <c r="D87" s="29">
        <f>D78-D85</f>
        <v>-15482292.619999994</v>
      </c>
      <c r="F87" s="29">
        <f>F78-F85</f>
        <v>-11147131.750000002</v>
      </c>
      <c r="H87" s="29">
        <f>H78-H85</f>
        <v>-11381190.960000001</v>
      </c>
      <c r="I87" s="38"/>
      <c r="J87" s="29">
        <f>J78-J85</f>
        <v>-6285645.6200000001</v>
      </c>
      <c r="K87" s="10"/>
    </row>
    <row r="88" spans="1:12">
      <c r="A88" s="4" t="s">
        <v>85</v>
      </c>
      <c r="B88" s="36">
        <v>17</v>
      </c>
      <c r="C88" s="28"/>
      <c r="D88" s="40">
        <v>322885.03000000003</v>
      </c>
      <c r="F88" s="148">
        <v>240360.4</v>
      </c>
      <c r="H88" s="40">
        <v>0</v>
      </c>
      <c r="I88" s="38"/>
      <c r="J88" s="40">
        <v>0</v>
      </c>
      <c r="K88" s="10"/>
    </row>
    <row r="89" spans="1:12">
      <c r="A89" s="44" t="s">
        <v>123</v>
      </c>
      <c r="B89" s="27"/>
      <c r="C89" s="28"/>
      <c r="D89" s="29">
        <f>D87+D88</f>
        <v>-15159407.589999994</v>
      </c>
      <c r="E89" s="29"/>
      <c r="F89" s="29">
        <f>F87+F88</f>
        <v>-10906771.350000001</v>
      </c>
      <c r="G89" s="29"/>
      <c r="H89" s="29">
        <f>H87+H88</f>
        <v>-11381190.960000001</v>
      </c>
      <c r="I89" s="38"/>
      <c r="J89" s="29">
        <f>J87+J88</f>
        <v>-6285645.6200000001</v>
      </c>
      <c r="K89" s="10"/>
    </row>
    <row r="90" spans="1:12">
      <c r="A90" s="44"/>
      <c r="B90" s="27"/>
      <c r="C90" s="28"/>
      <c r="D90" s="29"/>
      <c r="E90" s="29"/>
      <c r="F90" s="29"/>
      <c r="G90" s="29"/>
      <c r="H90" s="29"/>
      <c r="I90" s="38"/>
      <c r="J90" s="29"/>
      <c r="K90" s="10"/>
    </row>
    <row r="91" spans="1:12">
      <c r="A91" s="44" t="s">
        <v>138</v>
      </c>
      <c r="B91" s="35"/>
      <c r="C91" s="28"/>
      <c r="D91" s="29"/>
      <c r="E91" s="29"/>
      <c r="F91" s="29"/>
      <c r="G91" s="29"/>
      <c r="H91" s="29"/>
      <c r="I91" s="38"/>
      <c r="J91" s="29"/>
      <c r="K91" s="10"/>
    </row>
    <row r="92" spans="1:12">
      <c r="A92" s="39" t="s">
        <v>139</v>
      </c>
      <c r="B92" s="35"/>
      <c r="C92" s="28"/>
      <c r="D92" s="29"/>
      <c r="E92" s="29"/>
      <c r="F92" s="29"/>
      <c r="G92" s="29"/>
      <c r="H92" s="29"/>
      <c r="I92" s="38"/>
      <c r="J92" s="29"/>
      <c r="K92" s="10"/>
    </row>
    <row r="93" spans="1:12">
      <c r="A93" s="4" t="s">
        <v>158</v>
      </c>
      <c r="B93" s="35"/>
      <c r="C93" s="28"/>
      <c r="D93" s="29"/>
      <c r="E93" s="29"/>
      <c r="F93" s="29"/>
      <c r="G93" s="29"/>
      <c r="H93" s="29"/>
      <c r="I93" s="38"/>
      <c r="J93" s="29"/>
      <c r="K93" s="10"/>
    </row>
    <row r="94" spans="1:12">
      <c r="A94" s="35" t="s">
        <v>157</v>
      </c>
      <c r="B94" s="4"/>
      <c r="C94" s="28"/>
      <c r="D94" s="40">
        <v>0</v>
      </c>
      <c r="E94" s="29"/>
      <c r="F94" s="40">
        <v>-237235</v>
      </c>
      <c r="G94" s="29"/>
      <c r="H94" s="40">
        <v>0</v>
      </c>
      <c r="I94" s="38"/>
      <c r="J94" s="128">
        <v>94215</v>
      </c>
      <c r="K94" s="10"/>
    </row>
    <row r="95" spans="1:12">
      <c r="A95" s="44" t="s">
        <v>141</v>
      </c>
      <c r="B95" s="35"/>
      <c r="C95" s="28"/>
      <c r="D95" s="32">
        <f>SUM(D94)</f>
        <v>0</v>
      </c>
      <c r="E95" s="29"/>
      <c r="F95" s="32">
        <f>SUM(F94)</f>
        <v>-237235</v>
      </c>
      <c r="G95" s="29"/>
      <c r="H95" s="32">
        <f>SUM(H94)</f>
        <v>0</v>
      </c>
      <c r="I95" s="38"/>
      <c r="J95" s="32">
        <f>SUM(J94)</f>
        <v>94215</v>
      </c>
      <c r="K95" s="10"/>
    </row>
    <row r="96" spans="1:12">
      <c r="A96" s="44"/>
      <c r="B96" s="46"/>
      <c r="C96" s="28"/>
      <c r="D96" s="29"/>
      <c r="E96" s="29"/>
      <c r="F96" s="29"/>
      <c r="G96" s="29"/>
      <c r="H96" s="29"/>
      <c r="I96" s="38"/>
      <c r="J96" s="29"/>
      <c r="K96" s="10"/>
      <c r="L96" s="123"/>
    </row>
    <row r="97" spans="1:11" ht="22.5" thickBot="1">
      <c r="A97" s="44" t="s">
        <v>124</v>
      </c>
      <c r="B97" s="46"/>
      <c r="C97" s="28"/>
      <c r="D97" s="83">
        <f>D89+D95</f>
        <v>-15159407.589999994</v>
      </c>
      <c r="F97" s="83">
        <f>F89+F95</f>
        <v>-11144006.350000001</v>
      </c>
      <c r="H97" s="83">
        <f>H89+H95</f>
        <v>-11381190.960000001</v>
      </c>
      <c r="I97" s="38"/>
      <c r="J97" s="83">
        <f>J89+J95</f>
        <v>-6191430.6200000001</v>
      </c>
    </row>
    <row r="98" spans="1:11" ht="22.5" thickTop="1">
      <c r="A98" s="44"/>
      <c r="B98" s="46"/>
      <c r="C98" s="28"/>
      <c r="D98" s="29"/>
      <c r="F98" s="29"/>
      <c r="H98" s="29"/>
      <c r="I98" s="38"/>
      <c r="J98" s="29"/>
    </row>
    <row r="99" spans="1:11">
      <c r="A99" s="44"/>
      <c r="B99" s="46"/>
      <c r="C99" s="28"/>
      <c r="D99" s="29"/>
      <c r="F99" s="29"/>
      <c r="H99" s="29"/>
      <c r="I99" s="38"/>
      <c r="J99" s="29"/>
    </row>
    <row r="100" spans="1:11">
      <c r="A100" s="48" t="s">
        <v>81</v>
      </c>
      <c r="B100" s="46"/>
      <c r="C100" s="28"/>
      <c r="D100" s="29"/>
      <c r="F100" s="29"/>
      <c r="H100" s="29"/>
      <c r="I100" s="38"/>
      <c r="J100" s="29"/>
    </row>
    <row r="101" spans="1:11">
      <c r="A101" s="44"/>
      <c r="B101" s="46"/>
      <c r="C101" s="28"/>
      <c r="D101" s="29"/>
      <c r="F101" s="29"/>
      <c r="H101" s="29"/>
      <c r="I101" s="38"/>
      <c r="J101" s="29"/>
    </row>
    <row r="102" spans="1:11" s="164" customFormat="1">
      <c r="A102" s="167" t="str">
        <f>A40</f>
        <v>บริษัท อาดามัส อินคอร์ปอเรชั่น จำกัด (มหาชน) และบริษัทย่อย</v>
      </c>
      <c r="B102" s="167"/>
      <c r="C102" s="167"/>
      <c r="D102" s="167"/>
      <c r="E102" s="167"/>
      <c r="F102" s="167"/>
      <c r="G102" s="167"/>
      <c r="H102" s="167"/>
      <c r="I102" s="167"/>
      <c r="J102" s="167"/>
      <c r="K102" s="2"/>
    </row>
    <row r="103" spans="1:11" s="164" customFormat="1">
      <c r="A103" s="167" t="s">
        <v>21</v>
      </c>
      <c r="B103" s="167"/>
      <c r="C103" s="167"/>
      <c r="D103" s="167"/>
      <c r="E103" s="167"/>
      <c r="F103" s="167"/>
      <c r="G103" s="167"/>
      <c r="H103" s="167"/>
      <c r="I103" s="167"/>
      <c r="J103" s="167"/>
      <c r="K103" s="3"/>
    </row>
    <row r="104" spans="1:11" s="164" customFormat="1">
      <c r="A104" s="167" t="s">
        <v>130</v>
      </c>
      <c r="B104" s="167"/>
      <c r="C104" s="167"/>
      <c r="D104" s="167"/>
      <c r="E104" s="167"/>
      <c r="F104" s="167"/>
      <c r="G104" s="167"/>
      <c r="H104" s="167"/>
      <c r="I104" s="167"/>
      <c r="J104" s="167"/>
      <c r="K104" s="3"/>
    </row>
    <row r="105" spans="1:11" s="60" customFormat="1">
      <c r="A105" s="167" t="s">
        <v>109</v>
      </c>
      <c r="B105" s="167"/>
      <c r="C105" s="167"/>
      <c r="D105" s="167"/>
      <c r="E105" s="167"/>
      <c r="F105" s="167"/>
      <c r="G105" s="167"/>
      <c r="H105" s="167"/>
      <c r="I105" s="167"/>
      <c r="J105" s="167"/>
    </row>
    <row r="106" spans="1:11" s="60" customFormat="1">
      <c r="A106" s="164"/>
      <c r="B106" s="164"/>
      <c r="C106" s="164"/>
      <c r="D106" s="164"/>
      <c r="E106" s="164"/>
      <c r="F106" s="164"/>
      <c r="G106" s="164"/>
      <c r="H106" s="164"/>
      <c r="I106" s="164"/>
      <c r="J106" s="164"/>
    </row>
    <row r="107" spans="1:11" s="11" customFormat="1">
      <c r="A107" s="5"/>
      <c r="B107" s="6"/>
      <c r="C107" s="7"/>
      <c r="D107" s="8"/>
      <c r="E107" s="8"/>
      <c r="F107" s="8"/>
      <c r="G107" s="8"/>
      <c r="H107" s="8"/>
      <c r="I107" s="8"/>
      <c r="J107" s="9" t="s">
        <v>46</v>
      </c>
      <c r="K107" s="10"/>
    </row>
    <row r="108" spans="1:11" s="11" customFormat="1">
      <c r="A108" s="5"/>
      <c r="B108" s="6"/>
      <c r="C108" s="7"/>
      <c r="D108" s="168" t="s">
        <v>2</v>
      </c>
      <c r="E108" s="168"/>
      <c r="F108" s="168"/>
      <c r="G108" s="12"/>
      <c r="H108" s="168" t="s">
        <v>3</v>
      </c>
      <c r="I108" s="168"/>
      <c r="J108" s="168"/>
      <c r="K108" s="10"/>
    </row>
    <row r="109" spans="1:11" s="11" customFormat="1">
      <c r="A109" s="13"/>
      <c r="B109" s="14" t="s">
        <v>5</v>
      </c>
      <c r="C109" s="15"/>
      <c r="D109" s="16">
        <v>2561</v>
      </c>
      <c r="E109" s="17"/>
      <c r="F109" s="16">
        <v>2560</v>
      </c>
      <c r="G109" s="18"/>
      <c r="H109" s="16">
        <v>2561</v>
      </c>
      <c r="I109" s="17"/>
      <c r="J109" s="16">
        <v>2560</v>
      </c>
      <c r="K109" s="19"/>
    </row>
    <row r="110" spans="1:11" s="11" customFormat="1">
      <c r="B110" s="20"/>
      <c r="C110" s="15"/>
      <c r="D110" s="21"/>
      <c r="E110" s="17"/>
      <c r="F110" s="21" t="s">
        <v>121</v>
      </c>
      <c r="G110" s="18"/>
      <c r="H110" s="21"/>
      <c r="I110" s="17"/>
      <c r="J110" s="21"/>
      <c r="K110" s="19"/>
    </row>
    <row r="111" spans="1:11">
      <c r="A111" s="49" t="s">
        <v>25</v>
      </c>
      <c r="B111" s="46"/>
      <c r="C111" s="28"/>
      <c r="D111" s="50"/>
      <c r="E111" s="51"/>
      <c r="F111" s="50"/>
      <c r="G111" s="51"/>
      <c r="H111" s="50"/>
      <c r="I111" s="52"/>
      <c r="J111" s="50"/>
    </row>
    <row r="112" spans="1:11">
      <c r="A112" s="23" t="s">
        <v>26</v>
      </c>
      <c r="B112" s="46"/>
      <c r="C112" s="28"/>
      <c r="D112" s="29">
        <f>D89</f>
        <v>-15159407.589999994</v>
      </c>
      <c r="E112" s="51"/>
      <c r="F112" s="29">
        <f>F89</f>
        <v>-10906771.350000001</v>
      </c>
      <c r="G112" s="51"/>
      <c r="H112" s="29">
        <f>H89</f>
        <v>-11381190.960000001</v>
      </c>
      <c r="I112" s="52"/>
      <c r="J112" s="29">
        <f>J89</f>
        <v>-6285645.6200000001</v>
      </c>
    </row>
    <row r="113" spans="1:10">
      <c r="A113" s="23" t="s">
        <v>27</v>
      </c>
      <c r="B113" s="46"/>
      <c r="C113" s="28"/>
      <c r="D113" s="50">
        <v>0</v>
      </c>
      <c r="E113" s="51"/>
      <c r="F113" s="50">
        <f>0</f>
        <v>0</v>
      </c>
      <c r="G113" s="51"/>
      <c r="H113" s="50">
        <v>0</v>
      </c>
      <c r="I113" s="52"/>
      <c r="J113" s="50">
        <v>0</v>
      </c>
    </row>
    <row r="114" spans="1:10" ht="22.5" thickBot="1">
      <c r="A114" s="22"/>
      <c r="B114" s="46"/>
      <c r="C114" s="28"/>
      <c r="D114" s="47">
        <f>SUM(D112:D113)</f>
        <v>-15159407.589999994</v>
      </c>
      <c r="F114" s="47">
        <f>SUM(F112:F113)</f>
        <v>-10906771.350000001</v>
      </c>
      <c r="H114" s="47">
        <f>SUM(H112:H113)</f>
        <v>-11381190.960000001</v>
      </c>
      <c r="I114" s="38"/>
      <c r="J114" s="47">
        <f>SUM(J112:J113)</f>
        <v>-6285645.6200000001</v>
      </c>
    </row>
    <row r="115" spans="1:10" ht="22.5" thickTop="1">
      <c r="A115" s="22" t="s">
        <v>54</v>
      </c>
      <c r="B115" s="46"/>
      <c r="C115" s="28"/>
      <c r="D115" s="29"/>
      <c r="F115" s="29"/>
      <c r="H115" s="29"/>
      <c r="I115" s="38"/>
      <c r="J115" s="29"/>
    </row>
    <row r="116" spans="1:10">
      <c r="A116" s="23" t="s">
        <v>26</v>
      </c>
      <c r="B116" s="46"/>
      <c r="C116" s="28"/>
      <c r="D116" s="29">
        <f>D97-D117</f>
        <v>-15159407.589999994</v>
      </c>
      <c r="F116" s="29">
        <f>F97-F117</f>
        <v>-11144006.350000001</v>
      </c>
      <c r="H116" s="29">
        <f>H97</f>
        <v>-11381190.960000001</v>
      </c>
      <c r="I116" s="38"/>
      <c r="J116" s="29">
        <f>J97</f>
        <v>-6191430.6200000001</v>
      </c>
    </row>
    <row r="117" spans="1:10">
      <c r="A117" s="23" t="s">
        <v>27</v>
      </c>
      <c r="B117" s="46"/>
      <c r="C117" s="28"/>
      <c r="D117" s="29">
        <v>0</v>
      </c>
      <c r="F117" s="29">
        <v>0</v>
      </c>
      <c r="H117" s="29">
        <v>0</v>
      </c>
      <c r="I117" s="38"/>
      <c r="J117" s="29">
        <v>0</v>
      </c>
    </row>
    <row r="118" spans="1:10" ht="22.5" thickBot="1">
      <c r="A118" s="49"/>
      <c r="B118" s="46"/>
      <c r="C118" s="28"/>
      <c r="D118" s="53">
        <f>SUM(D116:D117)</f>
        <v>-15159407.589999994</v>
      </c>
      <c r="E118" s="54"/>
      <c r="F118" s="53">
        <f>SUM(F116:F117)</f>
        <v>-11144006.350000001</v>
      </c>
      <c r="G118" s="54"/>
      <c r="H118" s="53">
        <f>SUM(H116:H117)</f>
        <v>-11381190.960000001</v>
      </c>
      <c r="I118" s="55"/>
      <c r="J118" s="53">
        <f>SUM(J116:J117)</f>
        <v>-6191430.6200000001</v>
      </c>
    </row>
    <row r="119" spans="1:10" ht="22.5" thickTop="1">
      <c r="A119" s="49"/>
      <c r="B119" s="46"/>
      <c r="C119" s="28"/>
      <c r="D119" s="122"/>
      <c r="E119" s="54"/>
      <c r="F119" s="122"/>
      <c r="G119" s="54"/>
      <c r="H119" s="122"/>
      <c r="I119" s="55"/>
      <c r="J119" s="122"/>
    </row>
    <row r="120" spans="1:10" ht="22.5" thickBot="1">
      <c r="A120" s="49" t="s">
        <v>72</v>
      </c>
      <c r="B120" s="30" t="s">
        <v>146</v>
      </c>
      <c r="D120" s="161">
        <f>D89/370163587</f>
        <v>-4.0953265319422123E-2</v>
      </c>
      <c r="E120" s="51"/>
      <c r="F120" s="161">
        <f>F89/370163587</f>
        <v>-2.9464733250491225E-2</v>
      </c>
      <c r="G120" s="51"/>
      <c r="H120" s="161">
        <f>H89/370163587</f>
        <v>-3.0746381761207649E-2</v>
      </c>
      <c r="I120" s="52"/>
      <c r="J120" s="161">
        <f>J89/370163587</f>
        <v>-1.6980723768488876E-2</v>
      </c>
    </row>
    <row r="121" spans="1:10" ht="22.5" thickTop="1">
      <c r="A121" s="49"/>
      <c r="B121" s="30"/>
      <c r="D121" s="50"/>
      <c r="E121" s="51"/>
      <c r="F121" s="50"/>
      <c r="G121" s="51"/>
      <c r="H121" s="50"/>
      <c r="I121" s="52"/>
      <c r="J121" s="50"/>
    </row>
    <row r="122" spans="1:10">
      <c r="A122" s="49"/>
      <c r="B122" s="4"/>
      <c r="C122" s="57"/>
      <c r="D122" s="58"/>
      <c r="E122" s="51"/>
      <c r="F122" s="58"/>
      <c r="G122" s="51"/>
      <c r="H122" s="58"/>
      <c r="I122" s="52"/>
      <c r="J122" s="58"/>
    </row>
    <row r="123" spans="1:10">
      <c r="A123" s="48" t="s">
        <v>81</v>
      </c>
      <c r="B123" s="46"/>
      <c r="C123" s="28"/>
      <c r="F123" s="51"/>
      <c r="I123" s="59"/>
    </row>
  </sheetData>
  <mergeCells count="24">
    <mergeCell ref="A1:J1"/>
    <mergeCell ref="A2:J2"/>
    <mergeCell ref="A3:J3"/>
    <mergeCell ref="D7:F7"/>
    <mergeCell ref="H7:J7"/>
    <mergeCell ref="A4:J4"/>
    <mergeCell ref="A62:J62"/>
    <mergeCell ref="A63:J63"/>
    <mergeCell ref="A64:J64"/>
    <mergeCell ref="A65:J65"/>
    <mergeCell ref="D68:F68"/>
    <mergeCell ref="H68:J68"/>
    <mergeCell ref="A40:J40"/>
    <mergeCell ref="A41:J41"/>
    <mergeCell ref="A42:J42"/>
    <mergeCell ref="A43:J43"/>
    <mergeCell ref="D46:F46"/>
    <mergeCell ref="H46:J46"/>
    <mergeCell ref="A102:J102"/>
    <mergeCell ref="A103:J103"/>
    <mergeCell ref="A104:J104"/>
    <mergeCell ref="A105:J105"/>
    <mergeCell ref="D108:F108"/>
    <mergeCell ref="H108:J108"/>
  </mergeCells>
  <pageMargins left="0.67" right="0.27559055118110198" top="0.65" bottom="0.39370078740157499" header="0.31496062992126" footer="0.31496062992126"/>
  <pageSetup paperSize="9" scale="84" orientation="portrait" r:id="rId1"/>
  <rowBreaks count="3" manualBreakCount="3">
    <brk id="39" max="16383" man="1"/>
    <brk id="61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zoomScale="95" zoomScaleNormal="95" zoomScaleSheetLayoutView="80" workbookViewId="0">
      <selection activeCell="J11" sqref="J11"/>
    </sheetView>
  </sheetViews>
  <sheetFormatPr defaultColWidth="13" defaultRowHeight="22.5" customHeight="1"/>
  <cols>
    <col min="1" max="1" width="38.7109375" style="4" customWidth="1"/>
    <col min="2" max="2" width="7.85546875" style="4" customWidth="1"/>
    <col min="3" max="3" width="1.28515625" style="4" customWidth="1"/>
    <col min="4" max="4" width="15.140625" style="41" customWidth="1"/>
    <col min="5" max="5" width="1.140625" style="41" customWidth="1"/>
    <col min="6" max="6" width="14.42578125" style="41" customWidth="1"/>
    <col min="7" max="7" width="1.140625" style="4" customWidth="1"/>
    <col min="8" max="8" width="16" style="41" customWidth="1"/>
    <col min="9" max="9" width="1.42578125" style="4" customWidth="1"/>
    <col min="10" max="10" width="15.85546875" style="41" customWidth="1"/>
    <col min="11" max="11" width="1.28515625" style="4" customWidth="1"/>
    <col min="12" max="12" width="15.140625" style="4" customWidth="1"/>
    <col min="13" max="16384" width="13" style="4"/>
  </cols>
  <sheetData>
    <row r="1" spans="1:12" s="11" customFormat="1" ht="22.5" customHeight="1">
      <c r="A1" s="169" t="str">
        <f>+BS!A1:J1</f>
        <v>บริษัท อาดามัส อินคอร์ปอเรชั่น จำกัด (มหาชน) และบริษัทย่อย</v>
      </c>
      <c r="B1" s="169"/>
      <c r="C1" s="169"/>
      <c r="D1" s="169"/>
      <c r="E1" s="169"/>
      <c r="F1" s="169"/>
      <c r="G1" s="169"/>
      <c r="H1" s="169"/>
      <c r="I1" s="169"/>
      <c r="J1" s="169"/>
      <c r="K1" s="99"/>
    </row>
    <row r="2" spans="1:12" s="11" customFormat="1" ht="22.5" customHeight="1">
      <c r="A2" s="169" t="s">
        <v>49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2" s="11" customFormat="1" ht="22.5" customHeight="1">
      <c r="A3" s="169" t="s">
        <v>130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2" ht="22.5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00"/>
    </row>
    <row r="5" spans="1:12" ht="22.5" customHeight="1">
      <c r="A5" s="101"/>
      <c r="B5" s="101"/>
      <c r="C5" s="101"/>
      <c r="D5" s="102"/>
      <c r="E5" s="102"/>
      <c r="F5" s="102"/>
      <c r="G5" s="102"/>
      <c r="H5" s="102"/>
      <c r="I5" s="102"/>
      <c r="J5" s="103" t="s">
        <v>46</v>
      </c>
    </row>
    <row r="6" spans="1:12" ht="22.5" customHeight="1">
      <c r="A6" s="101"/>
      <c r="B6" s="101"/>
      <c r="C6" s="101"/>
      <c r="D6" s="170" t="s">
        <v>2</v>
      </c>
      <c r="E6" s="170"/>
      <c r="F6" s="170"/>
      <c r="G6" s="170"/>
      <c r="H6" s="170"/>
      <c r="I6" s="170"/>
      <c r="J6" s="170"/>
    </row>
    <row r="7" spans="1:12" ht="22.5" customHeight="1">
      <c r="D7" s="104" t="s">
        <v>28</v>
      </c>
      <c r="E7" s="104"/>
      <c r="F7" s="104" t="s">
        <v>60</v>
      </c>
      <c r="G7" s="105"/>
      <c r="H7" s="106"/>
      <c r="I7" s="105"/>
      <c r="J7" s="107" t="s">
        <v>66</v>
      </c>
    </row>
    <row r="8" spans="1:12" ht="22.5" customHeight="1">
      <c r="B8" s="133"/>
      <c r="D8" s="108" t="s">
        <v>29</v>
      </c>
      <c r="E8" s="104"/>
      <c r="F8" s="108" t="s">
        <v>61</v>
      </c>
      <c r="G8" s="105"/>
      <c r="H8" s="109" t="s">
        <v>19</v>
      </c>
      <c r="I8" s="105"/>
      <c r="J8" s="110" t="s">
        <v>18</v>
      </c>
    </row>
    <row r="9" spans="1:12" ht="14.25" customHeight="1">
      <c r="D9" s="104"/>
      <c r="E9" s="104"/>
      <c r="F9" s="104"/>
      <c r="G9" s="105"/>
      <c r="H9" s="106"/>
      <c r="I9" s="105"/>
      <c r="J9" s="107"/>
    </row>
    <row r="10" spans="1:12" ht="22.5" customHeight="1">
      <c r="A10" s="4" t="s">
        <v>93</v>
      </c>
      <c r="B10" s="11"/>
      <c r="D10" s="41">
        <v>370163587</v>
      </c>
      <c r="F10" s="41">
        <v>63900000</v>
      </c>
      <c r="G10" s="41"/>
      <c r="H10" s="80">
        <v>-285550399.94</v>
      </c>
      <c r="I10" s="41"/>
      <c r="J10" s="80">
        <f>SUM(D10:H10)</f>
        <v>148513187.06</v>
      </c>
    </row>
    <row r="11" spans="1:12" ht="22.5" customHeight="1">
      <c r="A11" s="4" t="s">
        <v>125</v>
      </c>
      <c r="B11" s="36"/>
      <c r="D11" s="75">
        <v>0</v>
      </c>
      <c r="E11" s="75"/>
      <c r="F11" s="75">
        <v>0</v>
      </c>
      <c r="G11" s="10"/>
      <c r="H11" s="29">
        <f>PL!F97</f>
        <v>-11144006.350000001</v>
      </c>
      <c r="I11" s="10"/>
      <c r="J11" s="80">
        <f>SUM(D11:I11)</f>
        <v>-11144006.350000001</v>
      </c>
    </row>
    <row r="12" spans="1:12" ht="22.5" customHeight="1" thickBot="1">
      <c r="A12" s="44" t="s">
        <v>136</v>
      </c>
      <c r="B12" s="111"/>
      <c r="C12" s="44"/>
      <c r="D12" s="47">
        <f>SUM(D10:D11)</f>
        <v>370163587</v>
      </c>
      <c r="E12" s="29"/>
      <c r="F12" s="47">
        <f>SUM(F10:F11)</f>
        <v>63900000</v>
      </c>
      <c r="G12" s="112"/>
      <c r="H12" s="47">
        <f>SUM(H10:H11)</f>
        <v>-296694406.29000002</v>
      </c>
      <c r="I12" s="112"/>
      <c r="J12" s="47">
        <f>SUM(J10:J11)</f>
        <v>137369180.71000001</v>
      </c>
      <c r="L12" s="165"/>
    </row>
    <row r="13" spans="1:12" ht="22.5" customHeight="1" thickTop="1">
      <c r="B13" s="36"/>
      <c r="G13" s="113"/>
      <c r="I13" s="113"/>
    </row>
    <row r="14" spans="1:12" ht="22.5" customHeight="1">
      <c r="A14" s="4" t="s">
        <v>107</v>
      </c>
      <c r="B14" s="11"/>
      <c r="D14" s="41">
        <v>370163587</v>
      </c>
      <c r="F14" s="41">
        <v>63900000</v>
      </c>
      <c r="G14" s="41"/>
      <c r="H14" s="80">
        <v>-406356856.43000001</v>
      </c>
      <c r="I14" s="41"/>
      <c r="J14" s="41">
        <f>SUM(D14:H14)</f>
        <v>27706730.569999993</v>
      </c>
    </row>
    <row r="15" spans="1:12" ht="22.5" customHeight="1">
      <c r="A15" s="4" t="s">
        <v>124</v>
      </c>
      <c r="D15" s="75">
        <v>0</v>
      </c>
      <c r="E15" s="75"/>
      <c r="F15" s="75">
        <v>0</v>
      </c>
      <c r="G15" s="10"/>
      <c r="H15" s="78">
        <f>PL!D89</f>
        <v>-15159407.589999994</v>
      </c>
      <c r="I15" s="10"/>
      <c r="J15" s="80">
        <f>SUM(D15:I15)</f>
        <v>-15159407.589999994</v>
      </c>
    </row>
    <row r="16" spans="1:12" ht="22.5" customHeight="1" thickBot="1">
      <c r="A16" s="44" t="s">
        <v>137</v>
      </c>
      <c r="B16" s="44"/>
      <c r="C16" s="44"/>
      <c r="D16" s="47">
        <f>SUM(D14:D15)</f>
        <v>370163587</v>
      </c>
      <c r="E16" s="29"/>
      <c r="F16" s="47">
        <f>SUM(F14:F15)</f>
        <v>63900000</v>
      </c>
      <c r="G16" s="29"/>
      <c r="H16" s="47">
        <f>SUM(H14:H15)</f>
        <v>-421516264.01999998</v>
      </c>
      <c r="I16" s="29"/>
      <c r="J16" s="47">
        <f>SUM(J14:J15)</f>
        <v>12547322.979999999</v>
      </c>
      <c r="L16" s="165">
        <f>BS!D67-'EQ รวม'!J16</f>
        <v>2.0489096641540527E-8</v>
      </c>
    </row>
    <row r="17" spans="1:10" ht="22.5" customHeight="1" thickTop="1">
      <c r="D17" s="29"/>
      <c r="E17" s="29"/>
      <c r="F17" s="29"/>
      <c r="G17" s="29"/>
      <c r="H17" s="29"/>
      <c r="I17" s="29"/>
      <c r="J17" s="29"/>
    </row>
    <row r="18" spans="1:10" ht="22.5" customHeight="1">
      <c r="D18" s="29"/>
      <c r="E18" s="29"/>
      <c r="F18" s="29"/>
      <c r="G18" s="29"/>
      <c r="H18" s="29"/>
      <c r="I18" s="29"/>
      <c r="J18" s="29"/>
    </row>
    <row r="19" spans="1:10" ht="22.5" customHeight="1">
      <c r="G19" s="113"/>
      <c r="I19" s="113"/>
    </row>
    <row r="20" spans="1:10" ht="22.5" customHeight="1">
      <c r="A20" s="48" t="s">
        <v>81</v>
      </c>
      <c r="B20" s="35"/>
      <c r="C20" s="35"/>
    </row>
    <row r="23" spans="1:10" s="115" customFormat="1" ht="22.5" customHeight="1">
      <c r="A23" s="114"/>
      <c r="B23" s="114"/>
      <c r="C23" s="114"/>
      <c r="G23" s="116"/>
      <c r="H23" s="117"/>
    </row>
    <row r="24" spans="1:10" s="115" customFormat="1" ht="22.5" customHeight="1">
      <c r="A24" s="114"/>
      <c r="B24" s="114"/>
      <c r="C24" s="114"/>
      <c r="G24" s="116"/>
      <c r="H24" s="117"/>
    </row>
    <row r="25" spans="1:10" ht="22.5" customHeight="1">
      <c r="J25" s="118"/>
    </row>
    <row r="26" spans="1:10" ht="22.5" customHeight="1">
      <c r="J26" s="118"/>
    </row>
  </sheetData>
  <mergeCells count="4">
    <mergeCell ref="A1:J1"/>
    <mergeCell ref="A2:J2"/>
    <mergeCell ref="A3:J3"/>
    <mergeCell ref="D6:J6"/>
  </mergeCells>
  <pageMargins left="0.71" right="0.23622047244094499" top="0.70866141732283505" bottom="0.15748031496063" header="0.39370078740157499" footer="0.39370078740157499"/>
  <pageSetup paperSize="9" scale="88" firstPageNumber="7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95" zoomScaleNormal="95" zoomScaleSheetLayoutView="80" workbookViewId="0">
      <selection activeCell="H19" sqref="H19"/>
    </sheetView>
  </sheetViews>
  <sheetFormatPr defaultColWidth="13" defaultRowHeight="21.75"/>
  <cols>
    <col min="1" max="1" width="34.7109375" style="4" customWidth="1"/>
    <col min="2" max="2" width="6.7109375" style="63" customWidth="1"/>
    <col min="3" max="3" width="1.85546875" style="11" customWidth="1"/>
    <col min="4" max="4" width="15.7109375" style="41" customWidth="1"/>
    <col min="5" max="5" width="1.7109375" style="41" customWidth="1"/>
    <col min="6" max="6" width="15.7109375" style="41" customWidth="1"/>
    <col min="7" max="7" width="1.7109375" style="4" customWidth="1"/>
    <col min="8" max="8" width="15.7109375" style="41" customWidth="1"/>
    <col min="9" max="9" width="1.5703125" style="4" customWidth="1"/>
    <col min="10" max="10" width="15.7109375" style="4" customWidth="1"/>
    <col min="11" max="11" width="1.5703125" style="4" customWidth="1"/>
    <col min="12" max="12" width="14.85546875" style="4" customWidth="1"/>
    <col min="13" max="13" width="10.5703125" style="4" customWidth="1"/>
    <col min="14" max="14" width="15.42578125" style="4" customWidth="1"/>
    <col min="15" max="15" width="14.42578125" style="4" bestFit="1" customWidth="1"/>
    <col min="16" max="16384" width="13" style="4"/>
  </cols>
  <sheetData>
    <row r="1" spans="1:15" s="1" customForma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24"/>
      <c r="M1" s="125"/>
    </row>
    <row r="2" spans="1:15" s="1" customFormat="1">
      <c r="A2" s="169" t="s">
        <v>49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5" s="1" customFormat="1">
      <c r="A3" s="169" t="s">
        <v>130</v>
      </c>
      <c r="B3" s="169"/>
      <c r="C3" s="169"/>
      <c r="D3" s="169"/>
      <c r="E3" s="169"/>
      <c r="F3" s="169"/>
      <c r="G3" s="169"/>
      <c r="H3" s="169"/>
      <c r="I3" s="169"/>
      <c r="J3" s="169"/>
      <c r="K3" s="101"/>
    </row>
    <row r="4" spans="1:1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00"/>
    </row>
    <row r="5" spans="1:15" s="11" customFormat="1">
      <c r="A5" s="101"/>
      <c r="B5" s="126"/>
      <c r="C5" s="101"/>
      <c r="D5" s="102"/>
      <c r="E5" s="102"/>
      <c r="F5" s="102"/>
      <c r="G5" s="102"/>
      <c r="H5" s="102"/>
      <c r="I5" s="102"/>
      <c r="J5" s="103" t="s">
        <v>46</v>
      </c>
      <c r="K5" s="63"/>
    </row>
    <row r="6" spans="1:15" s="11" customFormat="1">
      <c r="A6" s="101"/>
      <c r="B6" s="126"/>
      <c r="C6" s="101"/>
      <c r="D6" s="170" t="s">
        <v>3</v>
      </c>
      <c r="E6" s="170"/>
      <c r="F6" s="170"/>
      <c r="G6" s="170"/>
      <c r="H6" s="170"/>
      <c r="I6" s="170"/>
      <c r="J6" s="170"/>
      <c r="K6" s="63"/>
    </row>
    <row r="7" spans="1:15" s="11" customFormat="1">
      <c r="B7" s="63"/>
      <c r="D7" s="104" t="s">
        <v>28</v>
      </c>
      <c r="E7" s="104"/>
      <c r="F7" s="104" t="s">
        <v>60</v>
      </c>
      <c r="G7" s="105"/>
      <c r="H7" s="106"/>
      <c r="I7" s="105"/>
      <c r="J7" s="107" t="s">
        <v>66</v>
      </c>
    </row>
    <row r="8" spans="1:15" s="11" customFormat="1">
      <c r="B8" s="103"/>
      <c r="C8" s="127"/>
      <c r="D8" s="108" t="s">
        <v>29</v>
      </c>
      <c r="E8" s="104"/>
      <c r="F8" s="108" t="s">
        <v>61</v>
      </c>
      <c r="G8" s="105"/>
      <c r="H8" s="128" t="s">
        <v>19</v>
      </c>
      <c r="I8" s="105"/>
      <c r="J8" s="110" t="s">
        <v>18</v>
      </c>
    </row>
    <row r="9" spans="1:15" s="11" customFormat="1" ht="11.25" customHeight="1">
      <c r="B9" s="129"/>
      <c r="C9" s="127"/>
      <c r="D9" s="104"/>
      <c r="E9" s="104"/>
      <c r="F9" s="104"/>
      <c r="G9" s="105"/>
      <c r="H9" s="10"/>
      <c r="I9" s="105"/>
      <c r="J9" s="107"/>
    </row>
    <row r="10" spans="1:15">
      <c r="A10" s="4" t="s">
        <v>93</v>
      </c>
      <c r="B10" s="9"/>
      <c r="D10" s="41">
        <v>370163587</v>
      </c>
      <c r="F10" s="41">
        <v>63900000</v>
      </c>
      <c r="G10" s="41"/>
      <c r="H10" s="41">
        <v>-281407746.94999999</v>
      </c>
      <c r="I10" s="41"/>
      <c r="J10" s="29">
        <f>SUM(D10:H10)</f>
        <v>152655840.05000001</v>
      </c>
      <c r="L10" s="11"/>
      <c r="M10" s="11"/>
    </row>
    <row r="11" spans="1:15">
      <c r="A11" s="4" t="s">
        <v>124</v>
      </c>
      <c r="B11" s="9"/>
      <c r="C11" s="89"/>
      <c r="D11" s="75">
        <v>0</v>
      </c>
      <c r="E11" s="75"/>
      <c r="F11" s="75">
        <v>0</v>
      </c>
      <c r="G11" s="75"/>
      <c r="H11" s="75">
        <f>PL!J97</f>
        <v>-6191430.6200000001</v>
      </c>
      <c r="I11" s="75"/>
      <c r="J11" s="29">
        <f>SUM(D11:I11)</f>
        <v>-6191430.6200000001</v>
      </c>
      <c r="L11" s="11"/>
      <c r="M11" s="11"/>
    </row>
    <row r="12" spans="1:15" ht="22.5" thickBot="1">
      <c r="A12" s="44" t="s">
        <v>136</v>
      </c>
      <c r="B12" s="9"/>
      <c r="D12" s="47">
        <f>SUM(D10:D11)</f>
        <v>370163587</v>
      </c>
      <c r="E12" s="29"/>
      <c r="F12" s="47">
        <f>SUM(F10:F11)</f>
        <v>63900000</v>
      </c>
      <c r="G12" s="112"/>
      <c r="H12" s="47">
        <f>SUM(H10:H11)</f>
        <v>-287599177.56999999</v>
      </c>
      <c r="I12" s="112"/>
      <c r="J12" s="47">
        <f>SUM(J10:J11)</f>
        <v>146464409.43000001</v>
      </c>
      <c r="L12" s="166">
        <f>146464409.43-J12</f>
        <v>0</v>
      </c>
      <c r="M12" s="11"/>
      <c r="O12" s="130"/>
    </row>
    <row r="13" spans="1:15" ht="22.5" thickTop="1">
      <c r="B13" s="9"/>
      <c r="G13" s="113"/>
      <c r="I13" s="113"/>
      <c r="J13" s="41"/>
      <c r="L13" s="11"/>
      <c r="M13" s="11"/>
    </row>
    <row r="14" spans="1:15">
      <c r="A14" s="4" t="s">
        <v>107</v>
      </c>
      <c r="B14" s="9"/>
      <c r="D14" s="41">
        <v>370163587</v>
      </c>
      <c r="F14" s="41">
        <v>63900000</v>
      </c>
      <c r="G14" s="41"/>
      <c r="H14" s="41">
        <v>-433417665.37</v>
      </c>
      <c r="I14" s="41"/>
      <c r="J14" s="41">
        <f>SUM(D14:H14)</f>
        <v>645921.62999999523</v>
      </c>
      <c r="L14" s="11"/>
      <c r="M14" s="11"/>
    </row>
    <row r="15" spans="1:15">
      <c r="A15" s="4" t="s">
        <v>124</v>
      </c>
      <c r="B15" s="9"/>
      <c r="D15" s="10">
        <v>0</v>
      </c>
      <c r="E15" s="10"/>
      <c r="F15" s="10">
        <v>0</v>
      </c>
      <c r="G15" s="10"/>
      <c r="H15" s="10">
        <f>PL!H89</f>
        <v>-11381190.960000001</v>
      </c>
      <c r="I15" s="10"/>
      <c r="J15" s="41">
        <f>SUM(D15:I15)</f>
        <v>-11381190.960000001</v>
      </c>
    </row>
    <row r="16" spans="1:15" ht="22.5" thickBot="1">
      <c r="A16" s="44" t="s">
        <v>137</v>
      </c>
      <c r="B16" s="9"/>
      <c r="D16" s="47">
        <f>SUM(D14:D15)</f>
        <v>370163587</v>
      </c>
      <c r="E16" s="29"/>
      <c r="F16" s="47">
        <f>SUM(F14:F15)</f>
        <v>63900000</v>
      </c>
      <c r="G16" s="29"/>
      <c r="H16" s="47">
        <f>SUM(H14:H15)</f>
        <v>-444798856.32999998</v>
      </c>
      <c r="I16" s="29"/>
      <c r="J16" s="47">
        <f>SUM(J14:J15)</f>
        <v>-10735269.330000006</v>
      </c>
      <c r="L16" s="165">
        <f>BS!H67-'EQ เฉพาะ'!J16</f>
        <v>2.2351741790771484E-8</v>
      </c>
    </row>
    <row r="17" spans="1:10" ht="22.5" thickTop="1">
      <c r="A17" s="44"/>
      <c r="B17" s="9"/>
      <c r="D17" s="29"/>
      <c r="E17" s="29"/>
      <c r="F17" s="29"/>
      <c r="G17" s="29"/>
      <c r="H17" s="29"/>
      <c r="I17" s="29"/>
      <c r="J17" s="29"/>
    </row>
    <row r="18" spans="1:10">
      <c r="A18" s="44"/>
      <c r="B18" s="9"/>
      <c r="D18" s="29"/>
      <c r="E18" s="29"/>
      <c r="F18" s="29"/>
      <c r="G18" s="29"/>
      <c r="H18" s="29"/>
      <c r="I18" s="29"/>
      <c r="J18" s="58"/>
    </row>
    <row r="19" spans="1:10">
      <c r="A19" s="44"/>
      <c r="B19" s="9"/>
      <c r="D19" s="29"/>
      <c r="E19" s="29"/>
      <c r="F19" s="29"/>
      <c r="G19" s="29"/>
      <c r="H19" s="29"/>
      <c r="I19" s="29"/>
      <c r="J19" s="29"/>
    </row>
    <row r="20" spans="1:10">
      <c r="A20" s="48" t="s">
        <v>81</v>
      </c>
      <c r="B20" s="131"/>
      <c r="C20" s="131"/>
      <c r="J20" s="41"/>
    </row>
    <row r="22" spans="1:10">
      <c r="J22" s="132"/>
    </row>
    <row r="23" spans="1:10">
      <c r="J23" s="132"/>
    </row>
  </sheetData>
  <mergeCells count="4">
    <mergeCell ref="A1:J1"/>
    <mergeCell ref="A2:J2"/>
    <mergeCell ref="A3:J3"/>
    <mergeCell ref="D6:J6"/>
  </mergeCells>
  <pageMargins left="0.8" right="0.31" top="0.7" bottom="0.15748031496063" header="0.23622047244094499" footer="0.39370078740157499"/>
  <pageSetup paperSize="9" scale="88" firstPageNumber="8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view="pageBreakPreview" zoomScale="95" zoomScaleNormal="100" zoomScaleSheetLayoutView="95" workbookViewId="0">
      <selection sqref="A1:J1"/>
    </sheetView>
  </sheetViews>
  <sheetFormatPr defaultColWidth="13" defaultRowHeight="21.75"/>
  <cols>
    <col min="1" max="1" width="41.42578125" style="134" customWidth="1"/>
    <col min="2" max="2" width="8.140625" style="61" customWidth="1"/>
    <col min="3" max="3" width="2.140625" style="135" customWidth="1"/>
    <col min="4" max="4" width="15.42578125" style="41" customWidth="1"/>
    <col min="5" max="5" width="1.7109375" style="41" customWidth="1"/>
    <col min="6" max="6" width="15.42578125" style="41" customWidth="1"/>
    <col min="7" max="7" width="1.85546875" style="41" customWidth="1"/>
    <col min="8" max="8" width="16.28515625" style="41" customWidth="1"/>
    <col min="9" max="9" width="1.5703125" style="41" customWidth="1"/>
    <col min="10" max="10" width="15.140625" style="41" customWidth="1"/>
    <col min="11" max="11" width="0.85546875" style="134" customWidth="1"/>
    <col min="12" max="16384" width="13" style="134"/>
  </cols>
  <sheetData>
    <row r="1" spans="1:10">
      <c r="A1" s="167" t="str">
        <f>+BS!A1:J1</f>
        <v>บริษัท อาดามัส อินคอร์ปอเรชั่น จำกัด (มหาชน) และบริษัทย่อย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>
      <c r="A2" s="167" t="s">
        <v>30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>
      <c r="A3" s="167" t="str">
        <f>'EQ รวม'!A3</f>
        <v>สำหรับงวดหกเดือนสิ้นสุดวันที่ 30 มิถุนายน 2561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s="60" customFormat="1">
      <c r="A4" s="167" t="s">
        <v>109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D6" s="45"/>
      <c r="E6" s="45"/>
      <c r="F6" s="45"/>
      <c r="G6" s="45"/>
      <c r="H6" s="45"/>
      <c r="I6" s="45"/>
      <c r="J6" s="9" t="s">
        <v>46</v>
      </c>
    </row>
    <row r="7" spans="1:10">
      <c r="D7" s="168" t="s">
        <v>2</v>
      </c>
      <c r="E7" s="168"/>
      <c r="F7" s="168"/>
      <c r="G7" s="10"/>
      <c r="H7" s="168" t="s">
        <v>3</v>
      </c>
      <c r="I7" s="168"/>
      <c r="J7" s="168"/>
    </row>
    <row r="8" spans="1:10">
      <c r="B8" s="77"/>
      <c r="C8" s="136"/>
      <c r="D8" s="16">
        <v>2561</v>
      </c>
      <c r="E8" s="17"/>
      <c r="F8" s="16">
        <v>2560</v>
      </c>
      <c r="G8" s="66"/>
      <c r="H8" s="16">
        <v>2561</v>
      </c>
      <c r="I8" s="17"/>
      <c r="J8" s="16">
        <v>2560</v>
      </c>
    </row>
    <row r="9" spans="1:10">
      <c r="B9" s="77"/>
      <c r="C9" s="136"/>
      <c r="D9" s="21"/>
      <c r="E9" s="21"/>
      <c r="F9" s="75" t="s">
        <v>121</v>
      </c>
      <c r="G9" s="21"/>
      <c r="H9" s="21"/>
      <c r="I9" s="21"/>
      <c r="J9" s="21"/>
    </row>
    <row r="10" spans="1:10">
      <c r="A10" s="137" t="s">
        <v>31</v>
      </c>
      <c r="B10" s="138"/>
      <c r="F10" s="139"/>
    </row>
    <row r="11" spans="1:10">
      <c r="A11" s="134" t="s">
        <v>127</v>
      </c>
      <c r="B11" s="138"/>
      <c r="D11" s="41">
        <f>PL!D87</f>
        <v>-15482292.619999994</v>
      </c>
      <c r="E11" s="41">
        <f>PL!E26</f>
        <v>0</v>
      </c>
      <c r="F11" s="41">
        <f>PL!F87</f>
        <v>-11147131.750000002</v>
      </c>
      <c r="H11" s="41">
        <f>PL!H87</f>
        <v>-11381190.960000001</v>
      </c>
      <c r="J11" s="41">
        <f>PL!J87</f>
        <v>-6285645.6200000001</v>
      </c>
    </row>
    <row r="12" spans="1:10">
      <c r="A12" s="140" t="s">
        <v>32</v>
      </c>
      <c r="H12" s="80"/>
      <c r="J12" s="80"/>
    </row>
    <row r="13" spans="1:10">
      <c r="A13" s="141" t="s">
        <v>33</v>
      </c>
      <c r="H13" s="80"/>
      <c r="J13" s="80"/>
    </row>
    <row r="14" spans="1:10">
      <c r="A14" s="142" t="s">
        <v>64</v>
      </c>
      <c r="D14" s="80">
        <v>795379.31</v>
      </c>
      <c r="F14" s="143">
        <v>739657.91</v>
      </c>
      <c r="H14" s="80">
        <v>456979.99</v>
      </c>
      <c r="J14" s="80">
        <v>391923.56</v>
      </c>
    </row>
    <row r="15" spans="1:10">
      <c r="A15" s="144" t="s">
        <v>126</v>
      </c>
      <c r="B15" s="146"/>
      <c r="D15" s="41">
        <v>-4362231.3499999996</v>
      </c>
      <c r="F15" s="41">
        <v>0</v>
      </c>
      <c r="H15" s="41">
        <v>0</v>
      </c>
      <c r="J15" s="41">
        <v>0</v>
      </c>
    </row>
    <row r="16" spans="1:10">
      <c r="A16" s="144" t="s">
        <v>147</v>
      </c>
      <c r="B16" s="146"/>
      <c r="D16" s="41">
        <v>575709.59</v>
      </c>
      <c r="F16" s="41">
        <v>0</v>
      </c>
      <c r="H16" s="41">
        <v>565960.14</v>
      </c>
      <c r="J16" s="41">
        <v>0</v>
      </c>
    </row>
    <row r="17" spans="1:10">
      <c r="A17" s="144" t="s">
        <v>154</v>
      </c>
      <c r="B17" s="146"/>
      <c r="D17" s="41">
        <v>21720.76</v>
      </c>
      <c r="F17" s="41">
        <v>0</v>
      </c>
      <c r="H17" s="41">
        <v>8819.5</v>
      </c>
      <c r="J17" s="41">
        <v>0</v>
      </c>
    </row>
    <row r="18" spans="1:10">
      <c r="A18" s="134" t="s">
        <v>34</v>
      </c>
      <c r="D18" s="80">
        <v>241769.67</v>
      </c>
      <c r="F18" s="80">
        <v>216241</v>
      </c>
      <c r="H18" s="80">
        <v>142786</v>
      </c>
      <c r="J18" s="80">
        <v>124490</v>
      </c>
    </row>
    <row r="19" spans="1:10">
      <c r="A19" s="147" t="s">
        <v>63</v>
      </c>
      <c r="D19" s="80">
        <v>-54180.11</v>
      </c>
      <c r="F19" s="80">
        <v>0</v>
      </c>
      <c r="H19" s="80">
        <v>-10859.64</v>
      </c>
      <c r="J19" s="80">
        <v>0</v>
      </c>
    </row>
    <row r="20" spans="1:10">
      <c r="A20" s="134" t="s">
        <v>86</v>
      </c>
      <c r="B20" s="145"/>
      <c r="D20" s="40">
        <v>2644257.9700000002</v>
      </c>
      <c r="F20" s="40">
        <v>0</v>
      </c>
      <c r="H20" s="40">
        <v>2532854.75</v>
      </c>
      <c r="J20" s="40">
        <v>342136.99</v>
      </c>
    </row>
    <row r="21" spans="1:10">
      <c r="A21" s="140" t="s">
        <v>35</v>
      </c>
    </row>
    <row r="22" spans="1:10">
      <c r="A22" s="149" t="s">
        <v>58</v>
      </c>
      <c r="D22" s="75">
        <f>SUM(D11:D20)</f>
        <v>-15619866.779999988</v>
      </c>
      <c r="E22" s="75"/>
      <c r="F22" s="75">
        <f>SUM(F11:F20)</f>
        <v>-10191232.840000002</v>
      </c>
      <c r="G22" s="75"/>
      <c r="H22" s="75">
        <f>SUM(H11:H20)</f>
        <v>-7684650.2200000007</v>
      </c>
      <c r="I22" s="75"/>
      <c r="J22" s="75">
        <f>SUM(J11:J20)</f>
        <v>-5427095.0700000003</v>
      </c>
    </row>
    <row r="23" spans="1:10">
      <c r="A23" s="149" t="s">
        <v>36</v>
      </c>
    </row>
    <row r="24" spans="1:10">
      <c r="A24" s="147" t="s">
        <v>96</v>
      </c>
      <c r="D24" s="80">
        <v>161809.19</v>
      </c>
      <c r="F24" s="80">
        <v>-312253.34000000003</v>
      </c>
      <c r="H24" s="80">
        <v>74557.31</v>
      </c>
      <c r="J24" s="80">
        <v>-57543.01</v>
      </c>
    </row>
    <row r="25" spans="1:10">
      <c r="A25" s="147" t="s">
        <v>59</v>
      </c>
      <c r="D25" s="80">
        <v>20605838.210000001</v>
      </c>
      <c r="F25" s="80">
        <v>-4271004.3499999996</v>
      </c>
      <c r="H25" s="80">
        <v>0</v>
      </c>
      <c r="J25" s="80">
        <v>0</v>
      </c>
    </row>
    <row r="26" spans="1:10">
      <c r="A26" s="147" t="s">
        <v>118</v>
      </c>
      <c r="D26" s="80">
        <v>0</v>
      </c>
      <c r="F26" s="80">
        <v>-305000</v>
      </c>
      <c r="H26" s="80">
        <v>0</v>
      </c>
      <c r="J26" s="80">
        <v>0</v>
      </c>
    </row>
    <row r="27" spans="1:10">
      <c r="A27" s="147" t="s">
        <v>108</v>
      </c>
      <c r="D27" s="41">
        <v>139840</v>
      </c>
      <c r="F27" s="41">
        <v>-28973.78</v>
      </c>
      <c r="H27" s="80">
        <v>139840</v>
      </c>
      <c r="J27" s="80">
        <v>0</v>
      </c>
    </row>
    <row r="28" spans="1:10">
      <c r="A28" s="149" t="s">
        <v>37</v>
      </c>
      <c r="G28" s="75"/>
      <c r="I28" s="75"/>
      <c r="J28" s="80"/>
    </row>
    <row r="29" spans="1:10">
      <c r="A29" s="26" t="s">
        <v>98</v>
      </c>
      <c r="D29" s="41">
        <v>-6352509.3300000001</v>
      </c>
      <c r="F29" s="41">
        <v>698539.34</v>
      </c>
      <c r="G29" s="75"/>
      <c r="H29" s="80">
        <v>134546.17000000001</v>
      </c>
      <c r="I29" s="29"/>
      <c r="J29" s="78">
        <v>-296873.40000000002</v>
      </c>
    </row>
    <row r="30" spans="1:10">
      <c r="A30" s="149" t="s">
        <v>38</v>
      </c>
      <c r="D30" s="121">
        <f>SUM(D22:D29)</f>
        <v>-1064888.7099999879</v>
      </c>
      <c r="E30" s="29"/>
      <c r="F30" s="121">
        <f>SUM(F22:F29)</f>
        <v>-14409924.970000001</v>
      </c>
      <c r="G30" s="29"/>
      <c r="H30" s="121">
        <f>SUM(H22:H29)</f>
        <v>-7335706.7400000012</v>
      </c>
      <c r="I30" s="29"/>
      <c r="J30" s="121">
        <f>SUM(J22:J29)</f>
        <v>-5781511.4800000004</v>
      </c>
    </row>
    <row r="31" spans="1:10">
      <c r="A31" s="134" t="s">
        <v>87</v>
      </c>
      <c r="D31" s="29">
        <v>54350.52</v>
      </c>
      <c r="E31" s="29"/>
      <c r="F31" s="29">
        <v>0</v>
      </c>
      <c r="G31" s="29"/>
      <c r="H31" s="29">
        <v>10859.64</v>
      </c>
      <c r="I31" s="29"/>
      <c r="J31" s="29">
        <v>0</v>
      </c>
    </row>
    <row r="32" spans="1:10">
      <c r="A32" s="134" t="s">
        <v>78</v>
      </c>
      <c r="D32" s="29">
        <v>-2236586.7400000002</v>
      </c>
      <c r="E32" s="29"/>
      <c r="F32" s="29">
        <v>0</v>
      </c>
      <c r="G32" s="29"/>
      <c r="H32" s="29">
        <v>-2646493.1</v>
      </c>
      <c r="I32" s="29"/>
      <c r="J32" s="29">
        <v>-24709.67</v>
      </c>
    </row>
    <row r="33" spans="1:10">
      <c r="A33" s="134" t="s">
        <v>148</v>
      </c>
      <c r="D33" s="29">
        <v>-363545</v>
      </c>
      <c r="E33" s="29"/>
      <c r="F33" s="29">
        <v>0</v>
      </c>
      <c r="G33" s="29"/>
      <c r="H33" s="29">
        <v>-188700.33</v>
      </c>
      <c r="I33" s="29"/>
      <c r="J33" s="29">
        <v>0</v>
      </c>
    </row>
    <row r="34" spans="1:10">
      <c r="A34" s="134" t="s">
        <v>39</v>
      </c>
      <c r="D34" s="29">
        <v>-260647.79</v>
      </c>
      <c r="E34" s="29"/>
      <c r="F34" s="29">
        <v>-126379.45</v>
      </c>
      <c r="G34" s="29"/>
      <c r="H34" s="29">
        <v>-13308.6</v>
      </c>
      <c r="I34" s="29"/>
      <c r="J34" s="29">
        <v>-325698.63</v>
      </c>
    </row>
    <row r="35" spans="1:10">
      <c r="A35" s="150" t="s">
        <v>40</v>
      </c>
      <c r="D35" s="32">
        <f>SUM(D30:D34)</f>
        <v>-3871317.7199999881</v>
      </c>
      <c r="F35" s="32">
        <f>SUM(F30:F34)</f>
        <v>-14536304.42</v>
      </c>
      <c r="H35" s="32">
        <f>SUM(H30:H34)</f>
        <v>-10173349.130000001</v>
      </c>
      <c r="J35" s="32">
        <f>SUM(J30:J34)</f>
        <v>-6131919.7800000003</v>
      </c>
    </row>
    <row r="36" spans="1:10">
      <c r="A36" s="150"/>
      <c r="D36" s="29"/>
      <c r="F36" s="29"/>
      <c r="H36" s="29"/>
      <c r="J36" s="29"/>
    </row>
    <row r="37" spans="1:10">
      <c r="A37" s="150"/>
      <c r="D37" s="29"/>
      <c r="F37" s="29"/>
      <c r="H37" s="29"/>
      <c r="J37" s="29"/>
    </row>
    <row r="38" spans="1:10">
      <c r="A38" s="48" t="s">
        <v>81</v>
      </c>
      <c r="B38" s="151"/>
    </row>
    <row r="39" spans="1:10" s="152" customFormat="1" ht="23.25">
      <c r="A39" s="167" t="str">
        <f>+A1</f>
        <v>บริษัท อาดามัส อินคอร์ปอเรชั่น จำกัด (มหาชน) และบริษัทย่อย</v>
      </c>
      <c r="B39" s="167"/>
      <c r="C39" s="167"/>
      <c r="D39" s="167"/>
      <c r="E39" s="167"/>
      <c r="F39" s="167"/>
      <c r="G39" s="167"/>
      <c r="H39" s="167"/>
      <c r="I39" s="167"/>
      <c r="J39" s="167"/>
    </row>
    <row r="40" spans="1:10" s="152" customFormat="1" ht="23.25">
      <c r="A40" s="167" t="s">
        <v>43</v>
      </c>
      <c r="B40" s="167"/>
      <c r="C40" s="167"/>
      <c r="D40" s="167"/>
      <c r="E40" s="167"/>
      <c r="F40" s="167"/>
      <c r="G40" s="167"/>
      <c r="H40" s="167"/>
      <c r="I40" s="167"/>
      <c r="J40" s="167"/>
    </row>
    <row r="41" spans="1:10" s="152" customFormat="1" ht="23.25">
      <c r="A41" s="167" t="str">
        <f>+A3</f>
        <v>สำหรับงวดหกเดือนสิ้นสุดวันที่ 30 มิถุนายน 2561</v>
      </c>
      <c r="B41" s="167"/>
      <c r="C41" s="167"/>
      <c r="D41" s="167"/>
      <c r="E41" s="167"/>
      <c r="F41" s="167"/>
      <c r="G41" s="167"/>
      <c r="H41" s="167"/>
      <c r="I41" s="167"/>
      <c r="J41" s="167"/>
    </row>
    <row r="42" spans="1:10" s="60" customFormat="1">
      <c r="A42" s="167" t="s">
        <v>109</v>
      </c>
      <c r="B42" s="167"/>
      <c r="C42" s="167"/>
      <c r="D42" s="167"/>
      <c r="E42" s="167"/>
      <c r="F42" s="167"/>
      <c r="G42" s="167"/>
      <c r="H42" s="167"/>
      <c r="I42" s="167"/>
      <c r="J42" s="167"/>
    </row>
    <row r="43" spans="1:10">
      <c r="A43" s="119"/>
      <c r="B43" s="119"/>
      <c r="C43" s="119"/>
      <c r="D43" s="119"/>
      <c r="E43" s="119"/>
      <c r="F43" s="119"/>
      <c r="G43" s="119"/>
      <c r="H43" s="119"/>
      <c r="I43" s="119"/>
      <c r="J43" s="119"/>
    </row>
    <row r="44" spans="1:10">
      <c r="D44" s="45"/>
      <c r="E44" s="45"/>
      <c r="F44" s="45"/>
      <c r="G44" s="45"/>
      <c r="H44" s="45"/>
      <c r="I44" s="45"/>
      <c r="J44" s="9" t="s">
        <v>46</v>
      </c>
    </row>
    <row r="45" spans="1:10">
      <c r="D45" s="168" t="s">
        <v>2</v>
      </c>
      <c r="E45" s="168"/>
      <c r="F45" s="168"/>
      <c r="G45" s="153"/>
      <c r="H45" s="168" t="s">
        <v>3</v>
      </c>
      <c r="I45" s="168"/>
      <c r="J45" s="168"/>
    </row>
    <row r="46" spans="1:10">
      <c r="B46" s="77"/>
      <c r="C46" s="136"/>
      <c r="D46" s="16">
        <f>D8</f>
        <v>2561</v>
      </c>
      <c r="E46" s="21"/>
      <c r="F46" s="16">
        <f>F8</f>
        <v>2560</v>
      </c>
      <c r="G46" s="21"/>
      <c r="H46" s="16">
        <f>H8</f>
        <v>2561</v>
      </c>
      <c r="I46" s="21"/>
      <c r="J46" s="16">
        <f>J8</f>
        <v>2560</v>
      </c>
    </row>
    <row r="47" spans="1:10">
      <c r="B47" s="77"/>
      <c r="C47" s="136"/>
      <c r="D47" s="21"/>
      <c r="E47" s="21"/>
      <c r="F47" s="75" t="s">
        <v>88</v>
      </c>
      <c r="G47" s="21"/>
      <c r="H47" s="21"/>
      <c r="I47" s="21"/>
      <c r="J47" s="21"/>
    </row>
    <row r="48" spans="1:10">
      <c r="A48" s="137" t="s">
        <v>41</v>
      </c>
      <c r="D48" s="154"/>
      <c r="E48" s="155"/>
      <c r="F48" s="154"/>
      <c r="G48" s="155"/>
      <c r="H48" s="154"/>
      <c r="I48" s="155"/>
      <c r="J48" s="154"/>
    </row>
    <row r="49" spans="1:10">
      <c r="A49" s="26" t="s">
        <v>84</v>
      </c>
      <c r="D49" s="80">
        <v>-36809.43</v>
      </c>
      <c r="F49" s="41">
        <v>-31906.06</v>
      </c>
      <c r="H49" s="80">
        <v>0</v>
      </c>
      <c r="I49" s="17"/>
      <c r="J49" s="80">
        <v>0</v>
      </c>
    </row>
    <row r="50" spans="1:10">
      <c r="A50" s="134" t="s">
        <v>112</v>
      </c>
      <c r="C50" s="156"/>
      <c r="D50" s="29">
        <v>-67589.06</v>
      </c>
      <c r="E50" s="29"/>
      <c r="F50" s="29">
        <v>-967596.93</v>
      </c>
      <c r="G50" s="29"/>
      <c r="H50" s="78">
        <v>0</v>
      </c>
      <c r="I50" s="29"/>
      <c r="J50" s="78">
        <v>-730946.93</v>
      </c>
    </row>
    <row r="51" spans="1:10">
      <c r="A51" s="134" t="s">
        <v>114</v>
      </c>
      <c r="C51" s="156"/>
      <c r="D51" s="29">
        <v>123738.32</v>
      </c>
      <c r="E51" s="29"/>
      <c r="F51" s="29">
        <v>11333.53</v>
      </c>
      <c r="G51" s="29"/>
      <c r="H51" s="78">
        <v>809181.99</v>
      </c>
      <c r="I51" s="29"/>
      <c r="J51" s="29">
        <v>11333.53</v>
      </c>
    </row>
    <row r="52" spans="1:10">
      <c r="A52" s="134" t="s">
        <v>113</v>
      </c>
      <c r="C52" s="156"/>
      <c r="D52" s="29">
        <v>0</v>
      </c>
      <c r="E52" s="29"/>
      <c r="F52" s="29">
        <v>-965140</v>
      </c>
      <c r="G52" s="29"/>
      <c r="H52" s="78">
        <v>0</v>
      </c>
      <c r="I52" s="29"/>
      <c r="J52" s="78">
        <v>-951230</v>
      </c>
    </row>
    <row r="53" spans="1:10">
      <c r="A53" s="150" t="s">
        <v>42</v>
      </c>
      <c r="D53" s="32">
        <f>SUM(D49:D52)</f>
        <v>19339.830000000016</v>
      </c>
      <c r="F53" s="32">
        <f>SUM(F49:F52)</f>
        <v>-1953309.46</v>
      </c>
      <c r="H53" s="32">
        <f>SUM(H49:H52)</f>
        <v>809181.99</v>
      </c>
      <c r="J53" s="32">
        <f>SUM(J49:J52)</f>
        <v>-1670843.4</v>
      </c>
    </row>
    <row r="54" spans="1:10">
      <c r="D54" s="29"/>
      <c r="F54" s="29"/>
      <c r="H54" s="29"/>
      <c r="J54" s="29"/>
    </row>
    <row r="55" spans="1:10">
      <c r="A55" s="137" t="s">
        <v>44</v>
      </c>
      <c r="B55" s="138"/>
      <c r="H55" s="29"/>
      <c r="J55" s="29"/>
    </row>
    <row r="56" spans="1:10">
      <c r="A56" s="157" t="s">
        <v>155</v>
      </c>
      <c r="B56" s="138"/>
      <c r="D56" s="29">
        <v>101700000</v>
      </c>
      <c r="F56" s="41">
        <v>0</v>
      </c>
      <c r="H56" s="29">
        <v>177700000</v>
      </c>
      <c r="J56" s="29">
        <v>0</v>
      </c>
    </row>
    <row r="57" spans="1:10">
      <c r="A57" s="157" t="s">
        <v>156</v>
      </c>
      <c r="B57" s="138"/>
      <c r="D57" s="41">
        <v>-194317699.91999999</v>
      </c>
      <c r="F57" s="41">
        <v>-34100000</v>
      </c>
      <c r="H57" s="29">
        <v>-208317699.91999999</v>
      </c>
      <c r="J57" s="29">
        <v>-34100000</v>
      </c>
    </row>
    <row r="58" spans="1:10">
      <c r="A58" s="157" t="s">
        <v>149</v>
      </c>
      <c r="D58" s="29">
        <v>48000000</v>
      </c>
      <c r="F58" s="41">
        <v>0</v>
      </c>
      <c r="H58" s="29">
        <v>48000000</v>
      </c>
      <c r="J58" s="29">
        <v>0</v>
      </c>
    </row>
    <row r="59" spans="1:10">
      <c r="A59" s="157" t="s">
        <v>115</v>
      </c>
      <c r="D59" s="29">
        <v>0</v>
      </c>
      <c r="F59" s="29">
        <v>0</v>
      </c>
      <c r="H59" s="29">
        <v>1000000</v>
      </c>
      <c r="J59" s="29">
        <v>85000000</v>
      </c>
    </row>
    <row r="60" spans="1:10">
      <c r="A60" s="157" t="s">
        <v>116</v>
      </c>
      <c r="D60" s="29">
        <v>0</v>
      </c>
      <c r="F60" s="29">
        <v>0</v>
      </c>
      <c r="H60" s="29">
        <v>-7400000</v>
      </c>
      <c r="J60" s="29">
        <v>-55000000</v>
      </c>
    </row>
    <row r="61" spans="1:10">
      <c r="A61" s="134" t="s">
        <v>150</v>
      </c>
      <c r="B61" s="138"/>
      <c r="D61" s="41">
        <v>76000000</v>
      </c>
      <c r="F61" s="41">
        <v>0</v>
      </c>
      <c r="H61" s="29">
        <v>0</v>
      </c>
      <c r="J61" s="29">
        <v>0</v>
      </c>
    </row>
    <row r="62" spans="1:10">
      <c r="A62" s="134" t="s">
        <v>151</v>
      </c>
      <c r="B62" s="138"/>
      <c r="D62" s="41">
        <v>-12000000</v>
      </c>
      <c r="F62" s="41">
        <v>0</v>
      </c>
      <c r="H62" s="29">
        <v>0</v>
      </c>
      <c r="J62" s="29">
        <v>0</v>
      </c>
    </row>
    <row r="63" spans="1:10">
      <c r="A63" s="158" t="s">
        <v>45</v>
      </c>
      <c r="D63" s="32">
        <f>SUM(D56:D62)</f>
        <v>19382300.080000013</v>
      </c>
      <c r="F63" s="32">
        <f>SUM(F56:F62)</f>
        <v>-34100000</v>
      </c>
      <c r="H63" s="32">
        <f>SUM(H56:H62)</f>
        <v>10982300.080000013</v>
      </c>
      <c r="J63" s="32">
        <f>SUM(J56:J62)</f>
        <v>-4100000</v>
      </c>
    </row>
    <row r="64" spans="1:10">
      <c r="A64" s="159" t="s">
        <v>47</v>
      </c>
      <c r="B64" s="145"/>
      <c r="D64" s="41">
        <f>ROUND(+D35+D53+D63,2)</f>
        <v>15530322.189999999</v>
      </c>
      <c r="F64" s="41">
        <f>ROUND(+F35+F53+F63,2)</f>
        <v>-50589613.880000003</v>
      </c>
      <c r="H64" s="41">
        <f>ROUND(+H35+H53+H63,2)</f>
        <v>1618132.94</v>
      </c>
      <c r="J64" s="41">
        <f>ROUND(+J35+J53+J63,2)</f>
        <v>-11902763.18</v>
      </c>
    </row>
    <row r="65" spans="1:10">
      <c r="A65" s="134" t="s">
        <v>110</v>
      </c>
      <c r="D65" s="41">
        <f>BS!F11</f>
        <v>1137000.6200000001</v>
      </c>
      <c r="F65" s="41">
        <v>91245848.489999995</v>
      </c>
      <c r="H65" s="41">
        <v>224180.93</v>
      </c>
      <c r="J65" s="41">
        <v>24307772.91</v>
      </c>
    </row>
    <row r="66" spans="1:10" ht="22.5" thickBot="1">
      <c r="A66" s="137" t="s">
        <v>111</v>
      </c>
      <c r="D66" s="47">
        <f>SUM(D64:D65)</f>
        <v>16667322.809999999</v>
      </c>
      <c r="F66" s="47">
        <f>SUM(F64:F65)</f>
        <v>40656234.609999992</v>
      </c>
      <c r="H66" s="47">
        <f>SUM(H64:H65)</f>
        <v>1842313.8699999999</v>
      </c>
      <c r="J66" s="47">
        <f>SUM(J64:J65)</f>
        <v>12405009.73</v>
      </c>
    </row>
    <row r="67" spans="1:10" ht="22.5" thickTop="1">
      <c r="A67" s="137"/>
      <c r="D67" s="29"/>
      <c r="F67" s="29"/>
      <c r="H67" s="29"/>
      <c r="J67" s="29"/>
    </row>
    <row r="68" spans="1:10">
      <c r="A68" s="137"/>
      <c r="D68" s="29"/>
      <c r="F68" s="29"/>
      <c r="H68" s="29"/>
      <c r="J68" s="29"/>
    </row>
    <row r="69" spans="1:10" s="135" customFormat="1">
      <c r="A69" s="35" t="s">
        <v>81</v>
      </c>
      <c r="B69" s="160"/>
      <c r="D69" s="29"/>
      <c r="E69" s="29"/>
      <c r="F69" s="29"/>
      <c r="G69" s="29"/>
      <c r="H69" s="10"/>
      <c r="I69" s="29"/>
      <c r="J69" s="10"/>
    </row>
    <row r="71" spans="1:10">
      <c r="D71" s="41">
        <f>+BS!D11-CF!D66</f>
        <v>0</v>
      </c>
      <c r="F71" s="41">
        <f>+BS!F11-F66</f>
        <v>-39519233.989999995</v>
      </c>
      <c r="H71" s="41">
        <f>BS!H11-CF!H66</f>
        <v>0</v>
      </c>
      <c r="J71" s="41">
        <f>12405009.735-J66</f>
        <v>4.9999989569187164E-3</v>
      </c>
    </row>
  </sheetData>
  <mergeCells count="12">
    <mergeCell ref="A42:J42"/>
    <mergeCell ref="A39:J39"/>
    <mergeCell ref="A40:J40"/>
    <mergeCell ref="A41:J41"/>
    <mergeCell ref="D45:F45"/>
    <mergeCell ref="H45:J45"/>
    <mergeCell ref="A1:J1"/>
    <mergeCell ref="A2:J2"/>
    <mergeCell ref="A3:J3"/>
    <mergeCell ref="D7:F7"/>
    <mergeCell ref="H7:J7"/>
    <mergeCell ref="A4:J4"/>
  </mergeCells>
  <pageMargins left="0.71" right="0.23622047244094499" top="0.6" bottom="0.36" header="0.511811023622047" footer="0.28000000000000003"/>
  <pageSetup paperSize="9" scale="85" firstPageNumber="9" orientation="portrait" cellComments="asDisplayed" useFirstPageNumber="1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DIACOM1</cp:lastModifiedBy>
  <cp:lastPrinted>2018-08-10T08:14:06Z</cp:lastPrinted>
  <dcterms:created xsi:type="dcterms:W3CDTF">2013-04-22T09:49:20Z</dcterms:created>
  <dcterms:modified xsi:type="dcterms:W3CDTF">2018-08-10T08:14:21Z</dcterms:modified>
</cp:coreProperties>
</file>