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690" yWindow="-30" windowWidth="10860" windowHeight="7755" tabRatio="688" activeTab="1"/>
  </bookViews>
  <sheets>
    <sheet name="P2" sheetId="1" r:id="rId1"/>
    <sheet name="P3" sheetId="7" r:id="rId2"/>
    <sheet name="3M P4" sheetId="27" r:id="rId3"/>
    <sheet name="P5" sheetId="28" r:id="rId4"/>
    <sheet name="6M P6" sheetId="22" r:id="rId5"/>
    <sheet name="P7" sheetId="23" r:id="rId6"/>
    <sheet name="P8" sheetId="9" r:id="rId7"/>
    <sheet name="P9" sheetId="18" r:id="rId8"/>
    <sheet name="P10-11" sheetId="29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</externalReferences>
  <definedNames>
    <definedName name="\a" localSheetId="2">#REF!</definedName>
    <definedName name="\a" localSheetId="4">#REF!</definedName>
    <definedName name="\a">#REF!</definedName>
    <definedName name="\b" localSheetId="2">#REF!</definedName>
    <definedName name="\b" localSheetId="4">#REF!</definedName>
    <definedName name="\b">#REF!</definedName>
    <definedName name="\c" localSheetId="2">'[1]Fagor04-A3112e'!#REF!</definedName>
    <definedName name="\c" localSheetId="4">'[1]Fagor04-A3112e'!#REF!</definedName>
    <definedName name="\c">'[1]Fagor04-A3112e'!#REF!</definedName>
    <definedName name="\e" localSheetId="2">#REF!</definedName>
    <definedName name="\e" localSheetId="4">#REF!</definedName>
    <definedName name="\e">#REF!</definedName>
    <definedName name="\f" localSheetId="2">#REF!</definedName>
    <definedName name="\f" localSheetId="4">#REF!</definedName>
    <definedName name="\f">#REF!</definedName>
    <definedName name="\g" localSheetId="2">#REF!</definedName>
    <definedName name="\g" localSheetId="4">#REF!</definedName>
    <definedName name="\g">#REF!</definedName>
    <definedName name="\h" localSheetId="2">#REF!</definedName>
    <definedName name="\h" localSheetId="4">#REF!</definedName>
    <definedName name="\h">#REF!</definedName>
    <definedName name="\k" localSheetId="2">#REF!</definedName>
    <definedName name="\k" localSheetId="4">#REF!</definedName>
    <definedName name="\k">#REF!</definedName>
    <definedName name="\l" localSheetId="2">#REF!</definedName>
    <definedName name="\l" localSheetId="4">#REF!</definedName>
    <definedName name="\l">#REF!</definedName>
    <definedName name="\n" localSheetId="2">#REF!</definedName>
    <definedName name="\n" localSheetId="4">#REF!</definedName>
    <definedName name="\n">#REF!</definedName>
    <definedName name="\p" localSheetId="2">#REF!</definedName>
    <definedName name="\p" localSheetId="4">#REF!</definedName>
    <definedName name="\p">#REF!</definedName>
    <definedName name="\s" localSheetId="2">#REF!</definedName>
    <definedName name="\s" localSheetId="4">#REF!</definedName>
    <definedName name="\s">#REF!</definedName>
    <definedName name="\t" localSheetId="2">#REF!</definedName>
    <definedName name="\t" localSheetId="4">#REF!</definedName>
    <definedName name="\t">#REF!</definedName>
    <definedName name="\v" localSheetId="2">#REF!</definedName>
    <definedName name="\v" localSheetId="4">#REF!</definedName>
    <definedName name="\v">#REF!</definedName>
    <definedName name="\w" localSheetId="2">#REF!</definedName>
    <definedName name="\w" localSheetId="4">#REF!</definedName>
    <definedName name="\w">#REF!</definedName>
    <definedName name="\z" localSheetId="2">#REF!</definedName>
    <definedName name="\z" localSheetId="4">#REF!</definedName>
    <definedName name="\z">#REF!</definedName>
    <definedName name="___________________e1" localSheetId="2">#REF!</definedName>
    <definedName name="___________________e1" localSheetId="4">#REF!</definedName>
    <definedName name="___________________e1">#REF!</definedName>
    <definedName name="___________________f1" localSheetId="2">#REF!</definedName>
    <definedName name="___________________f1" localSheetId="4">#REF!</definedName>
    <definedName name="___________________f1">#REF!</definedName>
    <definedName name="___________________g1" localSheetId="2">#REF!</definedName>
    <definedName name="___________________g1" localSheetId="4">#REF!</definedName>
    <definedName name="___________________g1">#REF!</definedName>
    <definedName name="___________________PRO1">#REF!</definedName>
    <definedName name="__________________e1" localSheetId="2">#REF!</definedName>
    <definedName name="__________________e1" localSheetId="4">#REF!</definedName>
    <definedName name="__________________e1">#REF!</definedName>
    <definedName name="__________________f1" localSheetId="2">#REF!</definedName>
    <definedName name="__________________f1" localSheetId="4">#REF!</definedName>
    <definedName name="__________________f1">#REF!</definedName>
    <definedName name="__________________g1" localSheetId="2">#REF!</definedName>
    <definedName name="__________________g1" localSheetId="4">#REF!</definedName>
    <definedName name="__________________g1">#REF!</definedName>
    <definedName name="__________________h1">#REF!</definedName>
    <definedName name="__________________k1">#REF!</definedName>
    <definedName name="__________________PRO1">#REF!</definedName>
    <definedName name="_________________e1" localSheetId="2">#REF!</definedName>
    <definedName name="_________________e1" localSheetId="4">#REF!</definedName>
    <definedName name="_________________e1">#REF!</definedName>
    <definedName name="_________________f1" localSheetId="2">#REF!</definedName>
    <definedName name="_________________f1" localSheetId="4">#REF!</definedName>
    <definedName name="_________________f1">#REF!</definedName>
    <definedName name="_________________g1" localSheetId="2">#REF!</definedName>
    <definedName name="_________________g1" localSheetId="4">#REF!</definedName>
    <definedName name="_________________g1">#REF!</definedName>
    <definedName name="_________________h1">#REF!</definedName>
    <definedName name="_________________k1">#REF!</definedName>
    <definedName name="_________________PRO1" localSheetId="2">#REF!</definedName>
    <definedName name="_________________PRO1" localSheetId="4">#REF!</definedName>
    <definedName name="_________________PRO1">#REF!</definedName>
    <definedName name="________________e1" localSheetId="2">#REF!</definedName>
    <definedName name="________________e1" localSheetId="4">#REF!</definedName>
    <definedName name="________________e1">#REF!</definedName>
    <definedName name="________________f1" localSheetId="2">#REF!</definedName>
    <definedName name="________________f1" localSheetId="4">#REF!</definedName>
    <definedName name="________________f1">#REF!</definedName>
    <definedName name="________________g1" localSheetId="2">#REF!</definedName>
    <definedName name="________________g1" localSheetId="4">#REF!</definedName>
    <definedName name="________________g1">#REF!</definedName>
    <definedName name="________________h1" localSheetId="2">#REF!</definedName>
    <definedName name="________________h1" localSheetId="4">#REF!</definedName>
    <definedName name="________________h1">#REF!</definedName>
    <definedName name="________________k1" localSheetId="2">#REF!</definedName>
    <definedName name="________________k1" localSheetId="4">#REF!</definedName>
    <definedName name="________________k1">#REF!</definedName>
    <definedName name="________________PRO1" localSheetId="2">#REF!</definedName>
    <definedName name="________________PRO1" localSheetId="4">#REF!</definedName>
    <definedName name="________________PRO1">#REF!</definedName>
    <definedName name="_______________e1" localSheetId="2">#REF!</definedName>
    <definedName name="_______________e1" localSheetId="4">#REF!</definedName>
    <definedName name="_______________e1">#REF!</definedName>
    <definedName name="_______________f1" localSheetId="2">#REF!</definedName>
    <definedName name="_______________f1" localSheetId="4">#REF!</definedName>
    <definedName name="_______________f1">#REF!</definedName>
    <definedName name="_______________g1" localSheetId="2">#REF!</definedName>
    <definedName name="_______________g1" localSheetId="4">#REF!</definedName>
    <definedName name="_______________g1">#REF!</definedName>
    <definedName name="_______________h1" localSheetId="2">#REF!</definedName>
    <definedName name="_______________h1" localSheetId="4">#REF!</definedName>
    <definedName name="_______________h1">#REF!</definedName>
    <definedName name="_______________k1" localSheetId="2">#REF!</definedName>
    <definedName name="_______________k1" localSheetId="4">#REF!</definedName>
    <definedName name="_______________k1">#REF!</definedName>
    <definedName name="_______________PRO1" localSheetId="2">#REF!</definedName>
    <definedName name="_______________PRO1" localSheetId="4">#REF!</definedName>
    <definedName name="_______________PRO1">#REF!</definedName>
    <definedName name="______________e1" localSheetId="2">#REF!</definedName>
    <definedName name="______________e1" localSheetId="4">#REF!</definedName>
    <definedName name="______________e1">#REF!</definedName>
    <definedName name="______________f1" localSheetId="2">#REF!</definedName>
    <definedName name="______________f1" localSheetId="4">#REF!</definedName>
    <definedName name="______________f1">#REF!</definedName>
    <definedName name="______________g1" localSheetId="2">#REF!</definedName>
    <definedName name="______________g1" localSheetId="4">#REF!</definedName>
    <definedName name="______________g1">#REF!</definedName>
    <definedName name="______________h1" localSheetId="2">#REF!</definedName>
    <definedName name="______________h1" localSheetId="4">#REF!</definedName>
    <definedName name="______________h1">#REF!</definedName>
    <definedName name="______________k1" localSheetId="2">#REF!</definedName>
    <definedName name="______________k1" localSheetId="4">#REF!</definedName>
    <definedName name="______________k1">#REF!</definedName>
    <definedName name="______________PRO1" localSheetId="2">#REF!</definedName>
    <definedName name="______________PRO1" localSheetId="4">#REF!</definedName>
    <definedName name="______________PRO1">#REF!</definedName>
    <definedName name="_____________e1" localSheetId="2">#REF!</definedName>
    <definedName name="_____________e1" localSheetId="4">#REF!</definedName>
    <definedName name="_____________e1">#REF!</definedName>
    <definedName name="_____________f1" localSheetId="2">#REF!</definedName>
    <definedName name="_____________f1" localSheetId="4">#REF!</definedName>
    <definedName name="_____________f1">#REF!</definedName>
    <definedName name="_____________g1" localSheetId="2">#REF!</definedName>
    <definedName name="_____________g1" localSheetId="4">#REF!</definedName>
    <definedName name="_____________g1">#REF!</definedName>
    <definedName name="_____________h1" localSheetId="2">#REF!</definedName>
    <definedName name="_____________h1" localSheetId="4">#REF!</definedName>
    <definedName name="_____________h1">#REF!</definedName>
    <definedName name="_____________k1" localSheetId="2">#REF!</definedName>
    <definedName name="_____________k1" localSheetId="4">#REF!</definedName>
    <definedName name="_____________k1">#REF!</definedName>
    <definedName name="_____________PRO1" localSheetId="2">#REF!</definedName>
    <definedName name="_____________PRO1" localSheetId="4">#REF!</definedName>
    <definedName name="_____________PRO1">#REF!</definedName>
    <definedName name="____________e1" localSheetId="2">#REF!</definedName>
    <definedName name="____________e1" localSheetId="4">#REF!</definedName>
    <definedName name="____________e1">#REF!</definedName>
    <definedName name="____________f1" localSheetId="2">#REF!</definedName>
    <definedName name="____________f1" localSheetId="4">#REF!</definedName>
    <definedName name="____________f1">#REF!</definedName>
    <definedName name="____________g1" localSheetId="2">#REF!</definedName>
    <definedName name="____________g1" localSheetId="4">#REF!</definedName>
    <definedName name="____________g1">#REF!</definedName>
    <definedName name="____________h1" localSheetId="2">#REF!</definedName>
    <definedName name="____________h1" localSheetId="4">#REF!</definedName>
    <definedName name="____________h1">#REF!</definedName>
    <definedName name="____________k1" localSheetId="2">#REF!</definedName>
    <definedName name="____________k1" localSheetId="4">#REF!</definedName>
    <definedName name="____________k1">#REF!</definedName>
    <definedName name="____________PRO1" localSheetId="2">#REF!</definedName>
    <definedName name="____________PRO1" localSheetId="4">#REF!</definedName>
    <definedName name="____________PRO1">#REF!</definedName>
    <definedName name="___________e1" localSheetId="2">#REF!</definedName>
    <definedName name="___________e1" localSheetId="4">#REF!</definedName>
    <definedName name="___________e1">#REF!</definedName>
    <definedName name="___________f1" localSheetId="2">#REF!</definedName>
    <definedName name="___________f1" localSheetId="4">#REF!</definedName>
    <definedName name="___________f1">#REF!</definedName>
    <definedName name="___________g1" localSheetId="2">#REF!</definedName>
    <definedName name="___________g1" localSheetId="4">#REF!</definedName>
    <definedName name="___________g1">#REF!</definedName>
    <definedName name="___________h1" localSheetId="2">#REF!</definedName>
    <definedName name="___________h1" localSheetId="4">#REF!</definedName>
    <definedName name="___________h1">#REF!</definedName>
    <definedName name="___________k1" localSheetId="2">#REF!</definedName>
    <definedName name="___________k1" localSheetId="4">#REF!</definedName>
    <definedName name="___________k1">#REF!</definedName>
    <definedName name="___________PRO1" localSheetId="2">#REF!</definedName>
    <definedName name="___________PRO1" localSheetId="4">#REF!</definedName>
    <definedName name="___________PRO1">#REF!</definedName>
    <definedName name="__________e1" localSheetId="2">#REF!</definedName>
    <definedName name="__________e1" localSheetId="4">#REF!</definedName>
    <definedName name="__________e1">#REF!</definedName>
    <definedName name="__________f1" localSheetId="2">#REF!</definedName>
    <definedName name="__________f1" localSheetId="4">#REF!</definedName>
    <definedName name="__________f1">#REF!</definedName>
    <definedName name="__________g1" localSheetId="2">#REF!</definedName>
    <definedName name="__________g1" localSheetId="4">#REF!</definedName>
    <definedName name="__________g1">#REF!</definedName>
    <definedName name="__________h1" localSheetId="2">#REF!</definedName>
    <definedName name="__________h1" localSheetId="4">#REF!</definedName>
    <definedName name="__________h1">#REF!</definedName>
    <definedName name="__________k1" localSheetId="2">#REF!</definedName>
    <definedName name="__________k1" localSheetId="4">#REF!</definedName>
    <definedName name="__________k1">#REF!</definedName>
    <definedName name="__________PRO1" localSheetId="2">#REF!</definedName>
    <definedName name="__________PRO1" localSheetId="4">#REF!</definedName>
    <definedName name="__________PRO1">#REF!</definedName>
    <definedName name="_________e1" localSheetId="2">#REF!</definedName>
    <definedName name="_________e1" localSheetId="4">#REF!</definedName>
    <definedName name="_________e1">#REF!</definedName>
    <definedName name="_________f1" localSheetId="2">#REF!</definedName>
    <definedName name="_________f1" localSheetId="4">#REF!</definedName>
    <definedName name="_________f1">#REF!</definedName>
    <definedName name="_________g1" localSheetId="2">#REF!</definedName>
    <definedName name="_________g1" localSheetId="4">#REF!</definedName>
    <definedName name="_________g1">#REF!</definedName>
    <definedName name="_________h1" localSheetId="2">#REF!</definedName>
    <definedName name="_________h1" localSheetId="4">#REF!</definedName>
    <definedName name="_________h1">#REF!</definedName>
    <definedName name="_________k1" localSheetId="2">#REF!</definedName>
    <definedName name="_________k1" localSheetId="4">#REF!</definedName>
    <definedName name="_________k1">#REF!</definedName>
    <definedName name="_________PRO1" localSheetId="2">#REF!</definedName>
    <definedName name="_________PRO1" localSheetId="4">#REF!</definedName>
    <definedName name="_________PRO1">#REF!</definedName>
    <definedName name="________e1" localSheetId="2">#REF!</definedName>
    <definedName name="________e1" localSheetId="4">#REF!</definedName>
    <definedName name="________e1">#REF!</definedName>
    <definedName name="________f1" localSheetId="2">#REF!</definedName>
    <definedName name="________f1" localSheetId="4">#REF!</definedName>
    <definedName name="________f1">#REF!</definedName>
    <definedName name="________g1" localSheetId="2">#REF!</definedName>
    <definedName name="________g1" localSheetId="4">#REF!</definedName>
    <definedName name="________g1">#REF!</definedName>
    <definedName name="________h1" localSheetId="2">#REF!</definedName>
    <definedName name="________h1" localSheetId="4">#REF!</definedName>
    <definedName name="________h1">#REF!</definedName>
    <definedName name="________k1" localSheetId="2">#REF!</definedName>
    <definedName name="________k1" localSheetId="4">#REF!</definedName>
    <definedName name="________k1">#REF!</definedName>
    <definedName name="________PRO1" localSheetId="2">#REF!</definedName>
    <definedName name="________PRO1" localSheetId="4">#REF!</definedName>
    <definedName name="________PRO1">#REF!</definedName>
    <definedName name="_______e1" localSheetId="2">#REF!</definedName>
    <definedName name="_______e1" localSheetId="4">#REF!</definedName>
    <definedName name="_______e1">#REF!</definedName>
    <definedName name="_______f1" localSheetId="2">#REF!</definedName>
    <definedName name="_______f1" localSheetId="4">#REF!</definedName>
    <definedName name="_______f1">#REF!</definedName>
    <definedName name="_______g1" localSheetId="2">#REF!</definedName>
    <definedName name="_______g1" localSheetId="4">#REF!</definedName>
    <definedName name="_______g1">#REF!</definedName>
    <definedName name="_______h1" localSheetId="2">#REF!</definedName>
    <definedName name="_______h1" localSheetId="4">#REF!</definedName>
    <definedName name="_______h1">#REF!</definedName>
    <definedName name="_______k1" localSheetId="2">#REF!</definedName>
    <definedName name="_______k1" localSheetId="4">#REF!</definedName>
    <definedName name="_______k1">#REF!</definedName>
    <definedName name="_______PRO1" localSheetId="2">#REF!</definedName>
    <definedName name="_______PRO1" localSheetId="4">#REF!</definedName>
    <definedName name="_______PRO1">#REF!</definedName>
    <definedName name="______e1" localSheetId="2">#REF!</definedName>
    <definedName name="______e1" localSheetId="4">#REF!</definedName>
    <definedName name="______e1">#REF!</definedName>
    <definedName name="______f1" localSheetId="2">#REF!</definedName>
    <definedName name="______f1" localSheetId="4">#REF!</definedName>
    <definedName name="______f1">#REF!</definedName>
    <definedName name="______g1" localSheetId="2">#REF!</definedName>
    <definedName name="______g1" localSheetId="4">#REF!</definedName>
    <definedName name="______g1">#REF!</definedName>
    <definedName name="______h1" localSheetId="2">#REF!</definedName>
    <definedName name="______h1" localSheetId="4">#REF!</definedName>
    <definedName name="______h1">#REF!</definedName>
    <definedName name="______k1" localSheetId="2">#REF!</definedName>
    <definedName name="______k1" localSheetId="4">#REF!</definedName>
    <definedName name="______k1">#REF!</definedName>
    <definedName name="______PRO1" localSheetId="2">#REF!</definedName>
    <definedName name="______PRO1" localSheetId="4">#REF!</definedName>
    <definedName name="______PRO1">#REF!</definedName>
    <definedName name="_____e1" localSheetId="2">#REF!</definedName>
    <definedName name="_____e1" localSheetId="4">#REF!</definedName>
    <definedName name="_____e1">#REF!</definedName>
    <definedName name="_____f1" localSheetId="2">#REF!</definedName>
    <definedName name="_____f1" localSheetId="4">#REF!</definedName>
    <definedName name="_____f1">#REF!</definedName>
    <definedName name="_____g1" localSheetId="2">#REF!</definedName>
    <definedName name="_____g1" localSheetId="4">#REF!</definedName>
    <definedName name="_____g1">#REF!</definedName>
    <definedName name="_____h1" localSheetId="2">#REF!</definedName>
    <definedName name="_____h1" localSheetId="4">#REF!</definedName>
    <definedName name="_____h1">#REF!</definedName>
    <definedName name="_____k1" localSheetId="2">#REF!</definedName>
    <definedName name="_____k1" localSheetId="4">#REF!</definedName>
    <definedName name="_____k1">#REF!</definedName>
    <definedName name="_____PRO1" localSheetId="2">#REF!</definedName>
    <definedName name="_____PRO1" localSheetId="4">#REF!</definedName>
    <definedName name="_____PRO1">#REF!</definedName>
    <definedName name="____e1" localSheetId="2">#REF!</definedName>
    <definedName name="____e1" localSheetId="4">#REF!</definedName>
    <definedName name="____e1">#REF!</definedName>
    <definedName name="____f1" localSheetId="2">#REF!</definedName>
    <definedName name="____f1" localSheetId="4">#REF!</definedName>
    <definedName name="____f1">#REF!</definedName>
    <definedName name="____g1" localSheetId="2">#REF!</definedName>
    <definedName name="____g1" localSheetId="4">#REF!</definedName>
    <definedName name="____g1">#REF!</definedName>
    <definedName name="____h1" localSheetId="2">#REF!</definedName>
    <definedName name="____h1" localSheetId="4">#REF!</definedName>
    <definedName name="____h1">#REF!</definedName>
    <definedName name="____k1" localSheetId="2">#REF!</definedName>
    <definedName name="____k1" localSheetId="4">#REF!</definedName>
    <definedName name="____k1">#REF!</definedName>
    <definedName name="____PRO1" localSheetId="2">#REF!</definedName>
    <definedName name="____PRO1" localSheetId="4">#REF!</definedName>
    <definedName name="____PRO1">#REF!</definedName>
    <definedName name="___e1" localSheetId="2">#REF!</definedName>
    <definedName name="___e1" localSheetId="4">#REF!</definedName>
    <definedName name="___e1">#REF!</definedName>
    <definedName name="___f1" localSheetId="2">#REF!</definedName>
    <definedName name="___f1" localSheetId="4">#REF!</definedName>
    <definedName name="___f1">#REF!</definedName>
    <definedName name="___g1" localSheetId="2">#REF!</definedName>
    <definedName name="___g1" localSheetId="4">#REF!</definedName>
    <definedName name="___g1">#REF!</definedName>
    <definedName name="___h1" localSheetId="2">#REF!</definedName>
    <definedName name="___h1" localSheetId="4">#REF!</definedName>
    <definedName name="___h1">#REF!</definedName>
    <definedName name="___k1" localSheetId="2">#REF!</definedName>
    <definedName name="___k1" localSheetId="4">#REF!</definedName>
    <definedName name="___k1">#REF!</definedName>
    <definedName name="___PRO1" localSheetId="2">#REF!</definedName>
    <definedName name="___PRO1" localSheetId="4">#REF!</definedName>
    <definedName name="___PRO1">#REF!</definedName>
    <definedName name="__e1" localSheetId="2">#REF!</definedName>
    <definedName name="__e1" localSheetId="4">#REF!</definedName>
    <definedName name="__e1">#REF!</definedName>
    <definedName name="__f1" localSheetId="2">#REF!</definedName>
    <definedName name="__f1" localSheetId="4">#REF!</definedName>
    <definedName name="__f1">#REF!</definedName>
    <definedName name="__g1" localSheetId="2">#REF!</definedName>
    <definedName name="__g1" localSheetId="4">#REF!</definedName>
    <definedName name="__g1">#REF!</definedName>
    <definedName name="__h1" localSheetId="2">#REF!</definedName>
    <definedName name="__h1" localSheetId="4">#REF!</definedName>
    <definedName name="__h1">#REF!</definedName>
    <definedName name="__k1" localSheetId="2">#REF!</definedName>
    <definedName name="__k1" localSheetId="4">#REF!</definedName>
    <definedName name="__k1">#REF!</definedName>
    <definedName name="__PRO1" localSheetId="2">#REF!</definedName>
    <definedName name="__PRO1" localSheetId="4">#REF!</definedName>
    <definedName name="__PRO1">#REF!</definedName>
    <definedName name="_1_Excel_BuiltIn_Print_Area_2">#REF!</definedName>
    <definedName name="_2_Excel_BuiltIn_Print_Area_1_1">#REF!</definedName>
    <definedName name="_e1" localSheetId="2">#REF!</definedName>
    <definedName name="_e1" localSheetId="4">#REF!</definedName>
    <definedName name="_e1">#REF!</definedName>
    <definedName name="_f1" localSheetId="2">#REF!</definedName>
    <definedName name="_f1" localSheetId="4">#REF!</definedName>
    <definedName name="_f1">#REF!</definedName>
    <definedName name="_Fill" localSheetId="2" hidden="1">#REF!</definedName>
    <definedName name="_Fill" localSheetId="4" hidden="1">#REF!</definedName>
    <definedName name="_Fill" hidden="1">#REF!</definedName>
    <definedName name="_g1" localSheetId="2">#REF!</definedName>
    <definedName name="_g1" localSheetId="4">#REF!</definedName>
    <definedName name="_g1">#REF!</definedName>
    <definedName name="_h1" localSheetId="2">#REF!</definedName>
    <definedName name="_h1" localSheetId="4">#REF!</definedName>
    <definedName name="_h1">#REF!</definedName>
    <definedName name="_k1" localSheetId="2">#REF!</definedName>
    <definedName name="_k1" localSheetId="4">#REF!</definedName>
    <definedName name="_k1">#REF!</definedName>
    <definedName name="_Key1" localSheetId="2" hidden="1">#REF!</definedName>
    <definedName name="_Key1" localSheetId="4" hidden="1">#REF!</definedName>
    <definedName name="_Key1" hidden="1">#REF!</definedName>
    <definedName name="_Key2" localSheetId="2" hidden="1">#REF!</definedName>
    <definedName name="_Key2" localSheetId="4" hidden="1">#REF!</definedName>
    <definedName name="_Key2" hidden="1">#REF!</definedName>
    <definedName name="_Order1" hidden="1">255</definedName>
    <definedName name="_Order2" hidden="1">255</definedName>
    <definedName name="_PRO1" localSheetId="2">#REF!</definedName>
    <definedName name="_PRO1" localSheetId="4">#REF!</definedName>
    <definedName name="_PRO1">#REF!</definedName>
    <definedName name="_Sort" localSheetId="2" hidden="1">#REF!</definedName>
    <definedName name="_Sort" localSheetId="4" hidden="1">#REF!</definedName>
    <definedName name="_Sort" hidden="1">#REF!</definedName>
    <definedName name="_Table1_Out" localSheetId="2" hidden="1">#REF!</definedName>
    <definedName name="_Table1_Out" localSheetId="4" hidden="1">#REF!</definedName>
    <definedName name="_Table1_Out" hidden="1">#REF!</definedName>
    <definedName name="a" localSheetId="2">#REF!</definedName>
    <definedName name="a" localSheetId="4">#REF!</definedName>
    <definedName name="a">#REF!</definedName>
    <definedName name="aa" localSheetId="2">#REF!</definedName>
    <definedName name="aa" localSheetId="4">#REF!</definedName>
    <definedName name="aa">#REF!</definedName>
    <definedName name="aaa" localSheetId="2" hidden="1">#REF!</definedName>
    <definedName name="aaa" localSheetId="4" hidden="1">#REF!</definedName>
    <definedName name="aaa" hidden="1">#REF!</definedName>
    <definedName name="aaaa" localSheetId="2" hidden="1">#REF!</definedName>
    <definedName name="aaaa" localSheetId="4" hidden="1">#REF!</definedName>
    <definedName name="aaaa" hidden="1">#REF!</definedName>
    <definedName name="aaaaaaaaaaaaaa" localSheetId="2">#REF!</definedName>
    <definedName name="aaaaaaaaaaaaaa" localSheetId="4">#REF!</definedName>
    <definedName name="aaaaaaaaaaaaaa">#REF!</definedName>
    <definedName name="aaaaaaaaaaaaaaaaaaa" localSheetId="2">#REF!</definedName>
    <definedName name="aaaaaaaaaaaaaaaaaaa" localSheetId="4">#REF!</definedName>
    <definedName name="aaaaaaaaaaaaaaaaaaa">#REF!</definedName>
    <definedName name="ADM" localSheetId="2">#REF!</definedName>
    <definedName name="ADM" localSheetId="4">#REF!</definedName>
    <definedName name="ADM">#REF!</definedName>
    <definedName name="AGING" localSheetId="2">#REF!</definedName>
    <definedName name="AGING" localSheetId="4">#REF!</definedName>
    <definedName name="AGING">#REF!</definedName>
    <definedName name="ann" localSheetId="2">#REF!</definedName>
    <definedName name="ann" localSheetId="4">#REF!</definedName>
    <definedName name="ann">#REF!</definedName>
    <definedName name="ARM" localSheetId="2">#REF!</definedName>
    <definedName name="ARM" localSheetId="4">#REF!</definedName>
    <definedName name="ARM">#REF!</definedName>
    <definedName name="AssetsFeb" localSheetId="2">#REF!</definedName>
    <definedName name="AssetsFeb" localSheetId="4">#REF!</definedName>
    <definedName name="AssetsFeb">#REF!</definedName>
    <definedName name="AssetsJan" localSheetId="2">#REF!</definedName>
    <definedName name="AssetsJan" localSheetId="4">#REF!</definedName>
    <definedName name="AssetsJan">#REF!</definedName>
    <definedName name="AssetsMar" localSheetId="2">#REF!</definedName>
    <definedName name="AssetsMar" localSheetId="4">#REF!</definedName>
    <definedName name="AssetsMar">#REF!</definedName>
    <definedName name="B" localSheetId="2">#REF!</definedName>
    <definedName name="B" localSheetId="4">#REF!</definedName>
    <definedName name="B">#REF!</definedName>
    <definedName name="B_10" localSheetId="2">#REF!</definedName>
    <definedName name="B_10" localSheetId="4">#REF!</definedName>
    <definedName name="B_10">#REF!</definedName>
    <definedName name="B_11" localSheetId="2">#REF!</definedName>
    <definedName name="B_11" localSheetId="4">#REF!</definedName>
    <definedName name="B_11">#REF!</definedName>
    <definedName name="B_20ba" localSheetId="2">#REF!</definedName>
    <definedName name="B_20ba" localSheetId="4">#REF!</definedName>
    <definedName name="B_20ba">#REF!</definedName>
    <definedName name="B_20bl" localSheetId="2">#REF!</definedName>
    <definedName name="B_20bl" localSheetId="4">#REF!</definedName>
    <definedName name="B_20bl">#REF!</definedName>
    <definedName name="B_30" localSheetId="2">#REF!</definedName>
    <definedName name="B_30" localSheetId="4">#REF!</definedName>
    <definedName name="B_30">#REF!</definedName>
    <definedName name="B_31o" localSheetId="2">#REF!</definedName>
    <definedName name="B_31o" localSheetId="4">#REF!</definedName>
    <definedName name="B_31o">#REF!</definedName>
    <definedName name="B_31s" localSheetId="2">#REF!</definedName>
    <definedName name="B_31s" localSheetId="4">#REF!</definedName>
    <definedName name="B_31s">#REF!</definedName>
    <definedName name="B_32" localSheetId="2">#REF!</definedName>
    <definedName name="B_32" localSheetId="4">#REF!</definedName>
    <definedName name="B_32">#REF!</definedName>
    <definedName name="B_40ba" localSheetId="2">#REF!</definedName>
    <definedName name="B_40ba" localSheetId="4">#REF!</definedName>
    <definedName name="B_40ba">#REF!</definedName>
    <definedName name="B_40bl" localSheetId="2">#REF!</definedName>
    <definedName name="B_40bl" localSheetId="4">#REF!</definedName>
    <definedName name="B_40bl">#REF!</definedName>
    <definedName name="B_40is" localSheetId="2">#REF!</definedName>
    <definedName name="B_40is" localSheetId="4">#REF!</definedName>
    <definedName name="B_40is">#REF!</definedName>
    <definedName name="B_50" localSheetId="2">#REF!</definedName>
    <definedName name="B_50" localSheetId="4">#REF!</definedName>
    <definedName name="B_50">#REF!</definedName>
    <definedName name="B_51" localSheetId="2">#REF!</definedName>
    <definedName name="B_51" localSheetId="4">#REF!</definedName>
    <definedName name="B_51">#REF!</definedName>
    <definedName name="B_52" localSheetId="2">#REF!</definedName>
    <definedName name="B_52" localSheetId="4">#REF!</definedName>
    <definedName name="B_52">#REF!</definedName>
    <definedName name="bb" localSheetId="2">#REF!</definedName>
    <definedName name="bb" localSheetId="4">#REF!</definedName>
    <definedName name="bb">#REF!</definedName>
    <definedName name="BCExport" localSheetId="2">#REF!</definedName>
    <definedName name="BCExport" localSheetId="4">#REF!</definedName>
    <definedName name="BCExport">#REF!</definedName>
    <definedName name="BS" localSheetId="2">#REF!</definedName>
    <definedName name="BS" localSheetId="4">#REF!</definedName>
    <definedName name="BS">#REF!</definedName>
    <definedName name="BSsheet">#REF!</definedName>
    <definedName name="case">[2]data!$C$1</definedName>
    <definedName name="CODE">'[3]CODE,NAME'!$A$1:$B$19</definedName>
    <definedName name="COST" localSheetId="2">#REF!</definedName>
    <definedName name="COST" localSheetId="4">#REF!</definedName>
    <definedName name="COST">#REF!</definedName>
    <definedName name="costa" localSheetId="2">#REF!</definedName>
    <definedName name="costa" localSheetId="4">#REF!</definedName>
    <definedName name="costa">#REF!</definedName>
    <definedName name="Cover">#REF!</definedName>
    <definedName name="cur" localSheetId="2">#REF!</definedName>
    <definedName name="cur" localSheetId="4">#REF!</definedName>
    <definedName name="cur">#REF!</definedName>
    <definedName name="_xlnm.Database" localSheetId="2">#REF!</definedName>
    <definedName name="_xlnm.Database" localSheetId="4">#REF!</definedName>
    <definedName name="_xlnm.Database">#REF!</definedName>
    <definedName name="date" localSheetId="2">#REF!</definedName>
    <definedName name="date" localSheetId="4">#REF!</definedName>
    <definedName name="date">#REF!</definedName>
    <definedName name="dd" localSheetId="2">#REF!</definedName>
    <definedName name="dd" localSheetId="4">#REF!</definedName>
    <definedName name="dd">#REF!</definedName>
    <definedName name="df" localSheetId="2">#REF!</definedName>
    <definedName name="df" localSheetId="4">#REF!</definedName>
    <definedName name="df">#REF!</definedName>
    <definedName name="dkfi" localSheetId="2">#REF!</definedName>
    <definedName name="dkfi" localSheetId="4">#REF!</definedName>
    <definedName name="dkfi">#REF!</definedName>
    <definedName name="dsfka" localSheetId="2">#REF!</definedName>
    <definedName name="dsfka" localSheetId="4">#REF!</definedName>
    <definedName name="dsfka">#REF!</definedName>
    <definedName name="E" localSheetId="2">#REF!</definedName>
    <definedName name="E" localSheetId="4">#REF!</definedName>
    <definedName name="E">#REF!</definedName>
    <definedName name="ei" localSheetId="2">#REF!</definedName>
    <definedName name="ei" localSheetId="4">#REF!</definedName>
    <definedName name="ei">#REF!</definedName>
    <definedName name="ert" localSheetId="2" hidden="1">#REF!</definedName>
    <definedName name="ert" localSheetId="4" hidden="1">#REF!</definedName>
    <definedName name="ert" hidden="1">#REF!</definedName>
    <definedName name="Excel_BuiltIn_Print_Area_1">#REF!</definedName>
    <definedName name="f" localSheetId="2">#REF!</definedName>
    <definedName name="f" localSheetId="4">#REF!</definedName>
    <definedName name="f">#REF!</definedName>
    <definedName name="FA.." localSheetId="2">#REF!</definedName>
    <definedName name="FA.." localSheetId="4">#REF!</definedName>
    <definedName name="FA..">#REF!</definedName>
    <definedName name="fdkf" localSheetId="2">#REF!</definedName>
    <definedName name="fdkf" localSheetId="4">#REF!</definedName>
    <definedName name="fdkf">#REF!</definedName>
    <definedName name="ff" localSheetId="2">#REF!</definedName>
    <definedName name="ff" localSheetId="4">#REF!</definedName>
    <definedName name="ff">#REF!</definedName>
    <definedName name="fff" localSheetId="2">#REF!</definedName>
    <definedName name="fff" localSheetId="4">#REF!</definedName>
    <definedName name="fff">#REF!</definedName>
    <definedName name="fffff" localSheetId="2">#REF!</definedName>
    <definedName name="fffff" localSheetId="4">#REF!</definedName>
    <definedName name="fffff">#REF!</definedName>
    <definedName name="fg" localSheetId="2">#REF!</definedName>
    <definedName name="fg" localSheetId="4">#REF!</definedName>
    <definedName name="fg">#REF!</definedName>
    <definedName name="front" localSheetId="2">#REF!</definedName>
    <definedName name="front" localSheetId="4">#REF!</definedName>
    <definedName name="front">#REF!</definedName>
    <definedName name="FS07_BW" localSheetId="2">[4]FS07_BW!#REF!</definedName>
    <definedName name="FS07_BW" localSheetId="4">[4]FS07_BW!#REF!</definedName>
    <definedName name="FS07_BW">[4]FS07_BW!#REF!</definedName>
    <definedName name="FUND1" localSheetId="2">#REF!</definedName>
    <definedName name="FUND1" localSheetId="4">#REF!</definedName>
    <definedName name="FUND1">#REF!</definedName>
    <definedName name="FUND2" localSheetId="2">#REF!</definedName>
    <definedName name="FUND2" localSheetId="4">#REF!</definedName>
    <definedName name="FUND2">#REF!</definedName>
    <definedName name="fund2a" localSheetId="2">#REF!</definedName>
    <definedName name="fund2a" localSheetId="4">#REF!</definedName>
    <definedName name="fund2a">#REF!</definedName>
    <definedName name="Gain_Loss" localSheetId="2">#REF!</definedName>
    <definedName name="Gain_Loss" localSheetId="4">#REF!</definedName>
    <definedName name="Gain_Loss">#REF!</definedName>
    <definedName name="gg" localSheetId="2">#REF!</definedName>
    <definedName name="gg" localSheetId="4">#REF!</definedName>
    <definedName name="gg">#REF!</definedName>
    <definedName name="GL_CB">'[5]GL CB'!$L$44</definedName>
    <definedName name="GL_M">'[5]GL M'!$L$385</definedName>
    <definedName name="Gr" localSheetId="2">#REF!</definedName>
    <definedName name="Gr" localSheetId="4">#REF!</definedName>
    <definedName name="Gr">#REF!</definedName>
    <definedName name="grr" localSheetId="2">#REF!</definedName>
    <definedName name="grr" localSheetId="4">#REF!</definedName>
    <definedName name="grr">#REF!</definedName>
    <definedName name="Grrrrr" localSheetId="2">#REF!</definedName>
    <definedName name="Grrrrr" localSheetId="4">#REF!</definedName>
    <definedName name="Grrrrr">#REF!</definedName>
    <definedName name="h">'[6]P&amp;L'!$Z$9:$Z$44</definedName>
    <definedName name="HE" localSheetId="2">#REF!</definedName>
    <definedName name="HE" localSheetId="4">#REF!</definedName>
    <definedName name="HE">#REF!</definedName>
    <definedName name="HELP" localSheetId="2">#REF!</definedName>
    <definedName name="HELP" localSheetId="4">#REF!</definedName>
    <definedName name="HELP">#REF!</definedName>
    <definedName name="hh" localSheetId="2">#REF!</definedName>
    <definedName name="hh" localSheetId="4">#REF!</definedName>
    <definedName name="hh">#REF!</definedName>
    <definedName name="HHH" localSheetId="2">#REF!</definedName>
    <definedName name="HHH" localSheetId="4">#REF!</definedName>
    <definedName name="HHH">#REF!</definedName>
    <definedName name="hitech" localSheetId="2" hidden="1">#REF!</definedName>
    <definedName name="hitech" localSheetId="4" hidden="1">#REF!</definedName>
    <definedName name="hitech" hidden="1">#REF!</definedName>
    <definedName name="hjk" localSheetId="2" hidden="1">#REF!</definedName>
    <definedName name="hjk" localSheetId="4" hidden="1">#REF!</definedName>
    <definedName name="hjk" hidden="1">#REF!</definedName>
    <definedName name="HTH" localSheetId="2" hidden="1">#REF!</definedName>
    <definedName name="HTH" localSheetId="4" hidden="1">#REF!</definedName>
    <definedName name="HTH" hidden="1">#REF!</definedName>
    <definedName name="hyu" localSheetId="2">#REF!</definedName>
    <definedName name="hyu" localSheetId="4">#REF!</definedName>
    <definedName name="hyu">#REF!</definedName>
    <definedName name="i" localSheetId="2">#REF!</definedName>
    <definedName name="i" localSheetId="4">#REF!</definedName>
    <definedName name="i">#REF!</definedName>
    <definedName name="I_Depre" localSheetId="2">'[1]Fagor04-A3112e'!#REF!</definedName>
    <definedName name="I_Depre" localSheetId="4">'[1]Fagor04-A3112e'!#REF!</definedName>
    <definedName name="I_Depre">'[1]Fagor04-A3112e'!#REF!</definedName>
    <definedName name="INTERCONTINENTAL_COMMODITIES" localSheetId="2">'[7]CODE,NAME'!#REF!</definedName>
    <definedName name="INTERCONTINENTAL_COMMODITIES" localSheetId="4">'[7]CODE,NAME'!#REF!</definedName>
    <definedName name="INTERCONTINENTAL_COMMODITIES">'[7]CODE,NAME'!#REF!</definedName>
    <definedName name="jj" localSheetId="2">#REF!</definedName>
    <definedName name="jj" localSheetId="4">#REF!</definedName>
    <definedName name="jj">#REF!</definedName>
    <definedName name="Jul_00" localSheetId="2">#REF!</definedName>
    <definedName name="Jul_00" localSheetId="4">#REF!</definedName>
    <definedName name="Jul_00">#REF!</definedName>
    <definedName name="kifk" localSheetId="2">#REF!</definedName>
    <definedName name="kifk" localSheetId="4">#REF!</definedName>
    <definedName name="kifk">#REF!</definedName>
    <definedName name="LEASE" localSheetId="2">#REF!</definedName>
    <definedName name="LEASE" localSheetId="4">#REF!</definedName>
    <definedName name="LEASE">#REF!</definedName>
    <definedName name="LEFeb" localSheetId="2">#REF!</definedName>
    <definedName name="LEFeb" localSheetId="4">#REF!</definedName>
    <definedName name="LEFeb">#REF!</definedName>
    <definedName name="LEJan" localSheetId="2">#REF!</definedName>
    <definedName name="LEJan" localSheetId="4">#REF!</definedName>
    <definedName name="LEJan">#REF!</definedName>
    <definedName name="LEMar" localSheetId="2">#REF!</definedName>
    <definedName name="LEMar" localSheetId="4">#REF!</definedName>
    <definedName name="LEMar">#REF!</definedName>
    <definedName name="LK" localSheetId="2">#REF!</definedName>
    <definedName name="LK" localSheetId="4">#REF!</definedName>
    <definedName name="LK">#REF!</definedName>
    <definedName name="lol" localSheetId="2">#REF!</definedName>
    <definedName name="lol" localSheetId="4">#REF!</definedName>
    <definedName name="lol">#REF!</definedName>
    <definedName name="LORRY">[8]อัตราค่าบรรทุก!$A$1:$C$21</definedName>
    <definedName name="lpo">'[9]Stock Aging'!$A$2:$S$1606</definedName>
    <definedName name="mk" localSheetId="2">#REF!</definedName>
    <definedName name="mk" localSheetId="4">#REF!</definedName>
    <definedName name="mk">#REF!</definedName>
    <definedName name="MM" localSheetId="2">#REF!</definedName>
    <definedName name="MM" localSheetId="4">#REF!</definedName>
    <definedName name="MM">#REF!</definedName>
    <definedName name="n">'[6]BS(old format)'!$H$43:$H$59</definedName>
    <definedName name="name" localSheetId="2">#REF!</definedName>
    <definedName name="name" localSheetId="4">#REF!</definedName>
    <definedName name="name">#REF!</definedName>
    <definedName name="nat">'[6]P&amp;L'!$P$9:$P$44</definedName>
    <definedName name="NEW" localSheetId="2">#REF!</definedName>
    <definedName name="NEW" localSheetId="4">#REF!</definedName>
    <definedName name="NEW">#REF!</definedName>
    <definedName name="Notes">#REF!</definedName>
    <definedName name="o" localSheetId="2">'[10]Machine2,3''04'!#REF!</definedName>
    <definedName name="o" localSheetId="4">'[10]Machine2,3''04'!#REF!</definedName>
    <definedName name="o">'[10]Machine2,3''04'!#REF!</definedName>
    <definedName name="OO" localSheetId="2">#REF!</definedName>
    <definedName name="OO" localSheetId="4">#REF!</definedName>
    <definedName name="OO">#REF!</definedName>
    <definedName name="OTHER" localSheetId="2">#REF!</definedName>
    <definedName name="OTHER" localSheetId="4">#REF!</definedName>
    <definedName name="OTHER">#REF!</definedName>
    <definedName name="p" localSheetId="2">#REF!</definedName>
    <definedName name="p" localSheetId="4">#REF!</definedName>
    <definedName name="p">#REF!</definedName>
    <definedName name="PeriodsInYear" localSheetId="2">[4]FS07_CPI!#REF!</definedName>
    <definedName name="PeriodsInYear" localSheetId="4">[4]FS07_CPI!#REF!</definedName>
    <definedName name="PeriodsInYear">[4]FS07_CPI!#REF!</definedName>
    <definedName name="PL" localSheetId="2">#REF!</definedName>
    <definedName name="PL" localSheetId="4">#REF!</definedName>
    <definedName name="PL">#REF!</definedName>
    <definedName name="pl_exrate" localSheetId="2">#REF!</definedName>
    <definedName name="pl_exrate" localSheetId="4">#REF!</definedName>
    <definedName name="pl_exrate">#REF!</definedName>
    <definedName name="PLANT" localSheetId="2">#REF!</definedName>
    <definedName name="PLANT" localSheetId="4">#REF!</definedName>
    <definedName name="PLANT">#REF!</definedName>
    <definedName name="PLstment">#REF!</definedName>
    <definedName name="pom" localSheetId="2" hidden="1">#REF!</definedName>
    <definedName name="pom" localSheetId="4" hidden="1">#REF!</definedName>
    <definedName name="pom" hidden="1">#REF!</definedName>
    <definedName name="PooNim" localSheetId="2">#REF!</definedName>
    <definedName name="PooNim" localSheetId="4">#REF!</definedName>
    <definedName name="PooNim">#REF!</definedName>
    <definedName name="pp" localSheetId="2">#REF!</definedName>
    <definedName name="pp" localSheetId="4">#REF!</definedName>
    <definedName name="pp">#REF!</definedName>
    <definedName name="_xlnm.Print_Area" localSheetId="4">'6M P6'!$A$1:$J$45</definedName>
    <definedName name="_xlnm.Print_Area" localSheetId="8">'P10-11'!$A$1:$J$101</definedName>
    <definedName name="_xlnm.Print_Area" localSheetId="3">'P5'!$A$1:$I$48</definedName>
    <definedName name="_xlnm.Print_Area" localSheetId="5">'P7'!$A$1:$I$46</definedName>
    <definedName name="_xlnm.Print_Area" localSheetId="6">'P8'!$A$1:$T$62</definedName>
    <definedName name="_xlnm.Print_Area" localSheetId="7">'P9'!$A$1:$L$44</definedName>
    <definedName name="_xlnm.Print_Area">#REF!</definedName>
    <definedName name="Print_Area_MI" localSheetId="2">#REF!</definedName>
    <definedName name="Print_Area_MI" localSheetId="4">#REF!</definedName>
    <definedName name="Print_Area_MI">#REF!</definedName>
    <definedName name="_xlnm.Print_Titles">#REF!</definedName>
    <definedName name="PRINT_TITLES_MI" localSheetId="2">#REF!</definedName>
    <definedName name="PRINT_TITLES_MI" localSheetId="4">#REF!</definedName>
    <definedName name="PRINT_TITLES_MI">#REF!</definedName>
    <definedName name="Pro" localSheetId="2">#REF!</definedName>
    <definedName name="Pro" localSheetId="4">#REF!</definedName>
    <definedName name="Pro">#REF!</definedName>
    <definedName name="Q">'[6]BS(old format)'!$J$39</definedName>
    <definedName name="QQQ" localSheetId="2">#REF!</definedName>
    <definedName name="QQQ" localSheetId="4">#REF!</definedName>
    <definedName name="QQQ">#REF!</definedName>
    <definedName name="qw" localSheetId="2" hidden="1">#REF!</definedName>
    <definedName name="qw" localSheetId="4" hidden="1">#REF!</definedName>
    <definedName name="qw" hidden="1">#REF!</definedName>
    <definedName name="RATE">[11]RATE!$A$1:$C$32</definedName>
    <definedName name="rate_new" localSheetId="2">#REF!</definedName>
    <definedName name="rate_new" localSheetId="4">#REF!</definedName>
    <definedName name="rate_new">#REF!</definedName>
    <definedName name="RATE4">[12]RATE!$A$1:$D$32</definedName>
    <definedName name="_xlnm.Recorder" localSheetId="2">#REF!</definedName>
    <definedName name="_xlnm.Recorder" localSheetId="4">#REF!</definedName>
    <definedName name="_xlnm.Recorder">#REF!</definedName>
    <definedName name="Report">#REF!</definedName>
    <definedName name="RMCOptions">"*010000000000000"</definedName>
    <definedName name="rr" localSheetId="2" hidden="1">#REF!</definedName>
    <definedName name="rr" localSheetId="4" hidden="1">#REF!</definedName>
    <definedName name="rr" hidden="1">#REF!</definedName>
    <definedName name="rtg" localSheetId="2">#REF!</definedName>
    <definedName name="rtg" localSheetId="4">#REF!</definedName>
    <definedName name="rtg">#REF!</definedName>
    <definedName name="s" localSheetId="2">#REF!</definedName>
    <definedName name="s" localSheetId="4">#REF!</definedName>
    <definedName name="s">#REF!</definedName>
    <definedName name="sale">[13]Sale0307!$A$1:$G$401</definedName>
    <definedName name="sale0309">[14]Sale0309!$A$1:$G$369</definedName>
    <definedName name="sale0311">[15]Sale0311!$A$1:$G$373</definedName>
    <definedName name="sale0401">'[16]Sale 0401'!$A$1:$G$264</definedName>
    <definedName name="sale0402">[17]Sale0402!$A$1:$G$350</definedName>
    <definedName name="sale0403">[18]Sale0403!$A$1:$G$420</definedName>
    <definedName name="sale0404">'[19]Sale 0404'!$A$1:$F$322</definedName>
    <definedName name="sale0405" localSheetId="2">#REF!</definedName>
    <definedName name="sale0405" localSheetId="4">#REF!</definedName>
    <definedName name="sale0405">#REF!</definedName>
    <definedName name="sale0406">[20]Sale0406!$A$1:$E$334</definedName>
    <definedName name="sale0407">'[21]Sale 0407'!$A$1:$E$389</definedName>
    <definedName name="sale0408">'[22]Sale 0408'!$A$2:$E$351</definedName>
    <definedName name="SALE0411">'[23]Sale 0411'!$A$1:$G$373</definedName>
    <definedName name="sale0501">'[24]Sale 0501'!$A$1:$G$184</definedName>
    <definedName name="SALE0502">'[25]Sale 0502'!$A$1:$G$257</definedName>
    <definedName name="SAW" localSheetId="2">#REF!</definedName>
    <definedName name="SAW" localSheetId="4">#REF!</definedName>
    <definedName name="SAW">#REF!</definedName>
    <definedName name="sd" localSheetId="2">#REF!</definedName>
    <definedName name="sd" localSheetId="4">#REF!</definedName>
    <definedName name="sd">#REF!</definedName>
    <definedName name="sfsfs" localSheetId="2" hidden="1">#REF!</definedName>
    <definedName name="sfsfs" localSheetId="4" hidden="1">#REF!</definedName>
    <definedName name="sfsfs" hidden="1">#REF!</definedName>
    <definedName name="slo" localSheetId="2">#REF!</definedName>
    <definedName name="slo" localSheetId="4">#REF!</definedName>
    <definedName name="slo">#REF!</definedName>
    <definedName name="so" localSheetId="2">#REF!</definedName>
    <definedName name="so" localSheetId="4">#REF!</definedName>
    <definedName name="so">#REF!</definedName>
    <definedName name="Spec" localSheetId="2">#REF!</definedName>
    <definedName name="Spec" localSheetId="4">#REF!</definedName>
    <definedName name="Spec">#REF!</definedName>
    <definedName name="ssca" localSheetId="2">#REF!</definedName>
    <definedName name="ssca" localSheetId="4">#REF!</definedName>
    <definedName name="ssca">#REF!</definedName>
    <definedName name="t">'[6]P&amp;L'!$N$9:$N$44</definedName>
    <definedName name="TotalAssetsFeb" localSheetId="2">#REF!</definedName>
    <definedName name="TotalAssetsFeb" localSheetId="4">#REF!</definedName>
    <definedName name="TotalAssetsFeb">#REF!</definedName>
    <definedName name="TotalAssetsJan" localSheetId="2">#REF!</definedName>
    <definedName name="TotalAssetsJan" localSheetId="4">#REF!</definedName>
    <definedName name="TotalAssetsJan">#REF!</definedName>
    <definedName name="TotalAssetsMar" localSheetId="2">#REF!</definedName>
    <definedName name="TotalAssetsMar" localSheetId="4">#REF!</definedName>
    <definedName name="TotalAssetsMar">#REF!</definedName>
    <definedName name="TotalLEFeb" localSheetId="2">#REF!</definedName>
    <definedName name="TotalLEFeb" localSheetId="4">#REF!</definedName>
    <definedName name="TotalLEFeb">#REF!</definedName>
    <definedName name="TotalLEJan" localSheetId="2">#REF!</definedName>
    <definedName name="TotalLEJan" localSheetId="4">#REF!</definedName>
    <definedName name="TotalLEJan">#REF!</definedName>
    <definedName name="TotalLEMar" localSheetId="2">#REF!</definedName>
    <definedName name="TotalLEMar" localSheetId="4">#REF!</definedName>
    <definedName name="TotalLEMar">#REF!</definedName>
    <definedName name="uio" localSheetId="2">#REF!</definedName>
    <definedName name="uio" localSheetId="4">#REF!</definedName>
    <definedName name="uio">#REF!</definedName>
    <definedName name="UU" localSheetId="2">#REF!</definedName>
    <definedName name="UU" localSheetId="4">#REF!</definedName>
    <definedName name="UU">#REF!</definedName>
    <definedName name="w">'[6]BS(old format)'!$H$39</definedName>
    <definedName name="WS" localSheetId="2">#REF!</definedName>
    <definedName name="WS" localSheetId="4">#REF!</definedName>
    <definedName name="WS">#REF!</definedName>
    <definedName name="X" localSheetId="2">'[10]Machine2,3''04'!#REF!</definedName>
    <definedName name="X" localSheetId="4">'[10]Machine2,3''04'!#REF!</definedName>
    <definedName name="X">'[10]Machine2,3''04'!#REF!</definedName>
    <definedName name="zz" localSheetId="2">#REF!</definedName>
    <definedName name="zz" localSheetId="4">#REF!</definedName>
    <definedName name="zz">#REF!</definedName>
    <definedName name="เ1149" localSheetId="2">[26]Aging!#REF!</definedName>
    <definedName name="เ1149" localSheetId="4">[26]Aging!#REF!</definedName>
    <definedName name="เ1149">[26]Aging!#REF!</definedName>
    <definedName name="กฟหกฟกฟกหฟกหฟก" localSheetId="2">#REF!</definedName>
    <definedName name="กฟหกฟกฟกหฟกหฟก" localSheetId="4">#REF!</definedName>
    <definedName name="กฟหกฟกฟกหฟกหฟก">#REF!</definedName>
    <definedName name="คชจในการบริหาร" localSheetId="2">[27]งบดุล!#REF!</definedName>
    <definedName name="คชจในการบริหาร" localSheetId="4">[27]งบดุล!#REF!</definedName>
    <definedName name="คชจในการบริหาร">[27]งบดุล!#REF!</definedName>
    <definedName name="ค่ารับรอง" localSheetId="2">#REF!</definedName>
    <definedName name="ค่ารับรอง" localSheetId="4">#REF!</definedName>
    <definedName name="ค่ารับรอง">#REF!</definedName>
    <definedName name="งบกำไรขาดทุน" localSheetId="2">[27]งบดุล!#REF!</definedName>
    <definedName name="งบกำไรขาดทุน" localSheetId="4">[27]งบดุล!#REF!</definedName>
    <definedName name="งบกำไรขาดทุน">[27]งบดุล!#REF!</definedName>
    <definedName name="งบดุล" localSheetId="2">[27]งบดุล!#REF!</definedName>
    <definedName name="งบดุล" localSheetId="4">[27]งบดุล!#REF!</definedName>
    <definedName name="งบดุล">[27]งบดุล!#REF!</definedName>
    <definedName name="นวล" localSheetId="2">#REF!</definedName>
    <definedName name="นวล" localSheetId="4">#REF!</definedName>
    <definedName name="นวล">#REF!</definedName>
    <definedName name="ฟฟ">'[28]GL CB'!$L$44</definedName>
    <definedName name="ฟฟฟฟฟฟฟฟฟฟฟฟฟฟฟฟฟฟฟฟฟฟฟฟฟฟฟ" localSheetId="2">#REF!</definedName>
    <definedName name="ฟฟฟฟฟฟฟฟฟฟฟฟฟฟฟฟฟฟฟฟฟฟฟฟฟฟฟ" localSheetId="4">#REF!</definedName>
    <definedName name="ฟฟฟฟฟฟฟฟฟฟฟฟฟฟฟฟฟฟฟฟฟฟฟฟฟฟฟ">#REF!</definedName>
    <definedName name="ฟฟฟฟฟฟฟฟฟฟฟฟฟฟฟฟฟฟฟฟฟฟฟฟฟฟฟฟฟฟฟฟ" localSheetId="2">#REF!</definedName>
    <definedName name="ฟฟฟฟฟฟฟฟฟฟฟฟฟฟฟฟฟฟฟฟฟฟฟฟฟฟฟฟฟฟฟฟ" localSheetId="4">#REF!</definedName>
    <definedName name="ฟฟฟฟฟฟฟฟฟฟฟฟฟฟฟฟฟฟฟฟฟฟฟฟฟฟฟฟฟฟฟฟ">#REF!</definedName>
    <definedName name="ฟฟฟฟฟฟฟฟฟฟฟฟฟฟฟฟฟฟฟฟฟฟฟฟฟฟฟฟฟฟฟฟฟฟฟฟฟ" localSheetId="2">#REF!</definedName>
    <definedName name="ฟฟฟฟฟฟฟฟฟฟฟฟฟฟฟฟฟฟฟฟฟฟฟฟฟฟฟฟฟฟฟฟฟฟฟฟฟ" localSheetId="4">#REF!</definedName>
    <definedName name="ฟฟฟฟฟฟฟฟฟฟฟฟฟฟฟฟฟฟฟฟฟฟฟฟฟฟฟฟฟฟฟฟฟฟฟฟฟ">#REF!</definedName>
    <definedName name="ฟฟฟฟฟฟฟฟฟฟฟฟฟฟฟฟฟฟฟฟฟฟฟฟฟฟฟฟฟฟฟฟฟฟฟฟฟฟฟ" localSheetId="2">#REF!</definedName>
    <definedName name="ฟฟฟฟฟฟฟฟฟฟฟฟฟฟฟฟฟฟฟฟฟฟฟฟฟฟฟฟฟฟฟฟฟฟฟฟฟฟฟ" localSheetId="4">#REF!</definedName>
    <definedName name="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" localSheetId="2">#REF!</definedName>
    <definedName name="ฟฟฟฟฟฟฟฟฟฟฟฟฟฟฟฟฟฟฟฟฟฟฟฟฟฟฟฟฟฟฟฟฟฟฟฟฟฟฟฟฟ" localSheetId="4">#REF!</definedName>
    <definedName name="ฟฟ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ฟ" localSheetId="2">#REF!</definedName>
    <definedName name="ฟฟฟฟฟฟฟฟฟฟฟฟฟฟฟฟฟฟฟฟฟฟฟฟฟฟฟฟฟฟฟฟฟฟฟฟฟฟฟฟฟฟ" localSheetId="4">#REF!</definedName>
    <definedName name="ฟฟฟ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ฟฟ" localSheetId="2">#REF!</definedName>
    <definedName name="ฟฟฟฟฟฟฟฟฟฟฟฟฟฟฟฟฟฟฟฟฟฟฟฟฟฟฟฟฟฟฟฟฟฟฟฟฟฟฟฟฟฟฟ" localSheetId="4">#REF!</definedName>
    <definedName name="ฟฟฟฟ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ฟฟฟฟฟฟฟฟ" localSheetId="2">#REF!</definedName>
    <definedName name="ฟฟฟฟฟฟฟฟฟฟฟฟฟฟฟฟฟฟฟฟฟฟฟฟฟฟฟฟฟฟฟฟฟฟฟฟฟฟฟฟฟฟฟฟฟฟฟฟฟ" localSheetId="4">#REF!</definedName>
    <definedName name="ฟฟฟฟฟฟฟฟฟฟ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ฟฟฟฟฟฟฟฟฟฟฟ" localSheetId="2">#REF!</definedName>
    <definedName name="ฟฟฟฟฟฟฟฟฟฟฟฟฟฟฟฟฟฟฟฟฟฟฟฟฟฟฟฟฟฟฟฟฟฟฟฟฟฟฟฟฟฟฟฟฟฟฟฟฟฟฟฟ" localSheetId="4">#REF!</definedName>
    <definedName name="ฟฟฟฟฟฟฟฟฟฟฟฟฟ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ฟฟฟฟฟฟฟฟฟฟฟฟฟฟฟฟฟฟฟฟฟฟ" localSheetId="2">#REF!</definedName>
    <definedName name="ฟฟฟฟฟฟฟฟฟฟฟฟฟฟฟฟฟฟฟฟฟฟฟฟฟฟฟฟฟฟฟฟฟฟฟฟฟฟฟฟฟฟฟฟฟฟฟฟฟฟฟฟฟฟฟฟฟฟฟฟฟฟฟ" localSheetId="4">#REF!</definedName>
    <definedName name="ฟฟฟฟฟฟฟฟฟฟฟฟฟฟฟฟฟฟฟฟฟฟฟฟฟฟฟฟฟฟฟฟฟฟฟฟฟฟฟฟฟฟฟฟฟฟฟฟฟฟฟฟฟฟฟฟฟฟฟฟฟฟฟ">#REF!</definedName>
    <definedName name="มมมมมมมมมมมมมมมมมมมมมมมมมมมมมมมมมมมมมมมมม" localSheetId="2">#REF!</definedName>
    <definedName name="มมมมมมมมมมมมมมมมมมมมมมมมมมมมมมมมมมมมมมมมม" localSheetId="4">#REF!</definedName>
    <definedName name="มมมมมมมมมมมมมมมมมมมมมมมมมมมมมมมมมมมมมมมมม">#REF!</definedName>
    <definedName name="รายงานอัตราแลกเปลี่ยน" localSheetId="2">#REF!</definedName>
    <definedName name="รายงานอัตราแลกเปลี่ยน" localSheetId="4">#REF!</definedName>
    <definedName name="รายงานอัตราแลกเปลี่ยน">#REF!</definedName>
    <definedName name="รายละเอียด" localSheetId="2">[27]งบดุล!#REF!</definedName>
    <definedName name="รายละเอียด" localSheetId="4">[27]งบดุล!#REF!</definedName>
    <definedName name="รายละเอียด">[27]งบดุล!#REF!</definedName>
    <definedName name="รายละเอียดประกอบ" localSheetId="2">[27]งบดุล!#REF!</definedName>
    <definedName name="รายละเอียดประกอบ" localSheetId="4">[27]งบดุล!#REF!</definedName>
    <definedName name="รายละเอียดประกอบ">[27]งบดุล!#REF!</definedName>
    <definedName name="หหหหหหหหหหหหหหห" localSheetId="2">#REF!</definedName>
    <definedName name="หหหหหหหหหหหหหหห" localSheetId="4">#REF!</definedName>
    <definedName name="หหหหหหหหหหหหหหห">#REF!</definedName>
    <definedName name="หหหหหหหหหหหหหหหหหหหหหหหหหหหหหหหหหหห" localSheetId="2">#REF!</definedName>
    <definedName name="หหหหหหหหหหหหหหหหหหหหหหหหหหหหหหหหหหห" localSheetId="4">#REF!</definedName>
    <definedName name="หหหหหหหหหหหหหหหหหหหหหหหหหหหหหหหหหหห">#REF!</definedName>
  </definedNames>
  <calcPr calcId="145621"/>
</workbook>
</file>

<file path=xl/calcChain.xml><?xml version="1.0" encoding="utf-8"?>
<calcChain xmlns="http://schemas.openxmlformats.org/spreadsheetml/2006/main">
  <c r="I25" i="27" l="1"/>
  <c r="F25" i="27"/>
  <c r="I86" i="29" l="1"/>
  <c r="F86" i="29"/>
  <c r="G86" i="29"/>
  <c r="F22" i="29"/>
  <c r="I27" i="29"/>
  <c r="F27" i="29"/>
  <c r="I26" i="29"/>
  <c r="F26" i="29"/>
  <c r="I30" i="27" l="1"/>
  <c r="F24" i="27"/>
  <c r="F23" i="27"/>
  <c r="F22" i="27"/>
  <c r="F21" i="27"/>
  <c r="I26" i="27"/>
  <c r="I24" i="27"/>
  <c r="I23" i="27"/>
  <c r="I22" i="27"/>
  <c r="I21" i="27"/>
  <c r="F17" i="27"/>
  <c r="F16" i="27"/>
  <c r="F15" i="27"/>
  <c r="F14" i="27"/>
  <c r="F13" i="27"/>
  <c r="F12" i="27"/>
  <c r="F11" i="27"/>
  <c r="F10" i="27" l="1"/>
  <c r="I17" i="27"/>
  <c r="I16" i="27"/>
  <c r="I15" i="27"/>
  <c r="I14" i="27"/>
  <c r="I13" i="27"/>
  <c r="I12" i="27"/>
  <c r="I11" i="27"/>
  <c r="I10" i="27"/>
  <c r="E16" i="28" l="1"/>
  <c r="F34" i="27"/>
  <c r="F32" i="27"/>
  <c r="F30" i="27"/>
  <c r="I27" i="27"/>
  <c r="E21" i="23"/>
  <c r="L25" i="9" l="1"/>
  <c r="J25" i="9"/>
  <c r="N25" i="9" l="1"/>
  <c r="H25" i="9" s="1"/>
  <c r="P25" i="9" s="1"/>
  <c r="T25" i="9" s="1"/>
  <c r="F29" i="22"/>
  <c r="I34" i="27" l="1"/>
  <c r="I32" i="27"/>
  <c r="F27" i="27"/>
  <c r="G27" i="27"/>
  <c r="J27" i="27"/>
  <c r="J29" i="22" l="1"/>
  <c r="I29" i="22"/>
  <c r="F21" i="28" l="1"/>
  <c r="I88" i="29" l="1"/>
  <c r="F88" i="29"/>
  <c r="F25" i="23" l="1"/>
  <c r="N11" i="9" l="1"/>
  <c r="P11" i="9" s="1"/>
  <c r="T11" i="9" s="1"/>
  <c r="H32" i="7" l="1"/>
  <c r="K32" i="7"/>
  <c r="K22" i="7"/>
  <c r="J22" i="7"/>
  <c r="H22" i="7"/>
  <c r="G22" i="7"/>
  <c r="E21" i="28" l="1"/>
  <c r="C27" i="18"/>
  <c r="K29" i="18"/>
  <c r="K30" i="18" s="1"/>
  <c r="H20" i="18"/>
  <c r="K35" i="1"/>
  <c r="J35" i="1"/>
  <c r="H35" i="1"/>
  <c r="G35" i="1"/>
  <c r="J22" i="1"/>
  <c r="H22" i="1"/>
  <c r="G22" i="1"/>
  <c r="K22" i="1"/>
  <c r="J86" i="29"/>
  <c r="J78" i="29"/>
  <c r="I78" i="29"/>
  <c r="G78" i="29"/>
  <c r="F78" i="29"/>
  <c r="A2" i="29"/>
  <c r="A53" i="29" s="1"/>
  <c r="F18" i="27"/>
  <c r="F29" i="27" s="1"/>
  <c r="F31" i="27" s="1"/>
  <c r="F33" i="27" s="1"/>
  <c r="F36" i="27" s="1"/>
  <c r="E9" i="28" s="1"/>
  <c r="F19" i="22"/>
  <c r="F31" i="22" s="1"/>
  <c r="G32" i="7"/>
  <c r="J27" i="18"/>
  <c r="I27" i="18"/>
  <c r="G27" i="18"/>
  <c r="F27" i="18"/>
  <c r="E27" i="18"/>
  <c r="D27" i="18"/>
  <c r="K26" i="18"/>
  <c r="K15" i="18"/>
  <c r="D16" i="18"/>
  <c r="E16" i="18"/>
  <c r="F16" i="18"/>
  <c r="G16" i="18"/>
  <c r="I16" i="18"/>
  <c r="J16" i="18"/>
  <c r="C16" i="18"/>
  <c r="H26" i="9"/>
  <c r="R26" i="9"/>
  <c r="O26" i="9"/>
  <c r="L26" i="9"/>
  <c r="J26" i="9"/>
  <c r="G26" i="9"/>
  <c r="F26" i="9"/>
  <c r="E26" i="9"/>
  <c r="D26" i="9"/>
  <c r="C26" i="9"/>
  <c r="N26" i="9"/>
  <c r="H18" i="9"/>
  <c r="H19" i="9" s="1"/>
  <c r="R15" i="9"/>
  <c r="L15" i="9"/>
  <c r="J15" i="9"/>
  <c r="H15" i="9"/>
  <c r="G15" i="9"/>
  <c r="F15" i="9"/>
  <c r="D15" i="9"/>
  <c r="C15" i="9"/>
  <c r="E15" i="9"/>
  <c r="N14" i="9"/>
  <c r="P14" i="9" s="1"/>
  <c r="R28" i="9"/>
  <c r="R29" i="9" s="1"/>
  <c r="N28" i="9"/>
  <c r="N29" i="9" s="1"/>
  <c r="J29" i="9"/>
  <c r="J31" i="9" s="1"/>
  <c r="I18" i="27"/>
  <c r="J32" i="7"/>
  <c r="I19" i="22"/>
  <c r="I31" i="22" s="1"/>
  <c r="R23" i="9"/>
  <c r="F23" i="9"/>
  <c r="H23" i="9"/>
  <c r="G23" i="9"/>
  <c r="E23" i="9"/>
  <c r="D23" i="9"/>
  <c r="C23" i="9"/>
  <c r="I20" i="18"/>
  <c r="J20" i="18"/>
  <c r="C20" i="18"/>
  <c r="D20" i="18"/>
  <c r="E20" i="18"/>
  <c r="F20" i="18"/>
  <c r="G20" i="18"/>
  <c r="C19" i="9"/>
  <c r="D19" i="9"/>
  <c r="E19" i="9"/>
  <c r="F19" i="9"/>
  <c r="G19" i="9"/>
  <c r="K19" i="9"/>
  <c r="L19" i="9"/>
  <c r="M19" i="9"/>
  <c r="O19" i="9"/>
  <c r="Q19" i="9"/>
  <c r="Q21" i="9" s="1"/>
  <c r="Q31" i="9" s="1"/>
  <c r="S19" i="9"/>
  <c r="I19" i="9"/>
  <c r="J19" i="9"/>
  <c r="J18" i="27"/>
  <c r="G18" i="27"/>
  <c r="A4" i="23"/>
  <c r="A4" i="29" s="1"/>
  <c r="A55" i="29" s="1"/>
  <c r="F21" i="23"/>
  <c r="J19" i="22"/>
  <c r="G29" i="22"/>
  <c r="G19" i="22"/>
  <c r="G22" i="28"/>
  <c r="G23" i="28"/>
  <c r="G17" i="28"/>
  <c r="A4" i="28"/>
  <c r="H31" i="27"/>
  <c r="H33" i="27" s="1"/>
  <c r="H36" i="27" s="1"/>
  <c r="G9" i="28" s="1"/>
  <c r="H29" i="27"/>
  <c r="A2" i="27"/>
  <c r="A2" i="28" s="1"/>
  <c r="K24" i="18"/>
  <c r="F24" i="18"/>
  <c r="E24" i="18"/>
  <c r="D24" i="18"/>
  <c r="C24" i="18"/>
  <c r="H24" i="18"/>
  <c r="G24" i="18"/>
  <c r="K12" i="18"/>
  <c r="L12" i="18" s="1"/>
  <c r="N23" i="9"/>
  <c r="H48" i="7"/>
  <c r="H50" i="7" s="1"/>
  <c r="R18" i="9"/>
  <c r="R19" i="9" s="1"/>
  <c r="L29" i="9"/>
  <c r="I30" i="18"/>
  <c r="I31" i="9"/>
  <c r="K31" i="9"/>
  <c r="M31" i="9"/>
  <c r="S31" i="9"/>
  <c r="N18" i="9"/>
  <c r="N19" i="9" s="1"/>
  <c r="H33" i="7"/>
  <c r="H7" i="7"/>
  <c r="A2" i="7"/>
  <c r="K19" i="18"/>
  <c r="K20" i="18" s="1"/>
  <c r="J30" i="18"/>
  <c r="C30" i="18"/>
  <c r="D30" i="18"/>
  <c r="E30" i="18"/>
  <c r="F30" i="18"/>
  <c r="G30" i="18"/>
  <c r="A3" i="9"/>
  <c r="A4" i="18" s="1"/>
  <c r="F21" i="9"/>
  <c r="O15" i="9"/>
  <c r="C29" i="9"/>
  <c r="D29" i="9"/>
  <c r="E29" i="9"/>
  <c r="F29" i="9"/>
  <c r="G29" i="9"/>
  <c r="G17" i="23"/>
  <c r="G22" i="23"/>
  <c r="G23" i="23" s="1"/>
  <c r="A2" i="22"/>
  <c r="A1" i="9" s="1"/>
  <c r="A2" i="18" s="1"/>
  <c r="H31" i="22"/>
  <c r="H33" i="22"/>
  <c r="H35" i="22" s="1"/>
  <c r="H38" i="22" s="1"/>
  <c r="G9" i="23" s="1"/>
  <c r="G18" i="23" s="1"/>
  <c r="A4" i="7"/>
  <c r="G7" i="7"/>
  <c r="J7" i="7"/>
  <c r="K48" i="7"/>
  <c r="K50" i="7" s="1"/>
  <c r="F25" i="28"/>
  <c r="I32" i="18" l="1"/>
  <c r="E22" i="18"/>
  <c r="G18" i="28"/>
  <c r="J21" i="9"/>
  <c r="I22" i="18"/>
  <c r="D22" i="18"/>
  <c r="D21" i="9"/>
  <c r="J22" i="18"/>
  <c r="E21" i="9"/>
  <c r="G33" i="7"/>
  <c r="R21" i="9"/>
  <c r="G21" i="9"/>
  <c r="F22" i="18"/>
  <c r="I29" i="27"/>
  <c r="I31" i="27" s="1"/>
  <c r="I33" i="27" s="1"/>
  <c r="I36" i="27" s="1"/>
  <c r="H9" i="28" s="1"/>
  <c r="F33" i="22"/>
  <c r="F35" i="22" s="1"/>
  <c r="G32" i="18"/>
  <c r="J45" i="7" s="1"/>
  <c r="E32" i="18"/>
  <c r="J41" i="7" s="1"/>
  <c r="E33" i="18" s="1"/>
  <c r="G22" i="18"/>
  <c r="L31" i="9"/>
  <c r="C22" i="18"/>
  <c r="K16" i="18"/>
  <c r="H15" i="18"/>
  <c r="L15" i="18" s="1"/>
  <c r="L16" i="18" s="1"/>
  <c r="C32" i="18"/>
  <c r="J39" i="7" s="1"/>
  <c r="D31" i="9"/>
  <c r="G40" i="7" s="1"/>
  <c r="D32" i="9" s="1"/>
  <c r="F31" i="9"/>
  <c r="G42" i="7" s="1"/>
  <c r="K27" i="18"/>
  <c r="K32" i="18" s="1"/>
  <c r="J47" i="7" s="1"/>
  <c r="H26" i="18"/>
  <c r="L26" i="18" s="1"/>
  <c r="D32" i="18"/>
  <c r="J40" i="7" s="1"/>
  <c r="D33" i="18" s="1"/>
  <c r="J31" i="22"/>
  <c r="J33" i="22" s="1"/>
  <c r="J35" i="22" s="1"/>
  <c r="J38" i="22" s="1"/>
  <c r="I9" i="23" s="1"/>
  <c r="O21" i="9"/>
  <c r="O31" i="9" s="1"/>
  <c r="L21" i="9"/>
  <c r="J32" i="18"/>
  <c r="K22" i="18"/>
  <c r="N31" i="9"/>
  <c r="G47" i="7" s="1"/>
  <c r="N15" i="9"/>
  <c r="N21" i="9" s="1"/>
  <c r="C21" i="9"/>
  <c r="P18" i="9"/>
  <c r="P19" i="9" s="1"/>
  <c r="H21" i="9"/>
  <c r="I33" i="22"/>
  <c r="G31" i="22"/>
  <c r="G33" i="22" s="1"/>
  <c r="G35" i="22" s="1"/>
  <c r="G28" i="29" s="1"/>
  <c r="G68" i="29" s="1"/>
  <c r="G70" i="29" s="1"/>
  <c r="G87" i="29" s="1"/>
  <c r="G89" i="29" s="1"/>
  <c r="G91" i="29" s="1"/>
  <c r="J28" i="29"/>
  <c r="J68" i="29" s="1"/>
  <c r="J70" i="29" s="1"/>
  <c r="J87" i="29" s="1"/>
  <c r="J89" i="29" s="1"/>
  <c r="J29" i="27"/>
  <c r="J31" i="27" s="1"/>
  <c r="J33" i="27" s="1"/>
  <c r="J36" i="27" s="1"/>
  <c r="I9" i="28" s="1"/>
  <c r="I12" i="28" s="1"/>
  <c r="G29" i="27"/>
  <c r="G31" i="27" s="1"/>
  <c r="G33" i="27" s="1"/>
  <c r="G36" i="27" s="1"/>
  <c r="F9" i="28" s="1"/>
  <c r="F17" i="28" s="1"/>
  <c r="F18" i="28" s="1"/>
  <c r="E12" i="28"/>
  <c r="E17" i="28"/>
  <c r="E15" i="28" s="1"/>
  <c r="E25" i="28" s="1"/>
  <c r="G31" i="9"/>
  <c r="G45" i="7" s="1"/>
  <c r="C31" i="9"/>
  <c r="G39" i="7" s="1"/>
  <c r="F32" i="18"/>
  <c r="J42" i="7" s="1"/>
  <c r="F33" i="18" s="1"/>
  <c r="K33" i="7"/>
  <c r="K51" i="7" s="1"/>
  <c r="E31" i="9"/>
  <c r="G41" i="7" s="1"/>
  <c r="E32" i="9" s="1"/>
  <c r="H51" i="7"/>
  <c r="J33" i="7"/>
  <c r="P23" i="9"/>
  <c r="T23" i="9" s="1"/>
  <c r="A2" i="23"/>
  <c r="J36" i="1"/>
  <c r="K36" i="1"/>
  <c r="G36" i="1"/>
  <c r="H36" i="1"/>
  <c r="L24" i="18"/>
  <c r="R31" i="9"/>
  <c r="L19" i="18"/>
  <c r="L20" i="18" s="1"/>
  <c r="T14" i="9"/>
  <c r="T15" i="9" s="1"/>
  <c r="P15" i="9"/>
  <c r="F38" i="22" l="1"/>
  <c r="E9" i="23" s="1"/>
  <c r="E17" i="23" s="1"/>
  <c r="E15" i="23" s="1"/>
  <c r="F9" i="29"/>
  <c r="F28" i="29" s="1"/>
  <c r="F32" i="9"/>
  <c r="G33" i="18"/>
  <c r="C32" i="9"/>
  <c r="C33" i="18"/>
  <c r="G32" i="9"/>
  <c r="H12" i="28"/>
  <c r="H20" i="28" s="1"/>
  <c r="H22" i="28" s="1"/>
  <c r="H23" i="28" s="1"/>
  <c r="H15" i="28"/>
  <c r="H17" i="28" s="1"/>
  <c r="H18" i="28" s="1"/>
  <c r="G49" i="7"/>
  <c r="I35" i="22"/>
  <c r="L22" i="18"/>
  <c r="K33" i="18"/>
  <c r="H16" i="18"/>
  <c r="H22" i="18" s="1"/>
  <c r="H27" i="18"/>
  <c r="L27" i="18"/>
  <c r="P21" i="9"/>
  <c r="T18" i="9"/>
  <c r="T19" i="9" s="1"/>
  <c r="T21" i="9" s="1"/>
  <c r="G38" i="22"/>
  <c r="F9" i="23" s="1"/>
  <c r="I12" i="23"/>
  <c r="I15" i="23"/>
  <c r="E18" i="28"/>
  <c r="I15" i="28"/>
  <c r="I17" i="28" s="1"/>
  <c r="F12" i="28"/>
  <c r="F22" i="28" s="1"/>
  <c r="I20" i="28"/>
  <c r="I22" i="28" s="1"/>
  <c r="I23" i="28" s="1"/>
  <c r="E22" i="28"/>
  <c r="E20" i="28" s="1"/>
  <c r="K52" i="7"/>
  <c r="H52" i="7"/>
  <c r="N32" i="9"/>
  <c r="T26" i="9"/>
  <c r="P26" i="9"/>
  <c r="F68" i="29" l="1"/>
  <c r="F70" i="29" s="1"/>
  <c r="F87" i="29" s="1"/>
  <c r="F89" i="29" s="1"/>
  <c r="F90" i="29" s="1"/>
  <c r="I38" i="22"/>
  <c r="H29" i="18" s="1"/>
  <c r="L29" i="18" s="1"/>
  <c r="L30" i="18" s="1"/>
  <c r="L32" i="18" s="1"/>
  <c r="I9" i="29"/>
  <c r="I28" i="29" s="1"/>
  <c r="I68" i="29" s="1"/>
  <c r="I70" i="29" s="1"/>
  <c r="I87" i="29" s="1"/>
  <c r="I89" i="29" s="1"/>
  <c r="I90" i="29" s="1"/>
  <c r="R32" i="9"/>
  <c r="H25" i="28"/>
  <c r="E12" i="23"/>
  <c r="E22" i="23" s="1"/>
  <c r="E20" i="23" s="1"/>
  <c r="H28" i="9" s="1"/>
  <c r="P28" i="9" s="1"/>
  <c r="F23" i="28"/>
  <c r="F20" i="28"/>
  <c r="H9" i="23"/>
  <c r="H15" i="23" s="1"/>
  <c r="I25" i="23"/>
  <c r="I17" i="23"/>
  <c r="F12" i="23"/>
  <c r="F20" i="23" s="1"/>
  <c r="F22" i="23" s="1"/>
  <c r="F23" i="23" s="1"/>
  <c r="F17" i="23"/>
  <c r="F18" i="23" s="1"/>
  <c r="E18" i="23"/>
  <c r="I20" i="23"/>
  <c r="I22" i="23" s="1"/>
  <c r="I23" i="23" s="1"/>
  <c r="E25" i="23"/>
  <c r="I25" i="28"/>
  <c r="E23" i="28"/>
  <c r="F92" i="29" l="1"/>
  <c r="H30" i="18"/>
  <c r="H32" i="18" s="1"/>
  <c r="J46" i="7" s="1"/>
  <c r="H12" i="23"/>
  <c r="H17" i="23"/>
  <c r="H18" i="23" s="1"/>
  <c r="H25" i="23"/>
  <c r="H20" i="23"/>
  <c r="H22" i="23" s="1"/>
  <c r="H23" i="23" s="1"/>
  <c r="Q28" i="9"/>
  <c r="H29" i="9"/>
  <c r="H31" i="9" s="1"/>
  <c r="E23" i="23"/>
  <c r="J48" i="7" l="1"/>
  <c r="L33" i="18" s="1"/>
  <c r="H33" i="18"/>
  <c r="T28" i="9"/>
  <c r="P29" i="9"/>
  <c r="P31" i="9" s="1"/>
  <c r="G46" i="7"/>
  <c r="J50" i="7" l="1"/>
  <c r="J51" i="7" s="1"/>
  <c r="G48" i="7"/>
  <c r="H32" i="9"/>
  <c r="T29" i="9"/>
  <c r="T31" i="9" s="1"/>
  <c r="F39" i="22"/>
  <c r="P32" i="9" l="1"/>
  <c r="G50" i="7"/>
  <c r="J52" i="7"/>
  <c r="G51" i="7" l="1"/>
  <c r="T32" i="9"/>
  <c r="G52" i="7" l="1"/>
</calcChain>
</file>

<file path=xl/sharedStrings.xml><?xml version="1.0" encoding="utf-8"?>
<sst xmlns="http://schemas.openxmlformats.org/spreadsheetml/2006/main" count="380" uniqueCount="217">
  <si>
    <t>หมายเหตุ</t>
  </si>
  <si>
    <t>สินทรัพย์หมุนเวียน</t>
  </si>
  <si>
    <t>เงินสดและรายการเทียบเท่าเงินสด</t>
  </si>
  <si>
    <t>สินทรัพย์ไม่หมุนเวียน</t>
  </si>
  <si>
    <t>หนี้สินหมุนเวียน</t>
  </si>
  <si>
    <t>ส่วนของผู้ถือหุ้น</t>
  </si>
  <si>
    <t>ยังไม่ได้จัดสรร</t>
  </si>
  <si>
    <t>รวมหนี้สินและส่วนของผู้ถือหุ้น</t>
  </si>
  <si>
    <t xml:space="preserve">จัดสรรแล้ว </t>
  </si>
  <si>
    <t>งบกระแสเงินสด</t>
  </si>
  <si>
    <t>รวมสินทรัพย์หมุนเวียน</t>
  </si>
  <si>
    <t>รวมสินทรัพย์ไม่หมุนเวียน</t>
  </si>
  <si>
    <t>รายได้อื่น</t>
  </si>
  <si>
    <t xml:space="preserve"> </t>
  </si>
  <si>
    <t>ค่าใช้จ่ายในการขาย</t>
  </si>
  <si>
    <t>ค่าใช้จ่ายในการบริหาร</t>
  </si>
  <si>
    <t>งบแสดงฐานะการเงิน</t>
  </si>
  <si>
    <t>หนี้สินไม่หมุนเวียน</t>
  </si>
  <si>
    <t>รวมหนี้สินไม่หมุนเวียน</t>
  </si>
  <si>
    <t>งบกำไรขาดทุนเบ็ดเสร็จ</t>
  </si>
  <si>
    <t>รวมหนี้สิน</t>
  </si>
  <si>
    <t>รวมหนี้สินหมุนเวียน</t>
  </si>
  <si>
    <t>จัดสรรแล้ว</t>
  </si>
  <si>
    <t>หุ้นสามัญ</t>
  </si>
  <si>
    <t>ส่วนเกินมูลค่า</t>
  </si>
  <si>
    <t>กระแสเงินสดจากกิจกรรมดำเนินงาน</t>
  </si>
  <si>
    <t>กระแสเงินสดจากกิจกรรมลงทุน</t>
  </si>
  <si>
    <t>งบการเงินรวม</t>
  </si>
  <si>
    <t>ต้นทุนทางการเงิน</t>
  </si>
  <si>
    <t>ส่วนที่เป็นของผู้ถือหุ้นบริษัทใหญ่</t>
  </si>
  <si>
    <t>จากกิจกรรมดำเนินงาน</t>
  </si>
  <si>
    <t>งบการเงินเฉพาะกิจการ</t>
  </si>
  <si>
    <t>กระแสเงินสดจากกิจกรรมจัดหาเงิน</t>
  </si>
  <si>
    <t>รวม</t>
  </si>
  <si>
    <t>ทุนที่ออกและชำระแล้ว</t>
  </si>
  <si>
    <t>ทุนที่ออก</t>
  </si>
  <si>
    <t>และชำระแล้ว</t>
  </si>
  <si>
    <t>หมายเหตุประกอบงบการเงินถือเป็นส่วนหนึ่งของงบการเงินนี้</t>
  </si>
  <si>
    <t>ต้นทุนจากการดำเนินงาน</t>
  </si>
  <si>
    <t>สินทรัพย์</t>
  </si>
  <si>
    <t>หนี้สินและส่วนของผู้ถือหุ้น</t>
  </si>
  <si>
    <t>ส่วนของผู้มี</t>
  </si>
  <si>
    <t>ส่วนได้เสียที่ไม่มี</t>
  </si>
  <si>
    <t>อำนาจควบคุม</t>
  </si>
  <si>
    <t>ของบริษัทย่อย</t>
  </si>
  <si>
    <t>ขาดทุนสะสม</t>
  </si>
  <si>
    <t>เงินรับล่วงหน้าจากลูกค้า</t>
  </si>
  <si>
    <t>ทุนสำรอง</t>
  </si>
  <si>
    <t>ตามกฎหมาย</t>
  </si>
  <si>
    <t>กำไร(ขาดทุน)สะสม</t>
  </si>
  <si>
    <t>องค์ประกอบอื่นของส่วนของผู้ถือหุ้น</t>
  </si>
  <si>
    <t>รวมส่วนของ</t>
  </si>
  <si>
    <t>บริษัทใหญ่</t>
  </si>
  <si>
    <t>รวมสินทรัพย์</t>
  </si>
  <si>
    <t>รายได้จากการดำเนินงาน</t>
  </si>
  <si>
    <t>รวมรายได้จากการดำเนินงาน</t>
  </si>
  <si>
    <t>ส่วนที่เป็นของส่วนได้เสียที่ไม่มีอำนาจควบคุม</t>
  </si>
  <si>
    <t>ผู้ถือหุ้นของ</t>
  </si>
  <si>
    <t>รายการกับผู้ถือหุ้นที่บันทึกโดยตรงเข้าส่วนของผู้ถือหุ้น</t>
  </si>
  <si>
    <t>รวมรายการกับผู้ถือหุ้นที่บันทึกโดยตรงเข้าส่วนของผู้ถือหุ้น</t>
  </si>
  <si>
    <t>ส่วนต่ำกว่ามูลค่า</t>
  </si>
  <si>
    <t xml:space="preserve">   ขาดทุนสำหรับงวด</t>
  </si>
  <si>
    <t xml:space="preserve">           รับ(จ่าย)จากการดำเนินงาน</t>
  </si>
  <si>
    <t>หมายเหตุประกอบงบการเงินเป็นส่วนหนึ่งของงบการเงินนี้</t>
  </si>
  <si>
    <t>งบกระแสเงินสด (ต่อ)</t>
  </si>
  <si>
    <t>จ่ายดอกเบี้ย</t>
  </si>
  <si>
    <t>เงินสดสุทธิได้มาจาก(ใช้ไปใน)กิจกรรมลงทุน</t>
  </si>
  <si>
    <t xml:space="preserve">งบการเงินรวม 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</si>
  <si>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</si>
  <si>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</si>
  <si>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 xml:space="preserve"> ในสินทรัพย์และหนี้สินดำเนินงาน</t>
  </si>
  <si>
    <t>เงินลงทุนระยะสั้น</t>
  </si>
  <si>
    <t xml:space="preserve">งานระหว่างก่อสร้าง </t>
  </si>
  <si>
    <t>สินทรัพย์หมุนเวียนอื่น</t>
  </si>
  <si>
    <t>เงินให้กู้ยืมระยะสั้นและดอกเบี้ยค้างรับแก่กิจการที่เกี่ยวข้องกัน</t>
  </si>
  <si>
    <t>เงินฝากธนาคารที่ติดภาระค้ำประกัน</t>
  </si>
  <si>
    <t>เงินจ่ายล่วงหน้าค่าวัสดุก่อสร้างและผู้รับเหมา</t>
  </si>
  <si>
    <t>ต้นทุนงานก่อสร้างที่ยังไม่ได้เรียกเก็บ</t>
  </si>
  <si>
    <t xml:space="preserve">หนี้สินหมุนเวียนอื่น </t>
  </si>
  <si>
    <t>เจ้าหนี้เงินประกันผลงานจากผู้รับเหมา</t>
  </si>
  <si>
    <t>ประมาณการหนี้สินผลประโยชน์พนักงานเมื่อเกษียณอายุ</t>
  </si>
  <si>
    <t xml:space="preserve">หนี้สินภาษีเงินได้รอการตัดบัญชี </t>
  </si>
  <si>
    <t>ส่วนเกินมูลค่าหุ้นสามัญ</t>
  </si>
  <si>
    <t>ส่วนเกินมูลค่าหุ้นจากหุ้นทุนซื้อคืน</t>
  </si>
  <si>
    <t>รวมส่วนของผู้ถือหุ้นของบริษัทใหญ่</t>
  </si>
  <si>
    <t>รวมส่วนของผู้ถือหุ้น</t>
  </si>
  <si>
    <t xml:space="preserve">   ทุนสำรองตามกฎหมาย</t>
  </si>
  <si>
    <t>รายได้จากการรับเหมาก่อสร้าง</t>
  </si>
  <si>
    <t>รายได้ค่าธรรมเนียมที่ปรึกษาโครงการ</t>
  </si>
  <si>
    <t>ดอกเบี้ยรับ</t>
  </si>
  <si>
    <t>ส่วนเกิน</t>
  </si>
  <si>
    <t>มูลค่า</t>
  </si>
  <si>
    <t>หุ้นสามัญจาก</t>
  </si>
  <si>
    <t>หุ้นทุนซื้อคืน</t>
  </si>
  <si>
    <t>ส่วนเกินทุน</t>
  </si>
  <si>
    <t>จากการตีราคา</t>
  </si>
  <si>
    <t>สินทรัพย์ถาวร</t>
  </si>
  <si>
    <t>ส่วนได้เสียที่ไม่มีอำนาจควบคุมของบริษัทย่อย</t>
  </si>
  <si>
    <t>ดอกเบี้ยจ่าย</t>
  </si>
  <si>
    <t>ลูกหนี้เงินประกันผลงานจากลูกค้า</t>
  </si>
  <si>
    <t>งานระหว่างก่อสร้าง</t>
  </si>
  <si>
    <t>สินทรัพย์ไม่หมุนเวียนอื่น</t>
  </si>
  <si>
    <t>หนี้สินหมุนเวียนอื่น</t>
  </si>
  <si>
    <t>ซื้อที่ดิน อาคารและอุปกรณ์</t>
  </si>
  <si>
    <t>เงินสดรับจากดอกเบี้ย</t>
  </si>
  <si>
    <t>จ่ายชำระคืนหนี้สินภายใต้สัญญาเช่าการเงิน</t>
  </si>
  <si>
    <t>จ่ายชำระคืนเงินกู้ยืมระยะยาวจากสถาบันการเงิน</t>
  </si>
  <si>
    <t>กลับรายการต้นทุนยังไม่ถึงกำหนดชำระ</t>
  </si>
  <si>
    <t>ต้นทุนพัฒนาอสังหาริมทรัพย์</t>
  </si>
  <si>
    <t>ที่ดินรอพัฒนา</t>
  </si>
  <si>
    <t>สุทธิ</t>
  </si>
  <si>
    <t>ภาษีเงินได้</t>
  </si>
  <si>
    <t>ถาวร</t>
  </si>
  <si>
    <t xml:space="preserve">   หนี้สินดำเนินงานเพิ่มขึ้น(ลดลง)</t>
  </si>
  <si>
    <t xml:space="preserve">  สินทรัพย์ดำเนินงาน(เพิ่มขึ้น)ลดลง</t>
  </si>
  <si>
    <t>ส่วนต่ำกว่ามูลค่าหุ้นสามัญ</t>
  </si>
  <si>
    <t>รวมต้นทุนจากการดำเนินงาน</t>
  </si>
  <si>
    <t>งบแสดงการเปลี่ยนแปลงส่วนของผู้ถือหุ้น</t>
  </si>
  <si>
    <t>เงินจ่ายล่วงหน้าค่าซื้อโครงการอสังหาริมทรัพย์เพื่อพัฒนา</t>
  </si>
  <si>
    <t>เงินสดรับจากเงินกู้ยืมระยะยาวจากสถาบันการเงิน</t>
  </si>
  <si>
    <t>ลูกหนี้การค้าและลูกหนี้อื่น</t>
  </si>
  <si>
    <t>เจ้าหนี้การค้าและเจ้าหนี้อื่น</t>
  </si>
  <si>
    <t>รายได้ที่ยังไม่ได้เรียกชำระ</t>
  </si>
  <si>
    <t>เงินกู้ยืมระยะยาวจากสถาบันการเงิน</t>
  </si>
  <si>
    <t>หนี้สินตามสัญญาเช่าการเงิน</t>
  </si>
  <si>
    <t>ประมาณการหนี้สินระยะสั้น</t>
  </si>
  <si>
    <t>เงินมัดจำค่าที่ดิน</t>
  </si>
  <si>
    <t>เงินลงทุนระยะยาวอื่น</t>
  </si>
  <si>
    <t>เงินลงทุนในบริษัทย่อย</t>
  </si>
  <si>
    <t>ที่ดิน อาคารและอุปกรณ์</t>
  </si>
  <si>
    <t>สินทรัพย์ไม่มีตัวตน</t>
  </si>
  <si>
    <t>ภาษีเงินได้ถูกหัก ณ ที่จ่าย</t>
  </si>
  <si>
    <t>หนี้สงสัยจะสูญ</t>
  </si>
  <si>
    <t xml:space="preserve">เงินลงทุนในบริษัทร่วมและการร่วมค้า </t>
  </si>
  <si>
    <t>บริษัท อีเอ็มซี จำกัด (มหาชน) และบริษัทย่อย</t>
  </si>
  <si>
    <t>ขาดทุนเบ็ดเสร็จรวมสำหรับงวด</t>
  </si>
  <si>
    <t>รวมขาดทุนเบ็ดเสร็จรวมสำหรับงวด</t>
  </si>
  <si>
    <t>ส่วนแบ่งขาดทุนจากเงินลงทุนในบริษัทร่วมและการร่วมค้า</t>
  </si>
  <si>
    <t>31 ธันวาคม 2559</t>
  </si>
  <si>
    <t>หนี้สินไม่หมุนเวียนอื่น</t>
  </si>
  <si>
    <t>รายได้ค่าเช่าและค่าบริการสิทธิการเช่า</t>
  </si>
  <si>
    <t>ต้นทุนค่าเช่าและค่าบริการสิทธิการเช่า</t>
  </si>
  <si>
    <t>เงินกู้ยืมระยะสั้นและดอกเบี้ยค้างจ่ายจากบุคคลและกิจการที่เกี่ยวข้องกัน</t>
  </si>
  <si>
    <t>ยอดคงเหลือ ณ วันที่ 1 มกราคม 2560</t>
  </si>
  <si>
    <t xml:space="preserve"> ขาดทุนสำหรับงวด</t>
  </si>
  <si>
    <t>(หน่วย : พันบาท)</t>
  </si>
  <si>
    <t>ยังไม่ตรวจสอบ</t>
  </si>
  <si>
    <t>ตรวจสอบแล้ว</t>
  </si>
  <si>
    <t>23,24</t>
  </si>
  <si>
    <t>รายได้ภาษีเงินได้</t>
  </si>
  <si>
    <t>ตัดจำหน่ายภาษีเงินได้ถูกหัก ณ ที่จ่าย</t>
  </si>
  <si>
    <t>กำไรจากการจำหน่ายเงินลงทุนระยะสั้น</t>
  </si>
  <si>
    <t>ค่าเสื่อมราคาและค่าตัดจำหน่าย</t>
  </si>
  <si>
    <t>รับคืน(จ่าย)ภาษีเงินได้</t>
  </si>
  <si>
    <t>2560</t>
  </si>
  <si>
    <t>เงินลงทุนระยะสั้น(เพิ่มขึ้น)ลดลง</t>
  </si>
  <si>
    <t xml:space="preserve">   ค่าเสื่อมราคาส่วนเกินทุนจากการตีราคาสินทรัพย์</t>
  </si>
  <si>
    <t>หุ้นสามัญ 13,571,245,611 หุ้น มูลค่าหุ้นละ 1.00 บาท</t>
  </si>
  <si>
    <t>เงินปันผลรับ</t>
  </si>
  <si>
    <t>ขาดทุนเบ็ดเสร็จอื่น</t>
  </si>
  <si>
    <t>รายได้จากการขายอสังหาริมทรัพย์</t>
  </si>
  <si>
    <t>ต้นทุนขายอสังหาริมทรัพย์</t>
  </si>
  <si>
    <t>ยอดคงเหลือ ณ วันที่ 30 มิถุนายน 2560</t>
  </si>
  <si>
    <t>ขาดทุนจากการจำหน่าย/ตัดจำหน่ายที่ดิน อาคารและอุปกรณ์</t>
  </si>
  <si>
    <t>เงินให้กู้ยืมระยะสั้นแก่บริษัทที่เกี่ยวข้องกัน(เพิ่มขึ้น)ลดลง</t>
  </si>
  <si>
    <t>เงินสดจ่ายจากการดำเนินงาน</t>
  </si>
  <si>
    <t>เงินสดสุทธิใช้ไปในกิจกรรมดำเนินงาน</t>
  </si>
  <si>
    <t>เงินฝากประจำติดภาระค้ำประกันลดลง</t>
  </si>
  <si>
    <t>เงินรับล่วงหน้าระยะยาวจากลูกค้า</t>
  </si>
  <si>
    <t>รายได้ที่ยังไม่เรียกเก็บ</t>
  </si>
  <si>
    <t>31 ธันวาคม 2560</t>
  </si>
  <si>
    <t>30 มิถุนายน 2561</t>
  </si>
  <si>
    <t>ณ วันที่ 30 มิถุนายน 2561</t>
  </si>
  <si>
    <t>สิทธิการเช่าที่ดินจ่ายล่วงหน้า</t>
  </si>
  <si>
    <t>เงินกู้ยืมระยะสั้นจากสถาบันการเงิน</t>
  </si>
  <si>
    <t>ส่วนของเงินกู้ยืมที่ถึงกำหนดชำระภายในหนึ่งปี :</t>
  </si>
  <si>
    <t xml:space="preserve">  เงินกู้ยืมระยะยาวจากสถาบันการเงิน</t>
  </si>
  <si>
    <t xml:space="preserve">  หนี้สินตามสัญญาเช่าการเงิน</t>
  </si>
  <si>
    <t>ประมาณการหนี้สินจากสัญญาเช่าที่สร้างภาระ</t>
  </si>
  <si>
    <t>สำหรับงวดสามเดือนสิ้นสุดวันที่ 30 มิถุนายน 2561</t>
  </si>
  <si>
    <t>สำหรับงวดหกเดือนสิ้นสุดวันที่ 30 มิถุนายน 2561</t>
  </si>
  <si>
    <t>ยอดคงเหลือ ณ วันที่ 1 มกราคม 2561</t>
  </si>
  <si>
    <t>ยอดคงเหลือ ณ วันที่ 30 มิถุนายน 2561</t>
  </si>
  <si>
    <t>หุ้นสามัญ 8,433,754,763 หุ้น มูลค่าหุ้นละ 1.00 บาท</t>
  </si>
  <si>
    <t>ต้นทุนรับเหมาก่อสร้าง</t>
  </si>
  <si>
    <t>กลับรายการค่าเผื่อหนี้สงสัยจะสูญ</t>
  </si>
  <si>
    <t>ขาดทุนจากการด้อยค่าของเงินลงทุนในบริษัทร่วม</t>
  </si>
  <si>
    <t>สิทธิการเช่าที่ดินจ่ายล่วงหน้าตัดจำหน่าย</t>
  </si>
  <si>
    <t>(กำไร)จากการโอนกลับผลขาดทุนจากการปรับลด</t>
  </si>
  <si>
    <t xml:space="preserve">ปรับรายการที่กระทบกำไร(ขาดทุน)ก่อนค่าใช้จ่ายภาษีเงินได้เป็นเงินสดรับ(จ่าย) </t>
  </si>
  <si>
    <t>กำไร(ขาดทุน)ก่อนส่วนแบ่งขาดทุนจากเงินลงทุนในบริษัทร่วมและการร่วมค้า</t>
  </si>
  <si>
    <t>กำไร(ขาดทุน)ก่อนต้นทุนทางการเงินและรายได้ภาษีเงินได้</t>
  </si>
  <si>
    <t>กำไร(ขาดทุน)ก่อนรายได้ภาษีเงินได้</t>
  </si>
  <si>
    <t>กำไร(ขาดทุน)สำหรับงวด</t>
  </si>
  <si>
    <t>กำไร(ขาดทุน)เบ็ดเสร็จรวมสำหรับงวด</t>
  </si>
  <si>
    <t>การแบ่งปันกำไร(ขาดทุน)สำหรับงวด</t>
  </si>
  <si>
    <t>การแบ่งปันกำไร(ขาดทุน)เบ็ดเสร็จรวมสำหรับงวด</t>
  </si>
  <si>
    <t>กำไร(ขาดทุน)ต่อหุ้นส่วนที่เป็นของบริษัทใหญ่ (บาท)</t>
  </si>
  <si>
    <t>กำไร(ขาดทุน)ต่อหุ้นขั้นพื้นฐาน</t>
  </si>
  <si>
    <t xml:space="preserve">   กำไร(ขาดทุน)สำหรับงวด</t>
  </si>
  <si>
    <t>รวมกำไร(ขาดทุน)เบ็ดเสร็จรวมสำหรับงวด</t>
  </si>
  <si>
    <t>กำไร(ขาดทุน)จากกิจกรรมดำเนินงานก่อนการเปลี่ยนแปลง</t>
  </si>
  <si>
    <t>เงินกู้ยืมระยะสั้นจากสถาบันการเงินเพิ่มขึ้น</t>
  </si>
  <si>
    <t>เงินสดสุทธิได้มาจากกิจกรรมจัดหาเงิน</t>
  </si>
  <si>
    <t>2561</t>
  </si>
  <si>
    <t xml:space="preserve">   กำไรสำหรับงวด</t>
  </si>
  <si>
    <t>รวมกำไรเบ็ดเสร็จรวมสำหรับงวด</t>
  </si>
  <si>
    <t>กำไรเบ็ดเสร็จรวมสำหรับงวด</t>
  </si>
  <si>
    <t>เงินกู้ยืมระยะสั้นจากบุคคลและกิจการที่เกี่ยวข้องกันลดลง</t>
  </si>
  <si>
    <t>เงินสดและรายการเทียบเท่าเงินสดเพิ่มขึ้น(ลดลง)สุทธิ</t>
  </si>
  <si>
    <t>ข้อมูลเพิ่มเติมประกอบกระแสเงินสด (ดูหมายเหตุข้อที่ 26.2)</t>
  </si>
  <si>
    <t>(กำไร)จากการโอนกลับรายการต้นทุนงานก่อสร้างที่ยังไม่เรียกเก็บ</t>
  </si>
  <si>
    <t>ขาดทุนจากการด้อยค่าเงินลงทุนในบริษัทร่วม</t>
  </si>
  <si>
    <t>หนี้สงสัยจะสูญ (โอนกลับรายการ)</t>
  </si>
  <si>
    <t>กำไร(ขาดทุน)เบ็ดเสร็จอื่น</t>
  </si>
  <si>
    <t>หุ้นสามัญ 15,180,632,144 หุ้น มูลค่าหุ้นละ 1.00 บาท</t>
  </si>
  <si>
    <t>ต้นทุนบริการและดอกเบี้ยจ่าย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</si>
</sst>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8">
    <numFmt numFmtId="7" formatCode="&quot;$&quot;#,##0.00_);\(&quot;$&quot;#,##0.00\)"/>
    <numFmt numFmtId="42" formatCode="_(&quot;$&quot;* #,##0_);_(&quot;$&quot;* \(#,##0\);_(&quot;$&quot;* &quot;-&quot;_);_(@_)"/>
    <numFmt numFmtId="41" formatCode="_(* #,##0_);_(* \(#,##0\);_(* &quot;-&quot;_);_(@_)"/>
    <numFmt numFmtId="43" formatCode="_(* #,##0.00_);_(* \(#,##0.00\);_(* &quot;-&quot;??_);_(@_)"/>
    <numFmt numFmtId="164" formatCode="&quot;฿&quot;#,##0.00;[Red]\-&quot;฿&quot;#,##0.00"/>
    <numFmt numFmtId="165" formatCode="_-&quot;฿&quot;* #,##0_-;\-&quot;฿&quot;* #,##0_-;_-&quot;฿&quot;* &quot;-&quot;_-;_-@_-"/>
    <numFmt numFmtId="166" formatCode="_-* #,##0_-;\-* #,##0_-;_-* &quot;-&quot;_-;_-@_-"/>
    <numFmt numFmtId="167" formatCode="_-* #,##0.00_-;\-* #,##0.00_-;_-* &quot;-&quot;??_-;_-@_-"/>
    <numFmt numFmtId="168" formatCode="\t&quot;฿&quot;#,##0.00_);[Red]\(\t&quot;฿&quot;#,##0.00\)"/>
    <numFmt numFmtId="169" formatCode="&quot;£&quot;#,##0;[Red]\-&quot;£&quot;#,##0"/>
    <numFmt numFmtId="170" formatCode="\t&quot;$&quot;#,##0_);\(\t&quot;$&quot;#,##0\)"/>
    <numFmt numFmtId="171" formatCode="#,##0\ ;\(#,##0\)"/>
    <numFmt numFmtId="172" formatCode="_(* #,##0_);_(* \(#,##0\);_(* &quot;-&quot;??_);_(@_)"/>
    <numFmt numFmtId="173" formatCode="[$-F800]dddd\,\ mmmm\ dd\,\ yyyy"/>
    <numFmt numFmtId="174" formatCode="_-* #,##0_-;\-* #,##0_-;_-* &quot;-&quot;??_-;_-@_-"/>
    <numFmt numFmtId="175" formatCode="d/mm/yy\ "/>
    <numFmt numFmtId="176" formatCode="#,##0;[Red]\(#,##0\)"/>
    <numFmt numFmtId="177" formatCode="\$#,##0;\(\$#,##0\)"/>
    <numFmt numFmtId="178" formatCode="#,##0;\(#,##0\)"/>
    <numFmt numFmtId="179" formatCode="\$#,##0.00;\(\$#,##0.00\)"/>
    <numFmt numFmtId="180" formatCode="0.0%"/>
    <numFmt numFmtId="181" formatCode="#,##0.0_);[Red]\(#,##0.0\)"/>
    <numFmt numFmtId="182" formatCode="#,##0.00;[Red]\(#,##0.00\)"/>
    <numFmt numFmtId="183" formatCode="#,###.00"/>
    <numFmt numFmtId="184" formatCode="#,##0.00;\(#,##0.00\)"/>
    <numFmt numFmtId="185" formatCode="\t&quot;£&quot;#,##0_);[Red]\(\t&quot;£&quot;#,##0\)"/>
    <numFmt numFmtId="186" formatCode="_(* #,##0.0000_);_(* \(#,##0.0000\);_(* &quot;-&quot;??_);_(@_)"/>
    <numFmt numFmtId="187" formatCode="#,##0.00\ ;\(#,##0.00\)"/>
  </numFmts>
  <fonts count="115">
    <font>
      <sz val="10"/>
      <name val="Arial"/>
    </font>
    <font>
      <sz val="10"/>
      <name val="Arial"/>
      <family val="2"/>
    </font>
    <font>
      <u/>
      <sz val="10"/>
      <color indexed="12"/>
      <name val="Arial"/>
      <family val="2"/>
    </font>
    <font>
      <sz val="14"/>
      <name val="Angsana New"/>
      <family val="1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0"/>
      <name val="Arial"/>
      <family val="2"/>
    </font>
    <font>
      <sz val="14"/>
      <name val="AngsanaUPC"/>
      <family val="1"/>
    </font>
    <font>
      <sz val="14"/>
      <name val="AngsanaUPC"/>
      <family val="1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4"/>
      <name val="Cordia New"/>
      <family val="2"/>
    </font>
    <font>
      <sz val="10"/>
      <name val="Tahoma"/>
      <family val="2"/>
    </font>
    <font>
      <sz val="11"/>
      <color indexed="8"/>
      <name val="Tahoma"/>
      <family val="2"/>
    </font>
    <font>
      <sz val="10"/>
      <name val="Times New Roman"/>
      <family val="1"/>
    </font>
    <font>
      <sz val="12"/>
      <name val="Tms Rmn"/>
    </font>
    <font>
      <b/>
      <sz val="11"/>
      <color indexed="8"/>
      <name val="Calibri"/>
      <family val="2"/>
    </font>
    <font>
      <b/>
      <sz val="12"/>
      <name val="Helv"/>
    </font>
    <font>
      <b/>
      <sz val="12"/>
      <name val="Arial"/>
      <family val="2"/>
    </font>
    <font>
      <b/>
      <sz val="10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Arial"/>
      <family val="2"/>
    </font>
    <font>
      <sz val="10"/>
      <name val="MS Sans Serif"/>
      <family val="2"/>
      <charset val="222"/>
    </font>
    <font>
      <sz val="10"/>
      <name val="MS Sans Serif"/>
      <family val="2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sz val="18"/>
      <color indexed="56"/>
      <name val="Cambria"/>
      <family val="2"/>
    </font>
    <font>
      <sz val="8"/>
      <name val="Sans EE"/>
      <family val="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sz val="11"/>
      <color indexed="8"/>
      <name val="Calibri"/>
      <family val="2"/>
      <charset val="222"/>
    </font>
    <font>
      <sz val="10"/>
      <color indexed="8"/>
      <name val="MS Sans Serif"/>
      <family val="2"/>
      <charset val="222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sz val="12"/>
      <name val="นูลมรผ"/>
    </font>
    <font>
      <sz val="9.9499999999999993"/>
      <color indexed="8"/>
      <name val="²Ó©úÅé"/>
      <family val="3"/>
      <charset val="136"/>
    </font>
    <font>
      <sz val="9.9499999999999993"/>
      <color indexed="8"/>
      <name val="ฒำฉ๚ล้"/>
      <charset val="222"/>
    </font>
    <font>
      <sz val="11"/>
      <name val="돋움"/>
      <family val="2"/>
      <charset val="129"/>
    </font>
    <font>
      <sz val="14"/>
      <name val="Cordia New"/>
      <family val="2"/>
      <charset val="222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b/>
      <sz val="15"/>
      <name val="Angsana New"/>
      <family val="1"/>
      <charset val="222"/>
    </font>
    <font>
      <b/>
      <sz val="15"/>
      <name val="Angsana New"/>
      <family val="1"/>
    </font>
    <font>
      <sz val="15"/>
      <name val="Angsana New"/>
      <family val="1"/>
    </font>
    <font>
      <sz val="15"/>
      <name val="Angsana New"/>
      <family val="1"/>
      <charset val="222"/>
    </font>
    <font>
      <sz val="14"/>
      <name val="Cordia New"/>
      <family val="2"/>
    </font>
    <font>
      <sz val="20"/>
      <name val="Angsana New"/>
      <family val="1"/>
    </font>
    <font>
      <sz val="15"/>
      <color indexed="8"/>
      <name val="Arial"/>
      <family val="2"/>
    </font>
    <font>
      <sz val="15"/>
      <color indexed="8"/>
      <name val="Angsana New"/>
      <family val="1"/>
    </font>
    <font>
      <b/>
      <sz val="15"/>
      <color indexed="8"/>
      <name val="Angsana New"/>
      <family val="1"/>
    </font>
    <font>
      <b/>
      <sz val="15"/>
      <color indexed="8"/>
      <name val="Arial"/>
      <family val="2"/>
    </font>
    <font>
      <b/>
      <u/>
      <sz val="15"/>
      <color indexed="8"/>
      <name val="Angsana New"/>
      <family val="1"/>
    </font>
    <font>
      <u/>
      <sz val="15"/>
      <name val="Angsana New"/>
      <family val="1"/>
    </font>
    <font>
      <sz val="10"/>
      <name val="Arial"/>
      <family val="2"/>
    </font>
    <font>
      <sz val="10"/>
      <color indexed="8"/>
      <name val="Calibri"/>
      <family val="2"/>
    </font>
    <font>
      <sz val="15"/>
      <name val="Arial"/>
      <family val="2"/>
    </font>
    <font>
      <sz val="14"/>
      <name val="CordiaUPC"/>
      <family val="2"/>
    </font>
    <font>
      <sz val="16"/>
      <name val="Angsana New"/>
      <family val="1"/>
    </font>
    <font>
      <b/>
      <sz val="16"/>
      <name val="Angsana New"/>
      <family val="1"/>
    </font>
    <font>
      <sz val="21"/>
      <name val="Angsana New"/>
      <family val="1"/>
    </font>
    <font>
      <b/>
      <sz val="21"/>
      <name val="Angsana New"/>
      <family val="1"/>
    </font>
    <font>
      <sz val="21"/>
      <color indexed="8"/>
      <name val="Angsana New"/>
      <family val="1"/>
    </font>
    <font>
      <sz val="16"/>
      <color indexed="9"/>
      <name val="Angsana New"/>
      <family val="1"/>
    </font>
    <font>
      <sz val="16"/>
      <color indexed="8"/>
      <name val="Angsana New"/>
      <family val="1"/>
    </font>
    <font>
      <sz val="12"/>
      <name val="Tms Rmn"/>
      <charset val="222"/>
    </font>
    <font>
      <b/>
      <sz val="14"/>
      <color indexed="8"/>
      <name val="Angsana New"/>
      <family val="1"/>
    </font>
    <font>
      <b/>
      <sz val="15"/>
      <name val="AngsanaUPC"/>
      <family val="1"/>
    </font>
    <font>
      <sz val="18"/>
      <name val="Angsana New"/>
      <family val="1"/>
    </font>
    <font>
      <sz val="10"/>
      <name val="Arial"/>
      <family val="2"/>
    </font>
    <font>
      <b/>
      <sz val="15"/>
      <name val="Arial"/>
      <family val="2"/>
    </font>
    <font>
      <sz val="10"/>
      <name val="Angsana New"/>
      <family val="1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i/>
      <sz val="16"/>
      <color theme="1"/>
      <name val="Arial"/>
      <family val="2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b/>
      <sz val="11"/>
      <color rgb="FF3F3F3F"/>
      <name val="Calibri"/>
      <family val="2"/>
      <scheme val="minor"/>
    </font>
    <font>
      <b/>
      <i/>
      <u/>
      <sz val="11"/>
      <color theme="1"/>
      <name val="Arial"/>
      <family val="2"/>
    </font>
    <font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5"/>
      <color rgb="FFFF0000"/>
      <name val="Angsana New"/>
      <family val="1"/>
    </font>
    <font>
      <sz val="21"/>
      <color theme="0"/>
      <name val="Angsana New"/>
      <family val="1"/>
    </font>
    <font>
      <sz val="15"/>
      <color theme="0"/>
      <name val="Angsana New"/>
      <family val="1"/>
    </font>
    <font>
      <sz val="16"/>
      <color theme="0"/>
      <name val="Angsana New"/>
      <family val="1"/>
    </font>
    <font>
      <sz val="15"/>
      <color theme="1"/>
      <name val="Arial"/>
      <family val="2"/>
    </font>
    <font>
      <sz val="15"/>
      <color theme="0"/>
      <name val="Arial"/>
      <family val="2"/>
    </font>
    <font>
      <sz val="15"/>
      <color theme="1"/>
      <name val="Angsana New"/>
      <family val="1"/>
    </font>
    <font>
      <sz val="14"/>
      <color indexed="8"/>
      <name val="Angsana New"/>
      <family val="1"/>
    </font>
    <font>
      <sz val="15"/>
      <color rgb="FFFF0000"/>
      <name val="Arial"/>
      <family val="2"/>
    </font>
    <font>
      <b/>
      <sz val="15"/>
      <color rgb="FFFF0000"/>
      <name val="Angsana New"/>
      <family val="1"/>
    </font>
    <font>
      <sz val="10"/>
      <name val="Arial"/>
      <family val="2"/>
    </font>
    <font>
      <sz val="10"/>
      <name val="ApFont"/>
      <charset val="222"/>
    </font>
  </fonts>
  <fills count="6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6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249">
    <xf numFmtId="0" fontId="0" fillId="0" borderId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82" fillId="36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82" fillId="37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82" fillId="38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82" fillId="39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82" fillId="40" borderId="0" applyNumberFormat="0" applyBorder="0" applyAlignment="0" applyProtection="0"/>
    <xf numFmtId="0" fontId="82" fillId="41" borderId="0" applyNumberFormat="0" applyBorder="0" applyAlignment="0" applyProtection="0"/>
    <xf numFmtId="0" fontId="82" fillId="42" borderId="0" applyNumberFormat="0" applyBorder="0" applyAlignment="0" applyProtection="0"/>
    <xf numFmtId="0" fontId="82" fillId="43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82" fillId="44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82" fillId="45" borderId="0" applyNumberFormat="0" applyBorder="0" applyAlignment="0" applyProtection="0"/>
    <xf numFmtId="0" fontId="82" fillId="46" borderId="0" applyNumberFormat="0" applyBorder="0" applyAlignment="0" applyProtection="0"/>
    <xf numFmtId="0" fontId="82" fillId="47" borderId="0" applyNumberFormat="0" applyBorder="0" applyAlignment="0" applyProtection="0"/>
    <xf numFmtId="0" fontId="83" fillId="48" borderId="0" applyNumberFormat="0" applyBorder="0" applyAlignment="0" applyProtection="0"/>
    <xf numFmtId="0" fontId="83" fillId="49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83" fillId="50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83" fillId="51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83" fillId="52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83" fillId="53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9" fontId="12" fillId="0" borderId="0"/>
    <xf numFmtId="9" fontId="13" fillId="0" borderId="0"/>
    <xf numFmtId="9" fontId="13" fillId="0" borderId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5" fillId="11" borderId="0" applyNumberFormat="0" applyBorder="0" applyAlignment="0" applyProtection="0"/>
    <xf numFmtId="0" fontId="83" fillId="54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5" fillId="13" borderId="0" applyNumberFormat="0" applyBorder="0" applyAlignment="0" applyProtection="0"/>
    <xf numFmtId="0" fontId="83" fillId="55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5" fillId="15" borderId="0" applyNumberFormat="0" applyBorder="0" applyAlignment="0" applyProtection="0"/>
    <xf numFmtId="0" fontId="83" fillId="5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5" fillId="17" borderId="0" applyNumberFormat="0" applyBorder="0" applyAlignment="0" applyProtection="0"/>
    <xf numFmtId="0" fontId="83" fillId="57" borderId="0" applyNumberFormat="0" applyBorder="0" applyAlignment="0" applyProtection="0"/>
    <xf numFmtId="0" fontId="14" fillId="18" borderId="0" applyNumberFormat="0" applyBorder="0" applyAlignment="0" applyProtection="0"/>
    <xf numFmtId="0" fontId="14" fillId="10" borderId="0" applyNumberFormat="0" applyBorder="0" applyAlignment="0" applyProtection="0"/>
    <xf numFmtId="0" fontId="15" fillId="19" borderId="0" applyNumberFormat="0" applyBorder="0" applyAlignment="0" applyProtection="0"/>
    <xf numFmtId="0" fontId="83" fillId="5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" fillId="22" borderId="0" applyNumberFormat="0" applyBorder="0" applyAlignment="0" applyProtection="0"/>
    <xf numFmtId="0" fontId="83" fillId="59" borderId="0" applyNumberFormat="0" applyBorder="0" applyAlignment="0" applyProtection="0"/>
    <xf numFmtId="0" fontId="84" fillId="60" borderId="0" applyNumberFormat="0" applyBorder="0" applyAlignment="0" applyProtection="0"/>
    <xf numFmtId="0" fontId="85" fillId="61" borderId="17" applyNumberFormat="0" applyAlignment="0" applyProtection="0"/>
    <xf numFmtId="0" fontId="86" fillId="62" borderId="18" applyNumberFormat="0" applyAlignment="0" applyProtection="0"/>
    <xf numFmtId="43" fontId="1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67" fontId="4" fillId="0" borderId="0" applyFont="0" applyFill="0" applyBorder="0" applyAlignment="0" applyProtection="0"/>
    <xf numFmtId="175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66" fontId="4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17" fillId="0" borderId="0" applyFont="0" applyFill="0" applyBorder="0" applyAlignment="0" applyProtection="0"/>
    <xf numFmtId="176" fontId="16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17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7" fontId="18" fillId="0" borderId="0" applyFont="0" applyFill="0" applyBorder="0" applyAlignment="0" applyProtection="0"/>
    <xf numFmtId="166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6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0" fontId="4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7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67" fontId="9" fillId="0" borderId="0" applyFont="0" applyFill="0" applyBorder="0" applyAlignment="0" applyProtection="0"/>
    <xf numFmtId="185" fontId="3" fillId="0" borderId="0" applyFont="0" applyFill="0" applyBorder="0" applyAlignment="0" applyProtection="0"/>
    <xf numFmtId="175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8" fontId="19" fillId="0" borderId="0"/>
    <xf numFmtId="0" fontId="13" fillId="0" borderId="0"/>
    <xf numFmtId="0" fontId="13" fillId="0" borderId="0"/>
    <xf numFmtId="179" fontId="19" fillId="0" borderId="0"/>
    <xf numFmtId="0" fontId="13" fillId="0" borderId="0"/>
    <xf numFmtId="0" fontId="13" fillId="0" borderId="0"/>
    <xf numFmtId="177" fontId="19" fillId="0" borderId="0"/>
    <xf numFmtId="180" fontId="13" fillId="0" borderId="0"/>
    <xf numFmtId="180" fontId="13" fillId="0" borderId="0"/>
    <xf numFmtId="0" fontId="20" fillId="0" borderId="0" applyNumberFormat="0" applyFill="0" applyBorder="0" applyAlignment="0" applyProtection="0"/>
    <xf numFmtId="0" fontId="21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87" fillId="0" borderId="0" applyNumberFormat="0" applyFill="0" applyBorder="0" applyAlignment="0" applyProtection="0"/>
    <xf numFmtId="0" fontId="88" fillId="63" borderId="0" applyNumberFormat="0" applyBorder="0" applyAlignment="0" applyProtection="0"/>
    <xf numFmtId="38" fontId="6" fillId="26" borderId="0" applyNumberFormat="0" applyBorder="0" applyAlignment="0" applyProtection="0"/>
    <xf numFmtId="0" fontId="22" fillId="27" borderId="1"/>
    <xf numFmtId="0" fontId="23" fillId="0" borderId="2" applyNumberFormat="0" applyAlignment="0" applyProtection="0">
      <alignment horizontal="left" vertical="center"/>
    </xf>
    <xf numFmtId="0" fontId="23" fillId="0" borderId="3">
      <alignment horizontal="left" vertical="center"/>
    </xf>
    <xf numFmtId="0" fontId="24" fillId="28" borderId="4">
      <alignment vertical="center" wrapText="1"/>
    </xf>
    <xf numFmtId="0" fontId="89" fillId="0" borderId="19" applyNumberFormat="0" applyFill="0" applyAlignment="0" applyProtection="0"/>
    <xf numFmtId="0" fontId="90" fillId="0" borderId="20" applyNumberFormat="0" applyFill="0" applyAlignment="0" applyProtection="0"/>
    <xf numFmtId="0" fontId="91" fillId="0" borderId="21" applyNumberFormat="0" applyFill="0" applyAlignment="0" applyProtection="0"/>
    <xf numFmtId="0" fontId="91" fillId="0" borderId="0" applyNumberFormat="0" applyFill="0" applyBorder="0" applyAlignment="0" applyProtection="0"/>
    <xf numFmtId="0" fontId="92" fillId="0" borderId="0">
      <alignment horizontal="center" textRotation="90"/>
    </xf>
    <xf numFmtId="0" fontId="2" fillId="0" borderId="0" applyNumberFormat="0" applyFill="0" applyBorder="0" applyAlignment="0" applyProtection="0">
      <alignment vertical="top"/>
      <protection locked="0"/>
    </xf>
    <xf numFmtId="10" fontId="6" fillId="29" borderId="5" applyNumberFormat="0" applyBorder="0" applyAlignment="0" applyProtection="0"/>
    <xf numFmtId="0" fontId="93" fillId="64" borderId="17" applyNumberFormat="0" applyAlignment="0" applyProtection="0"/>
    <xf numFmtId="0" fontId="94" fillId="0" borderId="22" applyNumberFormat="0" applyFill="0" applyAlignment="0" applyProtection="0"/>
    <xf numFmtId="0" fontId="95" fillId="65" borderId="0" applyNumberFormat="0" applyBorder="0" applyAlignment="0" applyProtection="0"/>
    <xf numFmtId="37" fontId="25" fillId="0" borderId="0"/>
    <xf numFmtId="0" fontId="26" fillId="0" borderId="0"/>
    <xf numFmtId="0" fontId="18" fillId="0" borderId="0"/>
    <xf numFmtId="0" fontId="16" fillId="0" borderId="0"/>
    <xf numFmtId="0" fontId="64" fillId="0" borderId="0"/>
    <xf numFmtId="0" fontId="66" fillId="0" borderId="0"/>
    <xf numFmtId="0" fontId="18" fillId="0" borderId="0"/>
    <xf numFmtId="0" fontId="4" fillId="0" borderId="0"/>
    <xf numFmtId="0" fontId="4" fillId="0" borderId="0"/>
    <xf numFmtId="0" fontId="1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96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4" fillId="0" borderId="0"/>
    <xf numFmtId="0" fontId="4" fillId="0" borderId="0"/>
    <xf numFmtId="0" fontId="4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4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17" fillId="0" borderId="0"/>
    <xf numFmtId="0" fontId="96" fillId="0" borderId="0"/>
    <xf numFmtId="0" fontId="12" fillId="0" borderId="0"/>
    <xf numFmtId="0" fontId="27" fillId="0" borderId="0">
      <alignment vertical="top"/>
    </xf>
    <xf numFmtId="0" fontId="66" fillId="0" borderId="0"/>
    <xf numFmtId="0" fontId="27" fillId="0" borderId="0">
      <alignment vertical="top"/>
    </xf>
    <xf numFmtId="0" fontId="27" fillId="0" borderId="0">
      <alignment vertical="top"/>
    </xf>
    <xf numFmtId="0" fontId="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4" fillId="0" borderId="0"/>
    <xf numFmtId="0" fontId="4" fillId="0" borderId="0"/>
    <xf numFmtId="0" fontId="4" fillId="0" borderId="0"/>
    <xf numFmtId="0" fontId="16" fillId="0" borderId="0"/>
    <xf numFmtId="0" fontId="27" fillId="0" borderId="0">
      <alignment vertical="top"/>
    </xf>
    <xf numFmtId="0" fontId="16" fillId="0" borderId="0"/>
    <xf numFmtId="0" fontId="4" fillId="0" borderId="0"/>
    <xf numFmtId="0" fontId="3" fillId="0" borderId="0"/>
    <xf numFmtId="0" fontId="13" fillId="0" borderId="0"/>
    <xf numFmtId="0" fontId="27" fillId="0" borderId="0">
      <alignment vertical="top"/>
    </xf>
    <xf numFmtId="0" fontId="13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27" fillId="0" borderId="0">
      <alignment vertical="top"/>
    </xf>
    <xf numFmtId="0" fontId="27" fillId="0" borderId="0">
      <alignment vertical="top"/>
    </xf>
    <xf numFmtId="0" fontId="96" fillId="0" borderId="0"/>
    <xf numFmtId="0" fontId="16" fillId="0" borderId="0"/>
    <xf numFmtId="0" fontId="16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4" fillId="0" borderId="0"/>
    <xf numFmtId="0" fontId="4" fillId="0" borderId="0"/>
    <xf numFmtId="0" fontId="4" fillId="0" borderId="0"/>
    <xf numFmtId="0" fontId="9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8" fillId="0" borderId="0"/>
    <xf numFmtId="0" fontId="4" fillId="0" borderId="0"/>
    <xf numFmtId="0" fontId="4" fillId="0" borderId="0"/>
    <xf numFmtId="0" fontId="4" fillId="0" borderId="0"/>
    <xf numFmtId="0" fontId="27" fillId="0" borderId="0">
      <alignment vertical="top"/>
    </xf>
    <xf numFmtId="0" fontId="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4" fillId="0" borderId="0"/>
    <xf numFmtId="0" fontId="97" fillId="0" borderId="0"/>
    <xf numFmtId="0" fontId="4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9" fillId="0" borderId="0"/>
    <xf numFmtId="0" fontId="4" fillId="0" borderId="0"/>
    <xf numFmtId="0" fontId="97" fillId="0" borderId="0"/>
    <xf numFmtId="0" fontId="97" fillId="0" borderId="0"/>
    <xf numFmtId="0" fontId="96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18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55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9" fillId="0" borderId="0"/>
    <xf numFmtId="0" fontId="55" fillId="0" borderId="0"/>
    <xf numFmtId="0" fontId="16" fillId="0" borderId="0"/>
    <xf numFmtId="0" fontId="55" fillId="0" borderId="0"/>
    <xf numFmtId="0" fontId="16" fillId="0" borderId="0"/>
    <xf numFmtId="0" fontId="55" fillId="0" borderId="0"/>
    <xf numFmtId="0" fontId="16" fillId="0" borderId="0"/>
    <xf numFmtId="0" fontId="55" fillId="0" borderId="0"/>
    <xf numFmtId="0" fontId="16" fillId="0" borderId="0"/>
    <xf numFmtId="0" fontId="55" fillId="0" borderId="0"/>
    <xf numFmtId="0" fontId="16" fillId="0" borderId="0"/>
    <xf numFmtId="0" fontId="55" fillId="0" borderId="0"/>
    <xf numFmtId="0" fontId="16" fillId="0" borderId="0"/>
    <xf numFmtId="0" fontId="1" fillId="0" borderId="0"/>
    <xf numFmtId="0" fontId="63" fillId="0" borderId="0"/>
    <xf numFmtId="0" fontId="9" fillId="0" borderId="0"/>
    <xf numFmtId="0" fontId="12" fillId="0" borderId="0"/>
    <xf numFmtId="0" fontId="13" fillId="0" borderId="0"/>
    <xf numFmtId="0" fontId="28" fillId="0" borderId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82" fillId="66" borderId="23" applyNumberFormat="0" applyFont="0" applyAlignment="0" applyProtection="0"/>
    <xf numFmtId="0" fontId="16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8" fillId="61" borderId="24" applyNumberFormat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7" fillId="0" borderId="0" applyFont="0" applyFill="0" applyBorder="0" applyAlignment="0" applyProtection="0">
      <alignment vertical="top"/>
    </xf>
    <xf numFmtId="9" fontId="4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9" fillId="0" borderId="0" applyNumberFormat="0" applyFont="0" applyFill="0" applyBorder="0" applyAlignment="0" applyProtection="0">
      <alignment horizontal="left"/>
    </xf>
    <xf numFmtId="1" fontId="4" fillId="0" borderId="8" applyNumberFormat="0" applyFill="0" applyAlignment="0" applyProtection="0">
      <alignment horizontal="center" vertical="center"/>
    </xf>
    <xf numFmtId="1" fontId="4" fillId="0" borderId="8" applyNumberFormat="0" applyFill="0" applyAlignment="0" applyProtection="0">
      <alignment horizontal="center" vertical="center"/>
    </xf>
    <xf numFmtId="1" fontId="4" fillId="0" borderId="8" applyNumberFormat="0" applyFill="0" applyAlignment="0" applyProtection="0">
      <alignment horizontal="center" vertical="center"/>
    </xf>
    <xf numFmtId="0" fontId="99" fillId="0" borderId="0"/>
    <xf numFmtId="0" fontId="99" fillId="0" borderId="0"/>
    <xf numFmtId="181" fontId="4" fillId="0" borderId="0"/>
    <xf numFmtId="4" fontId="27" fillId="28" borderId="7" applyNumberFormat="0" applyProtection="0">
      <alignment vertical="center"/>
    </xf>
    <xf numFmtId="4" fontId="27" fillId="28" borderId="7" applyNumberFormat="0" applyProtection="0">
      <alignment horizontal="left" vertical="center" indent="1"/>
    </xf>
    <xf numFmtId="4" fontId="27" fillId="28" borderId="7" applyNumberFormat="0" applyProtection="0">
      <alignment horizontal="left" vertical="center" indent="1"/>
    </xf>
    <xf numFmtId="0" fontId="4" fillId="31" borderId="7" applyNumberFormat="0" applyProtection="0">
      <alignment horizontal="left" vertical="center" indent="1"/>
    </xf>
    <xf numFmtId="4" fontId="30" fillId="32" borderId="7" applyNumberFormat="0" applyProtection="0">
      <alignment horizontal="left" vertical="center" indent="1"/>
    </xf>
    <xf numFmtId="4" fontId="27" fillId="33" borderId="9" applyNumberFormat="0" applyProtection="0">
      <alignment horizontal="left" vertical="center" indent="1"/>
    </xf>
    <xf numFmtId="4" fontId="31" fillId="33" borderId="7" applyNumberFormat="0" applyProtection="0">
      <alignment horizontal="left" vertical="center" indent="1"/>
    </xf>
    <xf numFmtId="4" fontId="27" fillId="34" borderId="7" applyNumberFormat="0" applyProtection="0">
      <alignment horizontal="left" vertical="center" indent="1"/>
    </xf>
    <xf numFmtId="0" fontId="4" fillId="34" borderId="7" applyNumberFormat="0" applyProtection="0">
      <alignment horizontal="left" vertical="center" indent="1"/>
    </xf>
    <xf numFmtId="0" fontId="4" fillId="35" borderId="7" applyNumberFormat="0" applyProtection="0">
      <alignment horizontal="left" vertical="center" indent="1"/>
    </xf>
    <xf numFmtId="0" fontId="4" fillId="26" borderId="7" applyNumberFormat="0" applyProtection="0">
      <alignment horizontal="left" vertical="center" indent="1"/>
    </xf>
    <xf numFmtId="0" fontId="4" fillId="31" borderId="7" applyNumberFormat="0" applyProtection="0">
      <alignment horizontal="left" vertical="center" indent="1"/>
    </xf>
    <xf numFmtId="4" fontId="27" fillId="29" borderId="7" applyNumberFormat="0" applyProtection="0">
      <alignment horizontal="left" vertical="center" indent="1"/>
    </xf>
    <xf numFmtId="4" fontId="27" fillId="33" borderId="7" applyNumberFormat="0" applyProtection="0">
      <alignment horizontal="right" vertical="center"/>
    </xf>
    <xf numFmtId="0" fontId="4" fillId="31" borderId="7" applyNumberFormat="0" applyProtection="0">
      <alignment horizontal="left" vertical="center" indent="1"/>
    </xf>
    <xf numFmtId="0" fontId="4" fillId="31" borderId="7" applyNumberFormat="0" applyProtection="0">
      <alignment horizontal="left" vertical="center" indent="1"/>
    </xf>
    <xf numFmtId="0" fontId="32" fillId="0" borderId="0" applyNumberFormat="0" applyProtection="0"/>
    <xf numFmtId="4" fontId="33" fillId="33" borderId="7" applyNumberFormat="0" applyProtection="0">
      <alignment horizontal="right" vertical="center"/>
    </xf>
    <xf numFmtId="0" fontId="34" fillId="0" borderId="0" applyNumberFormat="0" applyFill="0" applyBorder="0" applyAlignment="0" applyProtection="0"/>
    <xf numFmtId="1" fontId="35" fillId="0" borderId="0"/>
    <xf numFmtId="3" fontId="4" fillId="0" borderId="5" applyNumberFormat="0" applyFont="0" applyFill="0" applyAlignment="0" applyProtection="0">
      <alignment vertical="center"/>
    </xf>
    <xf numFmtId="40" fontId="36" fillId="0" borderId="0"/>
    <xf numFmtId="0" fontId="100" fillId="0" borderId="0" applyNumberFormat="0" applyFill="0" applyBorder="0" applyAlignment="0" applyProtection="0"/>
    <xf numFmtId="0" fontId="101" fillId="0" borderId="25" applyNumberFormat="0" applyFill="0" applyAlignment="0" applyProtection="0"/>
    <xf numFmtId="166" fontId="4" fillId="0" borderId="0" applyFont="0" applyFill="0" applyBorder="0" applyAlignment="0" applyProtection="0"/>
    <xf numFmtId="40" fontId="28" fillId="0" borderId="0" applyFont="0" applyFill="0" applyBorder="0" applyAlignment="0" applyProtection="0"/>
    <xf numFmtId="0" fontId="4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102" fillId="0" borderId="0" applyNumberFormat="0" applyFill="0" applyBorder="0" applyAlignment="0" applyProtection="0"/>
    <xf numFmtId="0" fontId="38" fillId="0" borderId="10"/>
    <xf numFmtId="9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78" fontId="4" fillId="0" borderId="0" applyFont="0" applyFill="0" applyBorder="0" applyAlignment="0" applyProtection="0"/>
    <xf numFmtId="182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7" fontId="13" fillId="0" borderId="0" applyFont="0" applyFill="0" applyBorder="0" applyAlignment="0" applyProtection="0"/>
    <xf numFmtId="182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40" fillId="0" borderId="0" applyNumberFormat="0" applyFont="0" applyFill="0" applyBorder="0" applyProtection="0">
      <alignment vertical="center"/>
    </xf>
    <xf numFmtId="167" fontId="39" fillId="0" borderId="0" applyFont="0" applyFill="0" applyBorder="0" applyAlignment="0" applyProtection="0"/>
    <xf numFmtId="166" fontId="16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7" fontId="17" fillId="0" borderId="0" applyFont="0" applyFill="0" applyBorder="0" applyAlignment="0" applyProtection="0"/>
    <xf numFmtId="0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67" fontId="17" fillId="0" borderId="0" applyFont="0" applyFill="0" applyBorder="0" applyAlignment="0" applyProtection="0"/>
    <xf numFmtId="183" fontId="17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0" fontId="40" fillId="0" borderId="0" applyNumberFormat="0" applyFont="0" applyFill="0" applyBorder="0" applyProtection="0">
      <alignment vertical="center"/>
    </xf>
    <xf numFmtId="43" fontId="13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27" fillId="0" borderId="0" applyFont="0" applyFill="0" applyBorder="0" applyAlignment="0" applyProtection="0">
      <alignment vertical="top"/>
    </xf>
    <xf numFmtId="167" fontId="16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7" fillId="0" borderId="0" applyFont="0" applyFill="0" applyBorder="0" applyAlignment="0" applyProtection="0"/>
    <xf numFmtId="0" fontId="41" fillId="0" borderId="0" applyNumberFormat="0" applyFill="0" applyBorder="0" applyAlignment="0" applyProtection="0">
      <alignment vertical="top"/>
      <protection locked="0"/>
    </xf>
    <xf numFmtId="0" fontId="41" fillId="0" borderId="0" applyNumberFormat="0" applyFill="0" applyBorder="0" applyAlignment="0" applyProtection="0">
      <alignment vertical="top"/>
      <protection locked="0"/>
    </xf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45" fillId="0" borderId="0" applyNumberFormat="0" applyFill="0" applyBorder="0" applyProtection="0">
      <alignment vertical="center"/>
    </xf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46" fillId="0" borderId="0" applyNumberFormat="0" applyFill="0" applyBorder="0" applyProtection="0">
      <alignment vertical="center"/>
    </xf>
    <xf numFmtId="9" fontId="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42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9" fontId="44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16" fillId="0" borderId="0"/>
    <xf numFmtId="0" fontId="16" fillId="0" borderId="0"/>
    <xf numFmtId="0" fontId="16" fillId="0" borderId="0"/>
    <xf numFmtId="0" fontId="13" fillId="0" borderId="0"/>
    <xf numFmtId="0" fontId="17" fillId="0" borderId="0"/>
    <xf numFmtId="0" fontId="17" fillId="0" borderId="0"/>
    <xf numFmtId="0" fontId="27" fillId="0" borderId="0">
      <alignment vertical="top"/>
    </xf>
    <xf numFmtId="0" fontId="17" fillId="0" borderId="0"/>
    <xf numFmtId="0" fontId="27" fillId="0" borderId="0">
      <alignment vertical="top"/>
    </xf>
    <xf numFmtId="0" fontId="27" fillId="0" borderId="0">
      <alignment vertical="top"/>
    </xf>
    <xf numFmtId="0" fontId="17" fillId="0" borderId="0"/>
    <xf numFmtId="0" fontId="27" fillId="0" borderId="0">
      <alignment vertical="top"/>
    </xf>
    <xf numFmtId="0" fontId="16" fillId="0" borderId="0"/>
    <xf numFmtId="0" fontId="4" fillId="0" borderId="0"/>
    <xf numFmtId="0" fontId="14" fillId="0" borderId="0"/>
    <xf numFmtId="0" fontId="16" fillId="0" borderId="0"/>
    <xf numFmtId="0" fontId="9" fillId="0" borderId="0"/>
    <xf numFmtId="0" fontId="9" fillId="0" borderId="0"/>
    <xf numFmtId="0" fontId="13" fillId="0" borderId="0"/>
    <xf numFmtId="0" fontId="16" fillId="0" borderId="0"/>
    <xf numFmtId="0" fontId="39" fillId="0" borderId="0"/>
    <xf numFmtId="0" fontId="1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9" fillId="0" borderId="0"/>
    <xf numFmtId="0" fontId="16" fillId="0" borderId="0"/>
    <xf numFmtId="0" fontId="16" fillId="0" borderId="0"/>
    <xf numFmtId="0" fontId="4" fillId="0" borderId="0"/>
    <xf numFmtId="0" fontId="96" fillId="0" borderId="0"/>
    <xf numFmtId="0" fontId="17" fillId="0" borderId="0"/>
    <xf numFmtId="0" fontId="13" fillId="0" borderId="0"/>
    <xf numFmtId="0" fontId="9" fillId="0" borderId="0"/>
    <xf numFmtId="0" fontId="9" fillId="0" borderId="0"/>
    <xf numFmtId="0" fontId="16" fillId="0" borderId="0"/>
    <xf numFmtId="0" fontId="17" fillId="0" borderId="0"/>
    <xf numFmtId="169" fontId="56" fillId="0" borderId="11"/>
    <xf numFmtId="0" fontId="27" fillId="0" borderId="0">
      <alignment vertical="top"/>
    </xf>
    <xf numFmtId="0" fontId="4" fillId="0" borderId="0"/>
    <xf numFmtId="0" fontId="16" fillId="0" borderId="0"/>
    <xf numFmtId="0" fontId="16" fillId="0" borderId="0"/>
    <xf numFmtId="0" fontId="40" fillId="0" borderId="0"/>
    <xf numFmtId="0" fontId="16" fillId="0" borderId="0"/>
    <xf numFmtId="0" fontId="17" fillId="0" borderId="0"/>
    <xf numFmtId="0" fontId="27" fillId="0" borderId="0">
      <alignment vertical="top"/>
    </xf>
    <xf numFmtId="0" fontId="16" fillId="0" borderId="0"/>
    <xf numFmtId="0" fontId="27" fillId="0" borderId="0">
      <alignment vertical="top"/>
    </xf>
    <xf numFmtId="0" fontId="16" fillId="0" borderId="0"/>
    <xf numFmtId="0" fontId="16" fillId="0" borderId="0"/>
    <xf numFmtId="0" fontId="4" fillId="0" borderId="0"/>
    <xf numFmtId="0" fontId="16" fillId="0" borderId="0"/>
    <xf numFmtId="0" fontId="16" fillId="0" borderId="0"/>
    <xf numFmtId="0" fontId="18" fillId="0" borderId="0"/>
    <xf numFmtId="0" fontId="18" fillId="0" borderId="0"/>
    <xf numFmtId="0" fontId="18" fillId="0" borderId="0"/>
    <xf numFmtId="0" fontId="97" fillId="0" borderId="0"/>
    <xf numFmtId="0" fontId="18" fillId="0" borderId="0"/>
    <xf numFmtId="0" fontId="16" fillId="0" borderId="0"/>
    <xf numFmtId="0" fontId="16" fillId="0" borderId="0"/>
    <xf numFmtId="0" fontId="4" fillId="0" borderId="0"/>
    <xf numFmtId="0" fontId="27" fillId="0" borderId="0">
      <alignment vertical="top"/>
    </xf>
    <xf numFmtId="39" fontId="74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/>
    <xf numFmtId="0" fontId="47" fillId="0" borderId="0"/>
    <xf numFmtId="0" fontId="4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3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3" fillId="0" borderId="0"/>
    <xf numFmtId="0" fontId="1" fillId="0" borderId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3" fillId="0" borderId="0" applyFont="0" applyFill="0" applyBorder="0" applyAlignment="0" applyProtection="0"/>
    <xf numFmtId="1" fontId="1" fillId="0" borderId="8" applyNumberFormat="0" applyFill="0" applyAlignment="0" applyProtection="0">
      <alignment horizontal="center" vertical="center"/>
    </xf>
    <xf numFmtId="1" fontId="1" fillId="0" borderId="8" applyNumberFormat="0" applyFill="0" applyAlignment="0" applyProtection="0">
      <alignment horizontal="center" vertical="center"/>
    </xf>
    <xf numFmtId="1" fontId="1" fillId="0" borderId="8" applyNumberFormat="0" applyFill="0" applyAlignment="0" applyProtection="0">
      <alignment horizontal="center" vertical="center"/>
    </xf>
    <xf numFmtId="181" fontId="1" fillId="0" borderId="0"/>
    <xf numFmtId="0" fontId="1" fillId="31" borderId="7" applyNumberFormat="0" applyProtection="0">
      <alignment horizontal="left" vertical="center" indent="1"/>
    </xf>
    <xf numFmtId="0" fontId="1" fillId="34" borderId="7" applyNumberFormat="0" applyProtection="0">
      <alignment horizontal="left" vertical="center" indent="1"/>
    </xf>
    <xf numFmtId="0" fontId="1" fillId="35" borderId="7" applyNumberFormat="0" applyProtection="0">
      <alignment horizontal="left" vertical="center" indent="1"/>
    </xf>
    <xf numFmtId="0" fontId="1" fillId="26" borderId="7" applyNumberFormat="0" applyProtection="0">
      <alignment horizontal="left" vertical="center" indent="1"/>
    </xf>
    <xf numFmtId="0" fontId="1" fillId="31" borderId="7" applyNumberFormat="0" applyProtection="0">
      <alignment horizontal="left" vertical="center" indent="1"/>
    </xf>
    <xf numFmtId="0" fontId="1" fillId="31" borderId="7" applyNumberFormat="0" applyProtection="0">
      <alignment horizontal="left" vertical="center" indent="1"/>
    </xf>
    <xf numFmtId="0" fontId="1" fillId="31" borderId="7" applyNumberFormat="0" applyProtection="0">
      <alignment horizontal="left" vertical="center" indent="1"/>
    </xf>
    <xf numFmtId="3" fontId="1" fillId="0" borderId="5" applyNumberFormat="0" applyFont="0" applyFill="0" applyAlignment="0" applyProtection="0">
      <alignment vertical="center"/>
    </xf>
    <xf numFmtId="4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4" fontId="114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</cellStyleXfs>
  <cellXfs count="355">
    <xf numFmtId="0" fontId="0" fillId="0" borderId="0" xfId="0"/>
    <xf numFmtId="0" fontId="59" fillId="0" borderId="0" xfId="0" applyFont="1" applyFill="1" applyBorder="1" applyAlignment="1">
      <alignment horizontal="center" vertical="top" wrapText="1"/>
    </xf>
    <xf numFmtId="0" fontId="59" fillId="0" borderId="0" xfId="0" applyFont="1" applyFill="1" applyAlignment="1">
      <alignment horizontal="center"/>
    </xf>
    <xf numFmtId="0" fontId="59" fillId="0" borderId="0" xfId="0" applyFont="1" applyFill="1" applyBorder="1" applyAlignment="1">
      <alignment horizontal="center" vertical="top"/>
    </xf>
    <xf numFmtId="0" fontId="51" fillId="0" borderId="0" xfId="0" applyFont="1" applyFill="1" applyAlignment="1"/>
    <xf numFmtId="43" fontId="53" fillId="0" borderId="0" xfId="185" applyFont="1" applyFill="1"/>
    <xf numFmtId="0" fontId="57" fillId="0" borderId="0" xfId="0" applyFont="1" applyFill="1"/>
    <xf numFmtId="172" fontId="58" fillId="0" borderId="0" xfId="185" applyNumberFormat="1" applyFont="1" applyFill="1" applyAlignment="1">
      <alignment vertical="top"/>
    </xf>
    <xf numFmtId="0" fontId="58" fillId="0" borderId="0" xfId="0" applyFont="1" applyFill="1"/>
    <xf numFmtId="0" fontId="58" fillId="0" borderId="0" xfId="0" applyFont="1" applyFill="1" applyAlignment="1">
      <alignment horizontal="center" vertical="top" wrapText="1"/>
    </xf>
    <xf numFmtId="0" fontId="58" fillId="0" borderId="0" xfId="0" applyFont="1" applyFill="1" applyAlignment="1">
      <alignment vertical="top"/>
    </xf>
    <xf numFmtId="0" fontId="58" fillId="0" borderId="0" xfId="0" applyFont="1" applyFill="1" applyAlignment="1">
      <alignment vertical="top" wrapText="1"/>
    </xf>
    <xf numFmtId="0" fontId="58" fillId="0" borderId="0" xfId="0" applyFont="1" applyFill="1" applyBorder="1" applyAlignment="1">
      <alignment vertical="top" wrapText="1"/>
    </xf>
    <xf numFmtId="172" fontId="58" fillId="0" borderId="0" xfId="185" applyNumberFormat="1" applyFont="1" applyFill="1" applyBorder="1" applyAlignment="1">
      <alignment vertical="top"/>
    </xf>
    <xf numFmtId="0" fontId="58" fillId="0" borderId="0" xfId="0" applyFont="1" applyFill="1" applyAlignment="1">
      <alignment horizontal="left" vertical="top"/>
    </xf>
    <xf numFmtId="0" fontId="58" fillId="0" borderId="0" xfId="0" applyFont="1" applyFill="1" applyAlignment="1">
      <alignment horizontal="left" vertical="top" indent="2"/>
    </xf>
    <xf numFmtId="0" fontId="53" fillId="0" borderId="0" xfId="0" applyFont="1" applyFill="1" applyAlignment="1">
      <alignment vertical="top" wrapText="1"/>
    </xf>
    <xf numFmtId="0" fontId="58" fillId="0" borderId="0" xfId="0" applyFont="1" applyFill="1" applyAlignment="1">
      <alignment horizontal="center" vertical="top"/>
    </xf>
    <xf numFmtId="41" fontId="58" fillId="0" borderId="0" xfId="185" applyNumberFormat="1" applyFont="1" applyFill="1" applyAlignment="1">
      <alignment vertical="top"/>
    </xf>
    <xf numFmtId="43" fontId="58" fillId="0" borderId="0" xfId="185" applyFont="1" applyFill="1" applyAlignment="1">
      <alignment vertical="top"/>
    </xf>
    <xf numFmtId="0" fontId="53" fillId="0" borderId="0" xfId="0" applyFont="1" applyFill="1"/>
    <xf numFmtId="0" fontId="60" fillId="0" borderId="0" xfId="0" applyFont="1" applyFill="1"/>
    <xf numFmtId="0" fontId="60" fillId="0" borderId="12" xfId="0" applyFont="1" applyFill="1" applyBorder="1"/>
    <xf numFmtId="0" fontId="59" fillId="0" borderId="12" xfId="0" applyFont="1" applyFill="1" applyBorder="1" applyAlignment="1">
      <alignment vertical="top" wrapText="1"/>
    </xf>
    <xf numFmtId="0" fontId="59" fillId="0" borderId="12" xfId="0" applyFont="1" applyFill="1" applyBorder="1" applyAlignment="1">
      <alignment horizontal="center" vertical="top" wrapText="1"/>
    </xf>
    <xf numFmtId="0" fontId="60" fillId="0" borderId="0" xfId="0" applyFont="1" applyFill="1" applyBorder="1"/>
    <xf numFmtId="0" fontId="59" fillId="0" borderId="0" xfId="0" applyFont="1" applyFill="1" applyBorder="1" applyAlignment="1">
      <alignment vertical="top" wrapText="1"/>
    </xf>
    <xf numFmtId="173" fontId="59" fillId="0" borderId="12" xfId="0" applyNumberFormat="1" applyFont="1" applyFill="1" applyBorder="1" applyAlignment="1">
      <alignment horizontal="center" vertical="top"/>
    </xf>
    <xf numFmtId="0" fontId="51" fillId="0" borderId="0" xfId="0" applyFont="1" applyFill="1" applyBorder="1" applyAlignment="1">
      <alignment horizontal="center"/>
    </xf>
    <xf numFmtId="0" fontId="59" fillId="0" borderId="0" xfId="0" applyFont="1" applyFill="1" applyAlignment="1">
      <alignment vertical="top" wrapText="1"/>
    </xf>
    <xf numFmtId="43" fontId="53" fillId="0" borderId="0" xfId="185" applyFont="1" applyFill="1" applyAlignment="1">
      <alignment horizontal="center"/>
    </xf>
    <xf numFmtId="184" fontId="53" fillId="0" borderId="0" xfId="185" applyNumberFormat="1" applyFont="1" applyFill="1" applyBorder="1"/>
    <xf numFmtId="0" fontId="59" fillId="0" borderId="0" xfId="0" applyFont="1" applyFill="1"/>
    <xf numFmtId="0" fontId="61" fillId="0" borderId="0" xfId="0" applyFont="1" applyFill="1" applyAlignment="1">
      <alignment horizontal="center"/>
    </xf>
    <xf numFmtId="0" fontId="59" fillId="0" borderId="0" xfId="0" applyFont="1" applyFill="1" applyBorder="1"/>
    <xf numFmtId="0" fontId="61" fillId="0" borderId="12" xfId="0" applyFont="1" applyFill="1" applyBorder="1" applyAlignment="1">
      <alignment horizontal="center"/>
    </xf>
    <xf numFmtId="0" fontId="59" fillId="0" borderId="12" xfId="0" applyFont="1" applyFill="1" applyBorder="1"/>
    <xf numFmtId="0" fontId="62" fillId="0" borderId="0" xfId="0" applyFont="1" applyFill="1" applyBorder="1" applyAlignment="1"/>
    <xf numFmtId="0" fontId="59" fillId="0" borderId="12" xfId="0" applyFont="1" applyFill="1" applyBorder="1" applyAlignment="1">
      <alignment horizontal="center" vertical="top"/>
    </xf>
    <xf numFmtId="0" fontId="53" fillId="0" borderId="0" xfId="0" applyFont="1" applyFill="1" applyAlignment="1">
      <alignment vertical="top"/>
    </xf>
    <xf numFmtId="0" fontId="57" fillId="0" borderId="0" xfId="0" applyFont="1" applyFill="1" applyBorder="1"/>
    <xf numFmtId="173" fontId="60" fillId="0" borderId="0" xfId="0" applyNumberFormat="1" applyFont="1" applyFill="1" applyBorder="1" applyAlignment="1">
      <alignment horizontal="center"/>
    </xf>
    <xf numFmtId="173" fontId="60" fillId="0" borderId="12" xfId="0" applyNumberFormat="1" applyFont="1" applyFill="1" applyBorder="1"/>
    <xf numFmtId="0" fontId="60" fillId="0" borderId="13" xfId="0" applyFont="1" applyFill="1" applyBorder="1"/>
    <xf numFmtId="172" fontId="53" fillId="0" borderId="0" xfId="185" applyNumberFormat="1" applyFont="1" applyFill="1" applyBorder="1"/>
    <xf numFmtId="0" fontId="65" fillId="0" borderId="0" xfId="0" applyFont="1" applyFill="1" applyAlignment="1"/>
    <xf numFmtId="0" fontId="65" fillId="0" borderId="0" xfId="0" applyFont="1" applyFill="1"/>
    <xf numFmtId="0" fontId="65" fillId="0" borderId="0" xfId="0" applyFont="1" applyFill="1" applyBorder="1"/>
    <xf numFmtId="0" fontId="53" fillId="0" borderId="0" xfId="0" applyFont="1" applyFill="1" applyBorder="1"/>
    <xf numFmtId="0" fontId="67" fillId="0" borderId="0" xfId="607" applyFont="1"/>
    <xf numFmtId="184" fontId="67" fillId="0" borderId="0" xfId="334" applyNumberFormat="1" applyFont="1" applyFill="1" applyAlignment="1">
      <alignment horizontal="right"/>
    </xf>
    <xf numFmtId="178" fontId="67" fillId="0" borderId="0" xfId="334" applyNumberFormat="1" applyFont="1" applyFill="1" applyAlignment="1">
      <alignment horizontal="right"/>
    </xf>
    <xf numFmtId="0" fontId="67" fillId="0" borderId="0" xfId="607" applyFont="1" applyBorder="1"/>
    <xf numFmtId="0" fontId="68" fillId="0" borderId="0" xfId="607" applyFont="1" applyAlignment="1">
      <alignment horizontal="centerContinuous"/>
    </xf>
    <xf numFmtId="0" fontId="68" fillId="0" borderId="0" xfId="607" applyFont="1" applyFill="1" applyAlignment="1">
      <alignment horizontal="centerContinuous"/>
    </xf>
    <xf numFmtId="0" fontId="68" fillId="0" borderId="0" xfId="607" applyFont="1" applyAlignment="1">
      <alignment horizontal="right"/>
    </xf>
    <xf numFmtId="0" fontId="68" fillId="0" borderId="0" xfId="607" applyFont="1"/>
    <xf numFmtId="0" fontId="68" fillId="0" borderId="13" xfId="607" applyFont="1" applyBorder="1"/>
    <xf numFmtId="0" fontId="68" fillId="0" borderId="13" xfId="607" applyFont="1" applyBorder="1" applyAlignment="1">
      <alignment horizontal="center"/>
    </xf>
    <xf numFmtId="0" fontId="68" fillId="0" borderId="12" xfId="607" applyFont="1" applyBorder="1"/>
    <xf numFmtId="0" fontId="68" fillId="0" borderId="12" xfId="607" applyFont="1" applyBorder="1" applyAlignment="1">
      <alignment horizontal="center"/>
    </xf>
    <xf numFmtId="0" fontId="68" fillId="0" borderId="12" xfId="607" applyFont="1" applyFill="1" applyBorder="1" applyAlignment="1">
      <alignment horizontal="center"/>
    </xf>
    <xf numFmtId="0" fontId="68" fillId="0" borderId="0" xfId="607" applyFont="1" applyBorder="1"/>
    <xf numFmtId="0" fontId="68" fillId="0" borderId="0" xfId="607" applyFont="1" applyFill="1" applyBorder="1" applyAlignment="1">
      <alignment horizontal="center"/>
    </xf>
    <xf numFmtId="0" fontId="68" fillId="0" borderId="0" xfId="607" applyFont="1" applyBorder="1" applyAlignment="1">
      <alignment horizontal="center"/>
    </xf>
    <xf numFmtId="0" fontId="69" fillId="0" borderId="0" xfId="607" applyFont="1"/>
    <xf numFmtId="0" fontId="70" fillId="0" borderId="0" xfId="607" applyFont="1" applyBorder="1"/>
    <xf numFmtId="0" fontId="70" fillId="0" borderId="0" xfId="607" applyFont="1"/>
    <xf numFmtId="43" fontId="53" fillId="0" borderId="0" xfId="200" applyFont="1" applyFill="1" applyBorder="1" applyAlignment="1">
      <alignment vertical="top"/>
    </xf>
    <xf numFmtId="172" fontId="53" fillId="0" borderId="0" xfId="200" applyNumberFormat="1" applyFont="1" applyFill="1" applyBorder="1" applyAlignment="1">
      <alignment vertical="top"/>
    </xf>
    <xf numFmtId="43" fontId="58" fillId="0" borderId="0" xfId="200" applyFont="1" applyFill="1"/>
    <xf numFmtId="0" fontId="69" fillId="0" borderId="0" xfId="0" applyFont="1" applyFill="1"/>
    <xf numFmtId="0" fontId="71" fillId="0" borderId="0" xfId="0" applyFont="1" applyFill="1"/>
    <xf numFmtId="43" fontId="53" fillId="0" borderId="0" xfId="200" applyNumberFormat="1" applyFont="1" applyFill="1" applyBorder="1" applyAlignment="1">
      <alignment vertical="top"/>
    </xf>
    <xf numFmtId="43" fontId="104" fillId="0" borderId="0" xfId="200" applyFont="1" applyFill="1" applyBorder="1" applyAlignment="1">
      <alignment horizontal="right"/>
    </xf>
    <xf numFmtId="0" fontId="69" fillId="0" borderId="0" xfId="607" applyFont="1" applyBorder="1"/>
    <xf numFmtId="167" fontId="67" fillId="0" borderId="0" xfId="334" applyFont="1" applyFill="1" applyBorder="1" applyAlignment="1">
      <alignment horizontal="right"/>
    </xf>
    <xf numFmtId="167" fontId="68" fillId="0" borderId="0" xfId="334" applyFont="1" applyBorder="1" applyAlignment="1">
      <alignment horizontal="left"/>
    </xf>
    <xf numFmtId="167" fontId="67" fillId="0" borderId="0" xfId="334" applyFont="1" applyBorder="1" applyAlignment="1">
      <alignment horizontal="right"/>
    </xf>
    <xf numFmtId="167" fontId="72" fillId="0" borderId="0" xfId="334" applyFont="1" applyFill="1" applyBorder="1" applyAlignment="1">
      <alignment horizontal="right"/>
    </xf>
    <xf numFmtId="0" fontId="67" fillId="0" borderId="0" xfId="465" applyFont="1" applyAlignment="1"/>
    <xf numFmtId="0" fontId="67" fillId="0" borderId="0" xfId="465" applyFont="1" applyBorder="1" applyAlignment="1"/>
    <xf numFmtId="0" fontId="67" fillId="0" borderId="0" xfId="465" applyFont="1"/>
    <xf numFmtId="167" fontId="67" fillId="0" borderId="0" xfId="334" applyFont="1" applyBorder="1" applyAlignment="1"/>
    <xf numFmtId="0" fontId="73" fillId="0" borderId="0" xfId="607" applyFont="1"/>
    <xf numFmtId="174" fontId="73" fillId="0" borderId="0" xfId="607" applyNumberFormat="1" applyFont="1" applyFill="1" applyBorder="1"/>
    <xf numFmtId="0" fontId="67" fillId="0" borderId="0" xfId="607" applyFont="1" applyFill="1" applyBorder="1"/>
    <xf numFmtId="0" fontId="67" fillId="0" borderId="0" xfId="607" applyFont="1" applyFill="1"/>
    <xf numFmtId="0" fontId="73" fillId="0" borderId="0" xfId="607" applyFont="1" applyFill="1"/>
    <xf numFmtId="178" fontId="67" fillId="0" borderId="0" xfId="334" applyNumberFormat="1" applyFont="1" applyFill="1" applyBorder="1" applyAlignment="1">
      <alignment horizontal="right"/>
    </xf>
    <xf numFmtId="0" fontId="68" fillId="0" borderId="0" xfId="607" applyFont="1" applyFill="1" applyBorder="1" applyAlignment="1">
      <alignment horizontal="centerContinuous"/>
    </xf>
    <xf numFmtId="0" fontId="73" fillId="0" borderId="0" xfId="607" applyFont="1" applyFill="1" applyBorder="1"/>
    <xf numFmtId="39" fontId="52" fillId="0" borderId="0" xfId="1076" applyFont="1" applyFill="1" applyAlignment="1" applyProtection="1">
      <alignment horizontal="center"/>
    </xf>
    <xf numFmtId="167" fontId="68" fillId="0" borderId="0" xfId="334" applyFont="1" applyBorder="1" applyAlignment="1">
      <alignment horizontal="right"/>
    </xf>
    <xf numFmtId="43" fontId="58" fillId="0" borderId="0" xfId="185" applyFont="1" applyFill="1" applyBorder="1" applyAlignment="1">
      <alignment vertical="top"/>
    </xf>
    <xf numFmtId="0" fontId="53" fillId="0" borderId="0" xfId="777" applyFont="1" applyFill="1" applyAlignment="1">
      <alignment horizontal="left"/>
    </xf>
    <xf numFmtId="0" fontId="58" fillId="0" borderId="0" xfId="0" applyFont="1" applyFill="1" applyAlignment="1">
      <alignment horizontal="center" vertical="center"/>
    </xf>
    <xf numFmtId="0" fontId="75" fillId="0" borderId="12" xfId="0" applyFont="1" applyFill="1" applyBorder="1" applyAlignment="1">
      <alignment horizontal="center" vertical="top" wrapText="1"/>
    </xf>
    <xf numFmtId="0" fontId="59" fillId="0" borderId="0" xfId="0" applyFont="1" applyFill="1" applyBorder="1" applyAlignment="1"/>
    <xf numFmtId="0" fontId="59" fillId="0" borderId="0" xfId="0" applyFont="1" applyFill="1" applyBorder="1" applyAlignment="1">
      <alignment vertical="top"/>
    </xf>
    <xf numFmtId="0" fontId="59" fillId="0" borderId="0" xfId="0" applyFont="1" applyFill="1" applyBorder="1" applyAlignment="1">
      <alignment horizontal="right" vertical="top"/>
    </xf>
    <xf numFmtId="0" fontId="59" fillId="0" borderId="12" xfId="0" applyFont="1" applyFill="1" applyBorder="1" applyAlignment="1">
      <alignment horizontal="center"/>
    </xf>
    <xf numFmtId="43" fontId="105" fillId="0" borderId="0" xfId="389" applyNumberFormat="1" applyFont="1" applyFill="1" applyBorder="1" applyAlignment="1">
      <alignment vertical="top"/>
    </xf>
    <xf numFmtId="0" fontId="53" fillId="0" borderId="0" xfId="479" applyFont="1" applyFill="1"/>
    <xf numFmtId="0" fontId="52" fillId="0" borderId="0" xfId="479" applyFont="1" applyFill="1"/>
    <xf numFmtId="39" fontId="53" fillId="0" borderId="0" xfId="226" applyNumberFormat="1" applyFont="1" applyFill="1" applyAlignment="1">
      <alignment horizontal="center"/>
    </xf>
    <xf numFmtId="39" fontId="53" fillId="0" borderId="0" xfId="1076" applyFont="1" applyFill="1" applyAlignment="1" applyProtection="1"/>
    <xf numFmtId="39" fontId="52" fillId="0" borderId="13" xfId="1076" applyFont="1" applyFill="1" applyBorder="1" applyAlignment="1" applyProtection="1">
      <alignment horizontal="center"/>
    </xf>
    <xf numFmtId="0" fontId="52" fillId="0" borderId="13" xfId="479" applyFont="1" applyFill="1" applyBorder="1"/>
    <xf numFmtId="39" fontId="52" fillId="0" borderId="0" xfId="1076" applyFont="1" applyFill="1" applyAlignment="1" applyProtection="1"/>
    <xf numFmtId="39" fontId="52" fillId="0" borderId="12" xfId="1076" applyFont="1" applyFill="1" applyBorder="1" applyAlignment="1" applyProtection="1">
      <alignment horizontal="center"/>
    </xf>
    <xf numFmtId="0" fontId="52" fillId="0" borderId="12" xfId="1076" quotePrefix="1" applyNumberFormat="1" applyFont="1" applyFill="1" applyBorder="1" applyAlignment="1">
      <alignment horizontal="center"/>
    </xf>
    <xf numFmtId="0" fontId="52" fillId="0" borderId="12" xfId="479" applyNumberFormat="1" applyFont="1" applyFill="1" applyBorder="1" applyAlignment="1">
      <alignment horizontal="right"/>
    </xf>
    <xf numFmtId="39" fontId="53" fillId="0" borderId="0" xfId="479" applyNumberFormat="1" applyFont="1" applyFill="1" applyBorder="1"/>
    <xf numFmtId="171" fontId="53" fillId="0" borderId="0" xfId="479" applyNumberFormat="1" applyFont="1" applyFill="1"/>
    <xf numFmtId="187" fontId="53" fillId="0" borderId="0" xfId="479" applyNumberFormat="1" applyFont="1" applyFill="1"/>
    <xf numFmtId="39" fontId="53" fillId="0" borderId="0" xfId="479" applyNumberFormat="1" applyFont="1" applyFill="1"/>
    <xf numFmtId="167" fontId="53" fillId="0" borderId="0" xfId="479" applyNumberFormat="1" applyFont="1" applyFill="1"/>
    <xf numFmtId="39" fontId="53" fillId="0" borderId="0" xfId="1076" applyFont="1" applyFill="1" applyAlignment="1" applyProtection="1">
      <alignment horizontal="left"/>
    </xf>
    <xf numFmtId="186" fontId="53" fillId="0" borderId="0" xfId="200" applyNumberFormat="1" applyFont="1" applyFill="1" applyBorder="1" applyAlignment="1">
      <alignment vertical="top"/>
    </xf>
    <xf numFmtId="0" fontId="59" fillId="0" borderId="0" xfId="0" applyFont="1" applyFill="1" applyBorder="1" applyAlignment="1">
      <alignment horizontal="left" vertical="top" wrapText="1" indent="4"/>
    </xf>
    <xf numFmtId="0" fontId="59" fillId="0" borderId="0" xfId="0" applyFont="1" applyFill="1" applyBorder="1" applyAlignment="1">
      <alignment horizontal="center"/>
    </xf>
    <xf numFmtId="172" fontId="76" fillId="0" borderId="0" xfId="0" applyNumberFormat="1" applyFont="1" applyFill="1" applyBorder="1" applyAlignment="1">
      <alignment horizontal="center"/>
    </xf>
    <xf numFmtId="0" fontId="76" fillId="0" borderId="12" xfId="0" applyFont="1" applyFill="1" applyBorder="1" applyAlignment="1">
      <alignment horizontal="center"/>
    </xf>
    <xf numFmtId="43" fontId="105" fillId="0" borderId="0" xfId="200" applyNumberFormat="1" applyFont="1" applyFill="1" applyBorder="1" applyAlignment="1">
      <alignment vertical="top"/>
    </xf>
    <xf numFmtId="43" fontId="53" fillId="0" borderId="0" xfId="200" applyFont="1" applyFill="1" applyBorder="1" applyAlignment="1">
      <alignment horizontal="right"/>
    </xf>
    <xf numFmtId="0" fontId="53" fillId="0" borderId="0" xfId="0" applyFont="1" applyFill="1" applyAlignment="1">
      <alignment horizontal="left" vertical="justify"/>
    </xf>
    <xf numFmtId="0" fontId="53" fillId="0" borderId="0" xfId="0" applyFont="1" applyFill="1" applyAlignment="1">
      <alignment horizontal="right" textRotation="180"/>
    </xf>
    <xf numFmtId="0" fontId="53" fillId="0" borderId="0" xfId="0" applyFont="1" applyFill="1" applyAlignment="1"/>
    <xf numFmtId="43" fontId="53" fillId="0" borderId="0" xfId="200" applyFont="1" applyFill="1"/>
    <xf numFmtId="43" fontId="58" fillId="0" borderId="0" xfId="0" applyNumberFormat="1" applyFont="1" applyFill="1"/>
    <xf numFmtId="0" fontId="77" fillId="0" borderId="0" xfId="0" applyFont="1" applyFill="1" applyAlignment="1">
      <alignment horizontal="right" textRotation="180"/>
    </xf>
    <xf numFmtId="176" fontId="53" fillId="0" borderId="0" xfId="0" applyNumberFormat="1" applyFont="1" applyFill="1" applyAlignment="1">
      <alignment horizontal="left"/>
    </xf>
    <xf numFmtId="0" fontId="59" fillId="0" borderId="13" xfId="0" applyFont="1" applyFill="1" applyBorder="1" applyAlignment="1">
      <alignment horizontal="center" vertical="top" wrapText="1"/>
    </xf>
    <xf numFmtId="43" fontId="105" fillId="0" borderId="0" xfId="185" applyFont="1" applyFill="1"/>
    <xf numFmtId="172" fontId="58" fillId="0" borderId="0" xfId="0" applyNumberFormat="1" applyFont="1" applyFill="1"/>
    <xf numFmtId="43" fontId="106" fillId="0" borderId="0" xfId="200" applyFont="1" applyFill="1" applyBorder="1" applyAlignment="1">
      <alignment horizontal="right"/>
    </xf>
    <xf numFmtId="0" fontId="107" fillId="0" borderId="0" xfId="0" applyFont="1" applyFill="1"/>
    <xf numFmtId="41" fontId="105" fillId="0" borderId="0" xfId="0" applyNumberFormat="1" applyFont="1" applyFill="1"/>
    <xf numFmtId="0" fontId="108" fillId="0" borderId="0" xfId="0" applyFont="1" applyFill="1" applyBorder="1"/>
    <xf numFmtId="41" fontId="108" fillId="0" borderId="0" xfId="0" applyNumberFormat="1" applyFont="1" applyFill="1"/>
    <xf numFmtId="0" fontId="104" fillId="0" borderId="0" xfId="0" applyFont="1" applyFill="1" applyAlignment="1">
      <alignment vertical="top"/>
    </xf>
    <xf numFmtId="0" fontId="104" fillId="0" borderId="0" xfId="0" applyFont="1" applyFill="1"/>
    <xf numFmtId="186" fontId="67" fillId="0" borderId="0" xfId="185" applyNumberFormat="1" applyFont="1" applyFill="1" applyBorder="1" applyAlignment="1">
      <alignment horizontal="right"/>
    </xf>
    <xf numFmtId="0" fontId="58" fillId="0" borderId="0" xfId="0" applyFont="1" applyFill="1" applyAlignment="1">
      <alignment vertical="center"/>
    </xf>
    <xf numFmtId="0" fontId="59" fillId="0" borderId="13" xfId="0" applyFont="1" applyFill="1" applyBorder="1" applyAlignment="1">
      <alignment vertical="top" wrapText="1"/>
    </xf>
    <xf numFmtId="173" fontId="59" fillId="0" borderId="12" xfId="0" quotePrefix="1" applyNumberFormat="1" applyFont="1" applyFill="1" applyBorder="1" applyAlignment="1">
      <alignment horizontal="center" vertical="top"/>
    </xf>
    <xf numFmtId="0" fontId="61" fillId="0" borderId="13" xfId="0" applyFont="1" applyFill="1" applyBorder="1" applyAlignment="1">
      <alignment horizontal="center"/>
    </xf>
    <xf numFmtId="0" fontId="59" fillId="0" borderId="13" xfId="0" applyFont="1" applyFill="1" applyBorder="1"/>
    <xf numFmtId="43" fontId="58" fillId="0" borderId="0" xfId="185" applyFont="1" applyFill="1"/>
    <xf numFmtId="43" fontId="53" fillId="0" borderId="0" xfId="185" applyFont="1" applyFill="1" applyBorder="1" applyAlignment="1">
      <alignment vertical="top"/>
    </xf>
    <xf numFmtId="43" fontId="54" fillId="0" borderId="0" xfId="185" applyFont="1" applyFill="1" applyAlignment="1">
      <alignment horizontal="center"/>
    </xf>
    <xf numFmtId="43" fontId="57" fillId="0" borderId="0" xfId="185" applyFont="1" applyFill="1" applyAlignment="1">
      <alignment horizontal="center"/>
    </xf>
    <xf numFmtId="43" fontId="57" fillId="0" borderId="0" xfId="185" applyFont="1" applyFill="1" applyBorder="1" applyAlignment="1">
      <alignment horizontal="center"/>
    </xf>
    <xf numFmtId="43" fontId="58" fillId="0" borderId="0" xfId="185" applyFont="1" applyFill="1" applyBorder="1" applyAlignment="1">
      <alignment vertical="top" wrapText="1"/>
    </xf>
    <xf numFmtId="41" fontId="53" fillId="0" borderId="0" xfId="0" applyNumberFormat="1" applyFont="1" applyFill="1"/>
    <xf numFmtId="43" fontId="105" fillId="0" borderId="0" xfId="185" applyFont="1" applyFill="1" applyBorder="1" applyAlignment="1">
      <alignment vertical="top"/>
    </xf>
    <xf numFmtId="41" fontId="58" fillId="0" borderId="0" xfId="185" applyNumberFormat="1" applyFont="1" applyFill="1" applyBorder="1" applyAlignment="1">
      <alignment vertical="top"/>
    </xf>
    <xf numFmtId="41" fontId="58" fillId="0" borderId="3" xfId="185" applyNumberFormat="1" applyFont="1" applyFill="1" applyBorder="1" applyAlignment="1">
      <alignment vertical="top"/>
    </xf>
    <xf numFmtId="41" fontId="53" fillId="0" borderId="0" xfId="185" applyNumberFormat="1" applyFont="1" applyFill="1"/>
    <xf numFmtId="41" fontId="53" fillId="0" borderId="3" xfId="185" applyNumberFormat="1" applyFont="1" applyFill="1" applyBorder="1" applyAlignment="1">
      <alignment vertical="top"/>
    </xf>
    <xf numFmtId="41" fontId="53" fillId="0" borderId="0" xfId="185" applyNumberFormat="1" applyFont="1" applyFill="1" applyAlignment="1">
      <alignment vertical="top"/>
    </xf>
    <xf numFmtId="41" fontId="53" fillId="0" borderId="14" xfId="185" applyNumberFormat="1" applyFont="1" applyFill="1" applyBorder="1" applyAlignment="1">
      <alignment vertical="top"/>
    </xf>
    <xf numFmtId="41" fontId="53" fillId="0" borderId="0" xfId="185" applyNumberFormat="1" applyFont="1" applyFill="1" applyBorder="1" applyAlignment="1">
      <alignment vertical="top"/>
    </xf>
    <xf numFmtId="41" fontId="58" fillId="0" borderId="0" xfId="185" applyNumberFormat="1" applyFont="1" applyFill="1"/>
    <xf numFmtId="41" fontId="58" fillId="0" borderId="0" xfId="185" applyNumberFormat="1" applyFont="1" applyFill="1" applyBorder="1"/>
    <xf numFmtId="41" fontId="53" fillId="0" borderId="0" xfId="185" applyNumberFormat="1" applyFont="1" applyFill="1" applyBorder="1"/>
    <xf numFmtId="41" fontId="67" fillId="0" borderId="12" xfId="185" applyNumberFormat="1" applyFont="1" applyFill="1" applyBorder="1" applyAlignment="1"/>
    <xf numFmtId="41" fontId="67" fillId="0" borderId="0" xfId="185" applyNumberFormat="1" applyFont="1" applyFill="1" applyBorder="1" applyAlignment="1"/>
    <xf numFmtId="41" fontId="70" fillId="0" borderId="0" xfId="185" applyNumberFormat="1" applyFont="1" applyFill="1" applyBorder="1" applyAlignment="1">
      <alignment horizontal="center"/>
    </xf>
    <xf numFmtId="41" fontId="70" fillId="0" borderId="0" xfId="185" applyNumberFormat="1" applyFont="1" applyBorder="1" applyAlignment="1">
      <alignment horizontal="center"/>
    </xf>
    <xf numFmtId="41" fontId="53" fillId="0" borderId="14" xfId="185" applyNumberFormat="1" applyFont="1" applyFill="1" applyBorder="1"/>
    <xf numFmtId="41" fontId="69" fillId="0" borderId="0" xfId="185" applyNumberFormat="1" applyFont="1" applyFill="1" applyBorder="1"/>
    <xf numFmtId="41" fontId="53" fillId="0" borderId="0" xfId="185" applyNumberFormat="1" applyFont="1" applyFill="1" applyBorder="1" applyAlignment="1">
      <alignment horizontal="right" vertical="top"/>
    </xf>
    <xf numFmtId="41" fontId="53" fillId="0" borderId="14" xfId="185" applyNumberFormat="1" applyFont="1" applyFill="1" applyBorder="1" applyAlignment="1">
      <alignment horizontal="right" vertical="top"/>
    </xf>
    <xf numFmtId="41" fontId="106" fillId="0" borderId="0" xfId="185" applyNumberFormat="1" applyFont="1" applyFill="1" applyBorder="1" applyAlignment="1">
      <alignment vertical="top"/>
    </xf>
    <xf numFmtId="41" fontId="67" fillId="0" borderId="0" xfId="185" applyNumberFormat="1" applyFont="1" applyFill="1" applyBorder="1" applyAlignment="1">
      <alignment vertical="top"/>
    </xf>
    <xf numFmtId="41" fontId="103" fillId="0" borderId="0" xfId="185" applyNumberFormat="1" applyFont="1" applyFill="1" applyBorder="1" applyAlignment="1">
      <alignment vertical="top"/>
    </xf>
    <xf numFmtId="41" fontId="58" fillId="0" borderId="0" xfId="185" applyNumberFormat="1" applyFont="1" applyFill="1" applyAlignment="1">
      <alignment vertical="top" wrapText="1"/>
    </xf>
    <xf numFmtId="41" fontId="58" fillId="0" borderId="3" xfId="185" applyNumberFormat="1" applyFont="1" applyFill="1" applyBorder="1" applyAlignment="1">
      <alignment vertical="top" wrapText="1"/>
    </xf>
    <xf numFmtId="41" fontId="58" fillId="0" borderId="0" xfId="185" applyNumberFormat="1" applyFont="1" applyFill="1" applyBorder="1" applyAlignment="1">
      <alignment horizontal="center" vertical="top" wrapText="1"/>
    </xf>
    <xf numFmtId="41" fontId="58" fillId="0" borderId="0" xfId="185" applyNumberFormat="1" applyFont="1" applyFill="1" applyBorder="1" applyAlignment="1">
      <alignment vertical="top" wrapText="1"/>
    </xf>
    <xf numFmtId="41" fontId="58" fillId="0" borderId="13" xfId="185" applyNumberFormat="1" applyFont="1" applyFill="1" applyBorder="1" applyAlignment="1">
      <alignment horizontal="center" vertical="top" wrapText="1"/>
    </xf>
    <xf numFmtId="41" fontId="58" fillId="0" borderId="13" xfId="185" applyNumberFormat="1" applyFont="1" applyFill="1" applyBorder="1" applyAlignment="1">
      <alignment vertical="top"/>
    </xf>
    <xf numFmtId="41" fontId="58" fillId="0" borderId="15" xfId="185" applyNumberFormat="1" applyFont="1" applyFill="1" applyBorder="1" applyAlignment="1">
      <alignment vertical="top"/>
    </xf>
    <xf numFmtId="41" fontId="53" fillId="0" borderId="15" xfId="185" applyNumberFormat="1" applyFont="1" applyFill="1" applyBorder="1" applyAlignment="1">
      <alignment vertical="top"/>
    </xf>
    <xf numFmtId="43" fontId="108" fillId="0" borderId="0" xfId="185" applyFont="1" applyFill="1" applyBorder="1"/>
    <xf numFmtId="186" fontId="53" fillId="0" borderId="0" xfId="226" applyNumberFormat="1" applyFont="1" applyFill="1"/>
    <xf numFmtId="186" fontId="53" fillId="0" borderId="0" xfId="226" applyNumberFormat="1" applyFont="1" applyFill="1" applyBorder="1"/>
    <xf numFmtId="172" fontId="53" fillId="0" borderId="0" xfId="185" applyNumberFormat="1" applyFont="1" applyFill="1"/>
    <xf numFmtId="172" fontId="53" fillId="0" borderId="3" xfId="185" applyNumberFormat="1" applyFont="1" applyFill="1" applyBorder="1"/>
    <xf numFmtId="186" fontId="53" fillId="0" borderId="0" xfId="479" applyNumberFormat="1" applyFont="1" applyFill="1"/>
    <xf numFmtId="43" fontId="58" fillId="0" borderId="0" xfId="185" applyFont="1" applyFill="1" applyAlignment="1">
      <alignment horizontal="right" textRotation="180" readingOrder="2"/>
    </xf>
    <xf numFmtId="43" fontId="52" fillId="0" borderId="0" xfId="200" applyFont="1" applyFill="1" applyBorder="1" applyAlignment="1">
      <alignment horizontal="right" vertical="top"/>
    </xf>
    <xf numFmtId="172" fontId="53" fillId="0" borderId="12" xfId="185" applyNumberFormat="1" applyFont="1" applyFill="1" applyBorder="1"/>
    <xf numFmtId="172" fontId="58" fillId="0" borderId="12" xfId="185" applyNumberFormat="1" applyFont="1" applyFill="1" applyBorder="1" applyAlignment="1">
      <alignment vertical="top"/>
    </xf>
    <xf numFmtId="172" fontId="58" fillId="0" borderId="3" xfId="185" applyNumberFormat="1" applyFont="1" applyFill="1" applyBorder="1" applyAlignment="1">
      <alignment vertical="top"/>
    </xf>
    <xf numFmtId="172" fontId="58" fillId="0" borderId="16" xfId="185" applyNumberFormat="1" applyFont="1" applyFill="1" applyBorder="1" applyAlignment="1">
      <alignment vertical="top"/>
    </xf>
    <xf numFmtId="172" fontId="109" fillId="0" borderId="0" xfId="185" applyNumberFormat="1" applyFont="1" applyFill="1" applyBorder="1" applyAlignment="1"/>
    <xf numFmtId="172" fontId="58" fillId="0" borderId="14" xfId="185" applyNumberFormat="1" applyFont="1" applyFill="1" applyBorder="1" applyAlignment="1">
      <alignment vertical="top"/>
    </xf>
    <xf numFmtId="172" fontId="53" fillId="0" borderId="15" xfId="185" applyNumberFormat="1" applyFont="1" applyFill="1" applyBorder="1"/>
    <xf numFmtId="43" fontId="53" fillId="0" borderId="0" xfId="185" applyFont="1" applyFill="1" applyBorder="1" applyAlignment="1">
      <alignment horizontal="right" vertical="top"/>
    </xf>
    <xf numFmtId="186" fontId="52" fillId="0" borderId="0" xfId="226" applyNumberFormat="1" applyFont="1" applyFill="1" applyAlignment="1">
      <alignment horizontal="right"/>
    </xf>
    <xf numFmtId="43" fontId="53" fillId="0" borderId="0" xfId="389" applyNumberFormat="1" applyFont="1" applyFill="1" applyBorder="1" applyAlignment="1">
      <alignment horizontal="right" vertical="top"/>
    </xf>
    <xf numFmtId="43" fontId="65" fillId="0" borderId="0" xfId="185" applyFont="1" applyFill="1" applyBorder="1"/>
    <xf numFmtId="0" fontId="68" fillId="0" borderId="13" xfId="607" applyFont="1" applyFill="1" applyBorder="1" applyAlignment="1">
      <alignment horizontal="center"/>
    </xf>
    <xf numFmtId="167" fontId="68" fillId="0" borderId="0" xfId="334" applyFont="1" applyFill="1" applyBorder="1" applyAlignment="1">
      <alignment horizontal="left"/>
    </xf>
    <xf numFmtId="0" fontId="79" fillId="0" borderId="0" xfId="0" applyFont="1" applyFill="1"/>
    <xf numFmtId="0" fontId="52" fillId="0" borderId="0" xfId="0" applyFont="1" applyFill="1" applyBorder="1" applyAlignment="1">
      <alignment horizontal="center" vertical="top" wrapText="1"/>
    </xf>
    <xf numFmtId="173" fontId="79" fillId="0" borderId="0" xfId="0" applyNumberFormat="1" applyFont="1" applyFill="1" applyBorder="1" applyAlignment="1">
      <alignment horizontal="center"/>
    </xf>
    <xf numFmtId="0" fontId="53" fillId="0" borderId="0" xfId="0" applyFont="1" applyFill="1" applyAlignment="1">
      <alignment horizontal="center" vertical="top" wrapText="1"/>
    </xf>
    <xf numFmtId="0" fontId="65" fillId="0" borderId="0" xfId="0" applyFont="1" applyFill="1" applyAlignment="1">
      <alignment vertical="top"/>
    </xf>
    <xf numFmtId="0" fontId="53" fillId="0" borderId="0" xfId="0" applyFont="1" applyFill="1" applyAlignment="1">
      <alignment horizontal="left" vertical="top"/>
    </xf>
    <xf numFmtId="172" fontId="53" fillId="0" borderId="0" xfId="185" applyNumberFormat="1" applyFont="1" applyFill="1" applyAlignment="1">
      <alignment vertical="top"/>
    </xf>
    <xf numFmtId="172" fontId="53" fillId="0" borderId="0" xfId="185" applyNumberFormat="1" applyFont="1" applyFill="1" applyBorder="1" applyAlignment="1">
      <alignment vertical="top"/>
    </xf>
    <xf numFmtId="0" fontId="53" fillId="0" borderId="0" xfId="0" applyFont="1" applyFill="1" applyBorder="1" applyAlignment="1">
      <alignment vertical="top" wrapText="1"/>
    </xf>
    <xf numFmtId="0" fontId="53" fillId="0" borderId="0" xfId="0" applyFont="1" applyFill="1" applyAlignment="1">
      <alignment horizontal="left"/>
    </xf>
    <xf numFmtId="172" fontId="53" fillId="0" borderId="3" xfId="185" applyNumberFormat="1" applyFont="1" applyFill="1" applyBorder="1" applyAlignment="1">
      <alignment vertical="top"/>
    </xf>
    <xf numFmtId="172" fontId="53" fillId="0" borderId="12" xfId="185" applyNumberFormat="1" applyFont="1" applyFill="1" applyBorder="1" applyAlignment="1">
      <alignment vertical="top"/>
    </xf>
    <xf numFmtId="0" fontId="53" fillId="0" borderId="0" xfId="0" applyFont="1" applyFill="1" applyAlignment="1">
      <alignment horizontal="left" vertical="top" indent="2"/>
    </xf>
    <xf numFmtId="0" fontId="53" fillId="0" borderId="0" xfId="0" applyFont="1" applyFill="1" applyBorder="1" applyAlignment="1">
      <alignment horizontal="center" vertical="top" wrapText="1"/>
    </xf>
    <xf numFmtId="0" fontId="53" fillId="0" borderId="0" xfId="0" applyFont="1" applyFill="1" applyAlignment="1">
      <alignment horizontal="left" vertical="top" wrapText="1"/>
    </xf>
    <xf numFmtId="0" fontId="52" fillId="0" borderId="0" xfId="0" applyFont="1" applyFill="1"/>
    <xf numFmtId="0" fontId="52" fillId="0" borderId="12" xfId="0" applyFont="1" applyFill="1" applyBorder="1" applyAlignment="1">
      <alignment horizontal="center" vertical="justify"/>
    </xf>
    <xf numFmtId="0" fontId="52" fillId="0" borderId="0" xfId="0" applyFont="1" applyFill="1" applyAlignment="1">
      <alignment vertical="top" wrapText="1"/>
    </xf>
    <xf numFmtId="0" fontId="79" fillId="0" borderId="13" xfId="0" applyFont="1" applyFill="1" applyBorder="1"/>
    <xf numFmtId="0" fontId="52" fillId="0" borderId="12" xfId="0" applyFont="1" applyFill="1" applyBorder="1" applyAlignment="1">
      <alignment vertical="top" wrapText="1"/>
    </xf>
    <xf numFmtId="0" fontId="52" fillId="0" borderId="12" xfId="0" applyFont="1" applyFill="1" applyBorder="1" applyAlignment="1">
      <alignment horizontal="center" vertical="top" wrapText="1"/>
    </xf>
    <xf numFmtId="0" fontId="52" fillId="0" borderId="12" xfId="0" applyFont="1" applyFill="1" applyBorder="1"/>
    <xf numFmtId="0" fontId="52" fillId="0" borderId="12" xfId="0" applyFont="1" applyFill="1" applyBorder="1" applyAlignment="1">
      <alignment horizontal="center" vertical="top"/>
    </xf>
    <xf numFmtId="0" fontId="52" fillId="0" borderId="0" xfId="0" applyFont="1" applyFill="1" applyBorder="1" applyAlignment="1">
      <alignment vertical="top" wrapText="1"/>
    </xf>
    <xf numFmtId="0" fontId="52" fillId="0" borderId="0" xfId="0" applyFont="1" applyFill="1" applyBorder="1"/>
    <xf numFmtId="0" fontId="52" fillId="0" borderId="0" xfId="0" applyFont="1" applyFill="1" applyBorder="1" applyAlignment="1">
      <alignment horizontal="center" vertical="top"/>
    </xf>
    <xf numFmtId="43" fontId="53" fillId="0" borderId="0" xfId="185" applyFont="1" applyFill="1" applyAlignment="1">
      <alignment vertical="top"/>
    </xf>
    <xf numFmtId="43" fontId="53" fillId="0" borderId="0" xfId="185" applyFont="1" applyFill="1" applyAlignment="1">
      <alignment vertical="top" wrapText="1"/>
    </xf>
    <xf numFmtId="0" fontId="53" fillId="0" borderId="0" xfId="0" applyFont="1" applyFill="1" applyAlignment="1">
      <alignment horizontal="center"/>
    </xf>
    <xf numFmtId="0" fontId="80" fillId="0" borderId="0" xfId="0" applyFont="1" applyFill="1"/>
    <xf numFmtId="0" fontId="80" fillId="0" borderId="0" xfId="0" applyFont="1" applyFill="1" applyAlignment="1">
      <alignment vertical="top"/>
    </xf>
    <xf numFmtId="0" fontId="80" fillId="0" borderId="0" xfId="0" applyFont="1" applyFill="1" applyAlignment="1">
      <alignment horizontal="left" vertical="top"/>
    </xf>
    <xf numFmtId="172" fontId="80" fillId="0" borderId="0" xfId="185" applyNumberFormat="1" applyFont="1" applyFill="1" applyBorder="1" applyAlignment="1">
      <alignment vertical="top"/>
    </xf>
    <xf numFmtId="43" fontId="53" fillId="0" borderId="0" xfId="185" applyNumberFormat="1" applyFont="1" applyFill="1" applyBorder="1" applyAlignment="1">
      <alignment vertical="top"/>
    </xf>
    <xf numFmtId="0" fontId="53" fillId="0" borderId="0" xfId="0" applyFont="1" applyFill="1" applyAlignment="1">
      <alignment horizontal="center" vertical="top"/>
    </xf>
    <xf numFmtId="0" fontId="53" fillId="0" borderId="0" xfId="0" applyFont="1" applyFill="1" applyBorder="1" applyAlignment="1">
      <alignment vertical="top"/>
    </xf>
    <xf numFmtId="0" fontId="53" fillId="0" borderId="0" xfId="0" applyFont="1" applyFill="1" applyBorder="1" applyAlignment="1">
      <alignment horizontal="center" vertical="top"/>
    </xf>
    <xf numFmtId="172" fontId="52" fillId="0" borderId="0" xfId="185" applyNumberFormat="1" applyFont="1" applyFill="1" applyBorder="1" applyAlignment="1">
      <alignment horizontal="right" vertical="top"/>
    </xf>
    <xf numFmtId="0" fontId="68" fillId="0" borderId="0" xfId="607" applyFont="1" applyFill="1" applyAlignment="1">
      <alignment horizontal="right"/>
    </xf>
    <xf numFmtId="0" fontId="68" fillId="0" borderId="0" xfId="607" applyFont="1" applyFill="1"/>
    <xf numFmtId="0" fontId="68" fillId="0" borderId="13" xfId="607" applyFont="1" applyFill="1" applyBorder="1"/>
    <xf numFmtId="0" fontId="68" fillId="0" borderId="12" xfId="607" applyFont="1" applyFill="1" applyBorder="1"/>
    <xf numFmtId="0" fontId="68" fillId="0" borderId="0" xfId="607" applyFont="1" applyFill="1" applyBorder="1"/>
    <xf numFmtId="0" fontId="69" fillId="0" borderId="0" xfId="607" applyFont="1" applyFill="1"/>
    <xf numFmtId="0" fontId="70" fillId="0" borderId="0" xfId="607" applyFont="1" applyFill="1" applyBorder="1"/>
    <xf numFmtId="0" fontId="70" fillId="0" borderId="0" xfId="607" applyFont="1" applyFill="1"/>
    <xf numFmtId="0" fontId="69" fillId="0" borderId="0" xfId="607" applyFont="1" applyFill="1" applyBorder="1"/>
    <xf numFmtId="167" fontId="68" fillId="0" borderId="0" xfId="334" applyFont="1" applyFill="1" applyBorder="1" applyAlignment="1">
      <alignment horizontal="right"/>
    </xf>
    <xf numFmtId="0" fontId="67" fillId="0" borderId="0" xfId="465" applyFont="1" applyFill="1" applyAlignment="1"/>
    <xf numFmtId="0" fontId="67" fillId="0" borderId="0" xfId="465" applyFont="1" applyFill="1" applyBorder="1" applyAlignment="1"/>
    <xf numFmtId="0" fontId="67" fillId="0" borderId="0" xfId="465" applyFont="1" applyFill="1"/>
    <xf numFmtId="167" fontId="67" fillId="0" borderId="0" xfId="334" applyFont="1" applyFill="1" applyBorder="1" applyAlignment="1"/>
    <xf numFmtId="41" fontId="58" fillId="0" borderId="0" xfId="408" applyNumberFormat="1" applyFont="1" applyFill="1" applyAlignment="1">
      <alignment vertical="top"/>
    </xf>
    <xf numFmtId="43" fontId="53" fillId="0" borderId="0" xfId="408" applyFont="1" applyFill="1" applyBorder="1"/>
    <xf numFmtId="172" fontId="53" fillId="0" borderId="0" xfId="408" applyNumberFormat="1" applyFont="1" applyFill="1"/>
    <xf numFmtId="172" fontId="53" fillId="0" borderId="0" xfId="408" applyNumberFormat="1" applyFont="1" applyFill="1" applyBorder="1"/>
    <xf numFmtId="43" fontId="53" fillId="0" borderId="0" xfId="408" applyFont="1" applyFill="1"/>
    <xf numFmtId="172" fontId="53" fillId="0" borderId="0" xfId="408" applyNumberFormat="1" applyFont="1" applyFill="1" applyBorder="1" applyAlignment="1"/>
    <xf numFmtId="172" fontId="53" fillId="0" borderId="13" xfId="408" applyNumberFormat="1" applyFont="1" applyFill="1" applyBorder="1"/>
    <xf numFmtId="172" fontId="52" fillId="0" borderId="0" xfId="408" applyNumberFormat="1" applyFont="1" applyFill="1" applyBorder="1" applyAlignment="1">
      <alignment horizontal="right"/>
    </xf>
    <xf numFmtId="43" fontId="53" fillId="0" borderId="0" xfId="408" applyFont="1" applyFill="1" applyAlignment="1" applyProtection="1">
      <alignment horizontal="left"/>
    </xf>
    <xf numFmtId="186" fontId="53" fillId="0" borderId="0" xfId="408" applyNumberFormat="1" applyFont="1" applyFill="1"/>
    <xf numFmtId="43" fontId="53" fillId="0" borderId="0" xfId="408" applyFont="1" applyFill="1" applyAlignment="1" applyProtection="1">
      <alignment horizontal="center"/>
    </xf>
    <xf numFmtId="186" fontId="52" fillId="0" borderId="0" xfId="408" applyNumberFormat="1" applyFont="1" applyFill="1" applyAlignment="1" applyProtection="1">
      <alignment horizontal="right"/>
    </xf>
    <xf numFmtId="43" fontId="52" fillId="0" borderId="13" xfId="408" applyFont="1" applyFill="1" applyBorder="1" applyAlignment="1" applyProtection="1">
      <alignment horizontal="center"/>
    </xf>
    <xf numFmtId="43" fontId="52" fillId="0" borderId="13" xfId="408" applyFont="1" applyFill="1" applyBorder="1"/>
    <xf numFmtId="43" fontId="52" fillId="0" borderId="12" xfId="408" applyFont="1" applyFill="1" applyBorder="1" applyAlignment="1" applyProtection="1">
      <alignment horizontal="center"/>
    </xf>
    <xf numFmtId="172" fontId="52" fillId="0" borderId="12" xfId="408" quotePrefix="1" applyNumberFormat="1" applyFont="1" applyFill="1" applyBorder="1" applyAlignment="1">
      <alignment horizontal="center"/>
    </xf>
    <xf numFmtId="172" fontId="52" fillId="0" borderId="12" xfId="408" applyNumberFormat="1" applyFont="1" applyFill="1" applyBorder="1" applyAlignment="1"/>
    <xf numFmtId="186" fontId="52" fillId="0" borderId="12" xfId="408" quotePrefix="1" applyNumberFormat="1" applyFont="1" applyFill="1" applyBorder="1" applyAlignment="1">
      <alignment horizontal="center"/>
    </xf>
    <xf numFmtId="172" fontId="53" fillId="0" borderId="0" xfId="408" applyNumberFormat="1" applyFont="1" applyFill="1" applyAlignment="1">
      <alignment horizontal="right"/>
    </xf>
    <xf numFmtId="172" fontId="53" fillId="0" borderId="3" xfId="408" applyNumberFormat="1" applyFont="1" applyFill="1" applyBorder="1"/>
    <xf numFmtId="43" fontId="53" fillId="0" borderId="0" xfId="407" applyFont="1" applyFill="1"/>
    <xf numFmtId="43" fontId="53" fillId="0" borderId="0" xfId="408" applyFont="1" applyFill="1" applyAlignment="1">
      <alignment horizontal="left"/>
    </xf>
    <xf numFmtId="172" fontId="53" fillId="0" borderId="12" xfId="408" applyNumberFormat="1" applyFont="1" applyFill="1" applyBorder="1" applyAlignment="1"/>
    <xf numFmtId="172" fontId="53" fillId="0" borderId="14" xfId="408" applyNumberFormat="1" applyFont="1" applyFill="1" applyBorder="1"/>
    <xf numFmtId="43" fontId="52" fillId="0" borderId="0" xfId="408" applyFont="1" applyFill="1" applyBorder="1" applyAlignment="1">
      <alignment horizontal="right"/>
    </xf>
    <xf numFmtId="186" fontId="52" fillId="0" borderId="0" xfId="408" applyNumberFormat="1" applyFont="1" applyFill="1" applyBorder="1" applyAlignment="1">
      <alignment horizontal="right"/>
    </xf>
    <xf numFmtId="43" fontId="53" fillId="0" borderId="0" xfId="407" applyFont="1" applyFill="1" applyBorder="1"/>
    <xf numFmtId="186" fontId="53" fillId="0" borderId="0" xfId="407" applyNumberFormat="1" applyFont="1" applyFill="1"/>
    <xf numFmtId="172" fontId="53" fillId="0" borderId="0" xfId="407" applyNumberFormat="1" applyFont="1" applyFill="1"/>
    <xf numFmtId="172" fontId="105" fillId="0" borderId="0" xfId="185" applyNumberFormat="1" applyFont="1" applyFill="1" applyBorder="1"/>
    <xf numFmtId="43" fontId="103" fillId="0" borderId="0" xfId="408" applyFont="1" applyFill="1"/>
    <xf numFmtId="172" fontId="103" fillId="0" borderId="0" xfId="408" applyNumberFormat="1" applyFont="1" applyFill="1" applyBorder="1"/>
    <xf numFmtId="0" fontId="57" fillId="0" borderId="0" xfId="0" applyFont="1" applyFill="1" applyAlignment="1">
      <alignment vertical="top"/>
    </xf>
    <xf numFmtId="41" fontId="110" fillId="0" borderId="0" xfId="0" applyNumberFormat="1" applyFont="1" applyFill="1" applyAlignment="1">
      <alignment vertical="top"/>
    </xf>
    <xf numFmtId="0" fontId="58" fillId="0" borderId="0" xfId="0" applyFont="1" applyFill="1" applyBorder="1" applyAlignment="1">
      <alignment horizontal="center" vertical="top" wrapText="1"/>
    </xf>
    <xf numFmtId="172" fontId="58" fillId="0" borderId="0" xfId="185" applyNumberFormat="1" applyFont="1" applyFill="1" applyBorder="1" applyAlignment="1">
      <alignment vertical="top" wrapText="1"/>
    </xf>
    <xf numFmtId="172" fontId="58" fillId="0" borderId="0" xfId="185" applyNumberFormat="1" applyFont="1" applyFill="1"/>
    <xf numFmtId="0" fontId="58" fillId="0" borderId="0" xfId="0" applyFont="1" applyFill="1" applyAlignment="1">
      <alignment horizontal="left"/>
    </xf>
    <xf numFmtId="41" fontId="53" fillId="0" borderId="12" xfId="185" applyNumberFormat="1" applyFont="1" applyFill="1" applyBorder="1" applyAlignment="1"/>
    <xf numFmtId="0" fontId="111" fillId="0" borderId="0" xfId="0" applyFont="1" applyFill="1"/>
    <xf numFmtId="43" fontId="52" fillId="0" borderId="12" xfId="185" applyFont="1" applyFill="1" applyBorder="1" applyAlignment="1">
      <alignment horizontal="center" vertical="justify"/>
    </xf>
    <xf numFmtId="43" fontId="53" fillId="0" borderId="0" xfId="1084" applyFont="1" applyFill="1" applyBorder="1"/>
    <xf numFmtId="43" fontId="53" fillId="0" borderId="0" xfId="1084" applyFont="1" applyFill="1" applyAlignment="1" applyProtection="1">
      <alignment horizontal="left"/>
    </xf>
    <xf numFmtId="43" fontId="53" fillId="0" borderId="0" xfId="1084" applyFont="1" applyFill="1"/>
    <xf numFmtId="172" fontId="52" fillId="0" borderId="0" xfId="408" applyNumberFormat="1" applyFont="1" applyFill="1" applyBorder="1" applyAlignment="1">
      <alignment horizontal="right"/>
    </xf>
    <xf numFmtId="43" fontId="53" fillId="0" borderId="0" xfId="1085" applyFont="1" applyFill="1"/>
    <xf numFmtId="41" fontId="53" fillId="0" borderId="0" xfId="0" applyNumberFormat="1" applyFont="1" applyFill="1" applyAlignment="1">
      <alignment vertical="top"/>
    </xf>
    <xf numFmtId="43" fontId="103" fillId="0" borderId="0" xfId="408" applyFont="1" applyFill="1" applyBorder="1"/>
    <xf numFmtId="172" fontId="112" fillId="0" borderId="0" xfId="408" applyNumberFormat="1" applyFont="1" applyFill="1" applyBorder="1" applyAlignment="1">
      <alignment horizontal="right"/>
    </xf>
    <xf numFmtId="172" fontId="52" fillId="0" borderId="0" xfId="408" applyNumberFormat="1" applyFont="1" applyFill="1" applyBorder="1" applyAlignment="1">
      <alignment horizontal="right"/>
    </xf>
    <xf numFmtId="43" fontId="79" fillId="0" borderId="0" xfId="185" applyFont="1" applyFill="1"/>
    <xf numFmtId="43" fontId="65" fillId="0" borderId="0" xfId="185" applyFont="1" applyFill="1"/>
    <xf numFmtId="43" fontId="65" fillId="0" borderId="0" xfId="185" applyFont="1" applyFill="1" applyAlignment="1">
      <alignment vertical="top"/>
    </xf>
    <xf numFmtId="43" fontId="60" fillId="0" borderId="0" xfId="185" applyFont="1" applyFill="1"/>
    <xf numFmtId="43" fontId="105" fillId="0" borderId="0" xfId="408" applyFont="1" applyFill="1" applyBorder="1"/>
    <xf numFmtId="43" fontId="105" fillId="0" borderId="0" xfId="408" applyFont="1" applyFill="1"/>
    <xf numFmtId="172" fontId="105" fillId="0" borderId="0" xfId="408" applyNumberFormat="1" applyFont="1" applyFill="1" applyBorder="1"/>
    <xf numFmtId="0" fontId="105" fillId="0" borderId="0" xfId="479" applyFont="1" applyFill="1"/>
    <xf numFmtId="172" fontId="105" fillId="0" borderId="0" xfId="408" applyNumberFormat="1" applyFont="1" applyFill="1"/>
    <xf numFmtId="0" fontId="53" fillId="0" borderId="0" xfId="408" applyNumberFormat="1" applyFont="1" applyFill="1" applyAlignment="1">
      <alignment horizontal="center"/>
    </xf>
    <xf numFmtId="43" fontId="53" fillId="0" borderId="0" xfId="1084" applyFont="1" applyFill="1" applyBorder="1"/>
    <xf numFmtId="172" fontId="52" fillId="0" borderId="0" xfId="408" applyNumberFormat="1" applyFont="1" applyFill="1" applyBorder="1" applyAlignment="1">
      <alignment horizontal="right"/>
    </xf>
    <xf numFmtId="172" fontId="53" fillId="0" borderId="0" xfId="408" applyNumberFormat="1" applyFont="1" applyFill="1" applyBorder="1" applyAlignment="1">
      <alignment horizontal="right"/>
    </xf>
    <xf numFmtId="0" fontId="62" fillId="0" borderId="0" xfId="0" applyFont="1" applyFill="1" applyBorder="1" applyAlignment="1">
      <alignment horizontal="center" vertical="top"/>
    </xf>
    <xf numFmtId="0" fontId="59" fillId="0" borderId="0" xfId="0" applyFont="1" applyFill="1" applyAlignment="1">
      <alignment horizontal="center"/>
    </xf>
    <xf numFmtId="0" fontId="59" fillId="0" borderId="13" xfId="0" applyFont="1" applyFill="1" applyBorder="1" applyAlignment="1">
      <alignment horizontal="center" vertical="top" wrapText="1"/>
    </xf>
    <xf numFmtId="0" fontId="59" fillId="0" borderId="12" xfId="0" applyFont="1" applyFill="1" applyBorder="1" applyAlignment="1">
      <alignment horizontal="right"/>
    </xf>
    <xf numFmtId="0" fontId="59" fillId="0" borderId="0" xfId="0" applyFont="1" applyFill="1" applyBorder="1" applyAlignment="1">
      <alignment horizontal="right"/>
    </xf>
    <xf numFmtId="0" fontId="62" fillId="0" borderId="0" xfId="0" applyFont="1" applyFill="1" applyBorder="1" applyAlignment="1">
      <alignment horizontal="center"/>
    </xf>
    <xf numFmtId="0" fontId="53" fillId="0" borderId="0" xfId="0" applyFont="1" applyFill="1" applyAlignment="1">
      <alignment horizontal="left" vertical="top"/>
    </xf>
    <xf numFmtId="0" fontId="52" fillId="0" borderId="0" xfId="0" applyFont="1" applyFill="1" applyAlignment="1">
      <alignment horizontal="center" vertical="justify"/>
    </xf>
    <xf numFmtId="0" fontId="52" fillId="0" borderId="0" xfId="0" applyFont="1" applyFill="1" applyBorder="1" applyAlignment="1">
      <alignment horizontal="center" vertical="justify"/>
    </xf>
    <xf numFmtId="0" fontId="52" fillId="0" borderId="12" xfId="0" applyFont="1" applyFill="1" applyBorder="1" applyAlignment="1">
      <alignment horizontal="right" vertical="justify"/>
    </xf>
    <xf numFmtId="0" fontId="52" fillId="0" borderId="0" xfId="0" applyFont="1" applyFill="1" applyBorder="1" applyAlignment="1">
      <alignment horizontal="right" vertical="justify"/>
    </xf>
    <xf numFmtId="0" fontId="52" fillId="0" borderId="0" xfId="0" applyFont="1" applyFill="1" applyBorder="1" applyAlignment="1">
      <alignment horizontal="center" vertical="top" wrapText="1"/>
    </xf>
    <xf numFmtId="0" fontId="68" fillId="0" borderId="0" xfId="607" applyFont="1" applyFill="1" applyAlignment="1">
      <alignment horizontal="center"/>
    </xf>
    <xf numFmtId="0" fontId="68" fillId="0" borderId="13" xfId="607" applyFont="1" applyFill="1" applyBorder="1" applyAlignment="1">
      <alignment horizontal="center"/>
    </xf>
    <xf numFmtId="0" fontId="68" fillId="0" borderId="0" xfId="607" applyFont="1" applyAlignment="1">
      <alignment horizontal="center"/>
    </xf>
    <xf numFmtId="0" fontId="68" fillId="0" borderId="13" xfId="607" applyFont="1" applyBorder="1" applyAlignment="1">
      <alignment horizontal="center"/>
    </xf>
    <xf numFmtId="0" fontId="59" fillId="0" borderId="12" xfId="0" applyFont="1" applyFill="1" applyBorder="1" applyAlignment="1">
      <alignment horizontal="center" vertical="top"/>
    </xf>
    <xf numFmtId="0" fontId="59" fillId="0" borderId="0" xfId="0" applyFont="1" applyFill="1" applyAlignment="1">
      <alignment horizontal="center" vertical="top"/>
    </xf>
    <xf numFmtId="0" fontId="59" fillId="0" borderId="0" xfId="0" applyFont="1" applyFill="1" applyBorder="1" applyAlignment="1">
      <alignment horizontal="center" vertical="top"/>
    </xf>
    <xf numFmtId="0" fontId="59" fillId="0" borderId="0" xfId="0" applyFont="1" applyFill="1" applyBorder="1" applyAlignment="1">
      <alignment horizontal="right" vertical="top"/>
    </xf>
    <xf numFmtId="0" fontId="59" fillId="0" borderId="3" xfId="0" applyFont="1" applyFill="1" applyBorder="1" applyAlignment="1">
      <alignment horizontal="center"/>
    </xf>
    <xf numFmtId="0" fontId="52" fillId="0" borderId="0" xfId="0" applyFont="1" applyFill="1" applyAlignment="1">
      <alignment horizontal="center"/>
    </xf>
    <xf numFmtId="0" fontId="59" fillId="0" borderId="12" xfId="0" applyFont="1" applyFill="1" applyBorder="1" applyAlignment="1">
      <alignment horizontal="center"/>
    </xf>
    <xf numFmtId="0" fontId="59" fillId="0" borderId="3" xfId="0" applyFont="1" applyFill="1" applyBorder="1" applyAlignment="1">
      <alignment horizontal="center" vertical="top"/>
    </xf>
    <xf numFmtId="172" fontId="53" fillId="0" borderId="0" xfId="408" applyNumberFormat="1" applyFont="1" applyFill="1" applyBorder="1" applyAlignment="1">
      <alignment horizontal="right"/>
    </xf>
    <xf numFmtId="43" fontId="52" fillId="0" borderId="0" xfId="408" applyFont="1" applyFill="1" applyAlignment="1">
      <alignment horizontal="center"/>
    </xf>
    <xf numFmtId="43" fontId="52" fillId="0" borderId="0" xfId="408" applyFont="1" applyFill="1" applyAlignment="1" applyProtection="1">
      <alignment horizontal="center"/>
    </xf>
    <xf numFmtId="43" fontId="52" fillId="0" borderId="13" xfId="408" applyFont="1" applyFill="1" applyBorder="1" applyAlignment="1">
      <alignment horizontal="center"/>
    </xf>
    <xf numFmtId="39" fontId="52" fillId="0" borderId="0" xfId="226" applyNumberFormat="1" applyFont="1" applyFill="1" applyAlignment="1">
      <alignment horizontal="center"/>
    </xf>
    <xf numFmtId="43" fontId="52" fillId="0" borderId="0" xfId="226" applyFont="1" applyFill="1" applyAlignment="1">
      <alignment horizontal="center"/>
    </xf>
    <xf numFmtId="39" fontId="52" fillId="0" borderId="0" xfId="1076" applyFont="1" applyFill="1" applyAlignment="1" applyProtection="1">
      <alignment horizontal="center"/>
    </xf>
    <xf numFmtId="39" fontId="52" fillId="0" borderId="13" xfId="1076" applyFont="1" applyFill="1" applyBorder="1" applyAlignment="1">
      <alignment horizontal="center"/>
    </xf>
    <xf numFmtId="0" fontId="52" fillId="0" borderId="13" xfId="479" applyFont="1" applyFill="1" applyBorder="1" applyAlignment="1">
      <alignment horizontal="center"/>
    </xf>
  </cellXfs>
  <cellStyles count="1249">
    <cellStyle name="20% - Accent1 10" xfId="1"/>
    <cellStyle name="20% - Accent1 11" xfId="2"/>
    <cellStyle name="20% - Accent1 12" xfId="3"/>
    <cellStyle name="20% - Accent1 13" xfId="4"/>
    <cellStyle name="20% - Accent1 14" xfId="5"/>
    <cellStyle name="20% - Accent1 15" xfId="6"/>
    <cellStyle name="20% - Accent1 16" xfId="7"/>
    <cellStyle name="20% - Accent1 17" xfId="8"/>
    <cellStyle name="20% - Accent1 18" xfId="9"/>
    <cellStyle name="20% - Accent1 19" xfId="10"/>
    <cellStyle name="20% - Accent1 2" xfId="11"/>
    <cellStyle name="20% - Accent1 3" xfId="12"/>
    <cellStyle name="20% - Accent1 4" xfId="13"/>
    <cellStyle name="20% - Accent1 5" xfId="14"/>
    <cellStyle name="20% - Accent1 6" xfId="15"/>
    <cellStyle name="20% - Accent1 7" xfId="16"/>
    <cellStyle name="20% - Accent1 8" xfId="17"/>
    <cellStyle name="20% - Accent1 9" xfId="18"/>
    <cellStyle name="20% - Accent2 10" xfId="19"/>
    <cellStyle name="20% - Accent2 11" xfId="20"/>
    <cellStyle name="20% - Accent2 12" xfId="21"/>
    <cellStyle name="20% - Accent2 13" xfId="22"/>
    <cellStyle name="20% - Accent2 14" xfId="23"/>
    <cellStyle name="20% - Accent2 15" xfId="24"/>
    <cellStyle name="20% - Accent2 16" xfId="25"/>
    <cellStyle name="20% - Accent2 17" xfId="26"/>
    <cellStyle name="20% - Accent2 18" xfId="27"/>
    <cellStyle name="20% - Accent2 19" xfId="28"/>
    <cellStyle name="20% - Accent2 2" xfId="29"/>
    <cellStyle name="20% - Accent2 3" xfId="30"/>
    <cellStyle name="20% - Accent2 4" xfId="31"/>
    <cellStyle name="20% - Accent2 5" xfId="32"/>
    <cellStyle name="20% - Accent2 6" xfId="33"/>
    <cellStyle name="20% - Accent2 7" xfId="34"/>
    <cellStyle name="20% - Accent2 8" xfId="35"/>
    <cellStyle name="20% - Accent2 9" xfId="36"/>
    <cellStyle name="20% - Accent3 10" xfId="37"/>
    <cellStyle name="20% - Accent3 11" xfId="38"/>
    <cellStyle name="20% - Accent3 12" xfId="39"/>
    <cellStyle name="20% - Accent3 13" xfId="40"/>
    <cellStyle name="20% - Accent3 14" xfId="41"/>
    <cellStyle name="20% - Accent3 15" xfId="42"/>
    <cellStyle name="20% - Accent3 16" xfId="43"/>
    <cellStyle name="20% - Accent3 17" xfId="44"/>
    <cellStyle name="20% - Accent3 18" xfId="45"/>
    <cellStyle name="20% - Accent3 19" xfId="46"/>
    <cellStyle name="20% - Accent3 2" xfId="47"/>
    <cellStyle name="20% - Accent3 3" xfId="48"/>
    <cellStyle name="20% - Accent3 4" xfId="49"/>
    <cellStyle name="20% - Accent3 5" xfId="50"/>
    <cellStyle name="20% - Accent3 6" xfId="51"/>
    <cellStyle name="20% - Accent3 7" xfId="52"/>
    <cellStyle name="20% - Accent3 8" xfId="53"/>
    <cellStyle name="20% - Accent3 9" xfId="54"/>
    <cellStyle name="20% - Accent4 10" xfId="55"/>
    <cellStyle name="20% - Accent4 11" xfId="56"/>
    <cellStyle name="20% - Accent4 12" xfId="57"/>
    <cellStyle name="20% - Accent4 13" xfId="58"/>
    <cellStyle name="20% - Accent4 14" xfId="59"/>
    <cellStyle name="20% - Accent4 15" xfId="60"/>
    <cellStyle name="20% - Accent4 16" xfId="61"/>
    <cellStyle name="20% - Accent4 17" xfId="62"/>
    <cellStyle name="20% - Accent4 18" xfId="63"/>
    <cellStyle name="20% - Accent4 19" xfId="64"/>
    <cellStyle name="20% - Accent4 2" xfId="65"/>
    <cellStyle name="20% - Accent4 3" xfId="66"/>
    <cellStyle name="20% - Accent4 4" xfId="67"/>
    <cellStyle name="20% - Accent4 5" xfId="68"/>
    <cellStyle name="20% - Accent4 6" xfId="69"/>
    <cellStyle name="20% - Accent4 7" xfId="70"/>
    <cellStyle name="20% - Accent4 8" xfId="71"/>
    <cellStyle name="20% - Accent4 9" xfId="72"/>
    <cellStyle name="20% - Accent5 2" xfId="73"/>
    <cellStyle name="20% - Accent6 2" xfId="74"/>
    <cellStyle name="40% - Accent1 2" xfId="75"/>
    <cellStyle name="40% - Accent2 2" xfId="76"/>
    <cellStyle name="40% - Accent3 10" xfId="77"/>
    <cellStyle name="40% - Accent3 11" xfId="78"/>
    <cellStyle name="40% - Accent3 12" xfId="79"/>
    <cellStyle name="40% - Accent3 13" xfId="80"/>
    <cellStyle name="40% - Accent3 14" xfId="81"/>
    <cellStyle name="40% - Accent3 15" xfId="82"/>
    <cellStyle name="40% - Accent3 16" xfId="83"/>
    <cellStyle name="40% - Accent3 17" xfId="84"/>
    <cellStyle name="40% - Accent3 18" xfId="85"/>
    <cellStyle name="40% - Accent3 19" xfId="86"/>
    <cellStyle name="40% - Accent3 2" xfId="87"/>
    <cellStyle name="40% - Accent3 3" xfId="88"/>
    <cellStyle name="40% - Accent3 4" xfId="89"/>
    <cellStyle name="40% - Accent3 5" xfId="90"/>
    <cellStyle name="40% - Accent3 6" xfId="91"/>
    <cellStyle name="40% - Accent3 7" xfId="92"/>
    <cellStyle name="40% - Accent3 8" xfId="93"/>
    <cellStyle name="40% - Accent3 9" xfId="94"/>
    <cellStyle name="40% - Accent4 2" xfId="95"/>
    <cellStyle name="40% - Accent5 2" xfId="96"/>
    <cellStyle name="40% - Accent6 2" xfId="97"/>
    <cellStyle name="60% - Accent1 2" xfId="98"/>
    <cellStyle name="60% - Accent2 2" xfId="99"/>
    <cellStyle name="60% - Accent3 10" xfId="100"/>
    <cellStyle name="60% - Accent3 11" xfId="101"/>
    <cellStyle name="60% - Accent3 12" xfId="102"/>
    <cellStyle name="60% - Accent3 13" xfId="103"/>
    <cellStyle name="60% - Accent3 14" xfId="104"/>
    <cellStyle name="60% - Accent3 15" xfId="105"/>
    <cellStyle name="60% - Accent3 16" xfId="106"/>
    <cellStyle name="60% - Accent3 17" xfId="107"/>
    <cellStyle name="60% - Accent3 18" xfId="108"/>
    <cellStyle name="60% - Accent3 19" xfId="109"/>
    <cellStyle name="60% - Accent3 2" xfId="110"/>
    <cellStyle name="60% - Accent3 3" xfId="111"/>
    <cellStyle name="60% - Accent3 4" xfId="112"/>
    <cellStyle name="60% - Accent3 5" xfId="113"/>
    <cellStyle name="60% - Accent3 6" xfId="114"/>
    <cellStyle name="60% - Accent3 7" xfId="115"/>
    <cellStyle name="60% - Accent3 8" xfId="116"/>
    <cellStyle name="60% - Accent3 9" xfId="117"/>
    <cellStyle name="60% - Accent4 10" xfId="118"/>
    <cellStyle name="60% - Accent4 11" xfId="119"/>
    <cellStyle name="60% - Accent4 12" xfId="120"/>
    <cellStyle name="60% - Accent4 13" xfId="121"/>
    <cellStyle name="60% - Accent4 14" xfId="122"/>
    <cellStyle name="60% - Accent4 15" xfId="123"/>
    <cellStyle name="60% - Accent4 16" xfId="124"/>
    <cellStyle name="60% - Accent4 17" xfId="125"/>
    <cellStyle name="60% - Accent4 18" xfId="126"/>
    <cellStyle name="60% - Accent4 19" xfId="127"/>
    <cellStyle name="60% - Accent4 2" xfId="128"/>
    <cellStyle name="60% - Accent4 3" xfId="129"/>
    <cellStyle name="60% - Accent4 4" xfId="130"/>
    <cellStyle name="60% - Accent4 5" xfId="131"/>
    <cellStyle name="60% - Accent4 6" xfId="132"/>
    <cellStyle name="60% - Accent4 7" xfId="133"/>
    <cellStyle name="60% - Accent4 8" xfId="134"/>
    <cellStyle name="60% - Accent4 9" xfId="135"/>
    <cellStyle name="60% - Accent5 2" xfId="136"/>
    <cellStyle name="60% - Accent6 10" xfId="137"/>
    <cellStyle name="60% - Accent6 11" xfId="138"/>
    <cellStyle name="60% - Accent6 12" xfId="139"/>
    <cellStyle name="60% - Accent6 13" xfId="140"/>
    <cellStyle name="60% - Accent6 14" xfId="141"/>
    <cellStyle name="60% - Accent6 15" xfId="142"/>
    <cellStyle name="60% - Accent6 16" xfId="143"/>
    <cellStyle name="60% - Accent6 17" xfId="144"/>
    <cellStyle name="60% - Accent6 18" xfId="145"/>
    <cellStyle name="60% - Accent6 19" xfId="146"/>
    <cellStyle name="60% - Accent6 2" xfId="147"/>
    <cellStyle name="60% - Accent6 3" xfId="148"/>
    <cellStyle name="60% - Accent6 4" xfId="149"/>
    <cellStyle name="60% - Accent6 5" xfId="150"/>
    <cellStyle name="60% - Accent6 6" xfId="151"/>
    <cellStyle name="60% - Accent6 7" xfId="152"/>
    <cellStyle name="60% - Accent6 8" xfId="153"/>
    <cellStyle name="60% - Accent6 9" xfId="154"/>
    <cellStyle name="75" xfId="155"/>
    <cellStyle name="75 2" xfId="156"/>
    <cellStyle name="75 3" xfId="157"/>
    <cellStyle name="Accent1 - 20%" xfId="158"/>
    <cellStyle name="Accent1 - 40%" xfId="159"/>
    <cellStyle name="Accent1 - 60%" xfId="160"/>
    <cellStyle name="Accent1 2" xfId="161"/>
    <cellStyle name="Accent2 - 20%" xfId="162"/>
    <cellStyle name="Accent2 - 40%" xfId="163"/>
    <cellStyle name="Accent2 - 60%" xfId="164"/>
    <cellStyle name="Accent2 2" xfId="165"/>
    <cellStyle name="Accent3 - 20%" xfId="166"/>
    <cellStyle name="Accent3 - 40%" xfId="167"/>
    <cellStyle name="Accent3 - 60%" xfId="168"/>
    <cellStyle name="Accent3 2" xfId="169"/>
    <cellStyle name="Accent4 - 20%" xfId="170"/>
    <cellStyle name="Accent4 - 40%" xfId="171"/>
    <cellStyle name="Accent4 - 60%" xfId="172"/>
    <cellStyle name="Accent4 2" xfId="173"/>
    <cellStyle name="Accent5 - 20%" xfId="174"/>
    <cellStyle name="Accent5 - 40%" xfId="175"/>
    <cellStyle name="Accent5 - 60%" xfId="176"/>
    <cellStyle name="Accent5 2" xfId="177"/>
    <cellStyle name="Accent6 - 20%" xfId="178"/>
    <cellStyle name="Accent6 - 40%" xfId="179"/>
    <cellStyle name="Accent6 - 60%" xfId="180"/>
    <cellStyle name="Accent6 2" xfId="181"/>
    <cellStyle name="Bad 2" xfId="182"/>
    <cellStyle name="Calculation 2" xfId="183"/>
    <cellStyle name="Check Cell 2" xfId="184"/>
    <cellStyle name="Comma" xfId="185" builtinId="3"/>
    <cellStyle name="Comma 10" xfId="186"/>
    <cellStyle name="Comma 10 2" xfId="187"/>
    <cellStyle name="Comma 10 3" xfId="188"/>
    <cellStyle name="Comma 10_1 เงินสดและเงินฝากธนาคาร" xfId="189"/>
    <cellStyle name="Comma 100" xfId="1084"/>
    <cellStyle name="Comma 11" xfId="190"/>
    <cellStyle name="Comma 11 10" xfId="191"/>
    <cellStyle name="Comma 11 10 4" xfId="192"/>
    <cellStyle name="Comma 11 2" xfId="193"/>
    <cellStyle name="Comma 11 3" xfId="194"/>
    <cellStyle name="Comma 12" xfId="195"/>
    <cellStyle name="Comma 12 2" xfId="196"/>
    <cellStyle name="Comma 12 3" xfId="197"/>
    <cellStyle name="Comma 12 4" xfId="198"/>
    <cellStyle name="Comma 12 4 2" xfId="1088"/>
    <cellStyle name="Comma 12 5" xfId="1087"/>
    <cellStyle name="Comma 12_Detail_ Inf_Dec 10 " xfId="199"/>
    <cellStyle name="Comma 13" xfId="200"/>
    <cellStyle name="Comma 13 2" xfId="201"/>
    <cellStyle name="Comma 13 3" xfId="1089"/>
    <cellStyle name="Comma 13_CPI_Y'52_TOP_GG 1" xfId="202"/>
    <cellStyle name="Comma 14" xfId="203"/>
    <cellStyle name="Comma 14 2" xfId="1090"/>
    <cellStyle name="Comma 15" xfId="204"/>
    <cellStyle name="Comma 16" xfId="205"/>
    <cellStyle name="Comma 16 2" xfId="206"/>
    <cellStyle name="Comma 16 2 2" xfId="1092"/>
    <cellStyle name="Comma 16 3" xfId="1091"/>
    <cellStyle name="Comma 16_130017-B1  โปรแกรมคอมพิวเตอร์ CPI_Q409" xfId="207"/>
    <cellStyle name="Comma 17" xfId="208"/>
    <cellStyle name="Comma 18" xfId="209"/>
    <cellStyle name="Comma 18 2" xfId="210"/>
    <cellStyle name="Comma 18 3" xfId="211"/>
    <cellStyle name="Comma 18 4" xfId="212"/>
    <cellStyle name="Comma 18_130017-B1 โปรแกรมคอมพิวเตอร์ CPI_Q1'10" xfId="213"/>
    <cellStyle name="Comma 19" xfId="214"/>
    <cellStyle name="Comma 2" xfId="215"/>
    <cellStyle name="Comma 2 10" xfId="216"/>
    <cellStyle name="Comma 2 11" xfId="217"/>
    <cellStyle name="Comma 2 12" xfId="218"/>
    <cellStyle name="Comma 2 13" xfId="219"/>
    <cellStyle name="Comma 2 14" xfId="220"/>
    <cellStyle name="Comma 2 15" xfId="221"/>
    <cellStyle name="Comma 2 16" xfId="222"/>
    <cellStyle name="Comma 2 17" xfId="223"/>
    <cellStyle name="Comma 2 18" xfId="224"/>
    <cellStyle name="Comma 2 19" xfId="225"/>
    <cellStyle name="Comma 2 2" xfId="226"/>
    <cellStyle name="Comma 2 2 10" xfId="227"/>
    <cellStyle name="Comma 2 2 11" xfId="228"/>
    <cellStyle name="Comma 2 2 12" xfId="229"/>
    <cellStyle name="Comma 2 2 13" xfId="230"/>
    <cellStyle name="Comma 2 2 14" xfId="231"/>
    <cellStyle name="Comma 2 2 15" xfId="232"/>
    <cellStyle name="Comma 2 2 16" xfId="233"/>
    <cellStyle name="Comma 2 2 17" xfId="234"/>
    <cellStyle name="Comma 2 2 18" xfId="235"/>
    <cellStyle name="Comma 2 2 19" xfId="236"/>
    <cellStyle name="Comma 2 2 2" xfId="237"/>
    <cellStyle name="Comma 2 2 2 2" xfId="238"/>
    <cellStyle name="Comma 2 2 20" xfId="239"/>
    <cellStyle name="Comma 2 2 21" xfId="240"/>
    <cellStyle name="Comma 2 2 22" xfId="241"/>
    <cellStyle name="Comma 2 2 23" xfId="242"/>
    <cellStyle name="Comma 2 2 24" xfId="243"/>
    <cellStyle name="Comma 2 2 25" xfId="244"/>
    <cellStyle name="Comma 2 2 26" xfId="245"/>
    <cellStyle name="Comma 2 2 27" xfId="246"/>
    <cellStyle name="Comma 2 2 28" xfId="247"/>
    <cellStyle name="Comma 2 2 29" xfId="248"/>
    <cellStyle name="Comma 2 2 3" xfId="249"/>
    <cellStyle name="Comma 2 2 30" xfId="250"/>
    <cellStyle name="Comma 2 2 31" xfId="251"/>
    <cellStyle name="Comma 2 2 32" xfId="252"/>
    <cellStyle name="Comma 2 2 33" xfId="253"/>
    <cellStyle name="Comma 2 2 34" xfId="254"/>
    <cellStyle name="Comma 2 2 35" xfId="255"/>
    <cellStyle name="Comma 2 2 36" xfId="256"/>
    <cellStyle name="Comma 2 2 37" xfId="257"/>
    <cellStyle name="Comma 2 2 38" xfId="258"/>
    <cellStyle name="Comma 2 2 39" xfId="259"/>
    <cellStyle name="Comma 2 2 4" xfId="260"/>
    <cellStyle name="Comma 2 2 40" xfId="261"/>
    <cellStyle name="Comma 2 2 41" xfId="262"/>
    <cellStyle name="Comma 2 2 42" xfId="263"/>
    <cellStyle name="Comma 2 2 43" xfId="264"/>
    <cellStyle name="Comma 2 2 44" xfId="265"/>
    <cellStyle name="Comma 2 2 45" xfId="266"/>
    <cellStyle name="Comma 2 2 46" xfId="267"/>
    <cellStyle name="Comma 2 2 47" xfId="268"/>
    <cellStyle name="Comma 2 2 48" xfId="269"/>
    <cellStyle name="Comma 2 2 49" xfId="270"/>
    <cellStyle name="Comma 2 2 5" xfId="271"/>
    <cellStyle name="Comma 2 2 50" xfId="272"/>
    <cellStyle name="Comma 2 2 51" xfId="273"/>
    <cellStyle name="Comma 2 2 52" xfId="274"/>
    <cellStyle name="Comma 2 2 53" xfId="275"/>
    <cellStyle name="Comma 2 2 54" xfId="276"/>
    <cellStyle name="Comma 2 2 55" xfId="277"/>
    <cellStyle name="Comma 2 2 56" xfId="278"/>
    <cellStyle name="Comma 2 2 57" xfId="279"/>
    <cellStyle name="Comma 2 2 58" xfId="1094"/>
    <cellStyle name="Comma 2 2 6" xfId="280"/>
    <cellStyle name="Comma 2 2 7" xfId="281"/>
    <cellStyle name="Comma 2 2 8" xfId="282"/>
    <cellStyle name="Comma 2 2 9" xfId="283"/>
    <cellStyle name="Comma 2 20" xfId="284"/>
    <cellStyle name="Comma 2 21" xfId="285"/>
    <cellStyle name="Comma 2 22" xfId="286"/>
    <cellStyle name="Comma 2 23" xfId="287"/>
    <cellStyle name="Comma 2 24" xfId="288"/>
    <cellStyle name="Comma 2 25" xfId="289"/>
    <cellStyle name="Comma 2 26" xfId="290"/>
    <cellStyle name="Comma 2 27" xfId="291"/>
    <cellStyle name="Comma 2 28" xfId="292"/>
    <cellStyle name="Comma 2 29" xfId="293"/>
    <cellStyle name="Comma 2 3" xfId="294"/>
    <cellStyle name="Comma 2 3 11" xfId="295"/>
    <cellStyle name="Comma 2 3 2" xfId="296"/>
    <cellStyle name="Comma 2 3 3" xfId="1095"/>
    <cellStyle name="Comma 2 30" xfId="297"/>
    <cellStyle name="Comma 2 31" xfId="298"/>
    <cellStyle name="Comma 2 32" xfId="299"/>
    <cellStyle name="Comma 2 33" xfId="300"/>
    <cellStyle name="Comma 2 34" xfId="301"/>
    <cellStyle name="Comma 2 35" xfId="302"/>
    <cellStyle name="Comma 2 36" xfId="303"/>
    <cellStyle name="Comma 2 37" xfId="304"/>
    <cellStyle name="Comma 2 38" xfId="305"/>
    <cellStyle name="Comma 2 39" xfId="306"/>
    <cellStyle name="Comma 2 4" xfId="307"/>
    <cellStyle name="Comma 2 4 2" xfId="1096"/>
    <cellStyle name="Comma 2 40" xfId="308"/>
    <cellStyle name="Comma 2 41" xfId="309"/>
    <cellStyle name="Comma 2 42" xfId="310"/>
    <cellStyle name="Comma 2 43" xfId="311"/>
    <cellStyle name="Comma 2 44" xfId="312"/>
    <cellStyle name="Comma 2 45" xfId="313"/>
    <cellStyle name="Comma 2 46" xfId="314"/>
    <cellStyle name="Comma 2 47" xfId="315"/>
    <cellStyle name="Comma 2 48" xfId="316"/>
    <cellStyle name="Comma 2 49" xfId="317"/>
    <cellStyle name="Comma 2 5" xfId="318"/>
    <cellStyle name="Comma 2 5 2" xfId="1097"/>
    <cellStyle name="Comma 2 50" xfId="319"/>
    <cellStyle name="Comma 2 51" xfId="320"/>
    <cellStyle name="Comma 2 52" xfId="321"/>
    <cellStyle name="Comma 2 53" xfId="322"/>
    <cellStyle name="Comma 2 54" xfId="323"/>
    <cellStyle name="Comma 2 55" xfId="324"/>
    <cellStyle name="Comma 2 56" xfId="325"/>
    <cellStyle name="Comma 2 57" xfId="326"/>
    <cellStyle name="Comma 2 58" xfId="327"/>
    <cellStyle name="Comma 2 59" xfId="328"/>
    <cellStyle name="Comma 2 59 2" xfId="1098"/>
    <cellStyle name="Comma 2 6" xfId="329"/>
    <cellStyle name="Comma 2 6 2" xfId="1099"/>
    <cellStyle name="Comma 2 60" xfId="330"/>
    <cellStyle name="Comma 2 61" xfId="331"/>
    <cellStyle name="Comma 2 61 2" xfId="332"/>
    <cellStyle name="Comma 2 62" xfId="333"/>
    <cellStyle name="Comma 2 63" xfId="334"/>
    <cellStyle name="Comma 2 64" xfId="1093"/>
    <cellStyle name="Comma 2 7" xfId="335"/>
    <cellStyle name="Comma 2 8" xfId="336"/>
    <cellStyle name="Comma 2 9" xfId="337"/>
    <cellStyle name="Comma 2_130017-B1  โปรแกรมคอมพิวเตอร์ CPI_Q409" xfId="338"/>
    <cellStyle name="Comma 20" xfId="339"/>
    <cellStyle name="Comma 21" xfId="340"/>
    <cellStyle name="Comma 21 2" xfId="1100"/>
    <cellStyle name="Comma 22" xfId="341"/>
    <cellStyle name="Comma 22 2" xfId="342"/>
    <cellStyle name="Comma 22 2 2" xfId="343"/>
    <cellStyle name="Comma 22 3" xfId="1101"/>
    <cellStyle name="Comma 23" xfId="344"/>
    <cellStyle name="Comma 23 2" xfId="345"/>
    <cellStyle name="Comma 24" xfId="346"/>
    <cellStyle name="Comma 24 2" xfId="347"/>
    <cellStyle name="Comma 247" xfId="348"/>
    <cellStyle name="Comma 25" xfId="349"/>
    <cellStyle name="Comma 25 2" xfId="350"/>
    <cellStyle name="Comma 26" xfId="351"/>
    <cellStyle name="Comma 26 2" xfId="352"/>
    <cellStyle name="Comma 27" xfId="353"/>
    <cellStyle name="Comma 27 2" xfId="354"/>
    <cellStyle name="Comma 28" xfId="355"/>
    <cellStyle name="Comma 28 2" xfId="356"/>
    <cellStyle name="Comma 29" xfId="357"/>
    <cellStyle name="Comma 29 2" xfId="1102"/>
    <cellStyle name="Comma 3" xfId="358"/>
    <cellStyle name="Comma 3 2" xfId="359"/>
    <cellStyle name="Comma 3 3" xfId="360"/>
    <cellStyle name="Comma 3 4" xfId="361"/>
    <cellStyle name="Comma 3 4 2" xfId="1104"/>
    <cellStyle name="Comma 3 5" xfId="362"/>
    <cellStyle name="Comma 3 5 2" xfId="1105"/>
    <cellStyle name="Comma 3 6" xfId="363"/>
    <cellStyle name="Comma 3 7" xfId="364"/>
    <cellStyle name="Comma 3 8" xfId="1103"/>
    <cellStyle name="Comma 3_Note consoleQ2'53" xfId="365"/>
    <cellStyle name="Comma 30" xfId="366"/>
    <cellStyle name="Comma 31" xfId="367"/>
    <cellStyle name="Comma 31 2" xfId="1106"/>
    <cellStyle name="Comma 32" xfId="368"/>
    <cellStyle name="Comma 32 2" xfId="369"/>
    <cellStyle name="Comma 33" xfId="370"/>
    <cellStyle name="Comma 33 2" xfId="1107"/>
    <cellStyle name="Comma 34" xfId="371"/>
    <cellStyle name="Comma 34 2" xfId="372"/>
    <cellStyle name="Comma 35" xfId="373"/>
    <cellStyle name="Comma 35 2" xfId="374"/>
    <cellStyle name="Comma 35 2 2" xfId="1109"/>
    <cellStyle name="Comma 35 3" xfId="375"/>
    <cellStyle name="Comma 35 3 2" xfId="376"/>
    <cellStyle name="Comma 35 4" xfId="1108"/>
    <cellStyle name="Comma 36" xfId="377"/>
    <cellStyle name="Comma 36 2" xfId="378"/>
    <cellStyle name="Comma 37" xfId="379"/>
    <cellStyle name="Comma 37 2" xfId="380"/>
    <cellStyle name="Comma 38" xfId="381"/>
    <cellStyle name="Comma 38 2" xfId="382"/>
    <cellStyle name="Comma 39" xfId="383"/>
    <cellStyle name="Comma 39 2" xfId="384"/>
    <cellStyle name="Comma 4" xfId="385"/>
    <cellStyle name="Comma 4 2" xfId="386"/>
    <cellStyle name="Comma 4 2 2" xfId="387"/>
    <cellStyle name="Comma 4 2 3" xfId="388"/>
    <cellStyle name="Comma 4 3" xfId="389"/>
    <cellStyle name="Comma 4 3 2" xfId="1111"/>
    <cellStyle name="Comma 4 4" xfId="390"/>
    <cellStyle name="Comma 4 4 2" xfId="1112"/>
    <cellStyle name="Comma 4 5" xfId="391"/>
    <cellStyle name="Comma 4 5 2" xfId="1113"/>
    <cellStyle name="Comma 4 6" xfId="392"/>
    <cellStyle name="Comma 4 6 2" xfId="1114"/>
    <cellStyle name="Comma 4 7" xfId="393"/>
    <cellStyle name="Comma 4 8" xfId="394"/>
    <cellStyle name="Comma 4 9" xfId="1110"/>
    <cellStyle name="Comma 4_fucking of" xfId="395"/>
    <cellStyle name="Comma 40" xfId="396"/>
    <cellStyle name="Comma 40 2" xfId="397"/>
    <cellStyle name="Comma 41" xfId="398"/>
    <cellStyle name="Comma 41 2" xfId="399"/>
    <cellStyle name="Comma 42" xfId="400"/>
    <cellStyle name="Comma 42 2" xfId="401"/>
    <cellStyle name="Comma 42 2 2" xfId="1116"/>
    <cellStyle name="Comma 42 3" xfId="1115"/>
    <cellStyle name="Comma 43" xfId="402"/>
    <cellStyle name="Comma 43 2" xfId="1117"/>
    <cellStyle name="Comma 44" xfId="403"/>
    <cellStyle name="Comma 44 2" xfId="1118"/>
    <cellStyle name="Comma 45" xfId="404"/>
    <cellStyle name="Comma 45 2" xfId="1119"/>
    <cellStyle name="Comma 46" xfId="405"/>
    <cellStyle name="Comma 47" xfId="406"/>
    <cellStyle name="Comma 47 2" xfId="407"/>
    <cellStyle name="Comma 47 2 2" xfId="1121"/>
    <cellStyle name="Comma 47 3" xfId="1120"/>
    <cellStyle name="Comma 48" xfId="408"/>
    <cellStyle name="Comma 48 2" xfId="1085"/>
    <cellStyle name="Comma 49" xfId="1086"/>
    <cellStyle name="Comma 5" xfId="409"/>
    <cellStyle name="Comma 5 2" xfId="410"/>
    <cellStyle name="Comma 5 2 2" xfId="1123"/>
    <cellStyle name="Comma 5 3" xfId="411"/>
    <cellStyle name="Comma 5 3 2" xfId="1124"/>
    <cellStyle name="Comma 5 4" xfId="412"/>
    <cellStyle name="Comma 5 4 2" xfId="1125"/>
    <cellStyle name="Comma 5 5" xfId="413"/>
    <cellStyle name="Comma 5 6" xfId="414"/>
    <cellStyle name="Comma 5 7" xfId="415"/>
    <cellStyle name="Comma 5 8" xfId="1122"/>
    <cellStyle name="Comma 50" xfId="1229"/>
    <cellStyle name="Comma 6" xfId="416"/>
    <cellStyle name="Comma 6 2" xfId="417"/>
    <cellStyle name="Comma 6 2 2" xfId="1126"/>
    <cellStyle name="Comma 6 3" xfId="418"/>
    <cellStyle name="Comma 6 3 2" xfId="1127"/>
    <cellStyle name="Comma 6 4" xfId="419"/>
    <cellStyle name="Comma 6 4 2" xfId="1128"/>
    <cellStyle name="Comma 6 5" xfId="420"/>
    <cellStyle name="Comma 7" xfId="421"/>
    <cellStyle name="Comma 7 2" xfId="422"/>
    <cellStyle name="Comma 7 3" xfId="423"/>
    <cellStyle name="Comma 8" xfId="424"/>
    <cellStyle name="Comma 8 2" xfId="425"/>
    <cellStyle name="Comma 8 3" xfId="426"/>
    <cellStyle name="Comma 9" xfId="427"/>
    <cellStyle name="Comma 9 2" xfId="428"/>
    <cellStyle name="Comma 9 3" xfId="429"/>
    <cellStyle name="comma zerodec" xfId="430"/>
    <cellStyle name="comma zerodec 2" xfId="431"/>
    <cellStyle name="comma zerodec 3" xfId="432"/>
    <cellStyle name="Currency1" xfId="433"/>
    <cellStyle name="Currency1 2" xfId="434"/>
    <cellStyle name="Currency1 3" xfId="435"/>
    <cellStyle name="Dollar (zero dec)" xfId="436"/>
    <cellStyle name="Dollar (zero dec) 2" xfId="437"/>
    <cellStyle name="Dollar (zero dec) 3" xfId="438"/>
    <cellStyle name="E&amp;Y House" xfId="439"/>
    <cellStyle name="Emphasis 1" xfId="440"/>
    <cellStyle name="Emphasis 2" xfId="441"/>
    <cellStyle name="Emphasis 3" xfId="442"/>
    <cellStyle name="Explanatory Text 2" xfId="443"/>
    <cellStyle name="Good 2" xfId="444"/>
    <cellStyle name="Grey" xfId="445"/>
    <cellStyle name="Header - Style1" xfId="446"/>
    <cellStyle name="Header1" xfId="447"/>
    <cellStyle name="Header2" xfId="448"/>
    <cellStyle name="Heading" xfId="449"/>
    <cellStyle name="Heading 1 2" xfId="450"/>
    <cellStyle name="Heading 2 2" xfId="451"/>
    <cellStyle name="Heading 3 2" xfId="452"/>
    <cellStyle name="Heading 4 2" xfId="453"/>
    <cellStyle name="Heading1" xfId="454"/>
    <cellStyle name="Hyperlink 2" xfId="455"/>
    <cellStyle name="Input [yellow]" xfId="456"/>
    <cellStyle name="Input 2" xfId="457"/>
    <cellStyle name="Linked Cell 2" xfId="458"/>
    <cellStyle name="Neutral 2" xfId="459"/>
    <cellStyle name="no dec" xfId="460"/>
    <cellStyle name="Normal" xfId="0" builtinId="0"/>
    <cellStyle name="Normal - Style1" xfId="461"/>
    <cellStyle name="Normal 10" xfId="462"/>
    <cellStyle name="Normal 10 2" xfId="463"/>
    <cellStyle name="Normal 10 3" xfId="464"/>
    <cellStyle name="Normal 100" xfId="465"/>
    <cellStyle name="Normal 11" xfId="466"/>
    <cellStyle name="Normal 12" xfId="467"/>
    <cellStyle name="Normal 12 2" xfId="468"/>
    <cellStyle name="Normal 12 2 2" xfId="1130"/>
    <cellStyle name="Normal 12 3" xfId="469"/>
    <cellStyle name="Normal 12 4" xfId="1129"/>
    <cellStyle name="Normal 13" xfId="470"/>
    <cellStyle name="Normal 13 2" xfId="471"/>
    <cellStyle name="Normal 13_130017-B1 โปรแกรมคอมพิวเตอร์ CPI_Q1'10" xfId="472"/>
    <cellStyle name="Normal 14" xfId="473"/>
    <cellStyle name="Normal 15" xfId="474"/>
    <cellStyle name="Normal 16" xfId="475"/>
    <cellStyle name="Normal 17" xfId="476"/>
    <cellStyle name="Normal 18" xfId="477"/>
    <cellStyle name="Normal 19" xfId="478"/>
    <cellStyle name="Normal 2" xfId="479"/>
    <cellStyle name="Normal 2 10" xfId="480"/>
    <cellStyle name="Normal 2 10 2" xfId="481"/>
    <cellStyle name="Normal 2 11" xfId="482"/>
    <cellStyle name="Normal 2 12" xfId="483"/>
    <cellStyle name="Normal 2 13" xfId="484"/>
    <cellStyle name="Normal 2 14" xfId="485"/>
    <cellStyle name="Normal 2 15" xfId="486"/>
    <cellStyle name="Normal 2 16" xfId="487"/>
    <cellStyle name="Normal 2 16 2" xfId="1131"/>
    <cellStyle name="Normal 2 17" xfId="488"/>
    <cellStyle name="Normal 2 17 2" xfId="1132"/>
    <cellStyle name="Normal 2 18" xfId="489"/>
    <cellStyle name="Normal 2 18 2" xfId="1133"/>
    <cellStyle name="Normal 2 19" xfId="490"/>
    <cellStyle name="Normal 2 2" xfId="491"/>
    <cellStyle name="Normal 2 2 10" xfId="492"/>
    <cellStyle name="Normal 2 2 10 2" xfId="1135"/>
    <cellStyle name="Normal 2 2 11" xfId="493"/>
    <cellStyle name="Normal 2 2 11 2" xfId="1136"/>
    <cellStyle name="Normal 2 2 12" xfId="494"/>
    <cellStyle name="Normal 2 2 12 2" xfId="1137"/>
    <cellStyle name="Normal 2 2 13" xfId="495"/>
    <cellStyle name="Normal 2 2 13 2" xfId="1138"/>
    <cellStyle name="Normal 2 2 14" xfId="496"/>
    <cellStyle name="Normal 2 2 14 2" xfId="1139"/>
    <cellStyle name="Normal 2 2 15" xfId="497"/>
    <cellStyle name="Normal 2 2 15 2" xfId="1140"/>
    <cellStyle name="Normal 2 2 16" xfId="498"/>
    <cellStyle name="Normal 2 2 16 2" xfId="1141"/>
    <cellStyle name="Normal 2 2 17" xfId="499"/>
    <cellStyle name="Normal 2 2 17 2" xfId="1142"/>
    <cellStyle name="Normal 2 2 18" xfId="500"/>
    <cellStyle name="Normal 2 2 18 2" xfId="1143"/>
    <cellStyle name="Normal 2 2 19" xfId="501"/>
    <cellStyle name="Normal 2 2 19 2" xfId="1144"/>
    <cellStyle name="Normal 2 2 2" xfId="502"/>
    <cellStyle name="Normal 2 2 2 2" xfId="503"/>
    <cellStyle name="Normal 2 2 2 2 2" xfId="1145"/>
    <cellStyle name="Normal 2 2 20" xfId="504"/>
    <cellStyle name="Normal 2 2 20 2" xfId="1146"/>
    <cellStyle name="Normal 2 2 21" xfId="505"/>
    <cellStyle name="Normal 2 2 21 2" xfId="1147"/>
    <cellStyle name="Normal 2 2 22" xfId="506"/>
    <cellStyle name="Normal 2 2 22 2" xfId="1148"/>
    <cellStyle name="Normal 2 2 23" xfId="507"/>
    <cellStyle name="Normal 2 2 23 2" xfId="1149"/>
    <cellStyle name="Normal 2 2 24" xfId="508"/>
    <cellStyle name="Normal 2 2 24 2" xfId="1150"/>
    <cellStyle name="Normal 2 2 25" xfId="509"/>
    <cellStyle name="Normal 2 2 25 2" xfId="1151"/>
    <cellStyle name="Normal 2 2 26" xfId="510"/>
    <cellStyle name="Normal 2 2 26 2" xfId="1152"/>
    <cellStyle name="Normal 2 2 27" xfId="511"/>
    <cellStyle name="Normal 2 2 27 2" xfId="1153"/>
    <cellStyle name="Normal 2 2 28" xfId="512"/>
    <cellStyle name="Normal 2 2 28 2" xfId="1154"/>
    <cellStyle name="Normal 2 2 29" xfId="513"/>
    <cellStyle name="Normal 2 2 29 2" xfId="1155"/>
    <cellStyle name="Normal 2 2 3" xfId="514"/>
    <cellStyle name="Normal 2 2 3 2" xfId="1156"/>
    <cellStyle name="Normal 2 2 30" xfId="515"/>
    <cellStyle name="Normal 2 2 30 2" xfId="1157"/>
    <cellStyle name="Normal 2 2 31" xfId="516"/>
    <cellStyle name="Normal 2 2 31 2" xfId="1158"/>
    <cellStyle name="Normal 2 2 32" xfId="517"/>
    <cellStyle name="Normal 2 2 32 2" xfId="1159"/>
    <cellStyle name="Normal 2 2 33" xfId="518"/>
    <cellStyle name="Normal 2 2 33 2" xfId="1160"/>
    <cellStyle name="Normal 2 2 34" xfId="519"/>
    <cellStyle name="Normal 2 2 34 2" xfId="1161"/>
    <cellStyle name="Normal 2 2 35" xfId="520"/>
    <cellStyle name="Normal 2 2 35 2" xfId="1162"/>
    <cellStyle name="Normal 2 2 36" xfId="521"/>
    <cellStyle name="Normal 2 2 36 2" xfId="1163"/>
    <cellStyle name="Normal 2 2 37" xfId="522"/>
    <cellStyle name="Normal 2 2 37 2" xfId="1164"/>
    <cellStyle name="Normal 2 2 38" xfId="523"/>
    <cellStyle name="Normal 2 2 38 2" xfId="1165"/>
    <cellStyle name="Normal 2 2 39" xfId="524"/>
    <cellStyle name="Normal 2 2 39 2" xfId="1166"/>
    <cellStyle name="Normal 2 2 4" xfId="525"/>
    <cellStyle name="Normal 2 2 4 2" xfId="1167"/>
    <cellStyle name="Normal 2 2 40" xfId="526"/>
    <cellStyle name="Normal 2 2 40 2" xfId="1168"/>
    <cellStyle name="Normal 2 2 41" xfId="527"/>
    <cellStyle name="Normal 2 2 41 2" xfId="1169"/>
    <cellStyle name="Normal 2 2 42" xfId="528"/>
    <cellStyle name="Normal 2 2 42 2" xfId="1170"/>
    <cellStyle name="Normal 2 2 43" xfId="529"/>
    <cellStyle name="Normal 2 2 43 2" xfId="1171"/>
    <cellStyle name="Normal 2 2 44" xfId="530"/>
    <cellStyle name="Normal 2 2 44 2" xfId="1172"/>
    <cellStyle name="Normal 2 2 45" xfId="531"/>
    <cellStyle name="Normal 2 2 45 2" xfId="1173"/>
    <cellStyle name="Normal 2 2 46" xfId="532"/>
    <cellStyle name="Normal 2 2 46 2" xfId="1174"/>
    <cellStyle name="Normal 2 2 47" xfId="533"/>
    <cellStyle name="Normal 2 2 47 2" xfId="1175"/>
    <cellStyle name="Normal 2 2 48" xfId="534"/>
    <cellStyle name="Normal 2 2 48 2" xfId="1176"/>
    <cellStyle name="Normal 2 2 49" xfId="535"/>
    <cellStyle name="Normal 2 2 49 2" xfId="1177"/>
    <cellStyle name="Normal 2 2 5" xfId="536"/>
    <cellStyle name="Normal 2 2 5 2" xfId="1178"/>
    <cellStyle name="Normal 2 2 50" xfId="537"/>
    <cellStyle name="Normal 2 2 50 2" xfId="1179"/>
    <cellStyle name="Normal 2 2 51" xfId="538"/>
    <cellStyle name="Normal 2 2 51 2" xfId="1180"/>
    <cellStyle name="Normal 2 2 52" xfId="539"/>
    <cellStyle name="Normal 2 2 52 2" xfId="1181"/>
    <cellStyle name="Normal 2 2 53" xfId="540"/>
    <cellStyle name="Normal 2 2 53 2" xfId="1182"/>
    <cellStyle name="Normal 2 2 54" xfId="541"/>
    <cellStyle name="Normal 2 2 54 2" xfId="1183"/>
    <cellStyle name="Normal 2 2 55" xfId="542"/>
    <cellStyle name="Normal 2 2 55 2" xfId="1184"/>
    <cellStyle name="Normal 2 2 56" xfId="543"/>
    <cellStyle name="Normal 2 2 56 2" xfId="1185"/>
    <cellStyle name="Normal 2 2 57" xfId="544"/>
    <cellStyle name="Normal 2 2 57 2" xfId="1186"/>
    <cellStyle name="Normal 2 2 58" xfId="1134"/>
    <cellStyle name="Normal 2 2 6" xfId="545"/>
    <cellStyle name="Normal 2 2 6 2" xfId="1187"/>
    <cellStyle name="Normal 2 2 7" xfId="546"/>
    <cellStyle name="Normal 2 2 7 2" xfId="1188"/>
    <cellStyle name="Normal 2 2 8" xfId="547"/>
    <cellStyle name="Normal 2 2 8 2" xfId="1189"/>
    <cellStyle name="Normal 2 2 9" xfId="548"/>
    <cellStyle name="Normal 2 2 9 2" xfId="1190"/>
    <cellStyle name="Normal 2 2_CPI_Y'52_TOP_GG 1" xfId="549"/>
    <cellStyle name="Normal 2 20" xfId="550"/>
    <cellStyle name="Normal 2 21" xfId="551"/>
    <cellStyle name="Normal 2 22" xfId="552"/>
    <cellStyle name="Normal 2 23" xfId="553"/>
    <cellStyle name="Normal 2 24" xfId="554"/>
    <cellStyle name="Normal 2 25" xfId="555"/>
    <cellStyle name="Normal 2 26" xfId="556"/>
    <cellStyle name="Normal 2 27" xfId="557"/>
    <cellStyle name="Normal 2 28" xfId="558"/>
    <cellStyle name="Normal 2 29" xfId="559"/>
    <cellStyle name="Normal 2 3" xfId="560"/>
    <cellStyle name="Normal 2 3 2" xfId="561"/>
    <cellStyle name="Normal 2 3 3" xfId="562"/>
    <cellStyle name="Normal 2 30" xfId="563"/>
    <cellStyle name="Normal 2 31" xfId="564"/>
    <cellStyle name="Normal 2 32" xfId="565"/>
    <cellStyle name="Normal 2 33" xfId="566"/>
    <cellStyle name="Normal 2 34" xfId="567"/>
    <cellStyle name="Normal 2 35" xfId="568"/>
    <cellStyle name="Normal 2 36" xfId="569"/>
    <cellStyle name="Normal 2 37" xfId="570"/>
    <cellStyle name="Normal 2 38" xfId="571"/>
    <cellStyle name="Normal 2 39" xfId="572"/>
    <cellStyle name="Normal 2 4" xfId="573"/>
    <cellStyle name="Normal 2 40" xfId="574"/>
    <cellStyle name="Normal 2 41" xfId="575"/>
    <cellStyle name="Normal 2 42" xfId="576"/>
    <cellStyle name="Normal 2 43" xfId="577"/>
    <cellStyle name="Normal 2 44" xfId="578"/>
    <cellStyle name="Normal 2 45" xfId="579"/>
    <cellStyle name="Normal 2 46" xfId="580"/>
    <cellStyle name="Normal 2 47" xfId="581"/>
    <cellStyle name="Normal 2 48" xfId="582"/>
    <cellStyle name="Normal 2 49" xfId="583"/>
    <cellStyle name="Normal 2 5" xfId="584"/>
    <cellStyle name="Normal 2 50" xfId="585"/>
    <cellStyle name="Normal 2 51" xfId="586"/>
    <cellStyle name="Normal 2 52" xfId="587"/>
    <cellStyle name="Normal 2 53" xfId="588"/>
    <cellStyle name="Normal 2 54" xfId="589"/>
    <cellStyle name="Normal 2 55" xfId="590"/>
    <cellStyle name="Normal 2 56" xfId="591"/>
    <cellStyle name="Normal 2 57" xfId="592"/>
    <cellStyle name="Normal 2 58" xfId="593"/>
    <cellStyle name="Normal 2 59" xfId="594"/>
    <cellStyle name="Normal 2 59 2" xfId="595"/>
    <cellStyle name="Normal 2 59 2 2" xfId="1192"/>
    <cellStyle name="Normal 2 59 3" xfId="1191"/>
    <cellStyle name="Normal 2 6" xfId="596"/>
    <cellStyle name="Normal 2 60" xfId="597"/>
    <cellStyle name="Normal 2 61" xfId="598"/>
    <cellStyle name="Normal 2 62" xfId="599"/>
    <cellStyle name="Normal 2 63" xfId="600"/>
    <cellStyle name="Normal 2 64" xfId="601"/>
    <cellStyle name="Normal 2 65" xfId="602"/>
    <cellStyle name="Normal 2 66" xfId="603"/>
    <cellStyle name="Normal 2 67" xfId="604"/>
    <cellStyle name="Normal 2 68" xfId="605"/>
    <cellStyle name="Normal 2 7" xfId="606"/>
    <cellStyle name="Normal 2 70" xfId="607"/>
    <cellStyle name="Normal 2 8" xfId="608"/>
    <cellStyle name="Normal 2 9" xfId="609"/>
    <cellStyle name="Normal 2_130017-B1  โปรแกรมคอมพิวเตอร์ CPI_Q409" xfId="610"/>
    <cellStyle name="Normal 20" xfId="611"/>
    <cellStyle name="Normal 21" xfId="612"/>
    <cellStyle name="Normal 22" xfId="613"/>
    <cellStyle name="Normal 23" xfId="614"/>
    <cellStyle name="Normal 24" xfId="615"/>
    <cellStyle name="Normal 25" xfId="616"/>
    <cellStyle name="Normal 26" xfId="617"/>
    <cellStyle name="Normal 27" xfId="618"/>
    <cellStyle name="Normal 28" xfId="619"/>
    <cellStyle name="Normal 29" xfId="620"/>
    <cellStyle name="Normal 3" xfId="621"/>
    <cellStyle name="Normal 3 10" xfId="622"/>
    <cellStyle name="Normal 3 11" xfId="623"/>
    <cellStyle name="Normal 3 12" xfId="624"/>
    <cellStyle name="Normal 3 13" xfId="625"/>
    <cellStyle name="Normal 3 14" xfId="626"/>
    <cellStyle name="Normal 3 15" xfId="627"/>
    <cellStyle name="Normal 3 16" xfId="628"/>
    <cellStyle name="Normal 3 16 2" xfId="1193"/>
    <cellStyle name="Normal 3 17" xfId="629"/>
    <cellStyle name="Normal 3 17 2" xfId="1194"/>
    <cellStyle name="Normal 3 18" xfId="630"/>
    <cellStyle name="Normal 3 18 2" xfId="1195"/>
    <cellStyle name="Normal 3 19" xfId="631"/>
    <cellStyle name="Normal 3 2" xfId="632"/>
    <cellStyle name="Normal 3 2 2" xfId="633"/>
    <cellStyle name="Normal 3 2_CPI_Y'52_TOP_GG 1" xfId="634"/>
    <cellStyle name="Normal 3 20" xfId="635"/>
    <cellStyle name="Normal 3 21" xfId="636"/>
    <cellStyle name="Normal 3 3" xfId="637"/>
    <cellStyle name="Normal 3 3 2" xfId="638"/>
    <cellStyle name="Normal 3 4" xfId="639"/>
    <cellStyle name="Normal 3 5" xfId="640"/>
    <cellStyle name="Normal 3 6" xfId="641"/>
    <cellStyle name="Normal 3 7" xfId="642"/>
    <cellStyle name="Normal 3 8" xfId="643"/>
    <cellStyle name="Normal 3 9" xfId="644"/>
    <cellStyle name="Normal 3_130017-B1 โปรแกรมคอมพิวเตอร์ CPI_Q1'10" xfId="645"/>
    <cellStyle name="Normal 30" xfId="646"/>
    <cellStyle name="Normal 31" xfId="647"/>
    <cellStyle name="Normal 32" xfId="648"/>
    <cellStyle name="Normal 33" xfId="649"/>
    <cellStyle name="Normal 34" xfId="650"/>
    <cellStyle name="Normal 35" xfId="651"/>
    <cellStyle name="Normal 36" xfId="652"/>
    <cellStyle name="Normal 36 2" xfId="653"/>
    <cellStyle name="Normal 36 3" xfId="1196"/>
    <cellStyle name="Normal 37" xfId="654"/>
    <cellStyle name="Normal 38" xfId="655"/>
    <cellStyle name="Normal 39" xfId="656"/>
    <cellStyle name="Normal 4" xfId="657"/>
    <cellStyle name="Normal 4 10" xfId="658"/>
    <cellStyle name="Normal 4 11" xfId="659"/>
    <cellStyle name="Normal 4 12" xfId="660"/>
    <cellStyle name="Normal 4 13" xfId="661"/>
    <cellStyle name="Normal 4 14" xfId="662"/>
    <cellStyle name="Normal 4 15" xfId="663"/>
    <cellStyle name="Normal 4 16" xfId="664"/>
    <cellStyle name="Normal 4 16 2" xfId="1197"/>
    <cellStyle name="Normal 4 17" xfId="665"/>
    <cellStyle name="Normal 4 17 2" xfId="1198"/>
    <cellStyle name="Normal 4 18" xfId="666"/>
    <cellStyle name="Normal 4 18 2" xfId="1199"/>
    <cellStyle name="Normal 4 19" xfId="667"/>
    <cellStyle name="Normal 4 2" xfId="668"/>
    <cellStyle name="Normal 4 3" xfId="669"/>
    <cellStyle name="Normal 4 4" xfId="670"/>
    <cellStyle name="Normal 4 5" xfId="671"/>
    <cellStyle name="Normal 4 6" xfId="672"/>
    <cellStyle name="Normal 4 7" xfId="673"/>
    <cellStyle name="Normal 4 8" xfId="674"/>
    <cellStyle name="Normal 4 9" xfId="675"/>
    <cellStyle name="Normal 4_Adj" xfId="676"/>
    <cellStyle name="Normal 40" xfId="677"/>
    <cellStyle name="Normal 41" xfId="678"/>
    <cellStyle name="Normal 42" xfId="679"/>
    <cellStyle name="Normal 43" xfId="680"/>
    <cellStyle name="Normal 44" xfId="681"/>
    <cellStyle name="Normal 45" xfId="682"/>
    <cellStyle name="Normal 46" xfId="683"/>
    <cellStyle name="Normal 47" xfId="684"/>
    <cellStyle name="Normal 48" xfId="685"/>
    <cellStyle name="Normal 49" xfId="686"/>
    <cellStyle name="Normal 5" xfId="687"/>
    <cellStyle name="Normal 5 2" xfId="688"/>
    <cellStyle name="Normal 5 2 2" xfId="1200"/>
    <cellStyle name="Normal 5 3" xfId="689"/>
    <cellStyle name="Normal 5 3 2" xfId="1201"/>
    <cellStyle name="Normal 5 4" xfId="690"/>
    <cellStyle name="Normal 5 4 2" xfId="1202"/>
    <cellStyle name="Normal 5 5" xfId="691"/>
    <cellStyle name="Normal 5_Adj" xfId="692"/>
    <cellStyle name="Normal 50" xfId="693"/>
    <cellStyle name="Normal 51" xfId="694"/>
    <cellStyle name="Normal 52" xfId="695"/>
    <cellStyle name="Normal 53" xfId="696"/>
    <cellStyle name="Normal 54" xfId="697"/>
    <cellStyle name="Normal 55" xfId="698"/>
    <cellStyle name="Normal 56" xfId="699"/>
    <cellStyle name="Normal 57" xfId="700"/>
    <cellStyle name="Normal 58" xfId="701"/>
    <cellStyle name="Normal 59" xfId="702"/>
    <cellStyle name="Normal 6" xfId="703"/>
    <cellStyle name="Normal 6 2" xfId="704"/>
    <cellStyle name="Normal 6 2 2" xfId="1204"/>
    <cellStyle name="Normal 6 3" xfId="705"/>
    <cellStyle name="Normal 6 3 2" xfId="1205"/>
    <cellStyle name="Normal 6 4" xfId="706"/>
    <cellStyle name="Normal 6 4 2" xfId="1206"/>
    <cellStyle name="Normal 6 5" xfId="1203"/>
    <cellStyle name="Normal 6_Adj" xfId="707"/>
    <cellStyle name="Normal 60" xfId="708"/>
    <cellStyle name="Normal 61" xfId="709"/>
    <cellStyle name="Normal 62" xfId="710"/>
    <cellStyle name="Normal 63" xfId="711"/>
    <cellStyle name="Normal 64" xfId="712"/>
    <cellStyle name="Normal 65" xfId="713"/>
    <cellStyle name="Normal 66" xfId="714"/>
    <cellStyle name="Normal 67" xfId="715"/>
    <cellStyle name="Normal 68" xfId="716"/>
    <cellStyle name="Normal 68 2" xfId="1207"/>
    <cellStyle name="Normal 69" xfId="717"/>
    <cellStyle name="Normal 7" xfId="718"/>
    <cellStyle name="Normal 7 10" xfId="1208"/>
    <cellStyle name="Normal 7 2" xfId="719"/>
    <cellStyle name="Normal 7 3" xfId="720"/>
    <cellStyle name="Normal 7 4" xfId="721"/>
    <cellStyle name="Normal 7 5" xfId="722"/>
    <cellStyle name="Normal 7 6" xfId="723"/>
    <cellStyle name="Normal 7 7" xfId="724"/>
    <cellStyle name="Normal 7 8" xfId="725"/>
    <cellStyle name="Normal 7 9" xfId="726"/>
    <cellStyle name="Normal 7_Adj" xfId="727"/>
    <cellStyle name="Normal 70" xfId="728"/>
    <cellStyle name="Normal 70 2" xfId="1209"/>
    <cellStyle name="Normal 71" xfId="729"/>
    <cellStyle name="Normal 72" xfId="730"/>
    <cellStyle name="Normal 73" xfId="731"/>
    <cellStyle name="Normal 74" xfId="732"/>
    <cellStyle name="Normal 75" xfId="733"/>
    <cellStyle name="Normal 76" xfId="734"/>
    <cellStyle name="Normal 77" xfId="735"/>
    <cellStyle name="Normal 78" xfId="736"/>
    <cellStyle name="Normal 79" xfId="737"/>
    <cellStyle name="Normal 8" xfId="738"/>
    <cellStyle name="Normal 80" xfId="739"/>
    <cellStyle name="Normal 81" xfId="740"/>
    <cellStyle name="Normal 82" xfId="741"/>
    <cellStyle name="Normal 83" xfId="742"/>
    <cellStyle name="Normal 84" xfId="743"/>
    <cellStyle name="Normal 85" xfId="744"/>
    <cellStyle name="Normal 86" xfId="745"/>
    <cellStyle name="Normal 87" xfId="746"/>
    <cellStyle name="Normal 88" xfId="747"/>
    <cellStyle name="Normal 89" xfId="748"/>
    <cellStyle name="Normal 89 2" xfId="749"/>
    <cellStyle name="Normal 9" xfId="750"/>
    <cellStyle name="Normal 9 10" xfId="751"/>
    <cellStyle name="Normal 9 2" xfId="752"/>
    <cellStyle name="Normal 9 2 2" xfId="1210"/>
    <cellStyle name="Normal 9 3" xfId="753"/>
    <cellStyle name="Normal 9 3 2" xfId="1211"/>
    <cellStyle name="Normal 9 4" xfId="754"/>
    <cellStyle name="Normal 9 4 2" xfId="1212"/>
    <cellStyle name="Normal 9 5" xfId="755"/>
    <cellStyle name="Normal 9 5 2" xfId="1213"/>
    <cellStyle name="Normal 9 6" xfId="756"/>
    <cellStyle name="Normal 9 6 2" xfId="1214"/>
    <cellStyle name="Normal 9 7" xfId="757"/>
    <cellStyle name="Normal 9 7 2" xfId="1215"/>
    <cellStyle name="Normal 9 8" xfId="758"/>
    <cellStyle name="Normal 9 8 2" xfId="1216"/>
    <cellStyle name="Normal 9 9" xfId="759"/>
    <cellStyle name="Normal 9_Adj" xfId="760"/>
    <cellStyle name="Normal 90" xfId="761"/>
    <cellStyle name="Normal 90 2" xfId="762"/>
    <cellStyle name="Normal 91" xfId="763"/>
    <cellStyle name="Normal 91 2" xfId="764"/>
    <cellStyle name="Normal 92" xfId="765"/>
    <cellStyle name="Normal 92 2" xfId="766"/>
    <cellStyle name="Normal 93" xfId="767"/>
    <cellStyle name="Normal 93 2" xfId="768"/>
    <cellStyle name="Normal 94" xfId="769"/>
    <cellStyle name="Normal 94 2" xfId="770"/>
    <cellStyle name="Normal 95" xfId="771"/>
    <cellStyle name="Normal 95 2" xfId="772"/>
    <cellStyle name="Normal 96" xfId="773"/>
    <cellStyle name="Normal 96 2" xfId="774"/>
    <cellStyle name="Normal 96 2 2" xfId="1218"/>
    <cellStyle name="Normal 96 3" xfId="1217"/>
    <cellStyle name="Normal 97" xfId="775"/>
    <cellStyle name="Normal 98" xfId="776"/>
    <cellStyle name="Normal_T-87-Q3 2" xfId="777"/>
    <cellStyle name="Normale_9639A02C" xfId="778"/>
    <cellStyle name="Note 10" xfId="779"/>
    <cellStyle name="Note 11" xfId="780"/>
    <cellStyle name="Note 12" xfId="781"/>
    <cellStyle name="Note 13" xfId="782"/>
    <cellStyle name="Note 14" xfId="783"/>
    <cellStyle name="Note 15" xfId="784"/>
    <cellStyle name="Note 16" xfId="785"/>
    <cellStyle name="Note 17" xfId="786"/>
    <cellStyle name="Note 18" xfId="787"/>
    <cellStyle name="Note 19" xfId="788"/>
    <cellStyle name="Note 2" xfId="789"/>
    <cellStyle name="Note 3" xfId="790"/>
    <cellStyle name="Note 4" xfId="791"/>
    <cellStyle name="Note 5" xfId="792"/>
    <cellStyle name="Note 6" xfId="793"/>
    <cellStyle name="Note 7" xfId="794"/>
    <cellStyle name="Note 8" xfId="795"/>
    <cellStyle name="Note 9" xfId="796"/>
    <cellStyle name="Output 2" xfId="797"/>
    <cellStyle name="Percent [2]" xfId="798"/>
    <cellStyle name="Percent [2] 2" xfId="799"/>
    <cellStyle name="Percent [2] 2 2" xfId="1220"/>
    <cellStyle name="Percent [2] 3" xfId="800"/>
    <cellStyle name="Percent [2] 3 2" xfId="1221"/>
    <cellStyle name="Percent [2] 4" xfId="1219"/>
    <cellStyle name="Percent 10" xfId="801"/>
    <cellStyle name="Percent 2" xfId="802"/>
    <cellStyle name="Percent 2 10" xfId="803"/>
    <cellStyle name="Percent 2 11" xfId="804"/>
    <cellStyle name="Percent 2 12" xfId="805"/>
    <cellStyle name="Percent 2 13" xfId="806"/>
    <cellStyle name="Percent 2 14" xfId="807"/>
    <cellStyle name="Percent 2 15" xfId="808"/>
    <cellStyle name="Percent 2 16" xfId="809"/>
    <cellStyle name="Percent 2 17" xfId="810"/>
    <cellStyle name="Percent 2 18" xfId="811"/>
    <cellStyle name="Percent 2 19" xfId="812"/>
    <cellStyle name="Percent 2 2" xfId="813"/>
    <cellStyle name="Percent 2 2 2" xfId="814"/>
    <cellStyle name="Percent 2 2 3" xfId="815"/>
    <cellStyle name="Percent 2 2 3 2" xfId="1223"/>
    <cellStyle name="Percent 2 20" xfId="816"/>
    <cellStyle name="Percent 2 21" xfId="817"/>
    <cellStyle name="Percent 2 22" xfId="818"/>
    <cellStyle name="Percent 2 23" xfId="819"/>
    <cellStyle name="Percent 2 24" xfId="820"/>
    <cellStyle name="Percent 2 25" xfId="821"/>
    <cellStyle name="Percent 2 26" xfId="822"/>
    <cellStyle name="Percent 2 27" xfId="823"/>
    <cellStyle name="Percent 2 28" xfId="824"/>
    <cellStyle name="Percent 2 29" xfId="825"/>
    <cellStyle name="Percent 2 3" xfId="826"/>
    <cellStyle name="Percent 2 30" xfId="827"/>
    <cellStyle name="Percent 2 31" xfId="828"/>
    <cellStyle name="Percent 2 32" xfId="829"/>
    <cellStyle name="Percent 2 33" xfId="830"/>
    <cellStyle name="Percent 2 34" xfId="831"/>
    <cellStyle name="Percent 2 35" xfId="832"/>
    <cellStyle name="Percent 2 36" xfId="833"/>
    <cellStyle name="Percent 2 37" xfId="834"/>
    <cellStyle name="Percent 2 38" xfId="835"/>
    <cellStyle name="Percent 2 39" xfId="836"/>
    <cellStyle name="Percent 2 4" xfId="837"/>
    <cellStyle name="Percent 2 40" xfId="838"/>
    <cellStyle name="Percent 2 41" xfId="839"/>
    <cellStyle name="Percent 2 42" xfId="840"/>
    <cellStyle name="Percent 2 43" xfId="841"/>
    <cellStyle name="Percent 2 44" xfId="842"/>
    <cellStyle name="Percent 2 45" xfId="843"/>
    <cellStyle name="Percent 2 46" xfId="844"/>
    <cellStyle name="Percent 2 47" xfId="845"/>
    <cellStyle name="Percent 2 48" xfId="846"/>
    <cellStyle name="Percent 2 49" xfId="847"/>
    <cellStyle name="Percent 2 5" xfId="848"/>
    <cellStyle name="Percent 2 50" xfId="849"/>
    <cellStyle name="Percent 2 51" xfId="850"/>
    <cellStyle name="Percent 2 52" xfId="851"/>
    <cellStyle name="Percent 2 53" xfId="852"/>
    <cellStyle name="Percent 2 54" xfId="853"/>
    <cellStyle name="Percent 2 55" xfId="854"/>
    <cellStyle name="Percent 2 56" xfId="855"/>
    <cellStyle name="Percent 2 57" xfId="856"/>
    <cellStyle name="Percent 2 58" xfId="857"/>
    <cellStyle name="Percent 2 59" xfId="1222"/>
    <cellStyle name="Percent 2 6" xfId="858"/>
    <cellStyle name="Percent 2 7" xfId="859"/>
    <cellStyle name="Percent 2 8" xfId="860"/>
    <cellStyle name="Percent 2 9" xfId="861"/>
    <cellStyle name="Percent 3" xfId="862"/>
    <cellStyle name="Percent 3 2" xfId="863"/>
    <cellStyle name="Percent 3 2 2" xfId="1224"/>
    <cellStyle name="Percent 3 3" xfId="864"/>
    <cellStyle name="Percent 3 3 2" xfId="1225"/>
    <cellStyle name="Percent 4" xfId="865"/>
    <cellStyle name="Percent 5" xfId="866"/>
    <cellStyle name="Percent 5 2" xfId="1226"/>
    <cellStyle name="Percent 6" xfId="867"/>
    <cellStyle name="Percent 7" xfId="868"/>
    <cellStyle name="Percent 7 2" xfId="869"/>
    <cellStyle name="Percent 8" xfId="870"/>
    <cellStyle name="Percent 8 2" xfId="1227"/>
    <cellStyle name="Percent 9" xfId="871"/>
    <cellStyle name="Percent 9 2" xfId="1228"/>
    <cellStyle name="PSChar" xfId="872"/>
    <cellStyle name="Quantity" xfId="873"/>
    <cellStyle name="Quantity 2" xfId="874"/>
    <cellStyle name="Quantity 2 2" xfId="1231"/>
    <cellStyle name="Quantity 3" xfId="875"/>
    <cellStyle name="Quantity 3 2" xfId="1232"/>
    <cellStyle name="Quantity 4" xfId="1230"/>
    <cellStyle name="Result" xfId="876"/>
    <cellStyle name="Result2" xfId="877"/>
    <cellStyle name="Rittichai" xfId="878"/>
    <cellStyle name="Rittichai 2" xfId="1233"/>
    <cellStyle name="SAPBEXaggData" xfId="879"/>
    <cellStyle name="SAPBEXaggItem" xfId="880"/>
    <cellStyle name="SAPBEXaggItemX" xfId="881"/>
    <cellStyle name="SAPBEXchaText" xfId="882"/>
    <cellStyle name="SAPBEXchaText 2" xfId="1234"/>
    <cellStyle name="SAPBEXfilterDrill" xfId="883"/>
    <cellStyle name="SAPBEXfilterItem" xfId="884"/>
    <cellStyle name="SAPBEXheaderItem" xfId="885"/>
    <cellStyle name="SAPBEXheaderText" xfId="886"/>
    <cellStyle name="SAPBEXHLevel0" xfId="887"/>
    <cellStyle name="SAPBEXHLevel0 2" xfId="1235"/>
    <cellStyle name="SAPBEXHLevel1" xfId="888"/>
    <cellStyle name="SAPBEXHLevel1 2" xfId="1236"/>
    <cellStyle name="SAPBEXHLevel2" xfId="889"/>
    <cellStyle name="SAPBEXHLevel2 2" xfId="1237"/>
    <cellStyle name="SAPBEXHLevel3" xfId="890"/>
    <cellStyle name="SAPBEXHLevel3 2" xfId="1238"/>
    <cellStyle name="SAPBEXresItem" xfId="891"/>
    <cellStyle name="SAPBEXstdData" xfId="892"/>
    <cellStyle name="SAPBEXstdItem" xfId="893"/>
    <cellStyle name="SAPBEXstdItem 2" xfId="1239"/>
    <cellStyle name="SAPBEXstdItemX" xfId="894"/>
    <cellStyle name="SAPBEXstdItemX 2" xfId="1240"/>
    <cellStyle name="SAPBEXtitle" xfId="895"/>
    <cellStyle name="SAPBEXundefined" xfId="896"/>
    <cellStyle name="Sheet Title" xfId="897"/>
    <cellStyle name="Style 1" xfId="898"/>
    <cellStyle name="Table" xfId="899"/>
    <cellStyle name="Table 2" xfId="1241"/>
    <cellStyle name="Times New Roman" xfId="900"/>
    <cellStyle name="Title 2" xfId="901"/>
    <cellStyle name="Total 2" xfId="902"/>
    <cellStyle name="Tusental (0)_pldt" xfId="903"/>
    <cellStyle name="Tusental_A-listan (fixad)" xfId="904"/>
    <cellStyle name="Valuta (0)_pldt" xfId="905"/>
    <cellStyle name="Valuta_NPV" xfId="906"/>
    <cellStyle name="Warning Text 2" xfId="907"/>
    <cellStyle name="WHead - Style2" xfId="908"/>
    <cellStyle name="เครื่องหมายเปอร์เซ็นต์_Sheet1" xfId="909"/>
    <cellStyle name="เครื่องหมายจุลภาค 10" xfId="910"/>
    <cellStyle name="เครื่องหมายจุลภาค 10 2" xfId="911"/>
    <cellStyle name="เครื่องหมายจุลภาค 10_CPI_Y'52_TOP_GG 1" xfId="912"/>
    <cellStyle name="เครื่องหมายจุลภาค 11" xfId="913"/>
    <cellStyle name="เครื่องหมายจุลภาค 11 2" xfId="914"/>
    <cellStyle name="เครื่องหมายจุลภาค 11 2 2" xfId="915"/>
    <cellStyle name="เครื่องหมายจุลภาค 11 2 3" xfId="916"/>
    <cellStyle name="เครื่องหมายจุลภาค 11 3" xfId="917"/>
    <cellStyle name="เครื่องหมายจุลภาค 11 3 2" xfId="918"/>
    <cellStyle name="เครื่องหมายจุลภาค 11 3 3" xfId="919"/>
    <cellStyle name="เครื่องหมายจุลภาค 11 4" xfId="920"/>
    <cellStyle name="เครื่องหมายจุลภาค 11 4 2" xfId="921"/>
    <cellStyle name="เครื่องหมายจุลภาค 11 4 3" xfId="922"/>
    <cellStyle name="เครื่องหมายจุลภาค 11 5" xfId="923"/>
    <cellStyle name="เครื่องหมายจุลภาค 11 6" xfId="924"/>
    <cellStyle name="เครื่องหมายจุลภาค 11 7" xfId="925"/>
    <cellStyle name="เครื่องหมายจุลภาค 11_CPI_Y'52_TOP_GG 1" xfId="926"/>
    <cellStyle name="เครื่องหมายจุลภาค 12" xfId="927"/>
    <cellStyle name="เครื่องหมายจุลภาค 12 2" xfId="928"/>
    <cellStyle name="เครื่องหมายจุลภาค 12 2 2" xfId="929"/>
    <cellStyle name="เครื่องหมายจุลภาค 12 2 3" xfId="930"/>
    <cellStyle name="เครื่องหมายจุลภาค 12 3" xfId="931"/>
    <cellStyle name="เครื่องหมายจุลภาค 12 3 2" xfId="932"/>
    <cellStyle name="เครื่องหมายจุลภาค 12 3 3" xfId="933"/>
    <cellStyle name="เครื่องหมายจุลภาค 12 4" xfId="934"/>
    <cellStyle name="เครื่องหมายจุลภาค 12 4 2" xfId="935"/>
    <cellStyle name="เครื่องหมายจุลภาค 12 4 3" xfId="936"/>
    <cellStyle name="เครื่องหมายจุลภาค 12 5" xfId="937"/>
    <cellStyle name="เครื่องหมายจุลภาค 12 6" xfId="938"/>
    <cellStyle name="เครื่องหมายจุลภาค 12_CPI_Y'52_TOP_GG 1" xfId="939"/>
    <cellStyle name="เครื่องหมายจุลภาค 13" xfId="940"/>
    <cellStyle name="เครื่องหมายจุลภาค 13 2" xfId="941"/>
    <cellStyle name="เครื่องหมายจุลภาค 13 3" xfId="942"/>
    <cellStyle name="เครื่องหมายจุลภาค 14" xfId="943"/>
    <cellStyle name="เครื่องหมายจุลภาค 14 2" xfId="1242"/>
    <cellStyle name="เครื่องหมายจุลภาค 15" xfId="944"/>
    <cellStyle name="เครื่องหมายจุลภาค 15 2" xfId="945"/>
    <cellStyle name="เครื่องหมายจุลภาค 16" xfId="946"/>
    <cellStyle name="เครื่องหมายจุลภาค 17" xfId="947"/>
    <cellStyle name="เครื่องหมายจุลภาค 18" xfId="948"/>
    <cellStyle name="เครื่องหมายจุลภาค 18 2" xfId="949"/>
    <cellStyle name="เครื่องหมายจุลภาค 19" xfId="950"/>
    <cellStyle name="เครื่องหมายจุลภาค 2" xfId="951"/>
    <cellStyle name="เครื่องหมายจุลภาค 2 2" xfId="952"/>
    <cellStyle name="เครื่องหมายจุลภาค 2 2 2" xfId="953"/>
    <cellStyle name="เครื่องหมายจุลภาค 2 2 2 2" xfId="954"/>
    <cellStyle name="เครื่องหมายจุลภาค 2 2 3" xfId="955"/>
    <cellStyle name="เครื่องหมายจุลภาค 2 2_Alawar" xfId="956"/>
    <cellStyle name="เครื่องหมายจุลภาค 2 3" xfId="957"/>
    <cellStyle name="เครื่องหมายจุลภาค 2 4" xfId="958"/>
    <cellStyle name="เครื่องหมายจุลภาค 2 5" xfId="959"/>
    <cellStyle name="เครื่องหมายจุลภาค 2 6" xfId="960"/>
    <cellStyle name="เครื่องหมายจุลภาค 2 7" xfId="961"/>
    <cellStyle name="เครื่องหมายจุลภาค 2 8" xfId="962"/>
    <cellStyle name="เครื่องหมายจุลภาค 2 9" xfId="963"/>
    <cellStyle name="เครื่องหมายจุลภาค 2_130017-B1 โปรแกรมคอมพิวเตอร์ CPI_Q1'10" xfId="964"/>
    <cellStyle name="เครื่องหมายจุลภาค 20" xfId="965"/>
    <cellStyle name="เครื่องหมายจุลภาค 20 2" xfId="1243"/>
    <cellStyle name="เครื่องหมายจุลภาค 21" xfId="1244"/>
    <cellStyle name="เครื่องหมายจุลภาค 3" xfId="966"/>
    <cellStyle name="เครื่องหมายจุลภาค 3 2" xfId="967"/>
    <cellStyle name="เครื่องหมายจุลภาค 3 2 2" xfId="968"/>
    <cellStyle name="เครื่องหมายจุลภาค 3 2 2 2" xfId="969"/>
    <cellStyle name="เครื่องหมายจุลภาค 3 2_CPI_Y'52_TOP_GG 1" xfId="970"/>
    <cellStyle name="เครื่องหมายจุลภาค 3 3" xfId="971"/>
    <cellStyle name="เครื่องหมายจุลภาค 3 4" xfId="972"/>
    <cellStyle name="เครื่องหมายจุลภาค 3_130017-B1 โปรแกรมคอมพิวเตอร์ CPI_Q1'10" xfId="973"/>
    <cellStyle name="เครื่องหมายจุลภาค 4" xfId="974"/>
    <cellStyle name="เครื่องหมายจุลภาค 4 2" xfId="975"/>
    <cellStyle name="เครื่องหมายจุลภาค 4 3" xfId="1245"/>
    <cellStyle name="เครื่องหมายจุลภาค 4_130017-B1 โปรแกรมคอมพิวเตอร์ CPI_Q1'10" xfId="976"/>
    <cellStyle name="เครื่องหมายจุลภาค 5" xfId="977"/>
    <cellStyle name="เครื่องหมายจุลภาค 5 2" xfId="978"/>
    <cellStyle name="เครื่องหมายจุลภาค 6" xfId="979"/>
    <cellStyle name="เครื่องหมายจุลภาค 7" xfId="980"/>
    <cellStyle name="เครื่องหมายจุลภาค 7 2" xfId="981"/>
    <cellStyle name="เครื่องหมายจุลภาค 8" xfId="982"/>
    <cellStyle name="เครื่องหมายจุลภาค 8 2" xfId="983"/>
    <cellStyle name="เครื่องหมายจุลภาค 9" xfId="984"/>
    <cellStyle name="เครื่องหมายจุลภาค 9 2" xfId="985"/>
    <cellStyle name="เครื่องหมายจุลภาค_130016-B1  โปรแกรมเกมส์ Console_INF_Q1'10" xfId="986"/>
    <cellStyle name="เชื่อมโยงหลายมิติ" xfId="987"/>
    <cellStyle name="เชื่อมโยงหลายมิติ 2" xfId="988"/>
    <cellStyle name="เปอร์เซ็นต์ 10" xfId="989"/>
    <cellStyle name="เปอร์เซ็นต์ 10 2" xfId="990"/>
    <cellStyle name="เปอร์เซ็นต์ 11" xfId="991"/>
    <cellStyle name="เปอร์เซ็นต์ 11 2" xfId="992"/>
    <cellStyle name="เปอร์เซ็นต์ 11 2 2" xfId="1248"/>
    <cellStyle name="เปอร์เซ็นต์ 2" xfId="993"/>
    <cellStyle name="เปอร์เซ็นต์ 2 2" xfId="994"/>
    <cellStyle name="เปอร์เซ็นต์ 2 2 2" xfId="995"/>
    <cellStyle name="เปอร์เซ็นต์ 2 2 2 2" xfId="996"/>
    <cellStyle name="เปอร์เซ็นต์ 2 3" xfId="997"/>
    <cellStyle name="เปอร์เซ็นต์ 2 4" xfId="998"/>
    <cellStyle name="เปอร์เซ็นต์ 3" xfId="999"/>
    <cellStyle name="เปอร์เซ็นต์ 4" xfId="1000"/>
    <cellStyle name="เปอร์เซ็นต์ 5" xfId="1001"/>
    <cellStyle name="เปอร์เซ็นต์ 6" xfId="1002"/>
    <cellStyle name="เปอร์เซ็นต์ 7" xfId="1003"/>
    <cellStyle name="เปอร์เซ็นต์ 8" xfId="1004"/>
    <cellStyle name="เปอร์เซ็นต์ 9" xfId="1005"/>
    <cellStyle name="ตามการเชื่อมโยงหลายมิติ" xfId="1006"/>
    <cellStyle name="ตามการเชื่อมโยงหลายมิติ 2" xfId="1007"/>
    <cellStyle name="น้บะภฒ_95" xfId="1008"/>
    <cellStyle name="ปกติ 10" xfId="1009"/>
    <cellStyle name="ปกติ 10 2" xfId="1010"/>
    <cellStyle name="ปกติ 10 3" xfId="1011"/>
    <cellStyle name="ปกติ 10 4" xfId="1012"/>
    <cellStyle name="ปกติ 10_CPI_Y'52_TOP_GG 1" xfId="1013"/>
    <cellStyle name="ปกติ 11" xfId="1014"/>
    <cellStyle name="ปกติ 11 2" xfId="1015"/>
    <cellStyle name="ปกติ 11 3" xfId="1016"/>
    <cellStyle name="ปกติ 11_CPI_Y'52_TOP_GG 1" xfId="1017"/>
    <cellStyle name="ปกติ 12" xfId="1018"/>
    <cellStyle name="ปกติ 12 2" xfId="1019"/>
    <cellStyle name="ปกติ 12_CPI_Y'52_TOP_GG 1" xfId="1020"/>
    <cellStyle name="ปกติ 13" xfId="1021"/>
    <cellStyle name="ปกติ 14" xfId="1022"/>
    <cellStyle name="ปกติ 15" xfId="1023"/>
    <cellStyle name="ปกติ 15 2" xfId="1024"/>
    <cellStyle name="ปกติ 15_IA_Increase 2009 (update Dec'09) " xfId="1025"/>
    <cellStyle name="ปกติ 16" xfId="1026"/>
    <cellStyle name="ปกติ 17" xfId="1027"/>
    <cellStyle name="ปกติ 17 2" xfId="1246"/>
    <cellStyle name="ปกติ 18" xfId="1028"/>
    <cellStyle name="ปกติ 2" xfId="1029"/>
    <cellStyle name="ปกติ 2 2" xfId="1030"/>
    <cellStyle name="ปกติ 2 2 2" xfId="1031"/>
    <cellStyle name="ปกติ 2 2 2 2" xfId="1032"/>
    <cellStyle name="ปกติ 2 2 2_CPI_Y'52_TOP_GG 1" xfId="1033"/>
    <cellStyle name="ปกติ 2 2 3" xfId="1034"/>
    <cellStyle name="ปกติ 2 2_Allowance%20IA(1)" xfId="1035"/>
    <cellStyle name="ปกติ 2 3" xfId="1036"/>
    <cellStyle name="ปกติ 2 4" xfId="1037"/>
    <cellStyle name="ปกติ 2 5" xfId="1038"/>
    <cellStyle name="ปกติ 2 6" xfId="1039"/>
    <cellStyle name="ปกติ 2 7" xfId="1040"/>
    <cellStyle name="ปกติ 2 7 2" xfId="1041"/>
    <cellStyle name="ปกติ 2 8" xfId="1042"/>
    <cellStyle name="ปกติ 2_130013_B1 WIP_Console_CPI_2011" xfId="1043"/>
    <cellStyle name="ปกติ 24 2" xfId="1044"/>
    <cellStyle name="ปกติ 3" xfId="1045"/>
    <cellStyle name="ปกติ 3 2" xfId="1046"/>
    <cellStyle name="ปกติ 3 2 2" xfId="1047"/>
    <cellStyle name="ปกติ 3 2_Detail_ Inf_Dec 10 " xfId="1048"/>
    <cellStyle name="ปกติ 3 3" xfId="1049"/>
    <cellStyle name="ปกติ 3 4" xfId="1050"/>
    <cellStyle name="ปกติ 3 5" xfId="1051"/>
    <cellStyle name="ปกติ 3_CPI_Y'52_TOP_GG 1" xfId="1052"/>
    <cellStyle name="ปกติ 4" xfId="1053"/>
    <cellStyle name="ปกติ 4 2" xfId="1054"/>
    <cellStyle name="ปกติ 4 3" xfId="1055"/>
    <cellStyle name="ปกติ 4 4" xfId="1056"/>
    <cellStyle name="ปกติ 4 5" xfId="1247"/>
    <cellStyle name="ปกติ 4_CPI_Y'52_TOP_GG 1" xfId="1057"/>
    <cellStyle name="ปกติ 5" xfId="1058"/>
    <cellStyle name="ปกติ 5 2" xfId="1059"/>
    <cellStyle name="ปกติ 5 3" xfId="1060"/>
    <cellStyle name="ปกติ 5_Alawar" xfId="1061"/>
    <cellStyle name="ปกติ 6" xfId="1062"/>
    <cellStyle name="ปกติ 6 2" xfId="1063"/>
    <cellStyle name="ปกติ 6_CPI_Y'52_TOP_GG 1" xfId="1064"/>
    <cellStyle name="ปกติ 7" xfId="1065"/>
    <cellStyle name="ปกติ 8" xfId="1066"/>
    <cellStyle name="ปกติ 8 2" xfId="1067"/>
    <cellStyle name="ปกติ 8 3" xfId="1068"/>
    <cellStyle name="ปกติ 8 4" xfId="1069"/>
    <cellStyle name="ปกติ 8 4 2" xfId="1070"/>
    <cellStyle name="ปกติ 8_CPI_Y'52_TOP_GG 1" xfId="1071"/>
    <cellStyle name="ปกติ 9" xfId="1072"/>
    <cellStyle name="ปกติ 9 2" xfId="1073"/>
    <cellStyle name="ปกติ 9_CPI_Y'52_TOP_GG 1" xfId="1074"/>
    <cellStyle name="ปกติ_111" xfId="1075"/>
    <cellStyle name="ปกติ_Sheet1" xfId="1076"/>
    <cellStyle name="ฤธถ [0]_95" xfId="1077"/>
    <cellStyle name="ฤธถ_95" xfId="1078"/>
    <cellStyle name="ล๋ศญ [0]_95" xfId="1079"/>
    <cellStyle name="ล๋ศญ_95" xfId="1080"/>
    <cellStyle name="วฅมุ_4ฟ๙ฝวภ๛" xfId="1081"/>
    <cellStyle name="표준_학술대회참가자일정-최종" xfId="1082"/>
    <cellStyle name="標準_FIXED ASSET" xfId="108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4.xml"/><Relationship Id="rId18" Type="http://schemas.openxmlformats.org/officeDocument/2006/relationships/externalLink" Target="externalLinks/externalLink9.xml"/><Relationship Id="rId26" Type="http://schemas.openxmlformats.org/officeDocument/2006/relationships/externalLink" Target="externalLinks/externalLink17.xml"/><Relationship Id="rId39" Type="http://schemas.openxmlformats.org/officeDocument/2006/relationships/theme" Target="theme/theme1.xml"/><Relationship Id="rId21" Type="http://schemas.openxmlformats.org/officeDocument/2006/relationships/externalLink" Target="externalLinks/externalLink12.xml"/><Relationship Id="rId34" Type="http://schemas.openxmlformats.org/officeDocument/2006/relationships/externalLink" Target="externalLinks/externalLink25.xml"/><Relationship Id="rId42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7.xml"/><Relationship Id="rId20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0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24" Type="http://schemas.openxmlformats.org/officeDocument/2006/relationships/externalLink" Target="externalLinks/externalLink15.xml"/><Relationship Id="rId32" Type="http://schemas.openxmlformats.org/officeDocument/2006/relationships/externalLink" Target="externalLinks/externalLink23.xml"/><Relationship Id="rId37" Type="http://schemas.openxmlformats.org/officeDocument/2006/relationships/externalLink" Target="externalLinks/externalLink28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23" Type="http://schemas.openxmlformats.org/officeDocument/2006/relationships/externalLink" Target="externalLinks/externalLink14.xml"/><Relationship Id="rId28" Type="http://schemas.openxmlformats.org/officeDocument/2006/relationships/externalLink" Target="externalLinks/externalLink19.xml"/><Relationship Id="rId36" Type="http://schemas.openxmlformats.org/officeDocument/2006/relationships/externalLink" Target="externalLinks/externalLink27.xml"/><Relationship Id="rId10" Type="http://schemas.openxmlformats.org/officeDocument/2006/relationships/externalLink" Target="externalLinks/externalLink1.xml"/><Relationship Id="rId19" Type="http://schemas.openxmlformats.org/officeDocument/2006/relationships/externalLink" Target="externalLinks/externalLink10.xml"/><Relationship Id="rId31" Type="http://schemas.openxmlformats.org/officeDocument/2006/relationships/externalLink" Target="externalLinks/externalLink2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Relationship Id="rId22" Type="http://schemas.openxmlformats.org/officeDocument/2006/relationships/externalLink" Target="externalLinks/externalLink13.xml"/><Relationship Id="rId27" Type="http://schemas.openxmlformats.org/officeDocument/2006/relationships/externalLink" Target="externalLinks/externalLink18.xml"/><Relationship Id="rId30" Type="http://schemas.openxmlformats.org/officeDocument/2006/relationships/externalLink" Target="externalLinks/externalLink21.xml"/><Relationship Id="rId35" Type="http://schemas.openxmlformats.org/officeDocument/2006/relationships/externalLink" Target="externalLinks/externalLink26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3.xml"/><Relationship Id="rId17" Type="http://schemas.openxmlformats.org/officeDocument/2006/relationships/externalLink" Target="externalLinks/externalLink8.xml"/><Relationship Id="rId25" Type="http://schemas.openxmlformats.org/officeDocument/2006/relationships/externalLink" Target="externalLinks/externalLink16.xml"/><Relationship Id="rId33" Type="http://schemas.openxmlformats.org/officeDocument/2006/relationships/externalLink" Target="externalLinks/externalLink24.xml"/><Relationship Id="rId38" Type="http://schemas.openxmlformats.org/officeDocument/2006/relationships/externalLink" Target="externalLinks/externalLink2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auditserver\Audit_5\Cyber%20Planet\Revised%20detail\Detail%20for%20Disclosure\Quarter%204'10\FSCPI_Comission_Q41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job\Repax\WINDOWS\Desktop\Reconcile%201-3-53%20(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ocuments%20and%20Settings\somjai\Local%20Settings\Temporary%20Internet%20Files\OLKC3\FI%202007%20NEW%20FORMAT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te\c\HI-TECH\BAL\40\40-1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52\data_SP\EMC\EMC\WP%20Q4'16\EMC%20Q4'16\Consol%20+%20Cash%20FLOw\Cash%20Flow%20Q4'16\EMC%20T2_230217-cash%20flow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TR"/>
      <sheetName val="APCARD"/>
      <sheetName val="C-1"/>
      <sheetName val="GLLEDGER14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</sheetNames>
    <sheetDataSet>
      <sheetData sheetId="0"/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data"/>
      <sheetName val="CODE_NAME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PDT-015"/>
      <sheetName val="addl cost"/>
      <sheetName val="accumdeprn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0040-B1_12'10"/>
      <sheetName val="Aging (After adj ex-rate)"/>
      <sheetName val="FS07_CPI"/>
      <sheetName val="FS07_INF"/>
      <sheetName val="FS07_PG"/>
      <sheetName val="FS07_BW"/>
      <sheetName val="Detail cost of Franchisee"/>
      <sheetName val="Detail delivery(1)"/>
      <sheetName val="Detail delivery(2)"/>
      <sheetName val="Alawar"/>
      <sheetName val="มหาชนก"/>
      <sheetName val="Mahachanok Animation"/>
      <sheetName val="Write off improvement office"/>
      <sheetName val="Aging ZooEU"/>
      <sheetName val="Exchange rate"/>
      <sheetName val="Cash flow in Q420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Aging"/>
      <sheetName val="อัตราค่าบรรทุก"/>
    </sheetNames>
    <sheetDataSet>
      <sheetData sheetId="0"/>
      <sheetData sheetId="1"/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R"/>
      <sheetName val="BS(old format)"/>
      <sheetName val="BL Old format"/>
      <sheetName val="P &amp; L (Q1_complare)"/>
      <sheetName val="Page"/>
      <sheetName val="S-BS (Z004)"/>
      <sheetName val="D-BS (Z004)"/>
      <sheetName val="BS2005"/>
      <sheetName val="P&amp;L"/>
      <sheetName val="Details P&amp;L"/>
      <sheetName val="PL-Report"/>
      <sheetName val="Invest-Re"/>
      <sheetName val="P &amp; L -Include CAC"/>
      <sheetName val="Income"/>
      <sheetName val="Income Reduce CN"/>
      <sheetName val="cogs"/>
      <sheetName val="Selling-Int.exp"/>
      <sheetName val="M06vs07 (EBIT)"/>
      <sheetName val=" P&amp;L (2006)"/>
      <sheetName val="CF"/>
      <sheetName val="Z-JAN"/>
      <sheetName val="Z-FEB"/>
      <sheetName val="Z-MAR"/>
      <sheetName val="Z-APR"/>
      <sheetName val="Z-MAY"/>
      <sheetName val="Z-JUN"/>
      <sheetName val="Z-JUL"/>
      <sheetName val="Z100"/>
      <sheetName val="Z200"/>
      <sheetName val="Z300 "/>
      <sheetName val="Z400"/>
      <sheetName val="Z500"/>
      <sheetName val="Z600"/>
      <sheetName val="Z700"/>
      <sheetName val="C.Cash"/>
      <sheetName val="C.BOI"/>
      <sheetName val="FI-Ratio"/>
      <sheetName val="Descript"/>
    </sheetNames>
    <sheetDataSet>
      <sheetData sheetId="0"/>
      <sheetData sheetId="1" refreshError="1">
        <row r="39">
          <cell r="H39">
            <v>2337493501.5099998</v>
          </cell>
        </row>
        <row r="43">
          <cell r="H43">
            <v>1263791475.3</v>
          </cell>
        </row>
        <row r="44">
          <cell r="H44">
            <v>212760234.96000001</v>
          </cell>
        </row>
        <row r="45">
          <cell r="H45">
            <v>70369082.239999995</v>
          </cell>
        </row>
        <row r="46">
          <cell r="H46">
            <v>1546920792.5</v>
          </cell>
        </row>
        <row r="48">
          <cell r="H48">
            <v>705646159.46999991</v>
          </cell>
        </row>
        <row r="49">
          <cell r="H49">
            <v>705646159.46999991</v>
          </cell>
        </row>
        <row r="50">
          <cell r="H50">
            <v>2252566951.9699998</v>
          </cell>
        </row>
        <row r="52">
          <cell r="H52">
            <v>143283580</v>
          </cell>
        </row>
        <row r="53">
          <cell r="H53">
            <v>49123986.890000001</v>
          </cell>
        </row>
        <row r="54">
          <cell r="H54">
            <v>2400000</v>
          </cell>
        </row>
        <row r="55">
          <cell r="H55">
            <v>-70981195.039999992</v>
          </cell>
        </row>
        <row r="56">
          <cell r="H56">
            <v>12000000</v>
          </cell>
        </row>
        <row r="57">
          <cell r="H57">
            <v>-50899822.310000002</v>
          </cell>
        </row>
        <row r="58">
          <cell r="H58">
            <v>84926549.539999992</v>
          </cell>
        </row>
        <row r="59">
          <cell r="H59">
            <v>2337493501.5099998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>
        <row r="10">
          <cell r="N10">
            <v>244979591.18000001</v>
          </cell>
          <cell r="P10">
            <v>264912139.44</v>
          </cell>
          <cell r="Z10">
            <v>93687880.199999988</v>
          </cell>
        </row>
        <row r="11">
          <cell r="N11">
            <v>232042.7</v>
          </cell>
          <cell r="P11">
            <v>264428.49</v>
          </cell>
          <cell r="Z11">
            <v>9442.8799999999992</v>
          </cell>
        </row>
        <row r="12">
          <cell r="N12">
            <v>514400</v>
          </cell>
          <cell r="P12">
            <v>591945</v>
          </cell>
          <cell r="Z12">
            <v>1333653.3</v>
          </cell>
        </row>
        <row r="13">
          <cell r="N13">
            <v>334965.33</v>
          </cell>
          <cell r="P13">
            <v>62000</v>
          </cell>
          <cell r="Z13">
            <v>62000</v>
          </cell>
        </row>
        <row r="14">
          <cell r="N14">
            <v>61271.029999999948</v>
          </cell>
          <cell r="P14">
            <v>0</v>
          </cell>
          <cell r="Z14">
            <v>81614.02</v>
          </cell>
        </row>
        <row r="15">
          <cell r="N15">
            <v>246122270.24000001</v>
          </cell>
          <cell r="P15">
            <v>265830512.93000001</v>
          </cell>
          <cell r="Z15">
            <v>95174590.399999976</v>
          </cell>
        </row>
        <row r="17">
          <cell r="N17">
            <v>658453.44999999995</v>
          </cell>
          <cell r="P17">
            <v>680693.25</v>
          </cell>
          <cell r="Z17">
            <v>779882.8</v>
          </cell>
        </row>
        <row r="18">
          <cell r="N18">
            <v>74990.100000000006</v>
          </cell>
          <cell r="P18">
            <v>70859.53</v>
          </cell>
          <cell r="Z18">
            <v>235220.13</v>
          </cell>
        </row>
        <row r="19">
          <cell r="N19">
            <v>135179.87000000002</v>
          </cell>
          <cell r="P19">
            <v>1196.3000000000002</v>
          </cell>
          <cell r="Z19">
            <v>385062.49</v>
          </cell>
        </row>
        <row r="20">
          <cell r="N20">
            <v>0</v>
          </cell>
          <cell r="P20">
            <v>0</v>
          </cell>
          <cell r="Z20">
            <v>266443.13</v>
          </cell>
        </row>
        <row r="21">
          <cell r="N21">
            <v>0</v>
          </cell>
          <cell r="P21">
            <v>0</v>
          </cell>
          <cell r="Z21">
            <v>-55868.28</v>
          </cell>
        </row>
        <row r="22">
          <cell r="N22">
            <v>-1315144.1399999999</v>
          </cell>
          <cell r="P22">
            <v>1218701.45</v>
          </cell>
          <cell r="Z22">
            <v>-3260221.4</v>
          </cell>
        </row>
        <row r="23">
          <cell r="N23">
            <v>14593064.640000001</v>
          </cell>
          <cell r="P23">
            <v>-2427393.2400000002</v>
          </cell>
          <cell r="Z23">
            <v>-1222837.2</v>
          </cell>
        </row>
        <row r="24">
          <cell r="N24">
            <v>14146543.92</v>
          </cell>
          <cell r="P24">
            <v>-455942.7100000002</v>
          </cell>
          <cell r="Z24">
            <v>-2872318.33</v>
          </cell>
        </row>
        <row r="25">
          <cell r="N25">
            <v>260268814.16</v>
          </cell>
          <cell r="P25">
            <v>265374570.22</v>
          </cell>
          <cell r="Z25">
            <v>92302272.069999978</v>
          </cell>
        </row>
        <row r="28">
          <cell r="N28">
            <v>160431694.49000001</v>
          </cell>
          <cell r="P28">
            <v>225249287.53</v>
          </cell>
          <cell r="Z28">
            <v>77891871.049999997</v>
          </cell>
        </row>
        <row r="29">
          <cell r="N29">
            <v>778695.11</v>
          </cell>
          <cell r="P29">
            <v>586262</v>
          </cell>
          <cell r="Z29">
            <v>303679.40000000002</v>
          </cell>
        </row>
        <row r="30">
          <cell r="N30">
            <v>-16621194.380000001</v>
          </cell>
          <cell r="P30">
            <v>16621194.380000001</v>
          </cell>
          <cell r="Z30">
            <v>0</v>
          </cell>
        </row>
        <row r="31">
          <cell r="N31">
            <v>144589195.22000003</v>
          </cell>
          <cell r="P31">
            <v>242456743.91</v>
          </cell>
          <cell r="Z31">
            <v>78195550.450000003</v>
          </cell>
        </row>
        <row r="32">
          <cell r="N32">
            <v>550716.14</v>
          </cell>
          <cell r="P32">
            <v>569798.55000000005</v>
          </cell>
          <cell r="Z32">
            <v>663327.89</v>
          </cell>
        </row>
        <row r="34">
          <cell r="N34">
            <v>21827152.399999999</v>
          </cell>
          <cell r="P34">
            <v>27895543.109999999</v>
          </cell>
          <cell r="Z34">
            <v>36692954.780000001</v>
          </cell>
        </row>
        <row r="35">
          <cell r="N35">
            <v>12274897.91</v>
          </cell>
          <cell r="P35">
            <v>13623729.089999996</v>
          </cell>
          <cell r="Z35">
            <v>8961834.7400000002</v>
          </cell>
        </row>
        <row r="36">
          <cell r="N36">
            <v>34102050.310000002</v>
          </cell>
          <cell r="P36">
            <v>41519272.199999996</v>
          </cell>
          <cell r="Z36">
            <v>45654789.520000003</v>
          </cell>
        </row>
        <row r="38">
          <cell r="N38">
            <v>7504963.049999998</v>
          </cell>
          <cell r="P38">
            <v>8999879.2699999996</v>
          </cell>
          <cell r="Z38">
            <v>11166225.219999999</v>
          </cell>
        </row>
        <row r="43">
          <cell r="N43">
            <v>7504963.049999998</v>
          </cell>
          <cell r="P43">
            <v>8999879.2699999996</v>
          </cell>
          <cell r="Z43">
            <v>11166225.219999999</v>
          </cell>
        </row>
        <row r="44">
          <cell r="N44">
            <v>73521889.439999968</v>
          </cell>
          <cell r="P44">
            <v>-28171123.709999993</v>
          </cell>
          <cell r="Z44">
            <v>-43377621.010000028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Val_Ind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ดอกเบี้ยรับ"/>
      <sheetName val="SSW"/>
      <sheetName val="EX 1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AA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</sheetNames>
    <sheetDataSet>
      <sheetData sheetId="0" refreshError="1"/>
      <sheetData sheetId="1" refreshError="1"/>
      <sheetData sheetId="2" refreshError="1"/>
      <sheetData sheetId="3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</sheetNames>
    <sheetDataSet>
      <sheetData sheetId="0"/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Stock Aging"/>
      <sheetName val="Order_Nov_w45"/>
      <sheetName val="อัตราค่าบรรทุก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Selection"/>
      <sheetName val="note_defect"/>
      <sheetName val="แจกแจง _งบดุล_"/>
      <sheetName val="Order_Oct_w40"/>
      <sheetName val="Order_Oct_w41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"/>
      <sheetName val="B 600"/>
      <sheetName val="Code"/>
      <sheetName val="_Bal Int Acp"/>
      <sheetName val="FF_3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pa group"/>
      <sheetName val="PJ List"/>
      <sheetName val="เครื่องตกแต่ง"/>
      <sheetName val="TB Worksheet"/>
      <sheetName val="M_Maincomp"/>
      <sheetName val="อาคาร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>
            <v>0</v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>
            <v>0</v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>
            <v>0</v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>
            <v>0</v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>
            <v>0</v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>
            <v>0</v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>
            <v>0</v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>
            <v>0</v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>
            <v>0</v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>
            <v>0</v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>
            <v>0</v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>
            <v>0</v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>
            <v>0</v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>
            <v>0</v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>
            <v>0</v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>
            <v>0</v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>
            <v>0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>
            <v>0</v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>
            <v>0</v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>
            <v>0</v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>
            <v>0</v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>
            <v>0</v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>
            <v>0</v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>
            <v>0</v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>
            <v>0</v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>
            <v>0</v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>
            <v>0</v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>
            <v>0</v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>
            <v>0</v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>
            <v>0</v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>
            <v>0</v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>
            <v>0</v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>
            <v>0</v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>
            <v>0</v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>
            <v>0</v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>
            <v>0</v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>
            <v>0</v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>
            <v>0</v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>
            <v>0</v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>
            <v>0</v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>
            <v>0</v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>
            <v>0</v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>
            <v>0</v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>
            <v>0</v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>
            <v>0</v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>
            <v>0</v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>
            <v>0</v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>
            <v>0</v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>
            <v>0</v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>
            <v>0</v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>
            <v>0</v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>
            <v>0</v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>
            <v>0</v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>
            <v>0</v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>
            <v>0</v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>
            <v>0</v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>
            <v>0</v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>
            <v>0</v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>
            <v>0</v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>
            <v>0</v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>
            <v>0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>
            <v>0</v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>
            <v>0</v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>
            <v>0</v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>
            <v>0</v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>
            <v>0</v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>
            <v>0</v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>
            <v>0</v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>
            <v>0</v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>
            <v>0</v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>
            <v>0</v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>
            <v>0</v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>
            <v>0</v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>
            <v>0</v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>
            <v>0</v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>
            <v>0</v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>
            <v>0</v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>
            <v>0</v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>
            <v>0</v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>
            <v>0</v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>
            <v>0</v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>
            <v>0</v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>
            <v>0</v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>
            <v>0</v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>
            <v>0</v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>
            <v>0</v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>
            <v>0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>
            <v>0</v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>
            <v>0</v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>
            <v>0</v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>
            <v>0</v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>
            <v>0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>
            <v>0</v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>
            <v>0</v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>
            <v>0</v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>
            <v>0</v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>
            <v>0</v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>
            <v>0</v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>
            <v>0</v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>
            <v>0</v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>
            <v>0</v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>
            <v>0</v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>
            <v>0</v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>
            <v>0</v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>
            <v>0</v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>
            <v>0</v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>
            <v>0</v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>
            <v>0</v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>
            <v>0</v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>
            <v>0</v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>
            <v>0</v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>
            <v>0</v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>
            <v>0</v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>
            <v>0</v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>
            <v>0</v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>
            <v>0</v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>
            <v>0</v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>
            <v>0</v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>
            <v>0</v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>
            <v>0</v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>
            <v>0</v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>
            <v>0</v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>
            <v>0</v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>
            <v>0</v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>
            <v>0</v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>
            <v>0</v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>
            <v>0</v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>
            <v>0</v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>
            <v>0</v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>
            <v>0</v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>
            <v>0</v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>
            <v>0</v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>
            <v>0</v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>
            <v>0</v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>
            <v>0</v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>
            <v>0</v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>
            <v>0</v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>
            <v>0</v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>
            <v>0</v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>
            <v>0</v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>
            <v>0</v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>
            <v>0</v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>
            <v>0</v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>
            <v>0</v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>
            <v>0</v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>
            <v>0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>
            <v>0</v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>
            <v>0</v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>
            <v>0</v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>
            <v>0</v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>
            <v>0</v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>
            <v>0</v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>
            <v>0</v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>
            <v>0</v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>
            <v>0</v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>
            <v>0</v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>
            <v>0</v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>
            <v>0</v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>
            <v>0</v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>
            <v>0</v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>
            <v>0</v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>
            <v>0</v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>
            <v>0</v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>
            <v>0</v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>
            <v>0</v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>
            <v>0</v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>
            <v>0</v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>
            <v>0</v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>
            <v>0</v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RATE"/>
      <sheetName val="Aging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อัตราค่าบรรทุก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9"/>
      <sheetName val="Sale0307"/>
      <sheetName val="S33"/>
      <sheetName val="กระทบ_CESS"/>
      <sheetName val="CESS_0406"/>
      <sheetName val="Dtl_Adv_0406"/>
      <sheetName val="Dtl_Adv_0405"/>
      <sheetName val="Sale_0404"/>
      <sheetName val="LISTS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Sale 0502"/>
      <sheetName val="Order_Nov_w45"/>
      <sheetName val="Machine2,3'04"/>
      <sheetName val="Sale 0501"/>
      <sheetName val="WO"/>
      <sheetName val="Order_Oct_w40"/>
      <sheetName val="Order_Oct_w41"/>
      <sheetName val="DEP12"/>
      <sheetName val="Sale0307"/>
      <sheetName val="RATE"/>
      <sheetName val="Sale0402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ด_ล"/>
    </sheetNames>
    <sheetDataSet>
      <sheetData sheetId="0"/>
      <sheetData sheetId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Aging"/>
      <sheetName val="Sale 0502"/>
      <sheetName val="ปัจจุบัน "/>
      <sheetName val="Stock Aging"/>
      <sheetName val="2549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</sheetNames>
    <sheetDataSet>
      <sheetData sheetId="0"/>
      <sheetData sheetId="1"/>
      <sheetData sheetId="2"/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4"/>
      <sheetName val="P5"/>
      <sheetName val="P6"/>
      <sheetName val="P7"/>
      <sheetName val="P8"/>
      <sheetName val="P9"/>
      <sheetName val="P10-11"/>
    </sheetNames>
    <sheetDataSet>
      <sheetData sheetId="0"/>
      <sheetData sheetId="1"/>
      <sheetData sheetId="2"/>
      <sheetData sheetId="3"/>
      <sheetData sheetId="4"/>
      <sheetData sheetId="5">
        <row r="2">
          <cell r="A2" t="str">
            <v>บริษัท อีเอ็มซี จำกัด (มหาชน) และบริษัทย่อย</v>
          </cell>
        </row>
      </sheetData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9"/>
  <sheetViews>
    <sheetView view="pageBreakPreview" topLeftCell="A10" zoomScale="87" zoomScaleNormal="100" zoomScaleSheetLayoutView="87" workbookViewId="0">
      <selection activeCell="F19" sqref="F19"/>
    </sheetView>
  </sheetViews>
  <sheetFormatPr defaultRowHeight="21" customHeight="1"/>
  <cols>
    <col min="1" max="2" width="1.7109375" style="6" customWidth="1"/>
    <col min="3" max="4" width="3.7109375" style="6" customWidth="1"/>
    <col min="5" max="5" width="38.140625" style="6" customWidth="1"/>
    <col min="6" max="6" width="8.42578125" style="6" customWidth="1"/>
    <col min="7" max="7" width="17.140625" style="6" customWidth="1"/>
    <col min="8" max="8" width="16" style="6" customWidth="1"/>
    <col min="9" max="9" width="2.140625" style="40" customWidth="1"/>
    <col min="10" max="10" width="15.7109375" style="6" customWidth="1"/>
    <col min="11" max="11" width="16" style="6" bestFit="1" customWidth="1"/>
    <col min="12" max="12" width="7.5703125" style="8" customWidth="1"/>
    <col min="13" max="14" width="13.42578125" style="8" customWidth="1"/>
    <col min="15" max="15" width="9.140625" style="6"/>
    <col min="16" max="16" width="23.5703125" style="6" bestFit="1" customWidth="1"/>
    <col min="17" max="16384" width="9.140625" style="6"/>
  </cols>
  <sheetData>
    <row r="1" spans="1:16" ht="21" customHeight="1">
      <c r="K1" s="18">
        <v>2</v>
      </c>
    </row>
    <row r="2" spans="1:16" s="21" customFormat="1" ht="21" customHeight="1">
      <c r="A2" s="323" t="s">
        <v>134</v>
      </c>
      <c r="B2" s="323"/>
      <c r="C2" s="323"/>
      <c r="D2" s="323"/>
      <c r="E2" s="323"/>
      <c r="F2" s="323"/>
      <c r="G2" s="323"/>
      <c r="H2" s="323"/>
      <c r="I2" s="323"/>
      <c r="J2" s="323"/>
      <c r="K2" s="323"/>
      <c r="L2" s="32"/>
      <c r="M2" s="32"/>
      <c r="N2" s="32"/>
    </row>
    <row r="3" spans="1:16" s="21" customFormat="1" ht="21" customHeight="1">
      <c r="A3" s="323" t="s">
        <v>16</v>
      </c>
      <c r="B3" s="323"/>
      <c r="C3" s="323"/>
      <c r="D3" s="323"/>
      <c r="E3" s="323"/>
      <c r="F3" s="323"/>
      <c r="G3" s="323"/>
      <c r="H3" s="323"/>
      <c r="I3" s="323"/>
      <c r="J3" s="323"/>
      <c r="K3" s="323"/>
      <c r="L3" s="32"/>
      <c r="M3" s="32"/>
      <c r="N3" s="32"/>
    </row>
    <row r="4" spans="1:16" s="21" customFormat="1" ht="21" customHeight="1">
      <c r="A4" s="323" t="s">
        <v>172</v>
      </c>
      <c r="B4" s="323"/>
      <c r="C4" s="323"/>
      <c r="D4" s="323"/>
      <c r="E4" s="323"/>
      <c r="F4" s="323"/>
      <c r="G4" s="323"/>
      <c r="H4" s="323"/>
      <c r="I4" s="323"/>
      <c r="J4" s="323"/>
      <c r="K4" s="323"/>
      <c r="L4" s="32"/>
      <c r="M4" s="32"/>
      <c r="N4" s="32"/>
    </row>
    <row r="5" spans="1:16" s="21" customFormat="1" ht="21" customHeight="1">
      <c r="A5" s="22"/>
      <c r="B5" s="23"/>
      <c r="C5" s="23"/>
      <c r="D5" s="23"/>
      <c r="E5" s="22"/>
      <c r="F5" s="24"/>
      <c r="G5" s="325" t="s">
        <v>145</v>
      </c>
      <c r="H5" s="325"/>
      <c r="I5" s="326"/>
      <c r="J5" s="325"/>
      <c r="K5" s="325"/>
      <c r="L5" s="32"/>
      <c r="M5" s="32"/>
      <c r="N5" s="32"/>
    </row>
    <row r="6" spans="1:16" s="25" customFormat="1" ht="21" customHeight="1">
      <c r="A6" s="43"/>
      <c r="B6" s="145"/>
      <c r="C6" s="145"/>
      <c r="D6" s="145"/>
      <c r="E6" s="43"/>
      <c r="F6" s="133"/>
      <c r="G6" s="324" t="s">
        <v>27</v>
      </c>
      <c r="H6" s="324"/>
      <c r="I6" s="43"/>
      <c r="J6" s="324" t="s">
        <v>31</v>
      </c>
      <c r="K6" s="324"/>
      <c r="L6" s="34"/>
      <c r="M6" s="34"/>
      <c r="N6" s="34"/>
    </row>
    <row r="7" spans="1:16" s="21" customFormat="1" ht="21" customHeight="1">
      <c r="A7" s="22"/>
      <c r="B7" s="22"/>
      <c r="C7" s="22"/>
      <c r="D7" s="22"/>
      <c r="E7" s="22"/>
      <c r="F7" s="24" t="s">
        <v>0</v>
      </c>
      <c r="G7" s="146" t="s">
        <v>171</v>
      </c>
      <c r="H7" s="146" t="s">
        <v>170</v>
      </c>
      <c r="I7" s="42"/>
      <c r="J7" s="146" t="s">
        <v>171</v>
      </c>
      <c r="K7" s="146" t="s">
        <v>170</v>
      </c>
      <c r="L7" s="32"/>
      <c r="M7" s="32"/>
      <c r="N7" s="32"/>
      <c r="P7" s="312"/>
    </row>
    <row r="8" spans="1:16" s="207" customFormat="1" ht="21" customHeight="1">
      <c r="F8" s="208"/>
      <c r="G8" s="28" t="s">
        <v>146</v>
      </c>
      <c r="H8" s="28" t="s">
        <v>147</v>
      </c>
      <c r="I8" s="209"/>
      <c r="J8" s="28" t="s">
        <v>146</v>
      </c>
      <c r="K8" s="28" t="s">
        <v>147</v>
      </c>
      <c r="L8" s="222"/>
      <c r="M8" s="222"/>
      <c r="N8" s="222"/>
      <c r="P8" s="309"/>
    </row>
    <row r="9" spans="1:16" s="207" customFormat="1" ht="21.75">
      <c r="A9" s="322" t="s">
        <v>39</v>
      </c>
      <c r="B9" s="322"/>
      <c r="C9" s="322"/>
      <c r="D9" s="322"/>
      <c r="E9" s="322"/>
      <c r="F9" s="208"/>
      <c r="G9" s="28"/>
      <c r="H9" s="28"/>
      <c r="I9" s="209"/>
      <c r="J9" s="28"/>
      <c r="K9" s="28"/>
      <c r="L9" s="222"/>
      <c r="M9" s="222"/>
      <c r="N9" s="222"/>
      <c r="P9" s="309"/>
    </row>
    <row r="10" spans="1:16" s="46" customFormat="1" ht="21.75">
      <c r="A10" s="39" t="s">
        <v>1</v>
      </c>
      <c r="B10" s="39"/>
      <c r="C10" s="39"/>
      <c r="D10" s="16"/>
      <c r="F10" s="210"/>
      <c r="G10" s="4"/>
      <c r="I10" s="47"/>
      <c r="J10" s="16"/>
      <c r="L10" s="20"/>
      <c r="M10" s="20"/>
      <c r="N10" s="20"/>
      <c r="P10" s="310"/>
    </row>
    <row r="11" spans="1:16" s="211" customFormat="1" ht="21.75">
      <c r="B11" s="39" t="s">
        <v>2</v>
      </c>
      <c r="C11" s="39"/>
      <c r="D11" s="39"/>
      <c r="F11" s="210"/>
      <c r="G11" s="161">
        <v>44814</v>
      </c>
      <c r="H11" s="161">
        <v>29481</v>
      </c>
      <c r="I11" s="161"/>
      <c r="J11" s="161">
        <v>39216</v>
      </c>
      <c r="K11" s="161">
        <v>19548</v>
      </c>
      <c r="L11" s="39"/>
      <c r="M11" s="305"/>
      <c r="N11" s="305"/>
      <c r="P11" s="311"/>
    </row>
    <row r="12" spans="1:16" s="211" customFormat="1" ht="21.75">
      <c r="B12" s="39" t="s">
        <v>71</v>
      </c>
      <c r="C12" s="39"/>
      <c r="D12" s="39"/>
      <c r="F12" s="210">
        <v>6</v>
      </c>
      <c r="G12" s="161">
        <v>4640</v>
      </c>
      <c r="H12" s="161">
        <v>3758</v>
      </c>
      <c r="I12" s="161"/>
      <c r="J12" s="161">
        <v>4416</v>
      </c>
      <c r="K12" s="161">
        <v>3558</v>
      </c>
      <c r="L12" s="39"/>
      <c r="M12" s="305"/>
      <c r="N12" s="305"/>
      <c r="P12" s="311"/>
    </row>
    <row r="13" spans="1:16" s="211" customFormat="1" ht="21.75">
      <c r="B13" s="39" t="s">
        <v>120</v>
      </c>
      <c r="C13" s="39"/>
      <c r="D13" s="39"/>
      <c r="E13" s="39"/>
      <c r="F13" s="210">
        <v>7</v>
      </c>
      <c r="G13" s="163">
        <v>64076</v>
      </c>
      <c r="H13" s="161">
        <v>106045</v>
      </c>
      <c r="I13" s="161"/>
      <c r="J13" s="163">
        <v>70563</v>
      </c>
      <c r="K13" s="161">
        <v>107656</v>
      </c>
      <c r="L13" s="39"/>
      <c r="M13" s="305"/>
      <c r="N13" s="305"/>
      <c r="P13" s="311"/>
    </row>
    <row r="14" spans="1:16" s="211" customFormat="1" ht="21.75">
      <c r="B14" s="39" t="s">
        <v>122</v>
      </c>
      <c r="C14" s="39"/>
      <c r="D14" s="39"/>
      <c r="E14" s="39"/>
      <c r="F14" s="210">
        <v>8</v>
      </c>
      <c r="G14" s="161">
        <v>288141</v>
      </c>
      <c r="H14" s="163">
        <v>121303</v>
      </c>
      <c r="I14" s="163"/>
      <c r="J14" s="161">
        <v>288141</v>
      </c>
      <c r="K14" s="163">
        <v>121303</v>
      </c>
      <c r="L14" s="39"/>
      <c r="M14" s="305"/>
      <c r="N14" s="305"/>
    </row>
    <row r="15" spans="1:16" s="46" customFormat="1" ht="21.75">
      <c r="B15" s="39" t="s">
        <v>99</v>
      </c>
      <c r="C15" s="39"/>
      <c r="D15" s="212"/>
      <c r="F15" s="210">
        <v>9</v>
      </c>
      <c r="G15" s="163">
        <v>57533</v>
      </c>
      <c r="H15" s="163">
        <v>82514</v>
      </c>
      <c r="I15" s="163"/>
      <c r="J15" s="163">
        <v>57533</v>
      </c>
      <c r="K15" s="163">
        <v>82514</v>
      </c>
      <c r="L15" s="20"/>
      <c r="M15" s="305"/>
      <c r="N15" s="305"/>
    </row>
    <row r="16" spans="1:16" s="46" customFormat="1" ht="21.75">
      <c r="A16" s="39"/>
      <c r="B16" s="39" t="s">
        <v>74</v>
      </c>
      <c r="C16" s="39"/>
      <c r="D16" s="39"/>
      <c r="E16" s="211"/>
      <c r="F16" s="210">
        <v>5</v>
      </c>
      <c r="G16" s="163">
        <v>2500</v>
      </c>
      <c r="H16" s="163">
        <v>2563</v>
      </c>
      <c r="I16" s="163"/>
      <c r="J16" s="163">
        <v>781064</v>
      </c>
      <c r="K16" s="163">
        <v>753587</v>
      </c>
      <c r="L16" s="20"/>
      <c r="M16" s="305"/>
      <c r="N16" s="305"/>
    </row>
    <row r="17" spans="1:14" s="46" customFormat="1" ht="21.75">
      <c r="A17" s="39"/>
      <c r="B17" s="39" t="s">
        <v>72</v>
      </c>
      <c r="C17" s="39"/>
      <c r="D17" s="39"/>
      <c r="E17" s="211"/>
      <c r="F17" s="210"/>
      <c r="G17" s="161">
        <v>69469</v>
      </c>
      <c r="H17" s="161">
        <v>106135</v>
      </c>
      <c r="I17" s="161"/>
      <c r="J17" s="161">
        <v>69469</v>
      </c>
      <c r="K17" s="161">
        <v>106135</v>
      </c>
      <c r="L17" s="155"/>
      <c r="M17" s="305"/>
      <c r="N17" s="305"/>
    </row>
    <row r="18" spans="1:14" s="46" customFormat="1" ht="21.75">
      <c r="A18" s="39"/>
      <c r="B18" s="39" t="s">
        <v>108</v>
      </c>
      <c r="C18" s="39"/>
      <c r="D18" s="39"/>
      <c r="E18" s="211"/>
      <c r="F18" s="210">
        <v>10</v>
      </c>
      <c r="G18" s="161">
        <v>1179144</v>
      </c>
      <c r="H18" s="161">
        <v>997376</v>
      </c>
      <c r="I18" s="161"/>
      <c r="J18" s="161">
        <v>644397</v>
      </c>
      <c r="K18" s="161">
        <v>442470</v>
      </c>
      <c r="L18" s="155"/>
      <c r="M18" s="305"/>
      <c r="N18" s="305"/>
    </row>
    <row r="19" spans="1:14" s="46" customFormat="1" ht="21.75">
      <c r="A19" s="39"/>
      <c r="B19" s="39" t="s">
        <v>76</v>
      </c>
      <c r="C19" s="39"/>
      <c r="D19" s="39"/>
      <c r="E19" s="211"/>
      <c r="F19" s="210"/>
      <c r="G19" s="161">
        <v>31078</v>
      </c>
      <c r="H19" s="161">
        <v>12709</v>
      </c>
      <c r="I19" s="161"/>
      <c r="J19" s="161">
        <v>28420</v>
      </c>
      <c r="K19" s="161">
        <v>10181</v>
      </c>
      <c r="L19" s="20"/>
      <c r="M19" s="305"/>
      <c r="N19" s="305"/>
    </row>
    <row r="20" spans="1:14" s="46" customFormat="1" ht="21.75">
      <c r="A20" s="39"/>
      <c r="B20" s="39" t="s">
        <v>126</v>
      </c>
      <c r="C20" s="39"/>
      <c r="D20" s="39"/>
      <c r="E20" s="211"/>
      <c r="F20" s="210">
        <v>13</v>
      </c>
      <c r="G20" s="161">
        <v>1000</v>
      </c>
      <c r="H20" s="161">
        <v>0</v>
      </c>
      <c r="I20" s="161"/>
      <c r="J20" s="161">
        <v>1000</v>
      </c>
      <c r="K20" s="161">
        <v>0</v>
      </c>
      <c r="L20" s="20"/>
      <c r="M20" s="305"/>
      <c r="N20" s="305"/>
    </row>
    <row r="21" spans="1:14" s="46" customFormat="1" ht="21.75">
      <c r="A21" s="39"/>
      <c r="B21" s="39" t="s">
        <v>73</v>
      </c>
      <c r="C21" s="39"/>
      <c r="D21" s="39"/>
      <c r="E21" s="211"/>
      <c r="F21" s="16"/>
      <c r="G21" s="161">
        <v>13543</v>
      </c>
      <c r="H21" s="161">
        <v>9677</v>
      </c>
      <c r="I21" s="161"/>
      <c r="J21" s="161">
        <v>12098</v>
      </c>
      <c r="K21" s="161">
        <v>8227</v>
      </c>
      <c r="L21" s="20"/>
      <c r="M21" s="305"/>
      <c r="N21" s="305"/>
    </row>
    <row r="22" spans="1:14" s="46" customFormat="1" ht="21.75">
      <c r="A22" s="39"/>
      <c r="B22" s="39"/>
      <c r="C22" s="39"/>
      <c r="D22" s="39" t="s">
        <v>10</v>
      </c>
      <c r="E22" s="211"/>
      <c r="F22" s="16"/>
      <c r="G22" s="160">
        <f>SUM(G11:G21)</f>
        <v>1755938</v>
      </c>
      <c r="H22" s="160">
        <f>SUM(H11:H21)</f>
        <v>1471561</v>
      </c>
      <c r="I22" s="161"/>
      <c r="J22" s="160">
        <f>SUM(J11:J21)</f>
        <v>1996317</v>
      </c>
      <c r="K22" s="160">
        <f>SUM(K11:K21)</f>
        <v>1655179</v>
      </c>
      <c r="L22" s="5"/>
      <c r="M22" s="305"/>
      <c r="N22" s="305"/>
    </row>
    <row r="23" spans="1:14" s="46" customFormat="1" ht="21.75">
      <c r="A23" s="39" t="s">
        <v>3</v>
      </c>
      <c r="B23" s="39"/>
      <c r="C23" s="39"/>
      <c r="D23" s="39"/>
      <c r="E23" s="211"/>
      <c r="F23" s="16"/>
      <c r="G23" s="161"/>
      <c r="H23" s="161"/>
      <c r="I23" s="161"/>
      <c r="J23" s="161"/>
      <c r="K23" s="161"/>
      <c r="L23" s="20"/>
      <c r="M23" s="305"/>
      <c r="N23" s="305"/>
    </row>
    <row r="24" spans="1:14" s="46" customFormat="1" ht="21.75">
      <c r="A24" s="39"/>
      <c r="B24" s="39" t="s">
        <v>75</v>
      </c>
      <c r="C24" s="39"/>
      <c r="D24" s="39"/>
      <c r="E24" s="211"/>
      <c r="F24" s="210">
        <v>14</v>
      </c>
      <c r="G24" s="161">
        <v>160493</v>
      </c>
      <c r="H24" s="161">
        <v>168980</v>
      </c>
      <c r="I24" s="161"/>
      <c r="J24" s="161">
        <v>158974</v>
      </c>
      <c r="K24" s="161">
        <v>167460</v>
      </c>
      <c r="L24" s="20"/>
      <c r="M24" s="305"/>
      <c r="N24" s="305"/>
    </row>
    <row r="25" spans="1:14" s="46" customFormat="1" ht="21.75">
      <c r="A25" s="39"/>
      <c r="B25" s="39" t="s">
        <v>127</v>
      </c>
      <c r="C25" s="39"/>
      <c r="D25" s="39"/>
      <c r="E25" s="211"/>
      <c r="F25" s="210">
        <v>15</v>
      </c>
      <c r="G25" s="161">
        <v>0</v>
      </c>
      <c r="H25" s="161">
        <v>0</v>
      </c>
      <c r="I25" s="161"/>
      <c r="J25" s="161">
        <v>0</v>
      </c>
      <c r="K25" s="161">
        <v>0</v>
      </c>
      <c r="L25" s="20"/>
      <c r="M25" s="305"/>
      <c r="N25" s="305"/>
    </row>
    <row r="26" spans="1:14" s="46" customFormat="1" ht="21.75">
      <c r="A26" s="39"/>
      <c r="B26" s="39" t="s">
        <v>128</v>
      </c>
      <c r="C26" s="39"/>
      <c r="D26" s="39"/>
      <c r="E26" s="211"/>
      <c r="F26" s="210">
        <v>16</v>
      </c>
      <c r="G26" s="161">
        <v>0</v>
      </c>
      <c r="H26" s="161">
        <v>0</v>
      </c>
      <c r="I26" s="161"/>
      <c r="J26" s="161">
        <v>38359</v>
      </c>
      <c r="K26" s="161">
        <v>38359</v>
      </c>
      <c r="L26" s="20"/>
      <c r="M26" s="305"/>
      <c r="N26" s="305"/>
    </row>
    <row r="27" spans="1:14" s="46" customFormat="1" ht="21.75">
      <c r="A27" s="39"/>
      <c r="B27" s="39" t="s">
        <v>133</v>
      </c>
      <c r="C27" s="39"/>
      <c r="D27" s="39"/>
      <c r="E27" s="211"/>
      <c r="F27" s="210">
        <v>17</v>
      </c>
      <c r="G27" s="161">
        <v>712</v>
      </c>
      <c r="H27" s="161">
        <v>713</v>
      </c>
      <c r="I27" s="161"/>
      <c r="J27" s="161">
        <v>800</v>
      </c>
      <c r="K27" s="161">
        <v>800</v>
      </c>
      <c r="L27" s="20"/>
      <c r="M27" s="305"/>
      <c r="N27" s="305"/>
    </row>
    <row r="28" spans="1:14" s="46" customFormat="1" ht="21.75">
      <c r="A28" s="39"/>
      <c r="B28" s="39" t="s">
        <v>109</v>
      </c>
      <c r="C28" s="39"/>
      <c r="D28" s="39"/>
      <c r="E28" s="211"/>
      <c r="F28" s="210"/>
      <c r="G28" s="161">
        <v>125541</v>
      </c>
      <c r="H28" s="161">
        <v>125541</v>
      </c>
      <c r="I28" s="161"/>
      <c r="J28" s="161">
        <v>0</v>
      </c>
      <c r="K28" s="161">
        <v>0</v>
      </c>
      <c r="L28" s="20"/>
      <c r="M28" s="305"/>
      <c r="N28" s="305"/>
    </row>
    <row r="29" spans="1:14" s="46" customFormat="1" ht="21.75">
      <c r="A29" s="39"/>
      <c r="B29" s="39" t="s">
        <v>129</v>
      </c>
      <c r="C29" s="39"/>
      <c r="D29" s="39"/>
      <c r="E29" s="211"/>
      <c r="F29" s="210">
        <v>18</v>
      </c>
      <c r="G29" s="161">
        <v>933767</v>
      </c>
      <c r="H29" s="161">
        <v>947073</v>
      </c>
      <c r="I29" s="161"/>
      <c r="J29" s="161">
        <v>670733</v>
      </c>
      <c r="K29" s="159">
        <v>679216</v>
      </c>
      <c r="L29" s="20"/>
      <c r="M29" s="305"/>
      <c r="N29" s="305"/>
    </row>
    <row r="30" spans="1:14" ht="21.75">
      <c r="A30" s="10"/>
      <c r="B30" s="10" t="s">
        <v>173</v>
      </c>
      <c r="C30" s="10"/>
      <c r="D30" s="10"/>
      <c r="E30" s="291"/>
      <c r="F30" s="9">
        <v>11</v>
      </c>
      <c r="G30" s="18">
        <v>142967</v>
      </c>
      <c r="H30" s="18">
        <v>145720</v>
      </c>
      <c r="I30" s="18"/>
      <c r="J30" s="18">
        <v>142967</v>
      </c>
      <c r="K30" s="18">
        <v>145720</v>
      </c>
      <c r="L30" s="292"/>
      <c r="M30" s="305"/>
      <c r="N30" s="305"/>
    </row>
    <row r="31" spans="1:14" s="46" customFormat="1" ht="21.75">
      <c r="A31" s="39"/>
      <c r="B31" s="39" t="s">
        <v>130</v>
      </c>
      <c r="C31" s="39"/>
      <c r="D31" s="39"/>
      <c r="E31" s="211"/>
      <c r="F31" s="210"/>
      <c r="G31" s="161">
        <v>4129</v>
      </c>
      <c r="H31" s="161">
        <v>4536</v>
      </c>
      <c r="I31" s="161"/>
      <c r="J31" s="161">
        <v>4046</v>
      </c>
      <c r="K31" s="161">
        <v>4449</v>
      </c>
      <c r="L31" s="20"/>
      <c r="M31" s="305"/>
      <c r="N31" s="305"/>
    </row>
    <row r="32" spans="1:14" s="46" customFormat="1" ht="21.75">
      <c r="A32" s="39"/>
      <c r="B32" s="39" t="s">
        <v>131</v>
      </c>
      <c r="C32" s="39"/>
      <c r="D32" s="39"/>
      <c r="E32" s="211"/>
      <c r="F32" s="210"/>
      <c r="G32" s="161">
        <v>28713</v>
      </c>
      <c r="H32" s="161">
        <v>40011</v>
      </c>
      <c r="I32" s="161"/>
      <c r="J32" s="161">
        <v>27152</v>
      </c>
      <c r="K32" s="161">
        <v>38927</v>
      </c>
      <c r="L32" s="20"/>
      <c r="M32" s="305"/>
      <c r="N32" s="305"/>
    </row>
    <row r="33" spans="1:14" s="46" customFormat="1" ht="21.75">
      <c r="A33" s="39"/>
      <c r="B33" s="39" t="s">
        <v>118</v>
      </c>
      <c r="C33" s="39"/>
      <c r="D33" s="39"/>
      <c r="E33" s="211"/>
      <c r="F33" s="210">
        <v>12</v>
      </c>
      <c r="G33" s="161">
        <v>0</v>
      </c>
      <c r="H33" s="161">
        <v>0</v>
      </c>
      <c r="I33" s="161"/>
      <c r="J33" s="161">
        <v>0</v>
      </c>
      <c r="K33" s="161">
        <v>0</v>
      </c>
      <c r="L33" s="20"/>
      <c r="M33" s="305"/>
      <c r="N33" s="305"/>
    </row>
    <row r="34" spans="1:14" s="46" customFormat="1" ht="21.75">
      <c r="A34" s="212"/>
      <c r="B34" s="39" t="s">
        <v>101</v>
      </c>
      <c r="C34" s="39"/>
      <c r="F34" s="210"/>
      <c r="G34" s="163">
        <v>12699</v>
      </c>
      <c r="H34" s="163">
        <v>11489</v>
      </c>
      <c r="I34" s="163"/>
      <c r="J34" s="163">
        <v>12170</v>
      </c>
      <c r="K34" s="163">
        <v>11263</v>
      </c>
      <c r="L34" s="20"/>
      <c r="M34" s="305"/>
      <c r="N34" s="305"/>
    </row>
    <row r="35" spans="1:14" s="46" customFormat="1" ht="21.75">
      <c r="B35" s="39"/>
      <c r="C35" s="39"/>
      <c r="D35" s="39" t="s">
        <v>11</v>
      </c>
      <c r="E35" s="211"/>
      <c r="F35" s="210"/>
      <c r="G35" s="160">
        <f>SUM(G24:G34)</f>
        <v>1409021</v>
      </c>
      <c r="H35" s="160">
        <f>SUM(H24:H34)</f>
        <v>1444063</v>
      </c>
      <c r="I35" s="161"/>
      <c r="J35" s="160">
        <f>SUM(J24:J34)</f>
        <v>1055201</v>
      </c>
      <c r="K35" s="160">
        <f>SUM(K24:K34)</f>
        <v>1086194</v>
      </c>
      <c r="L35" s="20"/>
      <c r="M35" s="305"/>
      <c r="N35" s="305"/>
    </row>
    <row r="36" spans="1:14" s="46" customFormat="1" ht="22.5" thickBot="1">
      <c r="B36" s="45"/>
      <c r="C36" s="45"/>
      <c r="D36" s="45"/>
      <c r="E36" s="39" t="s">
        <v>53</v>
      </c>
      <c r="F36" s="39"/>
      <c r="G36" s="162">
        <f>G35+G22</f>
        <v>3164959</v>
      </c>
      <c r="H36" s="162">
        <f>H35+H22</f>
        <v>2915624</v>
      </c>
      <c r="I36" s="163"/>
      <c r="J36" s="162">
        <f>J35+J22</f>
        <v>3051518</v>
      </c>
      <c r="K36" s="162">
        <f>K35+K22</f>
        <v>2741373</v>
      </c>
      <c r="L36" s="20"/>
      <c r="M36" s="305"/>
      <c r="N36" s="305"/>
    </row>
    <row r="37" spans="1:14" s="87" customFormat="1" ht="21" customHeight="1" thickTop="1">
      <c r="A37" s="39"/>
      <c r="E37" s="76"/>
      <c r="F37" s="76"/>
      <c r="G37" s="76"/>
      <c r="H37" s="206"/>
      <c r="I37" s="76"/>
      <c r="J37" s="86"/>
      <c r="K37" s="86"/>
    </row>
    <row r="38" spans="1:14" s="87" customFormat="1" ht="21" customHeight="1">
      <c r="A38" s="39"/>
      <c r="E38" s="76"/>
      <c r="F38" s="76"/>
      <c r="G38" s="76"/>
      <c r="H38" s="206"/>
      <c r="I38" s="76"/>
      <c r="J38" s="86"/>
      <c r="K38" s="86"/>
    </row>
    <row r="39" spans="1:14" s="87" customFormat="1" ht="21" customHeight="1">
      <c r="A39" s="39"/>
      <c r="E39" s="76"/>
      <c r="F39" s="76"/>
      <c r="G39" s="76"/>
      <c r="H39" s="206"/>
      <c r="I39" s="76"/>
      <c r="J39" s="86"/>
      <c r="K39" s="86"/>
    </row>
    <row r="40" spans="1:14" s="87" customFormat="1" ht="21" customHeight="1">
      <c r="A40" s="39"/>
      <c r="E40" s="76"/>
      <c r="F40" s="76"/>
      <c r="G40" s="76"/>
      <c r="H40" s="206"/>
      <c r="I40" s="76"/>
      <c r="J40" s="86"/>
      <c r="K40" s="86"/>
    </row>
    <row r="41" spans="1:14" s="87" customFormat="1" ht="21" customHeight="1">
      <c r="A41" s="39"/>
      <c r="E41" s="76"/>
      <c r="F41" s="76"/>
      <c r="G41" s="76"/>
      <c r="H41" s="206"/>
      <c r="I41" s="76"/>
      <c r="J41" s="86"/>
      <c r="K41" s="86"/>
    </row>
    <row r="42" spans="1:14" s="87" customFormat="1" ht="21" customHeight="1">
      <c r="A42" s="39"/>
      <c r="E42" s="76"/>
      <c r="F42" s="76"/>
      <c r="G42" s="76"/>
      <c r="H42" s="206"/>
      <c r="I42" s="76"/>
      <c r="J42" s="86"/>
      <c r="K42" s="86"/>
    </row>
    <row r="43" spans="1:14" s="87" customFormat="1" ht="21" customHeight="1">
      <c r="A43" s="39"/>
      <c r="E43" s="76"/>
      <c r="F43" s="76"/>
      <c r="G43" s="76"/>
      <c r="H43" s="206"/>
      <c r="I43" s="76"/>
      <c r="J43" s="86"/>
      <c r="K43" s="86"/>
    </row>
    <row r="44" spans="1:14" s="87" customFormat="1" ht="21" customHeight="1">
      <c r="A44" s="39"/>
      <c r="E44" s="76"/>
      <c r="F44" s="76"/>
      <c r="G44" s="76"/>
      <c r="H44" s="206"/>
      <c r="I44" s="76"/>
      <c r="J44" s="86"/>
      <c r="K44" s="86"/>
    </row>
    <row r="45" spans="1:14" s="87" customFormat="1" ht="21" customHeight="1">
      <c r="A45" s="39"/>
      <c r="E45" s="76"/>
      <c r="F45" s="76"/>
      <c r="G45" s="76"/>
      <c r="H45" s="206"/>
      <c r="I45" s="76"/>
      <c r="J45" s="86"/>
      <c r="K45" s="86"/>
    </row>
    <row r="46" spans="1:14" s="87" customFormat="1" ht="21" customHeight="1">
      <c r="A46" s="39"/>
      <c r="E46" s="76"/>
      <c r="F46" s="76"/>
      <c r="G46" s="76"/>
      <c r="H46" s="206"/>
      <c r="I46" s="76"/>
      <c r="J46" s="86"/>
      <c r="K46" s="86"/>
    </row>
    <row r="47" spans="1:14" s="87" customFormat="1" ht="21" customHeight="1">
      <c r="A47" s="39"/>
      <c r="E47" s="76"/>
      <c r="F47" s="76"/>
      <c r="G47" s="76"/>
      <c r="H47" s="206"/>
      <c r="I47" s="76"/>
      <c r="J47" s="86"/>
      <c r="K47" s="86"/>
    </row>
    <row r="48" spans="1:14" s="87" customFormat="1" ht="21" customHeight="1">
      <c r="A48" s="39"/>
      <c r="E48" s="76"/>
      <c r="F48" s="76"/>
      <c r="G48" s="76"/>
      <c r="H48" s="206"/>
      <c r="I48" s="76"/>
      <c r="J48" s="86"/>
      <c r="K48" s="86"/>
    </row>
    <row r="49" spans="1:14" s="87" customFormat="1" ht="21" customHeight="1">
      <c r="A49" s="39" t="s">
        <v>37</v>
      </c>
      <c r="E49" s="76"/>
      <c r="F49" s="76"/>
      <c r="G49" s="76"/>
      <c r="H49" s="206"/>
      <c r="I49" s="76"/>
      <c r="J49" s="86"/>
      <c r="K49" s="86"/>
    </row>
    <row r="50" spans="1:14" s="46" customFormat="1" ht="21" customHeight="1">
      <c r="A50" s="20"/>
      <c r="B50" s="20"/>
      <c r="C50" s="20"/>
      <c r="D50" s="20"/>
      <c r="E50" s="20"/>
      <c r="F50" s="20"/>
      <c r="G50" s="30"/>
      <c r="H50" s="31"/>
      <c r="I50" s="31"/>
      <c r="L50" s="20"/>
      <c r="M50" s="20"/>
      <c r="N50" s="20"/>
    </row>
    <row r="51" spans="1:14" s="46" customFormat="1" ht="21" customHeight="1">
      <c r="I51" s="47"/>
      <c r="L51" s="20"/>
      <c r="M51" s="20"/>
      <c r="N51" s="20"/>
    </row>
    <row r="52" spans="1:14" s="46" customFormat="1" ht="21" customHeight="1">
      <c r="I52" s="47"/>
      <c r="L52" s="20"/>
      <c r="M52" s="20"/>
      <c r="N52" s="20"/>
    </row>
    <row r="53" spans="1:14" s="46" customFormat="1" ht="21" customHeight="1">
      <c r="I53" s="47"/>
      <c r="L53" s="20"/>
      <c r="M53" s="20"/>
      <c r="N53" s="20"/>
    </row>
    <row r="54" spans="1:14" s="46" customFormat="1" ht="21" customHeight="1">
      <c r="I54" s="47"/>
      <c r="L54" s="20"/>
      <c r="M54" s="20"/>
      <c r="N54" s="20"/>
    </row>
    <row r="55" spans="1:14" s="46" customFormat="1" ht="21" customHeight="1">
      <c r="I55" s="47"/>
      <c r="L55" s="20"/>
      <c r="M55" s="20"/>
      <c r="N55" s="20"/>
    </row>
    <row r="56" spans="1:14" s="46" customFormat="1" ht="21" customHeight="1">
      <c r="I56" s="47"/>
      <c r="L56" s="20"/>
      <c r="M56" s="20"/>
      <c r="N56" s="20"/>
    </row>
    <row r="57" spans="1:14" s="46" customFormat="1" ht="21" customHeight="1">
      <c r="I57" s="47"/>
      <c r="L57" s="20"/>
      <c r="M57" s="20"/>
      <c r="N57" s="20"/>
    </row>
    <row r="58" spans="1:14" s="46" customFormat="1" ht="21" customHeight="1">
      <c r="I58" s="47"/>
      <c r="L58" s="20"/>
      <c r="M58" s="20"/>
      <c r="N58" s="20"/>
    </row>
    <row r="59" spans="1:14" s="46" customFormat="1" ht="21" customHeight="1">
      <c r="I59" s="47"/>
      <c r="L59" s="20"/>
      <c r="M59" s="20"/>
      <c r="N59" s="20"/>
    </row>
    <row r="60" spans="1:14" s="46" customFormat="1" ht="21" customHeight="1">
      <c r="I60" s="47"/>
      <c r="L60" s="20"/>
      <c r="M60" s="20"/>
      <c r="N60" s="20"/>
    </row>
    <row r="61" spans="1:14" s="46" customFormat="1" ht="21" customHeight="1">
      <c r="I61" s="47"/>
      <c r="L61" s="20"/>
      <c r="M61" s="20"/>
      <c r="N61" s="20"/>
    </row>
    <row r="62" spans="1:14" s="46" customFormat="1" ht="21" customHeight="1">
      <c r="I62" s="47"/>
      <c r="L62" s="20"/>
      <c r="M62" s="20"/>
      <c r="N62" s="20"/>
    </row>
    <row r="63" spans="1:14" s="46" customFormat="1" ht="21" customHeight="1">
      <c r="I63" s="47"/>
      <c r="L63" s="20"/>
      <c r="M63" s="20"/>
      <c r="N63" s="20"/>
    </row>
    <row r="64" spans="1:14" s="46" customFormat="1" ht="21" customHeight="1">
      <c r="I64" s="47"/>
      <c r="L64" s="20"/>
      <c r="M64" s="20"/>
      <c r="N64" s="20"/>
    </row>
    <row r="65" spans="9:14" s="46" customFormat="1" ht="21" customHeight="1">
      <c r="I65" s="47"/>
      <c r="L65" s="20"/>
      <c r="M65" s="20"/>
      <c r="N65" s="20"/>
    </row>
    <row r="66" spans="9:14" s="46" customFormat="1" ht="21" customHeight="1">
      <c r="I66" s="47"/>
      <c r="L66" s="20"/>
      <c r="M66" s="20"/>
      <c r="N66" s="20"/>
    </row>
    <row r="67" spans="9:14" s="46" customFormat="1" ht="21" customHeight="1">
      <c r="I67" s="47"/>
      <c r="L67" s="20"/>
      <c r="M67" s="20"/>
      <c r="N67" s="20"/>
    </row>
    <row r="68" spans="9:14" s="46" customFormat="1" ht="21" customHeight="1">
      <c r="I68" s="47"/>
      <c r="L68" s="20"/>
      <c r="M68" s="20"/>
      <c r="N68" s="20"/>
    </row>
    <row r="69" spans="9:14" s="46" customFormat="1" ht="21" customHeight="1">
      <c r="I69" s="47"/>
      <c r="L69" s="20"/>
      <c r="M69" s="20"/>
      <c r="N69" s="20"/>
    </row>
  </sheetData>
  <mergeCells count="7">
    <mergeCell ref="A9:E9"/>
    <mergeCell ref="A2:K2"/>
    <mergeCell ref="A3:K3"/>
    <mergeCell ref="J6:K6"/>
    <mergeCell ref="G5:K5"/>
    <mergeCell ref="G6:H6"/>
    <mergeCell ref="A4:K4"/>
  </mergeCells>
  <phoneticPr fontId="0" type="noConversion"/>
  <printOptions horizontalCentered="1"/>
  <pageMargins left="0.511811023622047" right="0.27559055118110198" top="0.39370078740157499" bottom="0.39370078740157499" header="0.118110236220472" footer="0.118110236220472"/>
  <pageSetup paperSize="9" scale="77" orientation="portrait" r:id="rId1"/>
  <headerFooter alignWithMargins="0">
    <oddFooter>&amp;L&amp;K00+000ร่าง DRAFT
งบการเงินนี้ได้รับการพิจารณาและอนุมัติจากกรรมการผู้มีอำนาจของบริษัทแล้ว โดย.............................................................วันที่ 28 กุมภาพันธ์ 2560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C74"/>
  <sheetViews>
    <sheetView tabSelected="1" view="pageBreakPreview" topLeftCell="A31" zoomScaleNormal="100" zoomScaleSheetLayoutView="100" workbookViewId="0">
      <selection activeCell="F40" sqref="F40"/>
    </sheetView>
  </sheetViews>
  <sheetFormatPr defaultRowHeight="21.95" customHeight="1"/>
  <cols>
    <col min="1" max="1" width="1.140625" style="6" customWidth="1"/>
    <col min="2" max="2" width="1.7109375" style="6" customWidth="1"/>
    <col min="3" max="4" width="3.7109375" style="6" customWidth="1"/>
    <col min="5" max="5" width="47" style="6" customWidth="1"/>
    <col min="6" max="6" width="7.85546875" style="6" customWidth="1"/>
    <col min="7" max="8" width="14.7109375" style="6" customWidth="1"/>
    <col min="9" max="9" width="2" style="40" customWidth="1"/>
    <col min="10" max="10" width="17.5703125" style="6" bestFit="1" customWidth="1"/>
    <col min="11" max="11" width="14.7109375" style="6" customWidth="1"/>
    <col min="12" max="16384" width="9.140625" style="6"/>
  </cols>
  <sheetData>
    <row r="1" spans="1:17" ht="21.95" customHeight="1">
      <c r="K1" s="7">
        <v>3</v>
      </c>
    </row>
    <row r="2" spans="1:17" s="32" customFormat="1" ht="21.95" customHeight="1">
      <c r="A2" s="323" t="str">
        <f>+'P2'!A2:K2</f>
        <v>บริษัท อีเอ็มซี จำกัด (มหาชน) และบริษัทย่อย</v>
      </c>
      <c r="B2" s="323"/>
      <c r="C2" s="323"/>
      <c r="D2" s="323"/>
      <c r="E2" s="323"/>
      <c r="F2" s="323"/>
      <c r="G2" s="323"/>
      <c r="H2" s="323"/>
      <c r="I2" s="323"/>
      <c r="J2" s="323"/>
      <c r="K2" s="323"/>
    </row>
    <row r="3" spans="1:17" s="32" customFormat="1" ht="21.95" customHeight="1">
      <c r="A3" s="323" t="s">
        <v>16</v>
      </c>
      <c r="B3" s="323"/>
      <c r="C3" s="323"/>
      <c r="D3" s="323"/>
      <c r="E3" s="323"/>
      <c r="F3" s="323"/>
      <c r="G3" s="323"/>
      <c r="H3" s="323"/>
      <c r="I3" s="323"/>
      <c r="J3" s="323"/>
      <c r="K3" s="323"/>
    </row>
    <row r="4" spans="1:17" s="32" customFormat="1" ht="20.45" customHeight="1">
      <c r="A4" s="323" t="str">
        <f>+'P2'!A4:K4</f>
        <v>ณ วันที่ 30 มิถุนายน 2561</v>
      </c>
      <c r="B4" s="323"/>
      <c r="C4" s="323"/>
      <c r="D4" s="323"/>
      <c r="E4" s="323"/>
      <c r="F4" s="323"/>
      <c r="G4" s="323"/>
      <c r="H4" s="323"/>
      <c r="I4" s="323"/>
      <c r="J4" s="323"/>
      <c r="K4" s="323"/>
    </row>
    <row r="5" spans="1:17" s="32" customFormat="1" ht="21.95" customHeight="1">
      <c r="A5" s="35"/>
      <c r="B5" s="36"/>
      <c r="C5" s="36"/>
      <c r="D5" s="36"/>
      <c r="E5" s="36"/>
      <c r="F5" s="24"/>
      <c r="G5" s="325" t="s">
        <v>145</v>
      </c>
      <c r="H5" s="325"/>
      <c r="I5" s="325"/>
      <c r="J5" s="325"/>
      <c r="K5" s="325"/>
    </row>
    <row r="6" spans="1:17" s="34" customFormat="1" ht="21.95" customHeight="1">
      <c r="A6" s="147"/>
      <c r="B6" s="148"/>
      <c r="C6" s="148"/>
      <c r="D6" s="148"/>
      <c r="E6" s="148"/>
      <c r="F6" s="133"/>
      <c r="G6" s="324" t="s">
        <v>27</v>
      </c>
      <c r="H6" s="324"/>
      <c r="I6" s="43"/>
      <c r="J6" s="324" t="s">
        <v>31</v>
      </c>
      <c r="K6" s="324"/>
    </row>
    <row r="7" spans="1:17" s="32" customFormat="1" ht="21.95" customHeight="1">
      <c r="A7" s="35"/>
      <c r="B7" s="36"/>
      <c r="C7" s="36"/>
      <c r="D7" s="36"/>
      <c r="E7" s="36"/>
      <c r="F7" s="97" t="s">
        <v>0</v>
      </c>
      <c r="G7" s="27" t="str">
        <f>+'P2'!G7</f>
        <v>30 มิถุนายน 2561</v>
      </c>
      <c r="H7" s="27" t="str">
        <f>+'P2'!H7</f>
        <v>31 ธันวาคม 2560</v>
      </c>
      <c r="I7" s="42"/>
      <c r="J7" s="27" t="str">
        <f>+'P2'!J7</f>
        <v>30 มิถุนายน 2561</v>
      </c>
      <c r="K7" s="27" t="s">
        <v>138</v>
      </c>
    </row>
    <row r="8" spans="1:17" s="32" customFormat="1" ht="21.95" customHeight="1">
      <c r="A8" s="33"/>
      <c r="F8" s="1"/>
      <c r="G8" s="28" t="s">
        <v>146</v>
      </c>
      <c r="H8" s="28" t="s">
        <v>147</v>
      </c>
      <c r="I8" s="41"/>
      <c r="J8" s="28" t="s">
        <v>146</v>
      </c>
      <c r="K8" s="28" t="s">
        <v>147</v>
      </c>
    </row>
    <row r="9" spans="1:17" s="32" customFormat="1" ht="5.0999999999999996" customHeight="1">
      <c r="A9" s="33"/>
      <c r="F9" s="1"/>
      <c r="G9" s="28"/>
      <c r="H9" s="28"/>
      <c r="I9" s="41"/>
      <c r="J9" s="28"/>
      <c r="K9" s="28"/>
    </row>
    <row r="10" spans="1:17" s="8" customFormat="1" ht="21.75">
      <c r="A10" s="327" t="s">
        <v>40</v>
      </c>
      <c r="B10" s="327"/>
      <c r="C10" s="327"/>
      <c r="D10" s="327"/>
      <c r="E10" s="327"/>
      <c r="F10" s="37"/>
      <c r="G10" s="151"/>
      <c r="H10" s="152"/>
      <c r="I10" s="153"/>
      <c r="J10" s="151"/>
      <c r="K10" s="152"/>
    </row>
    <row r="11" spans="1:17" s="8" customFormat="1" ht="21.75">
      <c r="A11" s="10" t="s">
        <v>4</v>
      </c>
      <c r="B11" s="11"/>
      <c r="C11" s="11"/>
      <c r="D11" s="11"/>
      <c r="E11" s="11"/>
      <c r="F11" s="12"/>
      <c r="H11" s="154"/>
      <c r="I11" s="94"/>
      <c r="J11" s="94"/>
      <c r="K11" s="154"/>
    </row>
    <row r="12" spans="1:17" s="8" customFormat="1" ht="21.75">
      <c r="A12" s="10"/>
      <c r="B12" s="10" t="s">
        <v>174</v>
      </c>
      <c r="C12" s="11"/>
      <c r="D12" s="11"/>
      <c r="E12" s="11"/>
      <c r="F12" s="293">
        <v>19</v>
      </c>
      <c r="G12" s="18">
        <v>178793</v>
      </c>
      <c r="H12" s="294">
        <v>46000</v>
      </c>
      <c r="I12" s="94"/>
      <c r="J12" s="18">
        <v>178793</v>
      </c>
      <c r="K12" s="294">
        <v>46000</v>
      </c>
      <c r="L12" s="295"/>
      <c r="M12" s="305"/>
      <c r="N12" s="305"/>
      <c r="P12" s="149"/>
      <c r="Q12" s="149"/>
    </row>
    <row r="13" spans="1:17" s="20" customFormat="1" ht="21.75">
      <c r="A13" s="39"/>
      <c r="B13" s="39" t="s">
        <v>121</v>
      </c>
      <c r="C13" s="39"/>
      <c r="D13" s="39"/>
      <c r="E13" s="16"/>
      <c r="F13" s="210">
        <v>20</v>
      </c>
      <c r="G13" s="189">
        <v>251585</v>
      </c>
      <c r="H13" s="213">
        <v>299693</v>
      </c>
      <c r="I13" s="214"/>
      <c r="J13" s="213">
        <v>210462</v>
      </c>
      <c r="K13" s="213">
        <v>266208</v>
      </c>
      <c r="M13" s="305"/>
      <c r="N13" s="305"/>
    </row>
    <row r="14" spans="1:17" s="20" customFormat="1" ht="21.75">
      <c r="A14" s="39"/>
      <c r="B14" s="39" t="s">
        <v>175</v>
      </c>
      <c r="C14" s="39"/>
      <c r="D14" s="39"/>
      <c r="E14" s="16"/>
      <c r="F14" s="210"/>
      <c r="G14" s="213"/>
      <c r="H14" s="213"/>
      <c r="I14" s="214"/>
      <c r="J14" s="213"/>
      <c r="K14" s="213"/>
      <c r="M14" s="305"/>
      <c r="N14" s="305"/>
    </row>
    <row r="15" spans="1:17" s="8" customFormat="1" ht="21.75">
      <c r="A15" s="10"/>
      <c r="B15" s="10" t="s">
        <v>176</v>
      </c>
      <c r="C15" s="10"/>
      <c r="D15" s="10"/>
      <c r="E15" s="11"/>
      <c r="F15" s="9">
        <v>21</v>
      </c>
      <c r="G15" s="18">
        <v>508615</v>
      </c>
      <c r="H15" s="18">
        <v>316190</v>
      </c>
      <c r="I15" s="157"/>
      <c r="J15" s="18">
        <v>508615</v>
      </c>
      <c r="K15" s="18">
        <v>316190</v>
      </c>
      <c r="L15" s="295"/>
      <c r="M15" s="305"/>
      <c r="N15" s="305"/>
      <c r="P15" s="149"/>
      <c r="Q15" s="149"/>
    </row>
    <row r="16" spans="1:17" s="8" customFormat="1" ht="21.75">
      <c r="A16" s="10"/>
      <c r="B16" s="10" t="s">
        <v>177</v>
      </c>
      <c r="C16" s="10"/>
      <c r="E16" s="11"/>
      <c r="F16" s="9"/>
      <c r="G16" s="18">
        <v>2011</v>
      </c>
      <c r="H16" s="18">
        <v>2116</v>
      </c>
      <c r="I16" s="157"/>
      <c r="J16" s="18">
        <v>2011</v>
      </c>
      <c r="K16" s="18">
        <v>2116</v>
      </c>
      <c r="L16" s="295"/>
      <c r="M16" s="305"/>
      <c r="N16" s="305"/>
      <c r="P16" s="149"/>
      <c r="Q16" s="149"/>
    </row>
    <row r="17" spans="1:211" s="8" customFormat="1" ht="21.75">
      <c r="A17" s="10"/>
      <c r="B17" s="10" t="s">
        <v>77</v>
      </c>
      <c r="C17" s="10"/>
      <c r="D17" s="10"/>
      <c r="E17" s="11"/>
      <c r="F17" s="9"/>
      <c r="G17" s="18">
        <v>67607</v>
      </c>
      <c r="H17" s="18">
        <v>68851</v>
      </c>
      <c r="I17" s="157"/>
      <c r="J17" s="18">
        <v>67607</v>
      </c>
      <c r="K17" s="18">
        <v>68851</v>
      </c>
      <c r="L17" s="295"/>
      <c r="M17" s="305"/>
      <c r="N17" s="305"/>
      <c r="P17" s="149"/>
      <c r="Q17" s="149"/>
    </row>
    <row r="18" spans="1:211" s="20" customFormat="1" ht="21.75">
      <c r="B18" s="20" t="s">
        <v>46</v>
      </c>
      <c r="D18" s="212"/>
      <c r="F18" s="215"/>
      <c r="G18" s="214">
        <v>207847</v>
      </c>
      <c r="H18" s="214">
        <v>208425</v>
      </c>
      <c r="I18" s="214"/>
      <c r="J18" s="214">
        <v>199018</v>
      </c>
      <c r="K18" s="214">
        <v>192128</v>
      </c>
      <c r="M18" s="305"/>
      <c r="N18" s="305"/>
    </row>
    <row r="19" spans="1:211" s="20" customFormat="1" ht="21.75">
      <c r="A19" s="39"/>
      <c r="B19" s="39" t="s">
        <v>142</v>
      </c>
      <c r="C19" s="39"/>
      <c r="D19" s="219"/>
      <c r="E19" s="39"/>
      <c r="F19" s="220">
        <v>5</v>
      </c>
      <c r="G19" s="214">
        <v>162941</v>
      </c>
      <c r="H19" s="214">
        <v>205189</v>
      </c>
      <c r="I19" s="214"/>
      <c r="J19" s="214">
        <v>155597</v>
      </c>
      <c r="K19" s="214">
        <v>171924</v>
      </c>
      <c r="M19" s="305"/>
      <c r="N19" s="305"/>
    </row>
    <row r="20" spans="1:211" s="20" customFormat="1" ht="21.75">
      <c r="A20" s="16"/>
      <c r="B20" s="212" t="s">
        <v>125</v>
      </c>
      <c r="C20" s="212"/>
      <c r="D20" s="16"/>
      <c r="E20" s="16"/>
      <c r="F20" s="220">
        <v>22</v>
      </c>
      <c r="G20" s="189">
        <v>70867</v>
      </c>
      <c r="H20" s="214">
        <v>65535</v>
      </c>
      <c r="I20" s="214"/>
      <c r="J20" s="214">
        <v>53317</v>
      </c>
      <c r="K20" s="214">
        <v>47778</v>
      </c>
      <c r="L20" s="221"/>
      <c r="M20" s="305"/>
      <c r="N20" s="305"/>
      <c r="O20" s="221"/>
      <c r="P20" s="221"/>
      <c r="Q20" s="221"/>
      <c r="R20" s="221"/>
      <c r="S20" s="221"/>
      <c r="T20" s="221"/>
      <c r="U20" s="221"/>
      <c r="V20" s="221"/>
      <c r="W20" s="221"/>
      <c r="X20" s="221"/>
      <c r="Y20" s="221"/>
      <c r="Z20" s="221"/>
      <c r="AA20" s="221"/>
      <c r="AB20" s="221"/>
      <c r="AC20" s="221"/>
      <c r="AD20" s="221"/>
      <c r="AE20" s="221"/>
      <c r="AF20" s="221"/>
      <c r="AG20" s="221"/>
      <c r="AH20" s="221"/>
      <c r="AI20" s="221"/>
      <c r="AJ20" s="221"/>
      <c r="AK20" s="221"/>
      <c r="AL20" s="221"/>
      <c r="AM20" s="221"/>
      <c r="AN20" s="221"/>
      <c r="AO20" s="221"/>
      <c r="AP20" s="221"/>
      <c r="AQ20" s="221"/>
      <c r="AR20" s="221"/>
      <c r="AS20" s="221"/>
      <c r="AT20" s="221"/>
      <c r="AU20" s="221"/>
      <c r="AV20" s="221"/>
      <c r="AW20" s="221"/>
      <c r="AX20" s="221"/>
      <c r="AY20" s="221"/>
      <c r="AZ20" s="221"/>
      <c r="BA20" s="221"/>
      <c r="BB20" s="221"/>
      <c r="BC20" s="221"/>
      <c r="BD20" s="221"/>
      <c r="BE20" s="221"/>
      <c r="BF20" s="221"/>
      <c r="BG20" s="221"/>
      <c r="BH20" s="221"/>
      <c r="BI20" s="221"/>
      <c r="BJ20" s="221"/>
      <c r="BK20" s="221"/>
      <c r="BL20" s="221"/>
      <c r="BM20" s="221"/>
      <c r="BN20" s="221"/>
      <c r="BO20" s="221"/>
      <c r="BP20" s="221"/>
      <c r="BQ20" s="221"/>
      <c r="BR20" s="221"/>
      <c r="BS20" s="221"/>
      <c r="BT20" s="221"/>
      <c r="BU20" s="221"/>
      <c r="BV20" s="221"/>
      <c r="BW20" s="221"/>
      <c r="BX20" s="221"/>
      <c r="BY20" s="221"/>
      <c r="BZ20" s="221"/>
      <c r="CA20" s="221"/>
      <c r="CB20" s="221"/>
      <c r="CC20" s="221"/>
      <c r="CD20" s="221"/>
      <c r="CE20" s="221"/>
      <c r="CF20" s="221"/>
      <c r="CG20" s="221"/>
      <c r="CH20" s="221"/>
      <c r="CI20" s="221"/>
      <c r="CJ20" s="221"/>
      <c r="CK20" s="221"/>
      <c r="CL20" s="221"/>
      <c r="CM20" s="221"/>
      <c r="CN20" s="221"/>
      <c r="CO20" s="221"/>
      <c r="CP20" s="221"/>
      <c r="CQ20" s="221"/>
      <c r="CR20" s="221"/>
      <c r="CS20" s="221"/>
      <c r="CT20" s="221"/>
      <c r="CU20" s="221"/>
      <c r="CV20" s="221"/>
      <c r="CW20" s="221"/>
      <c r="CX20" s="221"/>
      <c r="CY20" s="221"/>
      <c r="CZ20" s="221"/>
      <c r="DA20" s="221"/>
      <c r="DB20" s="221"/>
      <c r="DC20" s="221"/>
      <c r="DD20" s="221"/>
      <c r="DE20" s="221"/>
      <c r="DF20" s="221"/>
      <c r="DG20" s="221"/>
      <c r="DH20" s="221"/>
      <c r="DI20" s="221"/>
      <c r="DJ20" s="221"/>
      <c r="DK20" s="221"/>
      <c r="DL20" s="221"/>
      <c r="DM20" s="221"/>
      <c r="DN20" s="221"/>
      <c r="DO20" s="221"/>
      <c r="DP20" s="221"/>
      <c r="DQ20" s="221"/>
      <c r="DR20" s="221"/>
      <c r="DS20" s="221"/>
      <c r="DT20" s="221"/>
      <c r="DU20" s="221"/>
      <c r="DV20" s="221"/>
      <c r="DW20" s="221"/>
      <c r="DX20" s="221"/>
      <c r="DY20" s="221"/>
      <c r="DZ20" s="221"/>
      <c r="EA20" s="221"/>
      <c r="EB20" s="221"/>
      <c r="EC20" s="221"/>
      <c r="ED20" s="221"/>
      <c r="EE20" s="221"/>
      <c r="EF20" s="221"/>
      <c r="EG20" s="221"/>
      <c r="EH20" s="221"/>
      <c r="EI20" s="221"/>
      <c r="EJ20" s="221"/>
      <c r="EK20" s="221"/>
      <c r="EL20" s="221"/>
      <c r="EM20" s="221"/>
      <c r="EN20" s="221"/>
      <c r="EO20" s="221"/>
      <c r="EP20" s="221"/>
      <c r="EQ20" s="221"/>
      <c r="ER20" s="221"/>
      <c r="ES20" s="221"/>
      <c r="ET20" s="221"/>
      <c r="EU20" s="221"/>
      <c r="EV20" s="221"/>
      <c r="EW20" s="221"/>
      <c r="EX20" s="221"/>
      <c r="EY20" s="221"/>
      <c r="EZ20" s="221"/>
      <c r="FA20" s="221"/>
      <c r="FB20" s="221"/>
      <c r="FC20" s="221"/>
      <c r="FD20" s="221"/>
      <c r="FE20" s="221"/>
      <c r="FF20" s="221"/>
      <c r="FG20" s="221"/>
      <c r="FH20" s="221"/>
      <c r="FI20" s="221"/>
      <c r="FJ20" s="221"/>
      <c r="FK20" s="221"/>
      <c r="FL20" s="221"/>
      <c r="FM20" s="221"/>
      <c r="FN20" s="221"/>
      <c r="FO20" s="221"/>
      <c r="FP20" s="221"/>
      <c r="FQ20" s="221"/>
      <c r="FR20" s="221"/>
      <c r="FS20" s="221"/>
      <c r="FT20" s="221"/>
      <c r="FU20" s="221"/>
      <c r="FV20" s="221"/>
      <c r="FW20" s="221"/>
      <c r="FX20" s="221"/>
      <c r="FY20" s="221"/>
      <c r="FZ20" s="221"/>
      <c r="GA20" s="221"/>
      <c r="GB20" s="221"/>
      <c r="GC20" s="221"/>
      <c r="GD20" s="221"/>
      <c r="GE20" s="221"/>
      <c r="GF20" s="221"/>
      <c r="GG20" s="221"/>
      <c r="GH20" s="221"/>
      <c r="GI20" s="221"/>
      <c r="GJ20" s="221"/>
      <c r="GK20" s="221"/>
      <c r="GL20" s="221"/>
      <c r="GM20" s="221"/>
      <c r="GN20" s="221"/>
      <c r="GO20" s="221"/>
      <c r="GP20" s="221"/>
      <c r="GQ20" s="221"/>
      <c r="GR20" s="221"/>
      <c r="GS20" s="221"/>
      <c r="GT20" s="221"/>
      <c r="GU20" s="221"/>
      <c r="GV20" s="221"/>
      <c r="GW20" s="221"/>
      <c r="GX20" s="221"/>
      <c r="GY20" s="221"/>
      <c r="GZ20" s="221"/>
      <c r="HA20" s="221"/>
      <c r="HB20" s="221"/>
      <c r="HC20" s="221"/>
    </row>
    <row r="21" spans="1:211" s="20" customFormat="1" ht="21.75">
      <c r="A21" s="39"/>
      <c r="B21" s="216" t="s">
        <v>78</v>
      </c>
      <c r="C21" s="216"/>
      <c r="D21" s="216"/>
      <c r="E21" s="39"/>
      <c r="F21" s="210"/>
      <c r="G21" s="214">
        <v>15474</v>
      </c>
      <c r="H21" s="214">
        <v>18825</v>
      </c>
      <c r="I21" s="214"/>
      <c r="J21" s="214">
        <v>24483</v>
      </c>
      <c r="K21" s="214">
        <v>27690</v>
      </c>
      <c r="M21" s="305"/>
      <c r="N21" s="305"/>
    </row>
    <row r="22" spans="1:211" s="20" customFormat="1" ht="21.75">
      <c r="A22" s="39"/>
      <c r="B22" s="216"/>
      <c r="C22" s="216"/>
      <c r="D22" s="216" t="s">
        <v>21</v>
      </c>
      <c r="E22" s="39"/>
      <c r="F22" s="210"/>
      <c r="G22" s="217">
        <f>SUM(G12:G21)</f>
        <v>1465740</v>
      </c>
      <c r="H22" s="217">
        <f>SUM(H12:H21)</f>
        <v>1230824</v>
      </c>
      <c r="I22" s="214"/>
      <c r="J22" s="217">
        <f>SUM(J12:J21)</f>
        <v>1399903</v>
      </c>
      <c r="K22" s="217">
        <f>SUM(K12:K21)</f>
        <v>1138885</v>
      </c>
      <c r="M22" s="305"/>
      <c r="N22" s="305"/>
    </row>
    <row r="23" spans="1:211" s="20" customFormat="1" ht="21.75">
      <c r="A23" s="39" t="s">
        <v>17</v>
      </c>
      <c r="B23" s="216"/>
      <c r="C23" s="216"/>
      <c r="D23" s="216"/>
      <c r="E23" s="39"/>
      <c r="F23" s="210"/>
      <c r="G23" s="214"/>
      <c r="H23" s="214"/>
      <c r="I23" s="214"/>
      <c r="J23" s="214"/>
      <c r="K23" s="214"/>
      <c r="M23" s="305"/>
      <c r="N23" s="305"/>
    </row>
    <row r="24" spans="1:211" s="20" customFormat="1" ht="21.75">
      <c r="A24" s="39"/>
      <c r="B24" s="216" t="s">
        <v>123</v>
      </c>
      <c r="C24" s="216"/>
      <c r="D24" s="216"/>
      <c r="E24" s="39"/>
      <c r="F24" s="210">
        <v>21</v>
      </c>
      <c r="G24" s="213">
        <v>3185</v>
      </c>
      <c r="H24" s="213">
        <v>5025</v>
      </c>
      <c r="I24" s="214"/>
      <c r="J24" s="213">
        <v>3185</v>
      </c>
      <c r="K24" s="214">
        <v>5025</v>
      </c>
      <c r="M24" s="305"/>
      <c r="N24" s="305"/>
    </row>
    <row r="25" spans="1:211" s="20" customFormat="1" ht="21.75">
      <c r="A25" s="39"/>
      <c r="B25" s="216" t="s">
        <v>79</v>
      </c>
      <c r="C25" s="216"/>
      <c r="D25" s="216"/>
      <c r="E25" s="39"/>
      <c r="F25" s="210"/>
      <c r="G25" s="214">
        <v>103519</v>
      </c>
      <c r="H25" s="214">
        <v>93142</v>
      </c>
      <c r="I25" s="214"/>
      <c r="J25" s="214">
        <v>101570</v>
      </c>
      <c r="K25" s="214">
        <v>89898</v>
      </c>
      <c r="M25" s="305"/>
      <c r="N25" s="305"/>
    </row>
    <row r="26" spans="1:211" s="20" customFormat="1" ht="21.75">
      <c r="A26" s="39" t="s">
        <v>114</v>
      </c>
      <c r="B26" s="216" t="s">
        <v>124</v>
      </c>
      <c r="C26" s="216"/>
      <c r="D26" s="216"/>
      <c r="E26" s="39"/>
      <c r="F26" s="210"/>
      <c r="G26" s="214">
        <v>2429</v>
      </c>
      <c r="H26" s="214">
        <v>3448</v>
      </c>
      <c r="I26" s="214"/>
      <c r="J26" s="214">
        <v>2429</v>
      </c>
      <c r="K26" s="214">
        <v>3448</v>
      </c>
      <c r="M26" s="305"/>
      <c r="N26" s="305"/>
    </row>
    <row r="27" spans="1:211" s="20" customFormat="1" ht="21.75">
      <c r="A27" s="39"/>
      <c r="B27" s="216" t="s">
        <v>168</v>
      </c>
      <c r="C27" s="216"/>
      <c r="D27" s="216"/>
      <c r="E27" s="39"/>
      <c r="F27" s="210"/>
      <c r="G27" s="214">
        <v>4763</v>
      </c>
      <c r="H27" s="214">
        <v>4850</v>
      </c>
      <c r="I27" s="214"/>
      <c r="J27" s="214">
        <v>0</v>
      </c>
      <c r="K27" s="214">
        <v>0</v>
      </c>
      <c r="M27" s="305"/>
      <c r="N27" s="305"/>
    </row>
    <row r="28" spans="1:211" s="8" customFormat="1" ht="21.75">
      <c r="A28" s="10"/>
      <c r="B28" s="296" t="s">
        <v>178</v>
      </c>
      <c r="C28" s="296"/>
      <c r="D28" s="296"/>
      <c r="E28" s="10"/>
      <c r="F28" s="9"/>
      <c r="G28" s="157">
        <v>32936</v>
      </c>
      <c r="H28" s="157">
        <v>34140</v>
      </c>
      <c r="I28" s="157"/>
      <c r="J28" s="157">
        <v>9253</v>
      </c>
      <c r="K28" s="157">
        <v>10700</v>
      </c>
      <c r="L28" s="295"/>
      <c r="M28" s="305"/>
      <c r="N28" s="305"/>
      <c r="P28" s="149"/>
      <c r="Q28" s="149"/>
    </row>
    <row r="29" spans="1:211" s="20" customFormat="1" ht="21.75">
      <c r="A29" s="39"/>
      <c r="B29" s="216" t="s">
        <v>80</v>
      </c>
      <c r="C29" s="216"/>
      <c r="D29" s="216"/>
      <c r="E29" s="39"/>
      <c r="F29" s="210"/>
      <c r="G29" s="214">
        <v>20348</v>
      </c>
      <c r="H29" s="214">
        <v>17849</v>
      </c>
      <c r="I29" s="214"/>
      <c r="J29" s="214">
        <v>20348</v>
      </c>
      <c r="K29" s="214">
        <v>17849</v>
      </c>
      <c r="M29" s="305"/>
      <c r="N29" s="305"/>
    </row>
    <row r="30" spans="1:211" s="20" customFormat="1" ht="21.75">
      <c r="A30" s="39"/>
      <c r="B30" s="216" t="s">
        <v>81</v>
      </c>
      <c r="C30" s="216"/>
      <c r="D30" s="216"/>
      <c r="E30" s="39"/>
      <c r="F30" s="210"/>
      <c r="G30" s="214">
        <v>18144</v>
      </c>
      <c r="H30" s="214">
        <v>18472</v>
      </c>
      <c r="I30" s="214"/>
      <c r="J30" s="214">
        <v>18144</v>
      </c>
      <c r="K30" s="214">
        <v>18472</v>
      </c>
      <c r="M30" s="305"/>
      <c r="N30" s="305"/>
    </row>
    <row r="31" spans="1:211" s="20" customFormat="1" ht="21.75">
      <c r="A31" s="39"/>
      <c r="B31" s="216" t="s">
        <v>139</v>
      </c>
      <c r="C31" s="216"/>
      <c r="D31" s="216"/>
      <c r="E31" s="39"/>
      <c r="F31" s="210"/>
      <c r="G31" s="218">
        <v>5900</v>
      </c>
      <c r="H31" s="218">
        <v>5215</v>
      </c>
      <c r="I31" s="218"/>
      <c r="J31" s="218">
        <v>0</v>
      </c>
      <c r="K31" s="218">
        <v>274</v>
      </c>
      <c r="M31" s="305"/>
      <c r="N31" s="305"/>
    </row>
    <row r="32" spans="1:211" s="20" customFormat="1" ht="21.75">
      <c r="B32" s="39"/>
      <c r="C32" s="39"/>
      <c r="D32" s="212" t="s">
        <v>18</v>
      </c>
      <c r="F32" s="16"/>
      <c r="G32" s="214">
        <f>SUM(G24:G31)</f>
        <v>191224</v>
      </c>
      <c r="H32" s="214">
        <f>SUM(H24:H31)</f>
        <v>182141</v>
      </c>
      <c r="I32" s="214"/>
      <c r="J32" s="214">
        <f>SUM(J24:J31)</f>
        <v>154929</v>
      </c>
      <c r="K32" s="214">
        <f>SUM(K24:K31)</f>
        <v>145666</v>
      </c>
      <c r="M32" s="305"/>
      <c r="N32" s="305"/>
    </row>
    <row r="33" spans="1:14" s="20" customFormat="1" ht="21.75">
      <c r="D33" s="219"/>
      <c r="E33" s="212" t="s">
        <v>20</v>
      </c>
      <c r="F33" s="16"/>
      <c r="G33" s="217">
        <f>+G32+G22</f>
        <v>1656964</v>
      </c>
      <c r="H33" s="217">
        <f>+H32+H22</f>
        <v>1412965</v>
      </c>
      <c r="I33" s="214"/>
      <c r="J33" s="217">
        <f>+J32+J22</f>
        <v>1554832</v>
      </c>
      <c r="K33" s="217">
        <f>+K32+K22</f>
        <v>1284551</v>
      </c>
      <c r="M33" s="305"/>
      <c r="N33" s="305"/>
    </row>
    <row r="34" spans="1:14" s="20" customFormat="1" ht="20.100000000000001" customHeight="1">
      <c r="D34" s="219"/>
      <c r="E34" s="212"/>
      <c r="F34" s="16"/>
      <c r="G34" s="214"/>
      <c r="H34" s="214"/>
      <c r="I34" s="214"/>
      <c r="J34" s="214"/>
      <c r="K34" s="214"/>
      <c r="M34" s="305"/>
      <c r="N34" s="305"/>
    </row>
    <row r="35" spans="1:14" s="8" customFormat="1" ht="21.75">
      <c r="A35" s="10" t="s">
        <v>5</v>
      </c>
      <c r="B35" s="11"/>
      <c r="C35" s="11"/>
      <c r="D35" s="11"/>
      <c r="E35" s="10"/>
      <c r="F35" s="9" t="s">
        <v>148</v>
      </c>
      <c r="G35" s="13"/>
      <c r="H35" s="13"/>
      <c r="I35" s="13"/>
      <c r="J35" s="13"/>
      <c r="K35" s="13"/>
      <c r="M35" s="305"/>
      <c r="N35" s="305"/>
    </row>
    <row r="36" spans="1:14" s="8" customFormat="1" ht="21.75">
      <c r="A36" s="10"/>
      <c r="B36" s="11"/>
      <c r="C36" s="10" t="s">
        <v>215</v>
      </c>
      <c r="D36" s="11"/>
      <c r="E36" s="10"/>
      <c r="F36" s="9"/>
      <c r="G36" s="13">
        <v>15180632</v>
      </c>
      <c r="H36" s="13">
        <v>0</v>
      </c>
      <c r="I36" s="13"/>
      <c r="J36" s="13">
        <v>15180632</v>
      </c>
      <c r="K36" s="13">
        <v>0</v>
      </c>
      <c r="M36" s="305"/>
      <c r="N36" s="305"/>
    </row>
    <row r="37" spans="1:14" s="8" customFormat="1" ht="21.75">
      <c r="A37" s="10"/>
      <c r="B37" s="11"/>
      <c r="C37" s="10" t="s">
        <v>157</v>
      </c>
      <c r="G37" s="197">
        <v>0</v>
      </c>
      <c r="H37" s="197">
        <v>13571246</v>
      </c>
      <c r="I37" s="13"/>
      <c r="J37" s="197">
        <v>0</v>
      </c>
      <c r="K37" s="197">
        <v>13571246</v>
      </c>
      <c r="M37" s="305"/>
      <c r="N37" s="305"/>
    </row>
    <row r="38" spans="1:14" s="8" customFormat="1" ht="21.75">
      <c r="A38" s="10"/>
      <c r="B38" s="10" t="s">
        <v>34</v>
      </c>
      <c r="C38" s="10"/>
      <c r="D38" s="10"/>
      <c r="E38" s="10"/>
      <c r="F38" s="9"/>
      <c r="G38" s="13"/>
      <c r="H38" s="13"/>
      <c r="I38" s="13"/>
      <c r="J38" s="13"/>
      <c r="K38" s="13"/>
      <c r="M38" s="305"/>
      <c r="N38" s="305"/>
    </row>
    <row r="39" spans="1:14" s="8" customFormat="1" ht="21.75">
      <c r="A39" s="10"/>
      <c r="B39" s="10"/>
      <c r="C39" s="10" t="s">
        <v>183</v>
      </c>
      <c r="D39" s="10"/>
      <c r="E39" s="10"/>
      <c r="F39" s="9"/>
      <c r="G39" s="13">
        <f>'P8'!C31</f>
        <v>8433755</v>
      </c>
      <c r="H39" s="198">
        <v>8433755</v>
      </c>
      <c r="I39" s="13"/>
      <c r="J39" s="198">
        <f>'P9'!C32</f>
        <v>8433755</v>
      </c>
      <c r="K39" s="198">
        <v>8433755</v>
      </c>
      <c r="M39" s="305"/>
      <c r="N39" s="305"/>
    </row>
    <row r="40" spans="1:14" s="8" customFormat="1" ht="21.75">
      <c r="A40" s="10"/>
      <c r="B40" s="10"/>
      <c r="C40" s="14" t="s">
        <v>82</v>
      </c>
      <c r="G40" s="198">
        <f>'P8'!D31</f>
        <v>248606</v>
      </c>
      <c r="H40" s="198">
        <v>248606</v>
      </c>
      <c r="I40" s="13"/>
      <c r="J40" s="198">
        <f>'P9'!D32</f>
        <v>248606</v>
      </c>
      <c r="K40" s="198">
        <v>248606</v>
      </c>
    </row>
    <row r="41" spans="1:14" s="8" customFormat="1" ht="21.75">
      <c r="A41" s="10"/>
      <c r="B41" s="10"/>
      <c r="C41" s="14" t="s">
        <v>115</v>
      </c>
      <c r="G41" s="198">
        <f>'P8'!E31</f>
        <v>-4459883</v>
      </c>
      <c r="H41" s="198">
        <v>-4459883</v>
      </c>
      <c r="I41" s="13"/>
      <c r="J41" s="198">
        <f>'P9'!E32</f>
        <v>-4459883</v>
      </c>
      <c r="K41" s="198">
        <v>-4459883</v>
      </c>
    </row>
    <row r="42" spans="1:14" s="8" customFormat="1" ht="21.75">
      <c r="A42" s="10"/>
      <c r="B42" s="10"/>
      <c r="C42" s="10" t="s">
        <v>83</v>
      </c>
      <c r="D42" s="6"/>
      <c r="F42" s="6"/>
      <c r="G42" s="13">
        <f>'P8'!F31</f>
        <v>5970</v>
      </c>
      <c r="H42" s="13">
        <v>5970</v>
      </c>
      <c r="I42" s="13"/>
      <c r="J42" s="13">
        <f>'P9'!F32</f>
        <v>5970</v>
      </c>
      <c r="K42" s="13">
        <v>5970</v>
      </c>
    </row>
    <row r="43" spans="1:14" s="8" customFormat="1" ht="21.75">
      <c r="A43" s="10"/>
      <c r="B43" s="10" t="s">
        <v>49</v>
      </c>
      <c r="C43" s="10"/>
      <c r="D43" s="10"/>
      <c r="E43" s="6"/>
      <c r="F43" s="6"/>
      <c r="G43" s="13"/>
      <c r="H43" s="13"/>
      <c r="I43" s="13"/>
      <c r="J43" s="13"/>
      <c r="K43" s="13"/>
    </row>
    <row r="44" spans="1:14" s="8" customFormat="1" ht="21.75">
      <c r="A44" s="10"/>
      <c r="C44" s="10" t="s">
        <v>22</v>
      </c>
      <c r="D44" s="10"/>
      <c r="E44" s="6"/>
      <c r="F44" s="6"/>
      <c r="G44" s="13"/>
      <c r="H44" s="13"/>
      <c r="I44" s="13"/>
      <c r="J44" s="13"/>
      <c r="K44" s="13"/>
    </row>
    <row r="45" spans="1:14" s="8" customFormat="1" ht="21.75">
      <c r="A45" s="10"/>
      <c r="C45" s="8" t="s">
        <v>86</v>
      </c>
      <c r="D45" s="10"/>
      <c r="E45" s="10"/>
      <c r="F45" s="11"/>
      <c r="G45" s="13">
        <f>'P8'!G31</f>
        <v>16483</v>
      </c>
      <c r="H45" s="13">
        <v>16483</v>
      </c>
      <c r="I45" s="13"/>
      <c r="J45" s="13">
        <f>'P9'!G32</f>
        <v>16483</v>
      </c>
      <c r="K45" s="13">
        <v>16483</v>
      </c>
      <c r="M45" s="305"/>
      <c r="N45" s="305"/>
    </row>
    <row r="46" spans="1:14" s="8" customFormat="1" ht="21.75">
      <c r="A46" s="10"/>
      <c r="C46" s="10" t="s">
        <v>45</v>
      </c>
      <c r="D46" s="10"/>
      <c r="E46" s="6"/>
      <c r="F46" s="6"/>
      <c r="G46" s="13">
        <f>'P8'!H31</f>
        <v>-2681833</v>
      </c>
      <c r="H46" s="13">
        <v>-2689395</v>
      </c>
      <c r="I46" s="13"/>
      <c r="J46" s="13">
        <f>'P9'!H32</f>
        <v>-2820820</v>
      </c>
      <c r="K46" s="13">
        <v>-2861997</v>
      </c>
      <c r="M46" s="305"/>
      <c r="N46" s="305"/>
    </row>
    <row r="47" spans="1:14" s="8" customFormat="1" ht="21.75">
      <c r="A47" s="10"/>
      <c r="B47" s="10" t="s">
        <v>50</v>
      </c>
      <c r="C47" s="10"/>
      <c r="D47" s="10"/>
      <c r="E47" s="6"/>
      <c r="F47" s="9"/>
      <c r="G47" s="195">
        <f>'P8'!N31</f>
        <v>72575</v>
      </c>
      <c r="H47" s="195">
        <v>73888</v>
      </c>
      <c r="I47" s="13"/>
      <c r="J47" s="195">
        <f>'P9'!K32</f>
        <v>72575</v>
      </c>
      <c r="K47" s="195">
        <v>73888</v>
      </c>
      <c r="M47" s="305"/>
      <c r="N47" s="305"/>
    </row>
    <row r="48" spans="1:14" s="8" customFormat="1" ht="21.75">
      <c r="D48" s="8" t="s">
        <v>84</v>
      </c>
      <c r="E48" s="10"/>
      <c r="F48" s="11"/>
      <c r="G48" s="13">
        <f>SUM(G39:G47)</f>
        <v>1635673</v>
      </c>
      <c r="H48" s="13">
        <f>SUM(H39:H47)</f>
        <v>1629424</v>
      </c>
      <c r="I48" s="13"/>
      <c r="J48" s="13">
        <f>SUM(J39:J47)</f>
        <v>1496686</v>
      </c>
      <c r="K48" s="13">
        <f>SUM(K39:K47)</f>
        <v>1456822</v>
      </c>
      <c r="M48" s="305"/>
      <c r="N48" s="305"/>
    </row>
    <row r="49" spans="1:14" s="8" customFormat="1" ht="21.75">
      <c r="B49" s="95" t="s">
        <v>97</v>
      </c>
      <c r="E49" s="10"/>
      <c r="F49" s="11"/>
      <c r="G49" s="13">
        <f>+'P8'!R31</f>
        <v>-127678</v>
      </c>
      <c r="H49" s="13">
        <v>-126765</v>
      </c>
      <c r="I49" s="13"/>
      <c r="J49" s="13">
        <v>0</v>
      </c>
      <c r="K49" s="13">
        <v>0</v>
      </c>
      <c r="M49" s="305"/>
      <c r="N49" s="305"/>
    </row>
    <row r="50" spans="1:14" s="8" customFormat="1" ht="21.75">
      <c r="B50" s="95"/>
      <c r="D50" s="8" t="s">
        <v>85</v>
      </c>
      <c r="E50" s="10"/>
      <c r="F50" s="11"/>
      <c r="G50" s="196">
        <f>SUM(G48:G49)</f>
        <v>1507995</v>
      </c>
      <c r="H50" s="196">
        <f>SUM(H48:H49)</f>
        <v>1502659</v>
      </c>
      <c r="I50" s="13"/>
      <c r="J50" s="196">
        <f>SUM(J48:J49)</f>
        <v>1496686</v>
      </c>
      <c r="K50" s="196">
        <f>SUM(K48:K49)</f>
        <v>1456822</v>
      </c>
      <c r="M50" s="305"/>
      <c r="N50" s="305"/>
    </row>
    <row r="51" spans="1:14" ht="22.5" thickBot="1">
      <c r="B51" s="10"/>
      <c r="C51" s="10"/>
      <c r="D51" s="10"/>
      <c r="E51" s="10" t="s">
        <v>7</v>
      </c>
      <c r="F51" s="10"/>
      <c r="G51" s="199">
        <f>+G50+G33</f>
        <v>3164959</v>
      </c>
      <c r="H51" s="199">
        <f>+H50+H33</f>
        <v>2915624</v>
      </c>
      <c r="I51" s="13"/>
      <c r="J51" s="199">
        <f>+J50+J33</f>
        <v>3051518</v>
      </c>
      <c r="K51" s="199">
        <f>+K50+K33</f>
        <v>2741373</v>
      </c>
      <c r="M51" s="305"/>
      <c r="N51" s="305"/>
    </row>
    <row r="52" spans="1:14" s="298" customFormat="1" ht="22.5" thickTop="1">
      <c r="G52" s="134">
        <f>+G51-'P2'!G36</f>
        <v>0</v>
      </c>
      <c r="H52" s="134">
        <f>+H51-'P2'!H36</f>
        <v>0</v>
      </c>
      <c r="I52" s="186"/>
      <c r="J52" s="134">
        <f>+J51-'P2'!J36</f>
        <v>0</v>
      </c>
      <c r="K52" s="134">
        <f>K51-'P2'!K36</f>
        <v>0</v>
      </c>
    </row>
    <row r="53" spans="1:14" s="46" customFormat="1" ht="20.100000000000001" customHeight="1">
      <c r="G53" s="5"/>
      <c r="H53" s="5"/>
      <c r="I53" s="204"/>
      <c r="J53" s="5"/>
      <c r="K53" s="5"/>
    </row>
    <row r="54" spans="1:14" s="46" customFormat="1" ht="20.100000000000001" customHeight="1">
      <c r="G54" s="134"/>
      <c r="H54" s="134"/>
      <c r="I54" s="186"/>
      <c r="J54" s="134"/>
      <c r="K54" s="134"/>
    </row>
    <row r="55" spans="1:14" s="46" customFormat="1" ht="20.100000000000001" customHeight="1">
      <c r="G55" s="134"/>
      <c r="H55" s="134"/>
      <c r="I55" s="186"/>
      <c r="J55" s="134"/>
      <c r="K55" s="134"/>
    </row>
    <row r="56" spans="1:14" s="46" customFormat="1" ht="20.100000000000001" customHeight="1">
      <c r="G56" s="134"/>
      <c r="H56" s="134"/>
      <c r="I56" s="186"/>
      <c r="J56" s="134"/>
      <c r="K56" s="134"/>
    </row>
    <row r="57" spans="1:14" s="46" customFormat="1" ht="20.100000000000001" customHeight="1">
      <c r="G57" s="134"/>
      <c r="H57" s="134"/>
      <c r="I57" s="186"/>
      <c r="J57" s="134"/>
      <c r="K57" s="134"/>
    </row>
    <row r="58" spans="1:14" s="49" customFormat="1" ht="21" customHeight="1">
      <c r="A58" s="10" t="s">
        <v>37</v>
      </c>
      <c r="E58" s="76"/>
      <c r="F58" s="76"/>
      <c r="G58" s="76"/>
      <c r="H58" s="77"/>
      <c r="I58" s="78"/>
      <c r="J58" s="52"/>
      <c r="K58" s="52"/>
      <c r="L58" s="87"/>
      <c r="M58" s="87"/>
      <c r="N58" s="87"/>
    </row>
    <row r="59" spans="1:14" s="46" customFormat="1" ht="20.100000000000001" customHeight="1">
      <c r="E59" s="137"/>
      <c r="G59" s="134"/>
      <c r="H59" s="134"/>
      <c r="I59" s="186"/>
      <c r="J59" s="134"/>
      <c r="K59" s="134"/>
    </row>
    <row r="60" spans="1:14" s="46" customFormat="1" ht="20.100000000000001" customHeight="1">
      <c r="E60" s="137"/>
      <c r="G60" s="134"/>
      <c r="H60" s="134"/>
      <c r="I60" s="186"/>
      <c r="J60" s="134"/>
      <c r="K60" s="134"/>
    </row>
    <row r="61" spans="1:14" s="46" customFormat="1" ht="20.100000000000001" customHeight="1">
      <c r="E61" s="137"/>
      <c r="G61" s="134"/>
      <c r="H61" s="134"/>
      <c r="I61" s="186"/>
      <c r="J61" s="134"/>
      <c r="K61" s="134"/>
    </row>
    <row r="62" spans="1:14" s="46" customFormat="1" ht="20.100000000000001" customHeight="1">
      <c r="E62" s="137"/>
      <c r="G62" s="134"/>
      <c r="H62" s="134"/>
      <c r="I62" s="186"/>
      <c r="J62" s="134"/>
      <c r="K62" s="134"/>
    </row>
    <row r="63" spans="1:14" s="46" customFormat="1" ht="20.100000000000001" customHeight="1">
      <c r="E63" s="137"/>
      <c r="G63" s="134"/>
      <c r="H63" s="134"/>
      <c r="I63" s="186"/>
      <c r="J63" s="134"/>
      <c r="K63" s="134"/>
    </row>
    <row r="64" spans="1:14" s="46" customFormat="1" ht="20.100000000000001" customHeight="1">
      <c r="E64" s="137"/>
      <c r="G64" s="134"/>
      <c r="H64" s="134"/>
      <c r="I64" s="186"/>
      <c r="J64" s="134"/>
      <c r="K64" s="134"/>
    </row>
    <row r="65" spans="5:11" s="46" customFormat="1" ht="20.100000000000001" customHeight="1">
      <c r="E65" s="137"/>
      <c r="G65" s="134"/>
      <c r="H65" s="134"/>
      <c r="I65" s="186"/>
      <c r="J65" s="134"/>
      <c r="K65" s="134"/>
    </row>
    <row r="66" spans="5:11" s="46" customFormat="1" ht="20.100000000000001" customHeight="1">
      <c r="E66" s="137"/>
      <c r="G66" s="134"/>
      <c r="H66" s="134"/>
      <c r="I66" s="186"/>
      <c r="J66" s="134"/>
      <c r="K66" s="134"/>
    </row>
    <row r="67" spans="5:11" s="46" customFormat="1" ht="20.100000000000001" customHeight="1">
      <c r="E67" s="137"/>
      <c r="G67" s="134"/>
      <c r="H67" s="134"/>
      <c r="I67" s="186"/>
      <c r="J67" s="134"/>
      <c r="K67" s="134"/>
    </row>
    <row r="68" spans="5:11" s="46" customFormat="1" ht="20.100000000000001" customHeight="1">
      <c r="E68" s="137"/>
      <c r="G68" s="134"/>
      <c r="H68" s="134"/>
      <c r="I68" s="186"/>
      <c r="J68" s="134"/>
      <c r="K68" s="134"/>
    </row>
    <row r="69" spans="5:11" s="46" customFormat="1" ht="20.100000000000001" customHeight="1">
      <c r="E69" s="137"/>
      <c r="G69" s="134"/>
      <c r="H69" s="134"/>
      <c r="I69" s="186"/>
      <c r="J69" s="134"/>
      <c r="K69" s="134"/>
    </row>
    <row r="70" spans="5:11" s="46" customFormat="1" ht="20.100000000000001" customHeight="1">
      <c r="E70" s="137"/>
      <c r="G70" s="134"/>
      <c r="H70" s="134"/>
      <c r="I70" s="186"/>
      <c r="J70" s="134"/>
      <c r="K70" s="134"/>
    </row>
    <row r="71" spans="5:11" s="46" customFormat="1" ht="20.100000000000001" customHeight="1">
      <c r="E71" s="137"/>
      <c r="G71" s="134"/>
      <c r="H71" s="134"/>
      <c r="I71" s="186"/>
      <c r="J71" s="134"/>
      <c r="K71" s="134"/>
    </row>
    <row r="72" spans="5:11" s="46" customFormat="1" ht="20.100000000000001" customHeight="1">
      <c r="E72" s="137"/>
      <c r="F72" s="137"/>
      <c r="G72" s="138"/>
      <c r="H72" s="138"/>
      <c r="I72" s="139"/>
      <c r="J72" s="138"/>
      <c r="K72" s="140"/>
    </row>
    <row r="73" spans="5:11" s="46" customFormat="1" ht="20.100000000000001" customHeight="1">
      <c r="E73" s="137"/>
      <c r="F73" s="137"/>
      <c r="G73" s="155"/>
      <c r="H73" s="155"/>
      <c r="I73" s="47"/>
      <c r="J73" s="155"/>
      <c r="K73" s="140"/>
    </row>
    <row r="74" spans="5:11" s="46" customFormat="1" ht="20.100000000000001" customHeight="1">
      <c r="E74" s="137"/>
      <c r="F74" s="137"/>
      <c r="G74" s="138"/>
      <c r="H74" s="138"/>
      <c r="I74" s="139"/>
      <c r="J74" s="138"/>
      <c r="K74" s="140"/>
    </row>
  </sheetData>
  <mergeCells count="7">
    <mergeCell ref="A10:E10"/>
    <mergeCell ref="G6:H6"/>
    <mergeCell ref="A2:K2"/>
    <mergeCell ref="A3:K3"/>
    <mergeCell ref="G5:K5"/>
    <mergeCell ref="J6:K6"/>
    <mergeCell ref="A4:K4"/>
  </mergeCells>
  <phoneticPr fontId="0" type="noConversion"/>
  <printOptions horizontalCentered="1"/>
  <pageMargins left="0.51181102362204722" right="0.27559055118110237" top="0.39370078740157483" bottom="0.39370078740157483" header="0.11811023622047245" footer="0.11811023622047245"/>
  <pageSetup paperSize="9" scale="65" orientation="portrait" r:id="rId1"/>
  <headerFooter alignWithMargins="0">
    <oddFooter>&amp;L&amp;K00+000ร่าง DRAFT
งบการเงินนี้ได้รับการพิจารณาและอนุมัติจากกรรมการผู้มีอำนาจของบริษัทแล้ว โดย.............................................................วันที่ 28 กุมภาพันธ์ 2560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8"/>
  <sheetViews>
    <sheetView view="pageBreakPreview" zoomScale="84" zoomScaleNormal="89" zoomScaleSheetLayoutView="84" workbookViewId="0">
      <selection activeCell="D22" sqref="D22"/>
    </sheetView>
  </sheetViews>
  <sheetFormatPr defaultRowHeight="18.75"/>
  <cols>
    <col min="1" max="1" width="2.7109375" style="46" customWidth="1"/>
    <col min="2" max="2" width="1.7109375" style="46" customWidth="1"/>
    <col min="3" max="3" width="2.7109375" style="46" customWidth="1"/>
    <col min="4" max="4" width="47.42578125" style="46" customWidth="1"/>
    <col min="5" max="5" width="8.28515625" style="46" customWidth="1"/>
    <col min="6" max="7" width="11.85546875" style="46" customWidth="1"/>
    <col min="8" max="8" width="1.7109375" style="47" customWidth="1"/>
    <col min="9" max="9" width="12.5703125" style="46" bestFit="1" customWidth="1"/>
    <col min="10" max="10" width="11.85546875" style="46" customWidth="1"/>
    <col min="11" max="16384" width="9.140625" style="46"/>
  </cols>
  <sheetData>
    <row r="1" spans="1:10" ht="21.75">
      <c r="B1" s="46">
        <v>0</v>
      </c>
      <c r="J1" s="128">
        <v>4</v>
      </c>
    </row>
    <row r="2" spans="1:10" s="222" customFormat="1" ht="21.75">
      <c r="A2" s="329" t="str">
        <f>'P2'!A2</f>
        <v>บริษัท อีเอ็มซี จำกัด (มหาชน) และบริษัทย่อย</v>
      </c>
      <c r="B2" s="329"/>
      <c r="C2" s="329"/>
      <c r="D2" s="329"/>
      <c r="E2" s="329"/>
      <c r="F2" s="329"/>
      <c r="G2" s="329"/>
      <c r="H2" s="329"/>
      <c r="I2" s="329"/>
      <c r="J2" s="329"/>
    </row>
    <row r="3" spans="1:10" s="222" customFormat="1" ht="21.75">
      <c r="A3" s="330" t="s">
        <v>19</v>
      </c>
      <c r="B3" s="330"/>
      <c r="C3" s="330"/>
      <c r="D3" s="330"/>
      <c r="E3" s="330"/>
      <c r="F3" s="330"/>
      <c r="G3" s="330"/>
      <c r="H3" s="330"/>
      <c r="I3" s="330"/>
      <c r="J3" s="330"/>
    </row>
    <row r="4" spans="1:10" s="222" customFormat="1" ht="21.75">
      <c r="A4" s="330" t="s">
        <v>179</v>
      </c>
      <c r="B4" s="330"/>
      <c r="C4" s="330"/>
      <c r="D4" s="330"/>
      <c r="E4" s="330"/>
      <c r="F4" s="330"/>
      <c r="G4" s="330"/>
      <c r="H4" s="330"/>
      <c r="I4" s="330"/>
      <c r="J4" s="330"/>
    </row>
    <row r="5" spans="1:10" s="222" customFormat="1" ht="21.75">
      <c r="A5" s="223"/>
      <c r="B5" s="223"/>
      <c r="C5" s="223"/>
      <c r="D5" s="299"/>
      <c r="E5" s="223"/>
      <c r="F5" s="331" t="s">
        <v>145</v>
      </c>
      <c r="G5" s="331"/>
      <c r="H5" s="332"/>
      <c r="I5" s="331"/>
      <c r="J5" s="331"/>
    </row>
    <row r="6" spans="1:10" s="222" customFormat="1" ht="21.75">
      <c r="A6" s="224"/>
      <c r="F6" s="333" t="s">
        <v>27</v>
      </c>
      <c r="G6" s="333"/>
      <c r="H6" s="225"/>
      <c r="I6" s="333" t="s">
        <v>31</v>
      </c>
      <c r="J6" s="333"/>
    </row>
    <row r="7" spans="1:10" s="222" customFormat="1" ht="21.75">
      <c r="A7" s="226"/>
      <c r="B7" s="227"/>
      <c r="C7" s="228"/>
      <c r="D7" s="227"/>
      <c r="E7" s="227" t="s">
        <v>0</v>
      </c>
      <c r="F7" s="229">
        <v>2561</v>
      </c>
      <c r="G7" s="227">
        <v>2560</v>
      </c>
      <c r="H7" s="228"/>
      <c r="I7" s="229">
        <v>2561</v>
      </c>
      <c r="J7" s="227">
        <v>2560</v>
      </c>
    </row>
    <row r="8" spans="1:10" s="222" customFormat="1" ht="21.75">
      <c r="A8" s="230"/>
      <c r="B8" s="208"/>
      <c r="C8" s="231"/>
      <c r="D8" s="208"/>
      <c r="E8" s="208"/>
      <c r="F8" s="232"/>
      <c r="G8" s="208"/>
      <c r="H8" s="231"/>
      <c r="I8" s="232"/>
      <c r="J8" s="208"/>
    </row>
    <row r="9" spans="1:10" s="20" customFormat="1" ht="21.75">
      <c r="A9" s="39" t="s">
        <v>54</v>
      </c>
      <c r="B9" s="39"/>
      <c r="C9" s="39"/>
      <c r="D9" s="39"/>
      <c r="E9" s="39"/>
      <c r="F9" s="233"/>
      <c r="G9" s="234"/>
      <c r="H9" s="150"/>
      <c r="I9" s="233"/>
      <c r="J9" s="234"/>
    </row>
    <row r="10" spans="1:10" s="20" customFormat="1" ht="21.75">
      <c r="A10" s="39"/>
      <c r="B10" s="39" t="s">
        <v>87</v>
      </c>
      <c r="C10" s="39"/>
      <c r="D10" s="39"/>
      <c r="E10" s="235"/>
      <c r="F10" s="214">
        <f>+'6M P6'!F10-186076</f>
        <v>218836</v>
      </c>
      <c r="G10" s="214">
        <v>120826</v>
      </c>
      <c r="H10" s="214"/>
      <c r="I10" s="214">
        <f>+'6M P6'!I10-186076</f>
        <v>218836</v>
      </c>
      <c r="J10" s="214">
        <v>120826</v>
      </c>
    </row>
    <row r="11" spans="1:10" s="20" customFormat="1" ht="21.75">
      <c r="A11" s="39"/>
      <c r="B11" s="39" t="s">
        <v>160</v>
      </c>
      <c r="C11" s="39"/>
      <c r="D11" s="39"/>
      <c r="E11" s="235"/>
      <c r="F11" s="214">
        <f>+'6M P6'!F11-41988</f>
        <v>23251</v>
      </c>
      <c r="G11" s="214">
        <v>16658</v>
      </c>
      <c r="H11" s="214"/>
      <c r="I11" s="214">
        <f>+'6M P6'!I11-1311</f>
        <v>7437</v>
      </c>
      <c r="J11" s="214">
        <v>0</v>
      </c>
    </row>
    <row r="12" spans="1:10" s="20" customFormat="1" ht="21.75">
      <c r="A12" s="39"/>
      <c r="B12" s="39" t="s">
        <v>88</v>
      </c>
      <c r="C12" s="39"/>
      <c r="D12" s="39"/>
      <c r="E12" s="235"/>
      <c r="F12" s="214">
        <f>+'6M P6'!F12-0</f>
        <v>0</v>
      </c>
      <c r="G12" s="214">
        <v>70</v>
      </c>
      <c r="H12" s="214"/>
      <c r="I12" s="214">
        <f>+'6M P6'!I12-2820</f>
        <v>2820</v>
      </c>
      <c r="J12" s="214">
        <v>2975</v>
      </c>
    </row>
    <row r="13" spans="1:10" s="20" customFormat="1" ht="21.75">
      <c r="A13" s="39"/>
      <c r="B13" s="39" t="s">
        <v>140</v>
      </c>
      <c r="C13" s="39"/>
      <c r="D13" s="39"/>
      <c r="E13" s="235"/>
      <c r="F13" s="214">
        <f>+'6M P6'!F13-3687</f>
        <v>4979</v>
      </c>
      <c r="G13" s="214">
        <v>1679</v>
      </c>
      <c r="H13" s="214"/>
      <c r="I13" s="214">
        <f>+'6M P6'!I13-2456</f>
        <v>3848</v>
      </c>
      <c r="J13" s="214">
        <v>0</v>
      </c>
    </row>
    <row r="14" spans="1:10" s="20" customFormat="1" ht="21.75">
      <c r="A14" s="39"/>
      <c r="B14" s="39" t="s">
        <v>89</v>
      </c>
      <c r="C14" s="39"/>
      <c r="E14" s="235"/>
      <c r="F14" s="214">
        <f>+'6M P6'!F14-662</f>
        <v>696</v>
      </c>
      <c r="G14" s="214">
        <v>1036</v>
      </c>
      <c r="H14" s="214"/>
      <c r="I14" s="214">
        <f>+'6M P6'!I14-15929</f>
        <v>16167</v>
      </c>
      <c r="J14" s="214">
        <v>15851</v>
      </c>
    </row>
    <row r="15" spans="1:10" s="20" customFormat="1" ht="21.75">
      <c r="A15" s="39"/>
      <c r="B15" s="39" t="s">
        <v>158</v>
      </c>
      <c r="C15" s="39"/>
      <c r="E15" s="235"/>
      <c r="F15" s="214">
        <f>+'6M P6'!F15-0</f>
        <v>2</v>
      </c>
      <c r="G15" s="214">
        <v>238</v>
      </c>
      <c r="H15" s="214"/>
      <c r="I15" s="214">
        <f>+'6M P6'!I15-0</f>
        <v>2</v>
      </c>
      <c r="J15" s="214">
        <v>238</v>
      </c>
    </row>
    <row r="16" spans="1:10" s="20" customFormat="1" ht="21.75">
      <c r="A16" s="39"/>
      <c r="B16" s="39" t="s">
        <v>185</v>
      </c>
      <c r="C16" s="39"/>
      <c r="E16" s="235"/>
      <c r="F16" s="214">
        <f>+'6M P6'!F16-5000</f>
        <v>32084</v>
      </c>
      <c r="G16" s="214">
        <v>0</v>
      </c>
      <c r="H16" s="214"/>
      <c r="I16" s="214">
        <f>+'6M P6'!I16-3180</f>
        <v>31574</v>
      </c>
      <c r="J16" s="214">
        <v>0</v>
      </c>
    </row>
    <row r="17" spans="1:10" s="20" customFormat="1" ht="21.75">
      <c r="A17" s="39"/>
      <c r="B17" s="39" t="s">
        <v>12</v>
      </c>
      <c r="C17" s="39"/>
      <c r="E17" s="235"/>
      <c r="F17" s="214">
        <f>+'6M P6'!F17-5071</f>
        <v>1251</v>
      </c>
      <c r="G17" s="214">
        <v>4799</v>
      </c>
      <c r="H17" s="214"/>
      <c r="I17" s="214">
        <f>+'6M P6'!I17-3803</f>
        <v>125</v>
      </c>
      <c r="J17" s="214">
        <v>3979</v>
      </c>
    </row>
    <row r="18" spans="1:10" s="20" customFormat="1" ht="21.75">
      <c r="B18" s="39"/>
      <c r="C18" s="212" t="s">
        <v>55</v>
      </c>
      <c r="E18" s="235"/>
      <c r="F18" s="217">
        <f>SUM(F10:F17)</f>
        <v>281099</v>
      </c>
      <c r="G18" s="217">
        <f>SUM(G10:G17)</f>
        <v>145306</v>
      </c>
      <c r="H18" s="214"/>
      <c r="I18" s="217">
        <f>SUM(I10:I17)</f>
        <v>280809</v>
      </c>
      <c r="J18" s="217">
        <f>SUM(J10:J17)</f>
        <v>143869</v>
      </c>
    </row>
    <row r="19" spans="1:10" s="236" customFormat="1" ht="9.9499999999999993" customHeight="1">
      <c r="B19" s="237"/>
      <c r="C19" s="238"/>
      <c r="E19" s="235"/>
      <c r="F19" s="239"/>
      <c r="G19" s="239"/>
      <c r="H19" s="239"/>
      <c r="I19" s="239"/>
      <c r="J19" s="239"/>
    </row>
    <row r="20" spans="1:10" s="20" customFormat="1" ht="22.5" customHeight="1">
      <c r="A20" s="39" t="s">
        <v>38</v>
      </c>
      <c r="B20" s="39"/>
      <c r="C20" s="39"/>
      <c r="D20" s="39"/>
      <c r="E20" s="235"/>
      <c r="F20" s="214"/>
      <c r="G20" s="214"/>
      <c r="H20" s="214"/>
      <c r="I20" s="214"/>
      <c r="J20" s="214"/>
    </row>
    <row r="21" spans="1:10" s="20" customFormat="1" ht="22.5" customHeight="1">
      <c r="A21" s="39"/>
      <c r="B21" s="39" t="s">
        <v>184</v>
      </c>
      <c r="C21" s="39"/>
      <c r="D21" s="39"/>
      <c r="E21" s="235"/>
      <c r="F21" s="214">
        <f>+'6M P6'!F22+154628</f>
        <v>-190061</v>
      </c>
      <c r="G21" s="214">
        <v>-105317</v>
      </c>
      <c r="H21" s="214"/>
      <c r="I21" s="214">
        <f>+'6M P6'!I22+154628</f>
        <v>-190061</v>
      </c>
      <c r="J21" s="214">
        <v>-105317</v>
      </c>
    </row>
    <row r="22" spans="1:10" s="20" customFormat="1" ht="22.5" customHeight="1">
      <c r="A22" s="39"/>
      <c r="B22" s="39" t="s">
        <v>161</v>
      </c>
      <c r="C22" s="39"/>
      <c r="D22" s="39"/>
      <c r="E22" s="235"/>
      <c r="F22" s="214">
        <f>+'6M P6'!F23+32190</f>
        <v>-15711</v>
      </c>
      <c r="G22" s="214">
        <v>-7386</v>
      </c>
      <c r="H22" s="214"/>
      <c r="I22" s="214">
        <f>+'6M P6'!I23+1204</f>
        <v>-5015</v>
      </c>
      <c r="J22" s="240">
        <v>0</v>
      </c>
    </row>
    <row r="23" spans="1:10" s="20" customFormat="1" ht="22.5" customHeight="1">
      <c r="A23" s="39"/>
      <c r="B23" s="328" t="s">
        <v>141</v>
      </c>
      <c r="C23" s="328"/>
      <c r="D23" s="328"/>
      <c r="E23" s="235"/>
      <c r="F23" s="214">
        <f>+'6M P6'!F24+9318</f>
        <v>-13066</v>
      </c>
      <c r="G23" s="214">
        <v>-3774</v>
      </c>
      <c r="H23" s="214"/>
      <c r="I23" s="214">
        <f>+'6M P6'!I24+5967</f>
        <v>-9663</v>
      </c>
      <c r="J23" s="214">
        <v>0</v>
      </c>
    </row>
    <row r="24" spans="1:10" s="20" customFormat="1" ht="22.5" customHeight="1">
      <c r="A24" s="39"/>
      <c r="B24" s="39" t="s">
        <v>14</v>
      </c>
      <c r="C24" s="39"/>
      <c r="E24" s="235"/>
      <c r="F24" s="44">
        <f>+'6M P6'!F25+11095</f>
        <v>-9666</v>
      </c>
      <c r="G24" s="44">
        <v>-15562</v>
      </c>
      <c r="H24" s="44"/>
      <c r="I24" s="44">
        <f>+'6M P6'!I25+7406</f>
        <v>-8051</v>
      </c>
      <c r="J24" s="44">
        <v>-12325</v>
      </c>
    </row>
    <row r="25" spans="1:10" s="20" customFormat="1" ht="22.5" customHeight="1">
      <c r="B25" s="39" t="s">
        <v>15</v>
      </c>
      <c r="C25" s="39"/>
      <c r="E25" s="235"/>
      <c r="F25" s="44">
        <f>+'6M P6'!F26+35678+1578</f>
        <v>-36764</v>
      </c>
      <c r="G25" s="44">
        <v>-39439</v>
      </c>
      <c r="H25" s="44"/>
      <c r="I25" s="189">
        <f>+'6M P6'!I26+33355+1402</f>
        <v>-34168</v>
      </c>
      <c r="J25" s="189">
        <v>-37233</v>
      </c>
    </row>
    <row r="26" spans="1:10" s="20" customFormat="1" ht="22.5" customHeight="1">
      <c r="B26" s="39" t="s">
        <v>132</v>
      </c>
      <c r="C26" s="39"/>
      <c r="E26" s="235"/>
      <c r="F26" s="44">
        <v>0</v>
      </c>
      <c r="G26" s="44">
        <v>-48317</v>
      </c>
      <c r="H26" s="44"/>
      <c r="I26" s="189">
        <f>+'6M P6'!I27+0</f>
        <v>0</v>
      </c>
      <c r="J26" s="189">
        <v>-49508</v>
      </c>
    </row>
    <row r="27" spans="1:10" s="20" customFormat="1" ht="22.5" customHeight="1">
      <c r="B27" s="39"/>
      <c r="C27" s="39" t="s">
        <v>116</v>
      </c>
      <c r="D27" s="39"/>
      <c r="E27" s="39"/>
      <c r="F27" s="190">
        <f>SUM(F21:F26)</f>
        <v>-265268</v>
      </c>
      <c r="G27" s="190">
        <f>SUM(G21:G26)</f>
        <v>-219795</v>
      </c>
      <c r="H27" s="44"/>
      <c r="I27" s="190">
        <f>SUM(I21:I26)</f>
        <v>-246958</v>
      </c>
      <c r="J27" s="190">
        <f>SUM(J21:J26)</f>
        <v>-204383</v>
      </c>
    </row>
    <row r="28" spans="1:10" s="20" customFormat="1" ht="10.5" customHeight="1">
      <c r="B28" s="39"/>
      <c r="C28" s="39"/>
      <c r="D28" s="39"/>
      <c r="E28" s="39"/>
      <c r="F28" s="44"/>
      <c r="G28" s="44"/>
      <c r="H28" s="44"/>
      <c r="I28" s="44"/>
      <c r="J28" s="44"/>
    </row>
    <row r="29" spans="1:10" s="20" customFormat="1" ht="22.5" customHeight="1">
      <c r="A29" s="39" t="s">
        <v>190</v>
      </c>
      <c r="B29" s="39"/>
      <c r="C29" s="39"/>
      <c r="D29" s="39"/>
      <c r="E29" s="39"/>
      <c r="F29" s="44">
        <f>SUM(F27,F18)</f>
        <v>15831</v>
      </c>
      <c r="G29" s="44">
        <f>SUM(G27,G18)</f>
        <v>-74489</v>
      </c>
      <c r="H29" s="44">
        <f>+H18+H27</f>
        <v>0</v>
      </c>
      <c r="I29" s="44">
        <f>SUM(I27,I18)</f>
        <v>33851</v>
      </c>
      <c r="J29" s="44">
        <f>SUM(J27,J18)</f>
        <v>-60514</v>
      </c>
    </row>
    <row r="30" spans="1:10" s="20" customFormat="1" ht="22.5" customHeight="1">
      <c r="A30" s="20" t="s">
        <v>137</v>
      </c>
      <c r="B30" s="39"/>
      <c r="C30" s="39"/>
      <c r="D30" s="241"/>
      <c r="E30" s="241">
        <v>17</v>
      </c>
      <c r="F30" s="218">
        <f>+'6M P6'!F32+1190</f>
        <v>-1175</v>
      </c>
      <c r="G30" s="218">
        <v>-836</v>
      </c>
      <c r="H30" s="214"/>
      <c r="I30" s="218">
        <f>+'6M P6'!I32-0</f>
        <v>0</v>
      </c>
      <c r="J30" s="218">
        <v>0</v>
      </c>
    </row>
    <row r="31" spans="1:10" s="20" customFormat="1" ht="22.5" customHeight="1">
      <c r="A31" s="39" t="s">
        <v>191</v>
      </c>
      <c r="B31" s="39"/>
      <c r="D31" s="241"/>
      <c r="E31" s="241"/>
      <c r="F31" s="214">
        <f>SUM(F29:F30)</f>
        <v>14656</v>
      </c>
      <c r="G31" s="214">
        <f>SUM(G29:G30)</f>
        <v>-75325</v>
      </c>
      <c r="H31" s="214">
        <f>SUM(H30:H30)</f>
        <v>0</v>
      </c>
      <c r="I31" s="214">
        <f>SUM(I29:I30)</f>
        <v>33851</v>
      </c>
      <c r="J31" s="214">
        <f>SUM(J29:J30)</f>
        <v>-60514</v>
      </c>
    </row>
    <row r="32" spans="1:10" s="48" customFormat="1" ht="22.5" customHeight="1">
      <c r="A32" s="242" t="s">
        <v>28</v>
      </c>
      <c r="B32" s="242"/>
      <c r="D32" s="243"/>
      <c r="E32" s="243"/>
      <c r="F32" s="218">
        <f>+'6M P6'!F34+2798</f>
        <v>-3657</v>
      </c>
      <c r="G32" s="218">
        <v>-6010</v>
      </c>
      <c r="H32" s="214"/>
      <c r="I32" s="218">
        <f>+'6M P6'!I34+2615</f>
        <v>-3313</v>
      </c>
      <c r="J32" s="218">
        <v>-5451</v>
      </c>
    </row>
    <row r="33" spans="1:10" s="48" customFormat="1" ht="22.5" customHeight="1">
      <c r="A33" s="242" t="s">
        <v>192</v>
      </c>
      <c r="B33" s="242"/>
      <c r="D33" s="243"/>
      <c r="E33" s="243"/>
      <c r="F33" s="214">
        <f>SUM(F31:F32)</f>
        <v>10999</v>
      </c>
      <c r="G33" s="214">
        <f>SUM(G31:G32)</f>
        <v>-81335</v>
      </c>
      <c r="H33" s="214">
        <f>SUM(H31:H32)</f>
        <v>0</v>
      </c>
      <c r="I33" s="214">
        <f>SUM(I31:I32)</f>
        <v>30538</v>
      </c>
      <c r="J33" s="214">
        <f>SUM(J31:J32)</f>
        <v>-65965</v>
      </c>
    </row>
    <row r="34" spans="1:10" s="48" customFormat="1" ht="22.5" customHeight="1">
      <c r="A34" s="48" t="s">
        <v>149</v>
      </c>
      <c r="F34" s="194">
        <f>+'6M P6'!F36-163</f>
        <v>165</v>
      </c>
      <c r="G34" s="194">
        <v>165</v>
      </c>
      <c r="H34" s="214"/>
      <c r="I34" s="218">
        <f>+'6M P6'!I36-163</f>
        <v>165</v>
      </c>
      <c r="J34" s="218">
        <v>165</v>
      </c>
    </row>
    <row r="35" spans="1:10" s="48" customFormat="1" ht="22.5" customHeight="1">
      <c r="F35" s="44"/>
      <c r="G35" s="214"/>
      <c r="H35" s="214"/>
      <c r="I35" s="214"/>
      <c r="J35" s="214"/>
    </row>
    <row r="36" spans="1:10" s="48" customFormat="1" ht="22.5" customHeight="1" thickBot="1">
      <c r="A36" s="48" t="s">
        <v>193</v>
      </c>
      <c r="F36" s="200">
        <f>SUM(F33:F34)</f>
        <v>11164</v>
      </c>
      <c r="G36" s="200">
        <f>SUM(G33:G34)</f>
        <v>-81170</v>
      </c>
      <c r="H36" s="44">
        <f>SUM(H33:H34)</f>
        <v>0</v>
      </c>
      <c r="I36" s="200">
        <f>SUM(I33:I34)</f>
        <v>30703</v>
      </c>
      <c r="J36" s="200">
        <f>SUM(J33:J34)</f>
        <v>-65800</v>
      </c>
    </row>
    <row r="37" spans="1:10" s="48" customFormat="1" ht="22.5" customHeight="1" thickTop="1">
      <c r="F37" s="44"/>
      <c r="G37" s="150"/>
      <c r="H37" s="214"/>
      <c r="I37" s="214"/>
      <c r="J37" s="150"/>
    </row>
    <row r="38" spans="1:10" s="48" customFormat="1" ht="22.5" customHeight="1">
      <c r="F38" s="44"/>
      <c r="G38" s="150"/>
      <c r="H38" s="214"/>
      <c r="I38" s="214"/>
      <c r="J38" s="201" t="s">
        <v>146</v>
      </c>
    </row>
    <row r="39" spans="1:10" s="48" customFormat="1" ht="21.75">
      <c r="F39" s="44"/>
      <c r="G39" s="150"/>
      <c r="H39" s="214"/>
      <c r="I39" s="214"/>
      <c r="J39" s="150"/>
    </row>
    <row r="40" spans="1:10" s="48" customFormat="1" ht="21.75">
      <c r="F40" s="44"/>
      <c r="G40" s="150"/>
      <c r="H40" s="214"/>
      <c r="I40" s="214"/>
      <c r="J40" s="150"/>
    </row>
    <row r="41" spans="1:10" s="48" customFormat="1" ht="21.75">
      <c r="F41" s="44"/>
      <c r="G41" s="150"/>
      <c r="H41" s="214"/>
      <c r="I41" s="214"/>
      <c r="J41" s="150"/>
    </row>
    <row r="42" spans="1:10" s="48" customFormat="1" ht="21.75">
      <c r="F42" s="44"/>
      <c r="G42" s="150"/>
      <c r="H42" s="214"/>
      <c r="I42" s="214"/>
      <c r="J42" s="150"/>
    </row>
    <row r="43" spans="1:10" s="48" customFormat="1" ht="21.75">
      <c r="F43" s="44"/>
      <c r="G43" s="150"/>
      <c r="H43" s="214"/>
      <c r="I43" s="214"/>
      <c r="J43" s="150"/>
    </row>
    <row r="44" spans="1:10" s="48" customFormat="1" ht="21.75">
      <c r="F44" s="44"/>
      <c r="G44" s="150"/>
      <c r="H44" s="214"/>
      <c r="I44" s="214"/>
      <c r="J44" s="150"/>
    </row>
    <row r="45" spans="1:10" s="48" customFormat="1" ht="21.75">
      <c r="F45" s="44"/>
      <c r="G45" s="150"/>
      <c r="H45" s="214"/>
      <c r="I45" s="214"/>
      <c r="J45" s="150"/>
    </row>
    <row r="46" spans="1:10" s="48" customFormat="1" ht="21.75">
      <c r="F46" s="44"/>
      <c r="G46" s="150"/>
      <c r="H46" s="214"/>
      <c r="I46" s="214"/>
      <c r="J46" s="150"/>
    </row>
    <row r="47" spans="1:10" s="48" customFormat="1" ht="21.75">
      <c r="F47" s="44"/>
      <c r="G47" s="150"/>
      <c r="H47" s="214"/>
      <c r="I47" s="214"/>
      <c r="J47" s="150"/>
    </row>
    <row r="48" spans="1:10" ht="30" customHeight="1">
      <c r="A48" s="39" t="s">
        <v>37</v>
      </c>
      <c r="F48" s="44"/>
    </row>
  </sheetData>
  <mergeCells count="7">
    <mergeCell ref="B23:D23"/>
    <mergeCell ref="A2:J2"/>
    <mergeCell ref="A3:J3"/>
    <mergeCell ref="A4:J4"/>
    <mergeCell ref="F5:J5"/>
    <mergeCell ref="F6:G6"/>
    <mergeCell ref="I6:J6"/>
  </mergeCells>
  <printOptions horizontalCentered="1"/>
  <pageMargins left="0.51181102362204722" right="0.27559055118110237" top="0.39370078740157483" bottom="0.39370078740157483" header="0.11811023622047245" footer="0.11811023622047245"/>
  <pageSetup paperSize="9" scale="77" orientation="portrait" r:id="rId1"/>
  <headerFooter alignWithMargins="0">
    <oddFooter>&amp;L&amp;K00+000ร่าง DRAFT
งบการเงินนี้ได้รับการพิจารณาและอนุมัติจากกรรมการผู้มีอำนาจของบริษัทแล้ว โดย.............................................................วันที่ 28 กุมภาพันธ์ 2560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4"/>
  <sheetViews>
    <sheetView view="pageBreakPreview" zoomScale="70" zoomScaleNormal="100" zoomScaleSheetLayoutView="70" workbookViewId="0">
      <selection activeCell="I27" sqref="I27"/>
    </sheetView>
  </sheetViews>
  <sheetFormatPr defaultColWidth="20.140625" defaultRowHeight="23.25"/>
  <cols>
    <col min="1" max="1" width="1.28515625" style="87" customWidth="1"/>
    <col min="2" max="2" width="2.7109375" style="87" customWidth="1"/>
    <col min="3" max="3" width="39.7109375" style="87" customWidth="1"/>
    <col min="4" max="4" width="9.28515625" style="87" customWidth="1"/>
    <col min="5" max="6" width="13.140625" style="87" customWidth="1"/>
    <col min="7" max="7" width="1.28515625" style="86" customWidth="1"/>
    <col min="8" max="8" width="14.28515625" style="87" bestFit="1" customWidth="1"/>
    <col min="9" max="9" width="13.140625" style="87" customWidth="1"/>
    <col min="10" max="10" width="3.85546875" style="87" customWidth="1"/>
    <col min="11" max="11" width="20.140625" style="87"/>
    <col min="12" max="12" width="24.7109375" style="87" bestFit="1" customWidth="1"/>
    <col min="13" max="16384" width="20.140625" style="87"/>
  </cols>
  <sheetData>
    <row r="1" spans="1:12" ht="26.25" customHeight="1">
      <c r="E1" s="50"/>
      <c r="F1" s="51"/>
      <c r="G1" s="89"/>
      <c r="I1" s="87">
        <v>5</v>
      </c>
      <c r="J1" s="86"/>
      <c r="K1" s="86"/>
      <c r="L1" s="86"/>
    </row>
    <row r="2" spans="1:12">
      <c r="A2" s="334" t="str">
        <f>+'3M P4'!A2:J2</f>
        <v>บริษัท อีเอ็มซี จำกัด (มหาชน) และบริษัทย่อย</v>
      </c>
      <c r="B2" s="334"/>
      <c r="C2" s="334"/>
      <c r="D2" s="334"/>
      <c r="E2" s="334"/>
      <c r="F2" s="334"/>
      <c r="G2" s="334"/>
      <c r="H2" s="334"/>
      <c r="I2" s="334"/>
    </row>
    <row r="3" spans="1:12">
      <c r="A3" s="334" t="s">
        <v>19</v>
      </c>
      <c r="B3" s="334"/>
      <c r="C3" s="334"/>
      <c r="D3" s="334"/>
      <c r="E3" s="334"/>
      <c r="F3" s="334"/>
      <c r="G3" s="334"/>
      <c r="H3" s="334"/>
      <c r="I3" s="334"/>
    </row>
    <row r="4" spans="1:12">
      <c r="A4" s="334" t="str">
        <f>+'3M P4'!A4:J4</f>
        <v>สำหรับงวดสามเดือนสิ้นสุดวันที่ 30 มิถุนายน 2561</v>
      </c>
      <c r="B4" s="334"/>
      <c r="C4" s="334"/>
      <c r="D4" s="334"/>
      <c r="E4" s="334"/>
      <c r="F4" s="334"/>
      <c r="G4" s="334"/>
      <c r="H4" s="334"/>
      <c r="I4" s="334"/>
    </row>
    <row r="5" spans="1:12" s="246" customFormat="1">
      <c r="A5" s="54"/>
      <c r="B5" s="54"/>
      <c r="C5" s="54"/>
      <c r="D5" s="54"/>
      <c r="E5" s="54"/>
      <c r="F5" s="54"/>
      <c r="G5" s="90"/>
      <c r="H5" s="54"/>
      <c r="I5" s="245" t="s">
        <v>145</v>
      </c>
    </row>
    <row r="6" spans="1:12" s="246" customFormat="1">
      <c r="A6" s="247"/>
      <c r="B6" s="247"/>
      <c r="C6" s="247"/>
      <c r="D6" s="205"/>
      <c r="E6" s="335" t="s">
        <v>27</v>
      </c>
      <c r="F6" s="335"/>
      <c r="G6" s="63"/>
      <c r="H6" s="335" t="s">
        <v>31</v>
      </c>
      <c r="I6" s="335"/>
    </row>
    <row r="7" spans="1:12" s="246" customFormat="1">
      <c r="A7" s="248"/>
      <c r="B7" s="248"/>
      <c r="C7" s="248"/>
      <c r="D7" s="61" t="s">
        <v>0</v>
      </c>
      <c r="E7" s="61">
        <v>2561</v>
      </c>
      <c r="F7" s="61">
        <v>2560</v>
      </c>
      <c r="G7" s="63"/>
      <c r="H7" s="61">
        <v>2561</v>
      </c>
      <c r="I7" s="61">
        <v>2560</v>
      </c>
    </row>
    <row r="8" spans="1:12" s="246" customFormat="1" ht="15" customHeight="1">
      <c r="A8" s="249"/>
      <c r="B8" s="249"/>
      <c r="C8" s="249"/>
      <c r="D8" s="63"/>
      <c r="E8" s="63"/>
      <c r="F8" s="63"/>
      <c r="G8" s="63"/>
      <c r="H8" s="63"/>
      <c r="I8" s="63"/>
    </row>
    <row r="9" spans="1:12" s="246" customFormat="1">
      <c r="A9" s="10" t="s">
        <v>193</v>
      </c>
      <c r="B9" s="249"/>
      <c r="C9" s="249"/>
      <c r="D9" s="249"/>
      <c r="E9" s="167">
        <f>+'3M P4'!F36</f>
        <v>11164</v>
      </c>
      <c r="F9" s="167">
        <f>+'3M P4'!G36</f>
        <v>-81170</v>
      </c>
      <c r="G9" s="168">
        <f>+'3M P4'!H36</f>
        <v>0</v>
      </c>
      <c r="H9" s="167">
        <f>+'3M P4'!I36</f>
        <v>30703</v>
      </c>
      <c r="I9" s="167">
        <f>+'3M P4'!J36</f>
        <v>-65800</v>
      </c>
    </row>
    <row r="10" spans="1:12" s="252" customFormat="1" ht="21" customHeight="1">
      <c r="A10" s="250"/>
      <c r="B10" s="251"/>
      <c r="C10" s="251"/>
      <c r="D10" s="251"/>
      <c r="E10" s="169"/>
      <c r="F10" s="169"/>
      <c r="G10" s="169"/>
      <c r="H10" s="169"/>
      <c r="I10" s="169"/>
    </row>
    <row r="11" spans="1:12" s="8" customFormat="1" ht="21.75">
      <c r="A11" s="20" t="s">
        <v>214</v>
      </c>
      <c r="B11" s="20"/>
      <c r="C11" s="20"/>
      <c r="D11" s="20"/>
      <c r="E11" s="166">
        <v>0</v>
      </c>
      <c r="F11" s="163">
        <v>0</v>
      </c>
      <c r="G11" s="163"/>
      <c r="H11" s="163">
        <v>0</v>
      </c>
      <c r="I11" s="163">
        <v>0</v>
      </c>
    </row>
    <row r="12" spans="1:12" s="8" customFormat="1" ht="22.5" thickBot="1">
      <c r="A12" s="20" t="s">
        <v>194</v>
      </c>
      <c r="B12" s="20"/>
      <c r="C12" s="20"/>
      <c r="E12" s="171">
        <f>+E9+E11</f>
        <v>11164</v>
      </c>
      <c r="F12" s="171">
        <f>+F9+F11</f>
        <v>-81170</v>
      </c>
      <c r="G12" s="163"/>
      <c r="H12" s="171">
        <f>+H9+H11</f>
        <v>30703</v>
      </c>
      <c r="I12" s="171">
        <f>+I9+I11</f>
        <v>-65800</v>
      </c>
    </row>
    <row r="13" spans="1:12" s="8" customFormat="1" ht="11.25" customHeight="1" thickTop="1">
      <c r="A13" s="20"/>
      <c r="B13" s="20"/>
      <c r="C13" s="20"/>
      <c r="E13" s="166"/>
      <c r="F13" s="166"/>
      <c r="G13" s="163"/>
      <c r="H13" s="166"/>
      <c r="I13" s="166"/>
    </row>
    <row r="14" spans="1:12" s="8" customFormat="1" ht="21.75">
      <c r="A14" s="10" t="s">
        <v>195</v>
      </c>
      <c r="B14" s="10"/>
      <c r="C14" s="10"/>
      <c r="D14" s="10"/>
      <c r="E14" s="163"/>
      <c r="F14" s="163"/>
      <c r="G14" s="163"/>
      <c r="H14" s="163"/>
      <c r="I14" s="163"/>
    </row>
    <row r="15" spans="1:12" s="8" customFormat="1" ht="21.75">
      <c r="A15" s="10"/>
      <c r="B15" s="10" t="s">
        <v>29</v>
      </c>
      <c r="C15" s="10"/>
      <c r="D15" s="10"/>
      <c r="E15" s="163">
        <f>E17-E16</f>
        <v>11504</v>
      </c>
      <c r="F15" s="69">
        <v>-80866</v>
      </c>
      <c r="G15" s="163"/>
      <c r="H15" s="173">
        <f>H9</f>
        <v>30703</v>
      </c>
      <c r="I15" s="163">
        <f>+I9</f>
        <v>-65800</v>
      </c>
    </row>
    <row r="16" spans="1:12" s="8" customFormat="1" ht="21.75">
      <c r="A16" s="10"/>
      <c r="B16" s="10" t="s">
        <v>56</v>
      </c>
      <c r="C16" s="10"/>
      <c r="D16" s="10"/>
      <c r="E16" s="163">
        <f>+'P7'!E16+573</f>
        <v>-340</v>
      </c>
      <c r="F16" s="69">
        <v>-304</v>
      </c>
      <c r="G16" s="163"/>
      <c r="H16" s="163">
        <v>0</v>
      </c>
      <c r="I16" s="94">
        <v>0</v>
      </c>
    </row>
    <row r="17" spans="1:12" s="8" customFormat="1" ht="22.5" thickBot="1">
      <c r="A17" s="10"/>
      <c r="B17" s="10"/>
      <c r="C17" s="10"/>
      <c r="D17" s="10"/>
      <c r="E17" s="162">
        <f>E9</f>
        <v>11164</v>
      </c>
      <c r="F17" s="162">
        <f>F9</f>
        <v>-81170</v>
      </c>
      <c r="G17" s="163">
        <f>SUM(G15:G16)</f>
        <v>0</v>
      </c>
      <c r="H17" s="174">
        <f>SUM(H15:H16)</f>
        <v>30703</v>
      </c>
      <c r="I17" s="162">
        <f>SUM(I15:I16)</f>
        <v>-65800</v>
      </c>
      <c r="K17" s="149"/>
      <c r="L17" s="130"/>
    </row>
    <row r="18" spans="1:12" s="142" customFormat="1" ht="21" customHeight="1" thickTop="1">
      <c r="A18" s="141"/>
      <c r="B18" s="141"/>
      <c r="C18" s="141"/>
      <c r="D18" s="141"/>
      <c r="E18" s="175">
        <f>+E9-E17</f>
        <v>0</v>
      </c>
      <c r="F18" s="175">
        <f>+F9-F17</f>
        <v>0</v>
      </c>
      <c r="G18" s="175">
        <f>+G9-G17</f>
        <v>0</v>
      </c>
      <c r="H18" s="175">
        <f>+H9-H17</f>
        <v>0</v>
      </c>
      <c r="I18" s="176"/>
    </row>
    <row r="19" spans="1:12" s="8" customFormat="1" ht="21.75">
      <c r="A19" s="20" t="s">
        <v>196</v>
      </c>
      <c r="B19" s="10"/>
      <c r="C19" s="10"/>
      <c r="D19" s="10"/>
      <c r="E19" s="177"/>
      <c r="F19" s="177"/>
      <c r="G19" s="177"/>
      <c r="H19" s="177"/>
      <c r="I19" s="177"/>
    </row>
    <row r="20" spans="1:12" s="8" customFormat="1" ht="21.75">
      <c r="A20" s="10"/>
      <c r="B20" s="10" t="s">
        <v>29</v>
      </c>
      <c r="C20" s="10"/>
      <c r="D20" s="10"/>
      <c r="E20" s="163">
        <f>E22-E21</f>
        <v>11504</v>
      </c>
      <c r="F20" s="69">
        <f>F22-F21</f>
        <v>-80866</v>
      </c>
      <c r="G20" s="163"/>
      <c r="H20" s="163">
        <f>H12</f>
        <v>30703</v>
      </c>
      <c r="I20" s="163">
        <f>+I12</f>
        <v>-65800</v>
      </c>
    </row>
    <row r="21" spans="1:12" s="8" customFormat="1" ht="21.75">
      <c r="A21" s="10"/>
      <c r="B21" s="10" t="s">
        <v>56</v>
      </c>
      <c r="C21" s="10"/>
      <c r="D21" s="10"/>
      <c r="E21" s="163">
        <f>E16</f>
        <v>-340</v>
      </c>
      <c r="F21" s="69">
        <f>F16</f>
        <v>-304</v>
      </c>
      <c r="G21" s="163"/>
      <c r="H21" s="163">
        <v>0</v>
      </c>
      <c r="I21" s="94">
        <v>0</v>
      </c>
    </row>
    <row r="22" spans="1:12" s="8" customFormat="1" ht="22.5" thickBot="1">
      <c r="A22" s="10"/>
      <c r="B22" s="10"/>
      <c r="C22" s="10"/>
      <c r="D22" s="10"/>
      <c r="E22" s="162">
        <f>E12</f>
        <v>11164</v>
      </c>
      <c r="F22" s="162">
        <f>F12</f>
        <v>-81170</v>
      </c>
      <c r="G22" s="163">
        <f>SUM(G20:G21)</f>
        <v>0</v>
      </c>
      <c r="H22" s="162">
        <f>SUM(H20:H21)</f>
        <v>30703</v>
      </c>
      <c r="I22" s="162">
        <f>SUM(I20:I21)</f>
        <v>-65800</v>
      </c>
    </row>
    <row r="23" spans="1:12" s="250" customFormat="1" ht="21" customHeight="1" thickTop="1">
      <c r="E23" s="136">
        <f>+E12-E22</f>
        <v>0</v>
      </c>
      <c r="F23" s="136">
        <f>+F12-F22</f>
        <v>0</v>
      </c>
      <c r="G23" s="136">
        <f>+G12-G22</f>
        <v>0</v>
      </c>
      <c r="H23" s="136">
        <f>+H12-H22</f>
        <v>0</v>
      </c>
      <c r="I23" s="136">
        <f>+I12-I22</f>
        <v>0</v>
      </c>
      <c r="J23" s="253"/>
      <c r="K23" s="253"/>
      <c r="L23" s="253"/>
    </row>
    <row r="24" spans="1:12" s="250" customFormat="1" ht="30">
      <c r="A24" s="20" t="s">
        <v>197</v>
      </c>
      <c r="D24" s="96">
        <v>25</v>
      </c>
      <c r="E24" s="74"/>
      <c r="F24" s="74"/>
      <c r="G24" s="74"/>
      <c r="H24" s="74"/>
      <c r="I24" s="74"/>
      <c r="J24" s="253"/>
      <c r="K24" s="253"/>
      <c r="L24" s="253"/>
    </row>
    <row r="25" spans="1:12" s="8" customFormat="1">
      <c r="A25" s="10"/>
      <c r="B25" s="10" t="s">
        <v>198</v>
      </c>
      <c r="C25" s="10"/>
      <c r="D25" s="17"/>
      <c r="E25" s="143">
        <f>+E15/8433735</f>
        <v>1.3640457045425306E-3</v>
      </c>
      <c r="F25" s="143">
        <f>+F15/8433735</f>
        <v>-9.5883970743685931E-3</v>
      </c>
      <c r="G25" s="119"/>
      <c r="H25" s="143">
        <f>+H15/8433735</f>
        <v>3.6404985454250105E-3</v>
      </c>
      <c r="I25" s="143">
        <f>+I15/8433735</f>
        <v>-7.8019999442714288E-3</v>
      </c>
    </row>
    <row r="26" spans="1:12" ht="21" customHeight="1">
      <c r="B26" s="132"/>
      <c r="E26" s="143"/>
      <c r="F26" s="143"/>
      <c r="G26" s="76"/>
      <c r="H26" s="143"/>
      <c r="I26" s="143"/>
      <c r="J26" s="86"/>
      <c r="K26" s="86"/>
      <c r="L26" s="86"/>
    </row>
    <row r="27" spans="1:12" ht="21" customHeight="1">
      <c r="E27" s="76"/>
      <c r="F27" s="79"/>
      <c r="G27" s="79"/>
      <c r="H27" s="206"/>
      <c r="I27" s="76" t="s">
        <v>146</v>
      </c>
      <c r="J27" s="86"/>
      <c r="K27" s="86"/>
      <c r="L27" s="86"/>
    </row>
    <row r="28" spans="1:12" ht="21" customHeight="1">
      <c r="E28" s="76"/>
      <c r="F28" s="79"/>
      <c r="G28" s="79"/>
      <c r="H28" s="206"/>
      <c r="I28" s="254"/>
      <c r="J28" s="86"/>
      <c r="K28" s="86"/>
      <c r="L28" s="86"/>
    </row>
    <row r="29" spans="1:12" s="257" customFormat="1" ht="21" customHeight="1">
      <c r="A29" s="255"/>
      <c r="B29" s="255"/>
      <c r="C29" s="255"/>
      <c r="D29" s="255"/>
      <c r="E29" s="256"/>
      <c r="F29" s="256"/>
      <c r="G29" s="256"/>
      <c r="H29" s="256"/>
      <c r="I29" s="256"/>
    </row>
    <row r="30" spans="1:12" s="257" customFormat="1" ht="21" customHeight="1">
      <c r="B30" s="255"/>
      <c r="C30" s="255"/>
      <c r="D30" s="255"/>
      <c r="E30" s="258"/>
      <c r="F30" s="258"/>
      <c r="G30" s="258"/>
      <c r="H30" s="258"/>
      <c r="I30" s="258"/>
    </row>
    <row r="31" spans="1:12" s="257" customFormat="1" ht="21" customHeight="1">
      <c r="B31" s="255"/>
      <c r="C31" s="255"/>
      <c r="D31" s="255"/>
      <c r="E31" s="258"/>
      <c r="F31" s="258"/>
      <c r="G31" s="258"/>
      <c r="H31" s="258"/>
      <c r="I31" s="258"/>
    </row>
    <row r="32" spans="1:12" s="257" customFormat="1" ht="21" customHeight="1">
      <c r="B32" s="255"/>
      <c r="C32" s="255"/>
      <c r="D32" s="255"/>
      <c r="E32" s="258"/>
      <c r="F32" s="258"/>
      <c r="G32" s="258"/>
      <c r="H32" s="258"/>
      <c r="I32" s="258"/>
    </row>
    <row r="33" spans="1:12" s="257" customFormat="1" ht="21" customHeight="1">
      <c r="B33" s="255"/>
      <c r="C33" s="255"/>
      <c r="D33" s="255"/>
      <c r="E33" s="258"/>
      <c r="F33" s="258"/>
      <c r="G33" s="258"/>
      <c r="H33" s="258"/>
      <c r="I33" s="258"/>
    </row>
    <row r="34" spans="1:12" s="257" customFormat="1" ht="21" customHeight="1">
      <c r="B34" s="255"/>
      <c r="C34" s="255"/>
      <c r="D34" s="255"/>
      <c r="E34" s="258"/>
      <c r="F34" s="258"/>
      <c r="G34" s="258"/>
      <c r="H34" s="258"/>
      <c r="I34" s="258"/>
    </row>
    <row r="35" spans="1:12" s="257" customFormat="1" ht="21" customHeight="1">
      <c r="B35" s="255"/>
      <c r="C35" s="255"/>
      <c r="D35" s="255"/>
      <c r="E35" s="258"/>
      <c r="F35" s="258"/>
      <c r="G35" s="258"/>
      <c r="H35" s="258"/>
      <c r="I35" s="258"/>
    </row>
    <row r="36" spans="1:12" s="257" customFormat="1" ht="21" customHeight="1">
      <c r="B36" s="255"/>
      <c r="C36" s="255"/>
      <c r="D36" s="255"/>
      <c r="E36" s="258"/>
      <c r="F36" s="258"/>
      <c r="G36" s="258"/>
      <c r="H36" s="258"/>
      <c r="I36" s="258"/>
    </row>
    <row r="37" spans="1:12" s="257" customFormat="1" ht="21" customHeight="1">
      <c r="B37" s="255"/>
      <c r="C37" s="255"/>
      <c r="D37" s="255"/>
      <c r="E37" s="258"/>
      <c r="F37" s="258"/>
      <c r="G37" s="258"/>
      <c r="H37" s="258"/>
      <c r="I37" s="258"/>
    </row>
    <row r="38" spans="1:12" s="257" customFormat="1" ht="21" customHeight="1">
      <c r="B38" s="255"/>
      <c r="C38" s="255"/>
      <c r="D38" s="255"/>
      <c r="E38" s="258"/>
      <c r="F38" s="258"/>
      <c r="G38" s="258"/>
      <c r="H38" s="258"/>
      <c r="I38" s="258"/>
    </row>
    <row r="39" spans="1:12" s="257" customFormat="1" ht="21" customHeight="1">
      <c r="B39" s="255"/>
      <c r="C39" s="255"/>
      <c r="D39" s="255"/>
      <c r="E39" s="258"/>
      <c r="F39" s="258"/>
      <c r="G39" s="258"/>
      <c r="H39" s="258"/>
      <c r="I39" s="258"/>
    </row>
    <row r="40" spans="1:12" s="257" customFormat="1" ht="21" customHeight="1">
      <c r="B40" s="255"/>
      <c r="C40" s="255"/>
      <c r="D40" s="255"/>
      <c r="E40" s="258"/>
      <c r="F40" s="258"/>
      <c r="G40" s="258"/>
      <c r="H40" s="258"/>
      <c r="I40" s="258"/>
    </row>
    <row r="41" spans="1:12" s="257" customFormat="1" ht="21" customHeight="1">
      <c r="B41" s="255"/>
      <c r="C41" s="255"/>
      <c r="D41" s="255"/>
      <c r="E41" s="258"/>
      <c r="F41" s="258"/>
      <c r="G41" s="258"/>
      <c r="H41" s="258"/>
      <c r="I41" s="258"/>
    </row>
    <row r="42" spans="1:12" s="257" customFormat="1" ht="21" customHeight="1">
      <c r="B42" s="255"/>
      <c r="C42" s="255"/>
      <c r="D42" s="255"/>
      <c r="E42" s="258"/>
      <c r="F42" s="258"/>
      <c r="G42" s="258"/>
      <c r="H42" s="258"/>
      <c r="I42" s="258"/>
    </row>
    <row r="43" spans="1:12" s="257" customFormat="1" ht="21" customHeight="1">
      <c r="B43" s="255"/>
      <c r="C43" s="255"/>
      <c r="D43" s="255"/>
      <c r="E43" s="258"/>
      <c r="F43" s="258"/>
      <c r="G43" s="258"/>
      <c r="H43" s="258"/>
      <c r="I43" s="258"/>
    </row>
    <row r="44" spans="1:12" s="257" customFormat="1" ht="21" customHeight="1">
      <c r="B44" s="255"/>
      <c r="C44" s="255"/>
      <c r="D44" s="255"/>
      <c r="E44" s="258"/>
      <c r="F44" s="258"/>
      <c r="G44" s="258"/>
      <c r="H44" s="258"/>
      <c r="I44" s="258"/>
    </row>
    <row r="45" spans="1:12" s="257" customFormat="1" ht="21" customHeight="1">
      <c r="B45" s="255"/>
      <c r="C45" s="255"/>
      <c r="D45" s="255"/>
      <c r="E45" s="258"/>
      <c r="F45" s="258"/>
      <c r="G45" s="258"/>
      <c r="H45" s="258"/>
      <c r="I45" s="258"/>
    </row>
    <row r="46" spans="1:12" s="257" customFormat="1" ht="21" customHeight="1">
      <c r="B46" s="255"/>
      <c r="C46" s="255"/>
      <c r="D46" s="255"/>
      <c r="E46" s="258"/>
      <c r="F46" s="258"/>
      <c r="G46" s="258"/>
      <c r="H46" s="258"/>
      <c r="I46" s="258"/>
    </row>
    <row r="47" spans="1:12" s="257" customFormat="1" ht="21" customHeight="1">
      <c r="B47" s="255"/>
      <c r="C47" s="255"/>
      <c r="D47" s="255"/>
      <c r="E47" s="258"/>
      <c r="F47" s="258"/>
      <c r="G47" s="258"/>
      <c r="H47" s="258"/>
      <c r="I47" s="258"/>
    </row>
    <row r="48" spans="1:12" ht="21" customHeight="1">
      <c r="A48" s="10" t="s">
        <v>37</v>
      </c>
      <c r="E48" s="76"/>
      <c r="F48" s="76"/>
      <c r="G48" s="76"/>
      <c r="H48" s="206"/>
      <c r="I48" s="76"/>
      <c r="J48" s="86"/>
      <c r="K48" s="86"/>
      <c r="L48" s="86"/>
    </row>
    <row r="49" spans="1:9" ht="21" customHeight="1">
      <c r="A49" s="246"/>
      <c r="B49" s="246"/>
      <c r="C49" s="246"/>
      <c r="D49" s="88"/>
      <c r="E49" s="85"/>
      <c r="F49" s="86"/>
      <c r="H49" s="86"/>
      <c r="I49" s="86"/>
    </row>
    <row r="50" spans="1:9" ht="21" customHeight="1">
      <c r="B50" s="246"/>
      <c r="C50" s="246"/>
      <c r="E50" s="86"/>
      <c r="F50" s="86"/>
      <c r="H50" s="86"/>
      <c r="I50" s="86"/>
    </row>
    <row r="51" spans="1:9" ht="21" customHeight="1">
      <c r="A51" s="246"/>
      <c r="B51" s="246"/>
      <c r="C51" s="246"/>
      <c r="E51" s="86"/>
      <c r="F51" s="86"/>
      <c r="H51" s="86"/>
      <c r="I51" s="86"/>
    </row>
    <row r="52" spans="1:9" ht="21" customHeight="1">
      <c r="B52" s="246"/>
      <c r="C52" s="246"/>
      <c r="E52" s="86"/>
      <c r="F52" s="86"/>
      <c r="H52" s="86"/>
      <c r="I52" s="86"/>
    </row>
    <row r="53" spans="1:9" ht="21" customHeight="1">
      <c r="A53" s="246"/>
      <c r="B53" s="246"/>
      <c r="C53" s="246"/>
      <c r="E53" s="86"/>
      <c r="F53" s="86"/>
      <c r="H53" s="86"/>
      <c r="I53" s="86"/>
    </row>
    <row r="54" spans="1:9" ht="21" customHeight="1">
      <c r="B54" s="246"/>
      <c r="C54" s="246"/>
      <c r="E54" s="86"/>
      <c r="F54" s="86"/>
      <c r="H54" s="86"/>
      <c r="I54" s="86"/>
    </row>
    <row r="55" spans="1:9" ht="21" customHeight="1">
      <c r="B55" s="246"/>
      <c r="C55" s="246"/>
      <c r="E55" s="86"/>
      <c r="F55" s="86"/>
      <c r="H55" s="86"/>
      <c r="I55" s="86"/>
    </row>
    <row r="56" spans="1:9" ht="21" customHeight="1">
      <c r="E56" s="86"/>
      <c r="F56" s="86"/>
      <c r="H56" s="86"/>
      <c r="I56" s="86"/>
    </row>
    <row r="57" spans="1:9" ht="21" customHeight="1">
      <c r="E57" s="86"/>
      <c r="F57" s="86"/>
      <c r="H57" s="86"/>
      <c r="I57" s="86"/>
    </row>
    <row r="58" spans="1:9" ht="21" customHeight="1">
      <c r="E58" s="86"/>
      <c r="F58" s="86"/>
      <c r="H58" s="86"/>
      <c r="I58" s="86"/>
    </row>
    <row r="59" spans="1:9" ht="21" customHeight="1">
      <c r="E59" s="86"/>
      <c r="F59" s="86"/>
      <c r="H59" s="86"/>
      <c r="I59" s="86"/>
    </row>
    <row r="60" spans="1:9" ht="21" customHeight="1">
      <c r="E60" s="86"/>
      <c r="F60" s="86"/>
      <c r="H60" s="86"/>
      <c r="I60" s="86"/>
    </row>
    <row r="61" spans="1:9" ht="21" customHeight="1">
      <c r="E61" s="86"/>
      <c r="F61" s="86"/>
      <c r="H61" s="86"/>
      <c r="I61" s="86"/>
    </row>
    <row r="62" spans="1:9" ht="21" customHeight="1">
      <c r="E62" s="86"/>
      <c r="F62" s="86"/>
      <c r="H62" s="86"/>
      <c r="I62" s="86"/>
    </row>
    <row r="63" spans="1:9" ht="21" customHeight="1">
      <c r="E63" s="86"/>
      <c r="F63" s="86"/>
      <c r="H63" s="86"/>
      <c r="I63" s="86"/>
    </row>
    <row r="64" spans="1:9" ht="21" customHeight="1">
      <c r="E64" s="86"/>
      <c r="F64" s="86"/>
      <c r="H64" s="86"/>
      <c r="I64" s="86"/>
    </row>
    <row r="65" spans="5:9" ht="21" customHeight="1">
      <c r="E65" s="86"/>
      <c r="F65" s="86"/>
      <c r="H65" s="86"/>
      <c r="I65" s="86"/>
    </row>
    <row r="66" spans="5:9" ht="21" customHeight="1">
      <c r="E66" s="86"/>
      <c r="F66" s="86"/>
      <c r="H66" s="86"/>
      <c r="I66" s="86"/>
    </row>
    <row r="67" spans="5:9" ht="21" customHeight="1">
      <c r="E67" s="86"/>
      <c r="F67" s="86"/>
      <c r="H67" s="86"/>
      <c r="I67" s="86"/>
    </row>
    <row r="68" spans="5:9" ht="21" customHeight="1">
      <c r="E68" s="86"/>
      <c r="F68" s="86"/>
      <c r="H68" s="86"/>
      <c r="I68" s="86"/>
    </row>
    <row r="69" spans="5:9" ht="21" customHeight="1">
      <c r="E69" s="86"/>
      <c r="F69" s="86"/>
      <c r="H69" s="86"/>
      <c r="I69" s="86"/>
    </row>
    <row r="70" spans="5:9" ht="21" customHeight="1">
      <c r="E70" s="86"/>
      <c r="F70" s="86"/>
      <c r="H70" s="86"/>
      <c r="I70" s="86"/>
    </row>
    <row r="71" spans="5:9" ht="21" customHeight="1">
      <c r="E71" s="86"/>
      <c r="F71" s="86"/>
      <c r="H71" s="86"/>
      <c r="I71" s="86"/>
    </row>
    <row r="72" spans="5:9" ht="21" customHeight="1">
      <c r="E72" s="86"/>
      <c r="F72" s="86"/>
      <c r="H72" s="86"/>
      <c r="I72" s="86"/>
    </row>
    <row r="73" spans="5:9" ht="21" customHeight="1">
      <c r="E73" s="86"/>
      <c r="F73" s="86"/>
      <c r="H73" s="86"/>
      <c r="I73" s="86"/>
    </row>
    <row r="74" spans="5:9" ht="21" customHeight="1">
      <c r="E74" s="86"/>
      <c r="F74" s="86"/>
      <c r="H74" s="86"/>
      <c r="I74" s="86"/>
    </row>
    <row r="75" spans="5:9" ht="21" customHeight="1"/>
    <row r="76" spans="5:9" ht="21" customHeight="1"/>
    <row r="77" spans="5:9" ht="21" customHeight="1"/>
    <row r="78" spans="5:9" ht="21" customHeight="1"/>
    <row r="79" spans="5:9" ht="21" customHeight="1"/>
    <row r="80" spans="5:9" ht="21" customHeight="1"/>
    <row r="81" ht="21" customHeight="1"/>
    <row r="82" ht="21" customHeight="1"/>
    <row r="83" ht="21" customHeight="1"/>
    <row r="84" ht="21" customHeight="1"/>
    <row r="85" ht="21" customHeight="1"/>
    <row r="86" ht="21" customHeight="1"/>
    <row r="87" ht="21" customHeight="1"/>
    <row r="88" ht="21" customHeight="1"/>
    <row r="89" ht="21" customHeight="1"/>
    <row r="90" ht="22.5" customHeight="1"/>
    <row r="91" ht="22.5" customHeight="1"/>
    <row r="92" ht="22.5" customHeight="1"/>
    <row r="93" ht="22.5" customHeight="1"/>
    <row r="94" ht="22.5" customHeight="1"/>
    <row r="95" ht="22.5" customHeight="1"/>
    <row r="96" ht="22.5" customHeight="1"/>
    <row r="97" ht="22.5" customHeight="1"/>
    <row r="98" ht="22.5" customHeight="1"/>
    <row r="99" ht="22.5" customHeight="1"/>
    <row r="100" ht="22.5" customHeight="1"/>
    <row r="101" ht="22.5" customHeight="1"/>
    <row r="102" ht="22.5" customHeight="1"/>
    <row r="103" ht="22.5" customHeight="1"/>
    <row r="104" ht="22.5" customHeight="1"/>
    <row r="105" ht="22.5" customHeight="1"/>
    <row r="106" ht="22.5" customHeight="1"/>
    <row r="107" ht="22.5" customHeight="1"/>
    <row r="108" ht="22.5" customHeight="1"/>
    <row r="109" ht="22.5" customHeight="1"/>
    <row r="110" ht="22.5" customHeight="1"/>
    <row r="111" ht="22.5" customHeight="1"/>
    <row r="112" ht="22.5" customHeight="1"/>
    <row r="113" spans="1:12" s="86" customFormat="1" ht="22.5" customHeight="1">
      <c r="A113" s="87"/>
      <c r="B113" s="87"/>
      <c r="C113" s="87"/>
      <c r="D113" s="88"/>
      <c r="E113" s="88"/>
      <c r="F113" s="88"/>
      <c r="G113" s="91"/>
      <c r="H113" s="88"/>
      <c r="I113" s="88"/>
      <c r="J113" s="87"/>
      <c r="K113" s="87"/>
      <c r="L113" s="87"/>
    </row>
    <row r="114" spans="1:12" s="86" customFormat="1" ht="22.5" customHeight="1">
      <c r="A114" s="87"/>
      <c r="B114" s="87"/>
      <c r="C114" s="87"/>
      <c r="D114" s="88"/>
      <c r="E114" s="88"/>
      <c r="F114" s="88"/>
      <c r="G114" s="91"/>
      <c r="H114" s="88"/>
      <c r="I114" s="88"/>
      <c r="J114" s="87"/>
      <c r="K114" s="87"/>
      <c r="L114" s="87"/>
    </row>
  </sheetData>
  <mergeCells count="5">
    <mergeCell ref="A2:I2"/>
    <mergeCell ref="A3:I3"/>
    <mergeCell ref="A4:I4"/>
    <mergeCell ref="E6:F6"/>
    <mergeCell ref="H6:I6"/>
  </mergeCells>
  <printOptions horizontalCentered="1"/>
  <pageMargins left="0.511811023622047" right="0.27559055118110198" top="0.39370078740157499" bottom="0.39370078740157499" header="0.118110236220472" footer="0.118110236220472"/>
  <pageSetup paperSize="9" scale="78" orientation="portrait" r:id="rId1"/>
  <headerFooter alignWithMargins="0">
    <oddFooter>&amp;L&amp;K00+000ร่าง DRAFT
งบการเงินนี้ได้รับการพิจารณาและอนุมัติจากกรรมการผู้มีอำนาจของบริษัทแล้ว โดย.............................................................วันที่ 28 กุมภาพันธ์ 2560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5"/>
  <sheetViews>
    <sheetView view="pageBreakPreview" topLeftCell="A40" zoomScaleNormal="89" zoomScaleSheetLayoutView="100" workbookViewId="0">
      <selection activeCell="J39" sqref="A39:J39"/>
    </sheetView>
  </sheetViews>
  <sheetFormatPr defaultRowHeight="18.75"/>
  <cols>
    <col min="1" max="1" width="2.7109375" style="46" customWidth="1"/>
    <col min="2" max="2" width="1.7109375" style="46" customWidth="1"/>
    <col min="3" max="3" width="2.7109375" style="46" customWidth="1"/>
    <col min="4" max="4" width="46.140625" style="46" customWidth="1"/>
    <col min="5" max="5" width="8.28515625" style="46" bestFit="1" customWidth="1"/>
    <col min="6" max="7" width="11.85546875" style="46" customWidth="1"/>
    <col min="8" max="8" width="1.7109375" style="47" customWidth="1"/>
    <col min="9" max="9" width="12.5703125" style="46" bestFit="1" customWidth="1"/>
    <col min="10" max="10" width="11.85546875" style="46" customWidth="1"/>
    <col min="11" max="12" width="13.5703125" style="46" bestFit="1" customWidth="1"/>
    <col min="13" max="16384" width="9.140625" style="46"/>
  </cols>
  <sheetData>
    <row r="1" spans="1:12" ht="21.75">
      <c r="B1" s="46">
        <v>0</v>
      </c>
      <c r="J1" s="128">
        <v>6</v>
      </c>
    </row>
    <row r="2" spans="1:12" s="222" customFormat="1" ht="21.75">
      <c r="A2" s="329" t="str">
        <f>'P2'!A2</f>
        <v>บริษัท อีเอ็มซี จำกัด (มหาชน) และบริษัทย่อย</v>
      </c>
      <c r="B2" s="329"/>
      <c r="C2" s="329"/>
      <c r="D2" s="329"/>
      <c r="E2" s="329"/>
      <c r="F2" s="329"/>
      <c r="G2" s="329"/>
      <c r="H2" s="329"/>
      <c r="I2" s="329"/>
      <c r="J2" s="329"/>
    </row>
    <row r="3" spans="1:12" s="222" customFormat="1" ht="21.75">
      <c r="A3" s="330" t="s">
        <v>19</v>
      </c>
      <c r="B3" s="330"/>
      <c r="C3" s="330"/>
      <c r="D3" s="330"/>
      <c r="E3" s="330"/>
      <c r="F3" s="330"/>
      <c r="G3" s="330"/>
      <c r="H3" s="330"/>
      <c r="I3" s="330"/>
      <c r="J3" s="330"/>
    </row>
    <row r="4" spans="1:12" s="222" customFormat="1" ht="21.75">
      <c r="A4" s="330" t="s">
        <v>180</v>
      </c>
      <c r="B4" s="330"/>
      <c r="C4" s="330"/>
      <c r="D4" s="330"/>
      <c r="E4" s="330"/>
      <c r="F4" s="330"/>
      <c r="G4" s="330"/>
      <c r="H4" s="330"/>
      <c r="I4" s="330"/>
      <c r="J4" s="330"/>
    </row>
    <row r="5" spans="1:12" s="222" customFormat="1" ht="21.75">
      <c r="A5" s="223"/>
      <c r="B5" s="223"/>
      <c r="C5" s="223"/>
      <c r="D5" s="223"/>
      <c r="E5" s="223"/>
      <c r="F5" s="331" t="s">
        <v>145</v>
      </c>
      <c r="G5" s="331"/>
      <c r="H5" s="332"/>
      <c r="I5" s="331"/>
      <c r="J5" s="331"/>
    </row>
    <row r="6" spans="1:12" s="222" customFormat="1" ht="21.75">
      <c r="A6" s="224"/>
      <c r="F6" s="333" t="s">
        <v>27</v>
      </c>
      <c r="G6" s="333"/>
      <c r="H6" s="225"/>
      <c r="I6" s="333" t="s">
        <v>31</v>
      </c>
      <c r="J6" s="333"/>
    </row>
    <row r="7" spans="1:12" s="222" customFormat="1" ht="21.75">
      <c r="A7" s="226"/>
      <c r="B7" s="227"/>
      <c r="C7" s="228"/>
      <c r="D7" s="227"/>
      <c r="E7" s="227" t="s">
        <v>0</v>
      </c>
      <c r="F7" s="229">
        <v>2561</v>
      </c>
      <c r="G7" s="227">
        <v>2560</v>
      </c>
      <c r="H7" s="228"/>
      <c r="I7" s="229">
        <v>2561</v>
      </c>
      <c r="J7" s="227">
        <v>2560</v>
      </c>
    </row>
    <row r="8" spans="1:12" s="222" customFormat="1" ht="21.75">
      <c r="A8" s="230"/>
      <c r="B8" s="208"/>
      <c r="C8" s="231"/>
      <c r="D8" s="208"/>
      <c r="E8" s="208"/>
      <c r="F8" s="232"/>
      <c r="G8" s="208"/>
      <c r="H8" s="231"/>
      <c r="I8" s="232"/>
      <c r="J8" s="208"/>
    </row>
    <row r="9" spans="1:12" s="20" customFormat="1" ht="21.75">
      <c r="A9" s="39" t="s">
        <v>54</v>
      </c>
      <c r="B9" s="39"/>
      <c r="C9" s="39"/>
      <c r="D9" s="39"/>
      <c r="E9" s="39"/>
      <c r="F9" s="233"/>
      <c r="G9" s="234"/>
      <c r="H9" s="150"/>
      <c r="I9" s="233"/>
      <c r="J9" s="234"/>
    </row>
    <row r="10" spans="1:12" s="20" customFormat="1" ht="21.75">
      <c r="A10" s="39"/>
      <c r="B10" s="39" t="s">
        <v>87</v>
      </c>
      <c r="C10" s="39"/>
      <c r="D10" s="39"/>
      <c r="E10" s="235"/>
      <c r="F10" s="214">
        <v>404912</v>
      </c>
      <c r="G10" s="214">
        <v>192160</v>
      </c>
      <c r="H10" s="214"/>
      <c r="I10" s="214">
        <v>404912</v>
      </c>
      <c r="J10" s="214">
        <v>192160</v>
      </c>
    </row>
    <row r="11" spans="1:12" s="20" customFormat="1" ht="21.75">
      <c r="A11" s="39"/>
      <c r="B11" s="39" t="s">
        <v>160</v>
      </c>
      <c r="C11" s="39"/>
      <c r="D11" s="39"/>
      <c r="E11" s="235"/>
      <c r="F11" s="214">
        <v>65239</v>
      </c>
      <c r="G11" s="214">
        <v>43761</v>
      </c>
      <c r="H11" s="214"/>
      <c r="I11" s="214">
        <v>8748</v>
      </c>
      <c r="J11" s="214">
        <v>10389</v>
      </c>
    </row>
    <row r="12" spans="1:12" s="20" customFormat="1" ht="21.75">
      <c r="A12" s="39"/>
      <c r="B12" s="39" t="s">
        <v>88</v>
      </c>
      <c r="C12" s="39"/>
      <c r="D12" s="39"/>
      <c r="E12" s="235"/>
      <c r="F12" s="214">
        <v>0</v>
      </c>
      <c r="G12" s="214">
        <v>768</v>
      </c>
      <c r="H12" s="214"/>
      <c r="I12" s="214">
        <v>5640</v>
      </c>
      <c r="J12" s="214">
        <v>6493</v>
      </c>
    </row>
    <row r="13" spans="1:12" s="20" customFormat="1" ht="21.75">
      <c r="A13" s="39"/>
      <c r="B13" s="39" t="s">
        <v>140</v>
      </c>
      <c r="C13" s="39"/>
      <c r="D13" s="39"/>
      <c r="E13" s="235"/>
      <c r="F13" s="214">
        <v>8666</v>
      </c>
      <c r="G13" s="214">
        <v>2972</v>
      </c>
      <c r="H13" s="214"/>
      <c r="I13" s="214">
        <v>6304</v>
      </c>
      <c r="J13" s="214">
        <v>0</v>
      </c>
    </row>
    <row r="14" spans="1:12" s="20" customFormat="1" ht="21.75">
      <c r="A14" s="39"/>
      <c r="B14" s="39" t="s">
        <v>89</v>
      </c>
      <c r="C14" s="39"/>
      <c r="E14" s="235"/>
      <c r="F14" s="214">
        <v>1358</v>
      </c>
      <c r="G14" s="214">
        <v>1183</v>
      </c>
      <c r="H14" s="214"/>
      <c r="I14" s="214">
        <v>32096</v>
      </c>
      <c r="J14" s="214">
        <v>30745</v>
      </c>
    </row>
    <row r="15" spans="1:12" s="20" customFormat="1" ht="21.75">
      <c r="A15" s="39"/>
      <c r="B15" s="39" t="s">
        <v>158</v>
      </c>
      <c r="C15" s="39"/>
      <c r="E15" s="235"/>
      <c r="F15" s="214">
        <v>2</v>
      </c>
      <c r="G15" s="214">
        <v>238</v>
      </c>
      <c r="H15" s="214"/>
      <c r="I15" s="214">
        <v>2</v>
      </c>
      <c r="J15" s="214">
        <v>238</v>
      </c>
      <c r="K15" s="5"/>
      <c r="L15" s="5"/>
    </row>
    <row r="16" spans="1:12" s="20" customFormat="1" ht="21.75">
      <c r="A16" s="39"/>
      <c r="B16" s="39" t="s">
        <v>185</v>
      </c>
      <c r="C16" s="39"/>
      <c r="E16" s="235"/>
      <c r="F16" s="214">
        <v>37084</v>
      </c>
      <c r="G16" s="214">
        <v>0</v>
      </c>
      <c r="H16" s="214"/>
      <c r="I16" s="214">
        <v>34754</v>
      </c>
      <c r="J16" s="214">
        <v>0</v>
      </c>
    </row>
    <row r="17" spans="1:10" s="20" customFormat="1" ht="21.75">
      <c r="A17" s="39"/>
      <c r="B17" s="39" t="s">
        <v>12</v>
      </c>
      <c r="C17" s="39"/>
      <c r="E17" s="235"/>
      <c r="F17" s="214">
        <v>6322</v>
      </c>
      <c r="G17" s="214">
        <v>5700</v>
      </c>
      <c r="H17" s="214"/>
      <c r="I17" s="214">
        <v>3928</v>
      </c>
      <c r="J17" s="214">
        <v>4946</v>
      </c>
    </row>
    <row r="18" spans="1:10" s="20" customFormat="1" ht="21.75">
      <c r="B18" s="39" t="s">
        <v>107</v>
      </c>
      <c r="C18" s="39"/>
      <c r="E18" s="235"/>
      <c r="F18" s="214">
        <v>0</v>
      </c>
      <c r="G18" s="214">
        <v>2778</v>
      </c>
      <c r="H18" s="214"/>
      <c r="I18" s="214">
        <v>0</v>
      </c>
      <c r="J18" s="214">
        <v>2778</v>
      </c>
    </row>
    <row r="19" spans="1:10" s="20" customFormat="1" ht="21.75">
      <c r="B19" s="39"/>
      <c r="C19" s="212" t="s">
        <v>55</v>
      </c>
      <c r="E19" s="235"/>
      <c r="F19" s="217">
        <f>SUM(F10:F18)</f>
        <v>523583</v>
      </c>
      <c r="G19" s="217">
        <f>SUM(G10:G18)</f>
        <v>249560</v>
      </c>
      <c r="H19" s="214"/>
      <c r="I19" s="217">
        <f>SUM(I10:I18)</f>
        <v>496384</v>
      </c>
      <c r="J19" s="217">
        <f>SUM(J10:J18)</f>
        <v>247749</v>
      </c>
    </row>
    <row r="20" spans="1:10" s="236" customFormat="1" ht="17.25" customHeight="1">
      <c r="B20" s="237"/>
      <c r="C20" s="238"/>
      <c r="E20" s="235"/>
      <c r="F20" s="239"/>
      <c r="G20" s="239"/>
      <c r="H20" s="239"/>
      <c r="I20" s="239"/>
      <c r="J20" s="239"/>
    </row>
    <row r="21" spans="1:10" s="20" customFormat="1" ht="21.75">
      <c r="A21" s="39" t="s">
        <v>38</v>
      </c>
      <c r="B21" s="39"/>
      <c r="C21" s="39"/>
      <c r="D21" s="39"/>
      <c r="E21" s="235"/>
      <c r="F21" s="214"/>
      <c r="G21" s="214"/>
      <c r="H21" s="214"/>
      <c r="I21" s="214"/>
      <c r="J21" s="214"/>
    </row>
    <row r="22" spans="1:10" s="20" customFormat="1" ht="21.75">
      <c r="A22" s="39"/>
      <c r="B22" s="39" t="s">
        <v>184</v>
      </c>
      <c r="C22" s="39"/>
      <c r="D22" s="39"/>
      <c r="E22" s="235"/>
      <c r="F22" s="214">
        <v>-344689</v>
      </c>
      <c r="G22" s="214">
        <v>-167918</v>
      </c>
      <c r="H22" s="214"/>
      <c r="I22" s="214">
        <v>-344689</v>
      </c>
      <c r="J22" s="214">
        <v>-167918</v>
      </c>
    </row>
    <row r="23" spans="1:10" s="20" customFormat="1" ht="21.75">
      <c r="A23" s="39"/>
      <c r="B23" s="39" t="s">
        <v>161</v>
      </c>
      <c r="C23" s="39"/>
      <c r="D23" s="39"/>
      <c r="E23" s="235"/>
      <c r="F23" s="214">
        <v>-47901</v>
      </c>
      <c r="G23" s="214">
        <v>-29728</v>
      </c>
      <c r="H23" s="214"/>
      <c r="I23" s="214">
        <v>-6219</v>
      </c>
      <c r="J23" s="214">
        <v>-9607</v>
      </c>
    </row>
    <row r="24" spans="1:10" s="20" customFormat="1" ht="21.75">
      <c r="A24" s="39"/>
      <c r="B24" s="328" t="s">
        <v>141</v>
      </c>
      <c r="C24" s="328"/>
      <c r="D24" s="328"/>
      <c r="E24" s="235"/>
      <c r="F24" s="214">
        <v>-22384</v>
      </c>
      <c r="G24" s="214">
        <v>-7581</v>
      </c>
      <c r="H24" s="214"/>
      <c r="I24" s="214">
        <v>-15630</v>
      </c>
      <c r="J24" s="214">
        <v>0</v>
      </c>
    </row>
    <row r="25" spans="1:10" s="20" customFormat="1" ht="21.75">
      <c r="A25" s="39"/>
      <c r="B25" s="39" t="s">
        <v>14</v>
      </c>
      <c r="C25" s="39"/>
      <c r="E25" s="235"/>
      <c r="F25" s="44">
        <v>-20761</v>
      </c>
      <c r="G25" s="44">
        <v>-31976</v>
      </c>
      <c r="H25" s="44"/>
      <c r="I25" s="44">
        <v>-15457</v>
      </c>
      <c r="J25" s="44">
        <v>-24544</v>
      </c>
    </row>
    <row r="26" spans="1:10" s="20" customFormat="1" ht="21.75">
      <c r="B26" s="39" t="s">
        <v>15</v>
      </c>
      <c r="C26" s="39"/>
      <c r="E26" s="235"/>
      <c r="F26" s="44">
        <v>-74020</v>
      </c>
      <c r="G26" s="44">
        <v>-78260</v>
      </c>
      <c r="H26" s="44"/>
      <c r="I26" s="189">
        <v>-68925</v>
      </c>
      <c r="J26" s="189">
        <v>-72964</v>
      </c>
    </row>
    <row r="27" spans="1:10" s="20" customFormat="1" ht="21.75">
      <c r="B27" s="39" t="s">
        <v>132</v>
      </c>
      <c r="C27" s="39"/>
      <c r="E27" s="235"/>
      <c r="F27" s="44">
        <v>0</v>
      </c>
      <c r="G27" s="44">
        <v>-49148</v>
      </c>
      <c r="H27" s="44"/>
      <c r="I27" s="189">
        <v>0</v>
      </c>
      <c r="J27" s="189">
        <v>-49179</v>
      </c>
    </row>
    <row r="28" spans="1:10" s="20" customFormat="1" ht="21.75">
      <c r="B28" s="39" t="s">
        <v>186</v>
      </c>
      <c r="C28" s="39"/>
      <c r="E28" s="235">
        <v>17</v>
      </c>
      <c r="F28" s="44">
        <v>0</v>
      </c>
      <c r="G28" s="44">
        <v>0</v>
      </c>
      <c r="H28" s="44"/>
      <c r="I28" s="189">
        <v>0</v>
      </c>
      <c r="J28" s="189">
        <v>-19200</v>
      </c>
    </row>
    <row r="29" spans="1:10" s="20" customFormat="1" ht="21.75">
      <c r="B29" s="39"/>
      <c r="C29" s="39" t="s">
        <v>116</v>
      </c>
      <c r="D29" s="39"/>
      <c r="E29" s="39"/>
      <c r="F29" s="190">
        <f>SUM(F22:F28)</f>
        <v>-509755</v>
      </c>
      <c r="G29" s="190">
        <f>SUM(G22:G28)</f>
        <v>-364611</v>
      </c>
      <c r="H29" s="44"/>
      <c r="I29" s="190">
        <f>SUM(I22:I28)</f>
        <v>-450920</v>
      </c>
      <c r="J29" s="190">
        <f>SUM(J22:J28)</f>
        <v>-343412</v>
      </c>
    </row>
    <row r="30" spans="1:10" s="20" customFormat="1" ht="9.9499999999999993" customHeight="1">
      <c r="B30" s="39"/>
      <c r="C30" s="39"/>
      <c r="D30" s="39"/>
      <c r="E30" s="39"/>
      <c r="F30" s="44"/>
      <c r="G30" s="44"/>
      <c r="H30" s="44"/>
      <c r="I30" s="44"/>
      <c r="J30" s="44"/>
    </row>
    <row r="31" spans="1:10" s="20" customFormat="1" ht="21.75">
      <c r="A31" s="39" t="s">
        <v>190</v>
      </c>
      <c r="B31" s="39"/>
      <c r="C31" s="39"/>
      <c r="D31" s="39"/>
      <c r="E31" s="39"/>
      <c r="F31" s="44">
        <f>+F19+F29</f>
        <v>13828</v>
      </c>
      <c r="G31" s="44">
        <f>+G19+G29</f>
        <v>-115051</v>
      </c>
      <c r="H31" s="44">
        <f>+H19+H29</f>
        <v>0</v>
      </c>
      <c r="I31" s="44">
        <f>+I19+I29</f>
        <v>45464</v>
      </c>
      <c r="J31" s="44">
        <f>+J19+J29</f>
        <v>-95663</v>
      </c>
    </row>
    <row r="32" spans="1:10" s="20" customFormat="1" ht="21.75">
      <c r="A32" s="20" t="s">
        <v>137</v>
      </c>
      <c r="B32" s="39"/>
      <c r="C32" s="39"/>
      <c r="D32" s="241"/>
      <c r="E32" s="241">
        <v>17</v>
      </c>
      <c r="F32" s="218">
        <v>-2365</v>
      </c>
      <c r="G32" s="218">
        <v>-2199</v>
      </c>
      <c r="H32" s="214"/>
      <c r="I32" s="218">
        <v>0</v>
      </c>
      <c r="J32" s="218">
        <v>0</v>
      </c>
    </row>
    <row r="33" spans="1:10" s="20" customFormat="1" ht="21.75">
      <c r="A33" s="39" t="s">
        <v>191</v>
      </c>
      <c r="B33" s="39"/>
      <c r="D33" s="241"/>
      <c r="E33" s="241"/>
      <c r="F33" s="214">
        <f>SUM(F31:F32)</f>
        <v>11463</v>
      </c>
      <c r="G33" s="214">
        <f>SUM(G31:G32)</f>
        <v>-117250</v>
      </c>
      <c r="H33" s="214">
        <f>SUM(H32:H32)</f>
        <v>0</v>
      </c>
      <c r="I33" s="214">
        <f>SUM(I31:I32)</f>
        <v>45464</v>
      </c>
      <c r="J33" s="214">
        <f>SUM(J31:J32)</f>
        <v>-95663</v>
      </c>
    </row>
    <row r="34" spans="1:10" s="48" customFormat="1" ht="21.75">
      <c r="A34" s="242" t="s">
        <v>28</v>
      </c>
      <c r="B34" s="242"/>
      <c r="D34" s="243"/>
      <c r="E34" s="243"/>
      <c r="F34" s="218">
        <v>-6455</v>
      </c>
      <c r="G34" s="218">
        <v>-10388</v>
      </c>
      <c r="H34" s="214"/>
      <c r="I34" s="218">
        <v>-5928</v>
      </c>
      <c r="J34" s="218">
        <v>-9274</v>
      </c>
    </row>
    <row r="35" spans="1:10" s="48" customFormat="1" ht="21.75">
      <c r="A35" s="242" t="s">
        <v>192</v>
      </c>
      <c r="B35" s="242"/>
      <c r="D35" s="243"/>
      <c r="E35" s="243"/>
      <c r="F35" s="214">
        <f>SUM(F33:F34)</f>
        <v>5008</v>
      </c>
      <c r="G35" s="214">
        <f>SUM(G33:G34)</f>
        <v>-127638</v>
      </c>
      <c r="H35" s="214">
        <f>SUM(H33:H34)</f>
        <v>0</v>
      </c>
      <c r="I35" s="214">
        <f>SUM(I33:I34)</f>
        <v>39536</v>
      </c>
      <c r="J35" s="214">
        <f>SUM(J33:J34)</f>
        <v>-104937</v>
      </c>
    </row>
    <row r="36" spans="1:10" s="48" customFormat="1" ht="21.75">
      <c r="A36" s="48" t="s">
        <v>149</v>
      </c>
      <c r="F36" s="194">
        <v>328</v>
      </c>
      <c r="G36" s="194">
        <v>328</v>
      </c>
      <c r="H36" s="214"/>
      <c r="I36" s="218">
        <v>328</v>
      </c>
      <c r="J36" s="218">
        <v>328</v>
      </c>
    </row>
    <row r="37" spans="1:10" s="48" customFormat="1" ht="15.75" customHeight="1">
      <c r="F37" s="44"/>
      <c r="G37" s="214"/>
      <c r="H37" s="214"/>
      <c r="I37" s="214"/>
      <c r="J37" s="214"/>
    </row>
    <row r="38" spans="1:10" s="48" customFormat="1" ht="22.5" thickBot="1">
      <c r="A38" s="48" t="s">
        <v>193</v>
      </c>
      <c r="F38" s="200">
        <f>SUM(F35:F36)</f>
        <v>5336</v>
      </c>
      <c r="G38" s="200">
        <f>SUM(G35:G36)</f>
        <v>-127310</v>
      </c>
      <c r="H38" s="44">
        <f>SUM(H35:H36)</f>
        <v>0</v>
      </c>
      <c r="I38" s="200">
        <f>SUM(I35:I36)</f>
        <v>39864</v>
      </c>
      <c r="J38" s="200">
        <f>SUM(J35:J36)</f>
        <v>-104609</v>
      </c>
    </row>
    <row r="39" spans="1:10" s="48" customFormat="1" ht="22.5" thickTop="1">
      <c r="F39" s="288">
        <f>+F38-'P8'!T28</f>
        <v>0</v>
      </c>
      <c r="G39" s="150"/>
      <c r="H39" s="214"/>
      <c r="I39" s="214"/>
      <c r="J39" s="150"/>
    </row>
    <row r="40" spans="1:10" s="48" customFormat="1" ht="21.75">
      <c r="F40" s="44"/>
      <c r="G40" s="150"/>
      <c r="H40" s="214"/>
      <c r="I40" s="214"/>
      <c r="J40" s="201" t="s">
        <v>146</v>
      </c>
    </row>
    <row r="41" spans="1:10" s="48" customFormat="1" ht="21.75">
      <c r="F41" s="44"/>
      <c r="G41" s="150"/>
      <c r="H41" s="214"/>
      <c r="I41" s="214"/>
      <c r="J41" s="150"/>
    </row>
    <row r="42" spans="1:10" s="48" customFormat="1" ht="21.75">
      <c r="F42" s="44"/>
      <c r="G42" s="150"/>
      <c r="H42" s="214"/>
      <c r="I42" s="214"/>
      <c r="J42" s="150"/>
    </row>
    <row r="43" spans="1:10" s="48" customFormat="1" ht="21.75">
      <c r="F43" s="44"/>
      <c r="G43" s="150"/>
      <c r="H43" s="214"/>
      <c r="I43" s="214"/>
      <c r="J43" s="150"/>
    </row>
    <row r="44" spans="1:10" s="48" customFormat="1" ht="37.5" customHeight="1">
      <c r="F44" s="44"/>
      <c r="G44" s="214"/>
      <c r="H44" s="214"/>
      <c r="I44" s="214"/>
      <c r="J44" s="244"/>
    </row>
    <row r="45" spans="1:10" ht="30" customHeight="1">
      <c r="A45" s="39" t="s">
        <v>37</v>
      </c>
      <c r="F45" s="44"/>
    </row>
  </sheetData>
  <mergeCells count="7">
    <mergeCell ref="B24:D24"/>
    <mergeCell ref="I6:J6"/>
    <mergeCell ref="A2:J2"/>
    <mergeCell ref="A3:J3"/>
    <mergeCell ref="A4:J4"/>
    <mergeCell ref="F5:J5"/>
    <mergeCell ref="F6:G6"/>
  </mergeCells>
  <printOptions horizontalCentered="1"/>
  <pageMargins left="0.511811023622047" right="0.27559055118110198" top="0.39370078740157499" bottom="0.39370078740157499" header="0.118110236220472" footer="0.118110236220472"/>
  <pageSetup paperSize="9" scale="75" orientation="portrait" r:id="rId1"/>
  <headerFooter alignWithMargins="0">
    <oddFooter>&amp;L&amp;K00+000ร่าง DRAFT
งบการเงินนี้ได้รับการพิจารณาและอนุมัติจากกรรมการผู้มีอำนาจของบริษัทแล้ว โดย.............................................................วันที่ 28 กุมภาพันธ์ 2560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2"/>
  <sheetViews>
    <sheetView view="pageBreakPreview" zoomScale="90" zoomScaleNormal="80" zoomScaleSheetLayoutView="90" workbookViewId="0">
      <selection activeCell="I27" sqref="I27"/>
    </sheetView>
  </sheetViews>
  <sheetFormatPr defaultColWidth="20.140625" defaultRowHeight="23.25"/>
  <cols>
    <col min="1" max="1" width="1.28515625" style="49" customWidth="1"/>
    <col min="2" max="2" width="2.7109375" style="49" customWidth="1"/>
    <col min="3" max="3" width="36.7109375" style="49" customWidth="1"/>
    <col min="4" max="4" width="9.28515625" style="49" customWidth="1"/>
    <col min="5" max="6" width="13.140625" style="87" customWidth="1"/>
    <col min="7" max="7" width="1.28515625" style="86" customWidth="1"/>
    <col min="8" max="8" width="14.28515625" style="49" bestFit="1" customWidth="1"/>
    <col min="9" max="9" width="13.140625" style="49" customWidth="1"/>
    <col min="10" max="10" width="3.85546875" style="49" customWidth="1"/>
    <col min="11" max="11" width="20.140625" style="49"/>
    <col min="12" max="12" width="24.7109375" style="49" bestFit="1" customWidth="1"/>
    <col min="13" max="16384" width="20.140625" style="49"/>
  </cols>
  <sheetData>
    <row r="1" spans="1:12" ht="26.25" customHeight="1">
      <c r="E1" s="50"/>
      <c r="F1" s="51"/>
      <c r="G1" s="89"/>
      <c r="I1" s="49">
        <v>7</v>
      </c>
      <c r="J1" s="52"/>
      <c r="K1" s="52"/>
      <c r="L1" s="52"/>
    </row>
    <row r="2" spans="1:12" ht="24" customHeight="1">
      <c r="A2" s="336" t="str">
        <f>+'6M P6'!A2:J2</f>
        <v>บริษัท อีเอ็มซี จำกัด (มหาชน) และบริษัทย่อย</v>
      </c>
      <c r="B2" s="336"/>
      <c r="C2" s="336"/>
      <c r="D2" s="336"/>
      <c r="E2" s="336"/>
      <c r="F2" s="336"/>
      <c r="G2" s="336"/>
      <c r="H2" s="336"/>
      <c r="I2" s="336"/>
    </row>
    <row r="3" spans="1:12">
      <c r="A3" s="336" t="s">
        <v>19</v>
      </c>
      <c r="B3" s="336"/>
      <c r="C3" s="336"/>
      <c r="D3" s="336"/>
      <c r="E3" s="336"/>
      <c r="F3" s="336"/>
      <c r="G3" s="336"/>
      <c r="H3" s="336"/>
      <c r="I3" s="336"/>
    </row>
    <row r="4" spans="1:12" ht="25.5" customHeight="1">
      <c r="A4" s="336" t="str">
        <f>+'6M P6'!A4:J4</f>
        <v>สำหรับงวดหกเดือนสิ้นสุดวันที่ 30 มิถุนายน 2561</v>
      </c>
      <c r="B4" s="336"/>
      <c r="C4" s="336"/>
      <c r="D4" s="336"/>
      <c r="E4" s="336"/>
      <c r="F4" s="336"/>
      <c r="G4" s="336"/>
      <c r="H4" s="336"/>
      <c r="I4" s="336"/>
    </row>
    <row r="5" spans="1:12" s="56" customFormat="1">
      <c r="A5" s="53"/>
      <c r="B5" s="53"/>
      <c r="C5" s="53"/>
      <c r="D5" s="53"/>
      <c r="E5" s="54"/>
      <c r="F5" s="54"/>
      <c r="G5" s="90"/>
      <c r="H5" s="53"/>
      <c r="I5" s="55" t="s">
        <v>145</v>
      </c>
    </row>
    <row r="6" spans="1:12" s="56" customFormat="1">
      <c r="A6" s="57"/>
      <c r="B6" s="57"/>
      <c r="C6" s="57"/>
      <c r="D6" s="58"/>
      <c r="E6" s="335" t="s">
        <v>27</v>
      </c>
      <c r="F6" s="335"/>
      <c r="G6" s="63"/>
      <c r="H6" s="337" t="s">
        <v>31</v>
      </c>
      <c r="I6" s="337"/>
    </row>
    <row r="7" spans="1:12" s="56" customFormat="1">
      <c r="A7" s="59"/>
      <c r="B7" s="59"/>
      <c r="C7" s="59"/>
      <c r="D7" s="60" t="s">
        <v>0</v>
      </c>
      <c r="E7" s="61">
        <v>2561</v>
      </c>
      <c r="F7" s="61">
        <v>2560</v>
      </c>
      <c r="G7" s="63"/>
      <c r="H7" s="61">
        <v>2561</v>
      </c>
      <c r="I7" s="61">
        <v>2560</v>
      </c>
    </row>
    <row r="8" spans="1:12" s="56" customFormat="1" ht="15" customHeight="1">
      <c r="A8" s="62"/>
      <c r="B8" s="62"/>
      <c r="C8" s="62"/>
      <c r="D8" s="63"/>
      <c r="E8" s="63"/>
      <c r="F8" s="63"/>
      <c r="G8" s="63"/>
      <c r="H8" s="63"/>
      <c r="I8" s="64"/>
    </row>
    <row r="9" spans="1:12" s="56" customFormat="1" ht="20.25" customHeight="1">
      <c r="A9" s="10" t="s">
        <v>193</v>
      </c>
      <c r="B9" s="62"/>
      <c r="C9" s="62"/>
      <c r="D9" s="62"/>
      <c r="E9" s="167">
        <f>+'6M P6'!F38</f>
        <v>5336</v>
      </c>
      <c r="F9" s="297">
        <f>+'6M P6'!G38</f>
        <v>-127310</v>
      </c>
      <c r="G9" s="168">
        <f>+'6M P6'!H38</f>
        <v>0</v>
      </c>
      <c r="H9" s="167">
        <f>+'6M P6'!I38</f>
        <v>39864</v>
      </c>
      <c r="I9" s="167">
        <f>+'6M P6'!J38</f>
        <v>-104609</v>
      </c>
    </row>
    <row r="10" spans="1:12" s="67" customFormat="1" ht="21" customHeight="1">
      <c r="A10" s="65"/>
      <c r="B10" s="66"/>
      <c r="C10" s="66"/>
      <c r="D10" s="66"/>
      <c r="E10" s="169"/>
      <c r="F10" s="169"/>
      <c r="G10" s="169"/>
      <c r="H10" s="169"/>
      <c r="I10" s="170"/>
    </row>
    <row r="11" spans="1:12" s="8" customFormat="1" ht="21" customHeight="1">
      <c r="A11" s="20" t="s">
        <v>159</v>
      </c>
      <c r="B11" s="20"/>
      <c r="C11" s="20"/>
      <c r="D11" s="20"/>
      <c r="E11" s="166">
        <v>0</v>
      </c>
      <c r="F11" s="163">
        <v>0</v>
      </c>
      <c r="G11" s="163"/>
      <c r="H11" s="163">
        <v>0</v>
      </c>
      <c r="I11" s="163">
        <v>0</v>
      </c>
    </row>
    <row r="12" spans="1:12" s="8" customFormat="1" ht="21" customHeight="1" thickBot="1">
      <c r="A12" s="20" t="s">
        <v>194</v>
      </c>
      <c r="B12" s="20"/>
      <c r="C12" s="20"/>
      <c r="E12" s="171">
        <f>+E9+E11</f>
        <v>5336</v>
      </c>
      <c r="F12" s="171">
        <f>+F9+F11</f>
        <v>-127310</v>
      </c>
      <c r="G12" s="163"/>
      <c r="H12" s="171">
        <f>+H9+H11</f>
        <v>39864</v>
      </c>
      <c r="I12" s="171">
        <f>+I9+I11</f>
        <v>-104609</v>
      </c>
    </row>
    <row r="13" spans="1:12" s="72" customFormat="1" ht="21" customHeight="1" thickTop="1">
      <c r="A13" s="71"/>
      <c r="B13" s="71"/>
      <c r="C13" s="71"/>
      <c r="E13" s="172"/>
      <c r="F13" s="172"/>
      <c r="G13" s="163"/>
      <c r="H13" s="172"/>
      <c r="I13" s="172"/>
    </row>
    <row r="14" spans="1:12" s="8" customFormat="1" ht="21" customHeight="1">
      <c r="A14" s="10" t="s">
        <v>195</v>
      </c>
      <c r="B14" s="10"/>
      <c r="C14" s="10"/>
      <c r="D14" s="10"/>
      <c r="E14" s="163"/>
      <c r="F14" s="163"/>
      <c r="G14" s="163"/>
      <c r="H14" s="163"/>
      <c r="I14" s="163"/>
    </row>
    <row r="15" spans="1:12" s="8" customFormat="1" ht="21" customHeight="1">
      <c r="A15" s="10"/>
      <c r="B15" s="10" t="s">
        <v>29</v>
      </c>
      <c r="C15" s="10"/>
      <c r="D15" s="10"/>
      <c r="E15" s="163">
        <f>E17-E16</f>
        <v>6249</v>
      </c>
      <c r="F15" s="69">
        <v>-126703</v>
      </c>
      <c r="G15" s="163"/>
      <c r="H15" s="173">
        <f>H9</f>
        <v>39864</v>
      </c>
      <c r="I15" s="163">
        <f>+I9</f>
        <v>-104609</v>
      </c>
    </row>
    <row r="16" spans="1:12" s="8" customFormat="1" ht="21" customHeight="1">
      <c r="A16" s="10"/>
      <c r="B16" s="10" t="s">
        <v>56</v>
      </c>
      <c r="C16" s="10"/>
      <c r="D16" s="10"/>
      <c r="E16" s="163">
        <v>-913</v>
      </c>
      <c r="F16" s="69">
        <v>-607</v>
      </c>
      <c r="G16" s="163"/>
      <c r="H16" s="166">
        <v>0</v>
      </c>
      <c r="I16" s="94">
        <v>0</v>
      </c>
    </row>
    <row r="17" spans="1:12" s="8" customFormat="1" ht="21" customHeight="1" thickBot="1">
      <c r="A17" s="10"/>
      <c r="B17" s="10"/>
      <c r="C17" s="10"/>
      <c r="D17" s="10"/>
      <c r="E17" s="162">
        <f>E9</f>
        <v>5336</v>
      </c>
      <c r="F17" s="162">
        <f>F9</f>
        <v>-127310</v>
      </c>
      <c r="G17" s="163">
        <f>SUM(G15:G16)</f>
        <v>0</v>
      </c>
      <c r="H17" s="174">
        <f>SUM(H15:H16)</f>
        <v>39864</v>
      </c>
      <c r="I17" s="162">
        <f>SUM(I15:I16)</f>
        <v>-104609</v>
      </c>
      <c r="K17" s="149"/>
      <c r="L17" s="130"/>
    </row>
    <row r="18" spans="1:12" s="142" customFormat="1" ht="21" customHeight="1" thickTop="1">
      <c r="A18" s="141"/>
      <c r="B18" s="141"/>
      <c r="C18" s="141"/>
      <c r="D18" s="141"/>
      <c r="E18" s="175">
        <f>+E9-E17</f>
        <v>0</v>
      </c>
      <c r="F18" s="175">
        <f>+F9-F17</f>
        <v>0</v>
      </c>
      <c r="G18" s="175">
        <f>+G9-G17</f>
        <v>0</v>
      </c>
      <c r="H18" s="175">
        <f>+H9-H17</f>
        <v>0</v>
      </c>
      <c r="I18" s="176"/>
    </row>
    <row r="19" spans="1:12" s="8" customFormat="1" ht="21" customHeight="1">
      <c r="A19" s="20" t="s">
        <v>196</v>
      </c>
      <c r="B19" s="10"/>
      <c r="C19" s="10"/>
      <c r="D19" s="10"/>
      <c r="E19" s="177"/>
      <c r="F19" s="177"/>
      <c r="G19" s="177"/>
      <c r="H19" s="177"/>
      <c r="I19" s="177"/>
    </row>
    <row r="20" spans="1:12" s="8" customFormat="1" ht="21" customHeight="1">
      <c r="A20" s="10"/>
      <c r="B20" s="10" t="s">
        <v>29</v>
      </c>
      <c r="C20" s="10"/>
      <c r="D20" s="10"/>
      <c r="E20" s="163">
        <f>E22-E21</f>
        <v>6249</v>
      </c>
      <c r="F20" s="69">
        <f>F12-F21</f>
        <v>-126703</v>
      </c>
      <c r="G20" s="163"/>
      <c r="H20" s="163">
        <f>H12</f>
        <v>39864</v>
      </c>
      <c r="I20" s="69">
        <f>I12</f>
        <v>-104609</v>
      </c>
    </row>
    <row r="21" spans="1:12" s="8" customFormat="1" ht="21" customHeight="1">
      <c r="A21" s="10"/>
      <c r="B21" s="10" t="s">
        <v>56</v>
      </c>
      <c r="C21" s="10"/>
      <c r="D21" s="10"/>
      <c r="E21" s="163">
        <f>E16</f>
        <v>-913</v>
      </c>
      <c r="F21" s="69">
        <f>F16</f>
        <v>-607</v>
      </c>
      <c r="G21" s="163"/>
      <c r="H21" s="163">
        <v>0</v>
      </c>
      <c r="I21" s="68">
        <v>0</v>
      </c>
    </row>
    <row r="22" spans="1:12" s="8" customFormat="1" ht="21" customHeight="1" thickBot="1">
      <c r="A22" s="10"/>
      <c r="B22" s="10"/>
      <c r="C22" s="10"/>
      <c r="D22" s="10"/>
      <c r="E22" s="162">
        <f>E12</f>
        <v>5336</v>
      </c>
      <c r="F22" s="162">
        <f>F20+F21</f>
        <v>-127310</v>
      </c>
      <c r="G22" s="163">
        <f>SUM(G20:G21)</f>
        <v>0</v>
      </c>
      <c r="H22" s="162">
        <f>SUM(H20:H21)</f>
        <v>39864</v>
      </c>
      <c r="I22" s="162">
        <f>SUM(I20:I21)</f>
        <v>-104609</v>
      </c>
    </row>
    <row r="23" spans="1:12" s="65" customFormat="1" ht="21" customHeight="1" thickTop="1">
      <c r="E23" s="136">
        <f>+E12-E22</f>
        <v>0</v>
      </c>
      <c r="F23" s="136">
        <f>+F12-F22</f>
        <v>0</v>
      </c>
      <c r="G23" s="136">
        <f>+G12-G22</f>
        <v>0</v>
      </c>
      <c r="H23" s="136">
        <f>+H12-H22</f>
        <v>0</v>
      </c>
      <c r="I23" s="136">
        <f>+I12-I22</f>
        <v>0</v>
      </c>
      <c r="J23" s="75"/>
      <c r="K23" s="75"/>
      <c r="L23" s="75"/>
    </row>
    <row r="24" spans="1:12" s="65" customFormat="1" ht="30">
      <c r="A24" s="20" t="s">
        <v>197</v>
      </c>
      <c r="D24" s="96">
        <v>25</v>
      </c>
      <c r="E24" s="74"/>
      <c r="F24" s="74"/>
      <c r="G24" s="74"/>
      <c r="H24" s="74"/>
      <c r="I24" s="74"/>
      <c r="J24" s="75"/>
      <c r="K24" s="75"/>
      <c r="L24" s="75"/>
    </row>
    <row r="25" spans="1:12" s="8" customFormat="1" ht="21" customHeight="1">
      <c r="A25" s="10"/>
      <c r="B25" s="10" t="s">
        <v>198</v>
      </c>
      <c r="C25" s="10"/>
      <c r="D25" s="17"/>
      <c r="E25" s="143">
        <f>+E15/8433735</f>
        <v>7.4095285185033681E-4</v>
      </c>
      <c r="F25" s="143">
        <f>+F15/8433735</f>
        <v>-1.5023355606976031E-2</v>
      </c>
      <c r="G25" s="119"/>
      <c r="H25" s="143">
        <f>+H15/8433735</f>
        <v>4.7267313948090618E-3</v>
      </c>
      <c r="I25" s="143">
        <f>+I15/8433735</f>
        <v>-1.2403638482831153E-2</v>
      </c>
    </row>
    <row r="26" spans="1:12" s="87" customFormat="1" ht="21" customHeight="1">
      <c r="B26" s="132"/>
      <c r="E26" s="143"/>
      <c r="F26" s="143"/>
      <c r="G26" s="76"/>
      <c r="H26" s="143"/>
      <c r="I26" s="143"/>
      <c r="J26" s="86"/>
      <c r="K26" s="86"/>
      <c r="L26" s="86"/>
    </row>
    <row r="27" spans="1:12" ht="21" customHeight="1">
      <c r="E27" s="76"/>
      <c r="F27" s="79"/>
      <c r="G27" s="79"/>
      <c r="H27" s="77"/>
      <c r="I27" s="78" t="s">
        <v>146</v>
      </c>
      <c r="J27" s="52"/>
      <c r="K27" s="52"/>
      <c r="L27" s="52"/>
    </row>
    <row r="28" spans="1:12" ht="21" customHeight="1">
      <c r="E28" s="76"/>
      <c r="F28" s="79"/>
      <c r="G28" s="79"/>
      <c r="H28" s="77"/>
      <c r="I28" s="93"/>
      <c r="J28" s="52"/>
      <c r="K28" s="52"/>
      <c r="L28" s="52"/>
    </row>
    <row r="29" spans="1:12" s="82" customFormat="1" ht="21" customHeight="1">
      <c r="A29" s="80"/>
      <c r="B29" s="80"/>
      <c r="C29" s="80"/>
      <c r="D29" s="80"/>
      <c r="E29" s="81"/>
      <c r="F29" s="81"/>
      <c r="G29" s="81"/>
      <c r="H29" s="81"/>
      <c r="I29" s="81"/>
    </row>
    <row r="30" spans="1:12" s="82" customFormat="1" ht="21" customHeight="1">
      <c r="B30" s="80"/>
      <c r="C30" s="80"/>
      <c r="D30" s="80"/>
      <c r="E30" s="83"/>
      <c r="F30" s="83"/>
      <c r="G30" s="83"/>
      <c r="H30" s="83"/>
      <c r="I30" s="83"/>
    </row>
    <row r="31" spans="1:12" s="82" customFormat="1" ht="21" customHeight="1">
      <c r="B31" s="80"/>
      <c r="C31" s="80"/>
      <c r="D31" s="80"/>
      <c r="E31" s="83"/>
      <c r="F31" s="83"/>
      <c r="G31" s="83"/>
      <c r="H31" s="83"/>
      <c r="I31" s="83"/>
    </row>
    <row r="32" spans="1:12" s="82" customFormat="1" ht="21" customHeight="1">
      <c r="B32" s="80"/>
      <c r="C32" s="80"/>
      <c r="D32" s="80"/>
      <c r="E32" s="83"/>
      <c r="F32" s="83"/>
      <c r="G32" s="83"/>
      <c r="H32" s="83"/>
      <c r="I32" s="83"/>
    </row>
    <row r="33" spans="1:12" s="82" customFormat="1" ht="21" customHeight="1">
      <c r="B33" s="80"/>
      <c r="C33" s="80"/>
      <c r="D33" s="80"/>
      <c r="E33" s="83"/>
      <c r="F33" s="83"/>
      <c r="G33" s="83"/>
      <c r="H33" s="83"/>
      <c r="I33" s="83"/>
    </row>
    <row r="34" spans="1:12" s="82" customFormat="1" ht="21" customHeight="1">
      <c r="B34" s="80"/>
      <c r="C34" s="80"/>
      <c r="D34" s="80"/>
      <c r="E34" s="83"/>
      <c r="F34" s="83"/>
      <c r="G34" s="83"/>
      <c r="H34" s="83"/>
      <c r="I34" s="83"/>
    </row>
    <row r="35" spans="1:12" s="82" customFormat="1" ht="21" customHeight="1">
      <c r="B35" s="80"/>
      <c r="C35" s="80"/>
      <c r="D35" s="80"/>
      <c r="E35" s="83"/>
      <c r="F35" s="83"/>
      <c r="G35" s="83"/>
      <c r="H35" s="83"/>
      <c r="I35" s="83"/>
    </row>
    <row r="36" spans="1:12" s="82" customFormat="1" ht="21" customHeight="1">
      <c r="B36" s="80"/>
      <c r="C36" s="80"/>
      <c r="D36" s="80"/>
      <c r="E36" s="83"/>
      <c r="F36" s="83"/>
      <c r="G36" s="83"/>
      <c r="H36" s="83"/>
      <c r="I36" s="83"/>
    </row>
    <row r="37" spans="1:12" s="82" customFormat="1" ht="21" customHeight="1">
      <c r="B37" s="80"/>
      <c r="C37" s="80"/>
      <c r="D37" s="80"/>
      <c r="E37" s="83"/>
      <c r="F37" s="83"/>
      <c r="G37" s="83"/>
      <c r="H37" s="83"/>
      <c r="I37" s="83"/>
    </row>
    <row r="38" spans="1:12" s="82" customFormat="1" ht="21" customHeight="1">
      <c r="B38" s="80"/>
      <c r="C38" s="80"/>
      <c r="D38" s="80"/>
      <c r="E38" s="83"/>
      <c r="F38" s="83"/>
      <c r="G38" s="83"/>
      <c r="H38" s="83"/>
      <c r="I38" s="83"/>
    </row>
    <row r="39" spans="1:12" s="82" customFormat="1" ht="21" customHeight="1">
      <c r="B39" s="80"/>
      <c r="C39" s="80"/>
      <c r="D39" s="80"/>
      <c r="E39" s="83"/>
      <c r="F39" s="83"/>
      <c r="G39" s="83"/>
      <c r="H39" s="83"/>
      <c r="I39" s="83"/>
    </row>
    <row r="40" spans="1:12" s="82" customFormat="1" ht="21" customHeight="1">
      <c r="B40" s="80"/>
      <c r="C40" s="80"/>
      <c r="D40" s="80"/>
      <c r="E40" s="83"/>
      <c r="F40" s="83"/>
      <c r="G40" s="83"/>
      <c r="H40" s="83"/>
      <c r="I40" s="83"/>
    </row>
    <row r="41" spans="1:12" s="82" customFormat="1" ht="21" customHeight="1">
      <c r="B41" s="80"/>
      <c r="C41" s="80"/>
      <c r="D41" s="80"/>
      <c r="E41" s="83"/>
      <c r="F41" s="83"/>
      <c r="G41" s="83"/>
      <c r="H41" s="83"/>
      <c r="I41" s="83"/>
    </row>
    <row r="42" spans="1:12" s="82" customFormat="1" ht="21" customHeight="1">
      <c r="B42" s="80"/>
      <c r="C42" s="80"/>
      <c r="D42" s="80"/>
      <c r="E42" s="83"/>
      <c r="F42" s="83"/>
      <c r="G42" s="83"/>
      <c r="H42" s="83"/>
      <c r="I42" s="83"/>
    </row>
    <row r="43" spans="1:12" s="82" customFormat="1" ht="21" customHeight="1">
      <c r="B43" s="80"/>
      <c r="C43" s="80"/>
      <c r="D43" s="80"/>
      <c r="E43" s="83"/>
      <c r="F43" s="83"/>
      <c r="G43" s="83"/>
      <c r="H43" s="83"/>
      <c r="I43" s="83"/>
    </row>
    <row r="44" spans="1:12" s="82" customFormat="1" ht="21" customHeight="1">
      <c r="B44" s="80"/>
      <c r="C44" s="80"/>
      <c r="D44" s="80"/>
      <c r="E44" s="83"/>
      <c r="F44" s="83"/>
      <c r="G44" s="83"/>
      <c r="H44" s="83"/>
      <c r="I44" s="83"/>
    </row>
    <row r="45" spans="1:12" s="82" customFormat="1" ht="21" customHeight="1">
      <c r="B45" s="80"/>
      <c r="C45" s="80"/>
      <c r="D45" s="80"/>
      <c r="E45" s="83"/>
      <c r="F45" s="83"/>
      <c r="G45" s="83"/>
      <c r="H45" s="83"/>
      <c r="I45" s="83"/>
    </row>
    <row r="46" spans="1:12" ht="21" customHeight="1">
      <c r="A46" s="10" t="s">
        <v>37</v>
      </c>
      <c r="E46" s="76"/>
      <c r="F46" s="76"/>
      <c r="G46" s="76"/>
      <c r="H46" s="77"/>
      <c r="I46" s="78"/>
      <c r="J46" s="52"/>
      <c r="K46" s="52"/>
      <c r="L46" s="52"/>
    </row>
    <row r="47" spans="1:12" ht="21" customHeight="1">
      <c r="A47" s="56"/>
      <c r="B47" s="56"/>
      <c r="C47" s="56"/>
      <c r="D47" s="84"/>
      <c r="E47" s="85"/>
      <c r="F47" s="86"/>
      <c r="H47" s="52"/>
      <c r="I47" s="52"/>
    </row>
    <row r="48" spans="1:12" ht="21" customHeight="1">
      <c r="B48" s="56"/>
      <c r="C48" s="56"/>
      <c r="E48" s="86"/>
      <c r="F48" s="86"/>
      <c r="H48" s="52"/>
      <c r="I48" s="52"/>
    </row>
    <row r="49" spans="1:9" ht="21" customHeight="1">
      <c r="A49" s="56"/>
      <c r="B49" s="56"/>
      <c r="C49" s="56"/>
      <c r="E49" s="86"/>
      <c r="F49" s="86"/>
      <c r="H49" s="52"/>
      <c r="I49" s="52"/>
    </row>
    <row r="50" spans="1:9" ht="21" customHeight="1">
      <c r="B50" s="56"/>
      <c r="C50" s="56"/>
      <c r="E50" s="86"/>
      <c r="F50" s="86"/>
      <c r="H50" s="52"/>
      <c r="I50" s="52"/>
    </row>
    <row r="51" spans="1:9" ht="21" customHeight="1">
      <c r="A51" s="56"/>
      <c r="B51" s="56"/>
      <c r="C51" s="56"/>
      <c r="E51" s="86"/>
      <c r="F51" s="86"/>
      <c r="H51" s="52"/>
      <c r="I51" s="52"/>
    </row>
    <row r="52" spans="1:9" ht="21" customHeight="1">
      <c r="B52" s="56"/>
      <c r="C52" s="56"/>
      <c r="E52" s="86"/>
      <c r="F52" s="86"/>
      <c r="H52" s="52"/>
      <c r="I52" s="52"/>
    </row>
    <row r="53" spans="1:9" ht="21" customHeight="1">
      <c r="B53" s="56"/>
      <c r="C53" s="56"/>
      <c r="E53" s="86"/>
      <c r="F53" s="86"/>
      <c r="H53" s="52"/>
      <c r="I53" s="52"/>
    </row>
    <row r="54" spans="1:9" ht="21" customHeight="1">
      <c r="E54" s="86"/>
      <c r="F54" s="86"/>
      <c r="H54" s="52"/>
      <c r="I54" s="52"/>
    </row>
    <row r="55" spans="1:9" ht="21" customHeight="1">
      <c r="E55" s="86"/>
      <c r="F55" s="86"/>
      <c r="H55" s="52"/>
      <c r="I55" s="52"/>
    </row>
    <row r="56" spans="1:9" ht="21" customHeight="1">
      <c r="E56" s="86"/>
      <c r="F56" s="86"/>
      <c r="H56" s="52"/>
      <c r="I56" s="52"/>
    </row>
    <row r="57" spans="1:9" ht="21" customHeight="1">
      <c r="E57" s="86"/>
      <c r="F57" s="86"/>
      <c r="H57" s="52"/>
      <c r="I57" s="52"/>
    </row>
    <row r="58" spans="1:9" ht="21" customHeight="1">
      <c r="E58" s="86"/>
      <c r="F58" s="86"/>
      <c r="H58" s="52"/>
      <c r="I58" s="52"/>
    </row>
    <row r="59" spans="1:9" ht="21" customHeight="1">
      <c r="E59" s="86"/>
      <c r="F59" s="86"/>
      <c r="H59" s="52"/>
      <c r="I59" s="52"/>
    </row>
    <row r="60" spans="1:9" ht="21" customHeight="1">
      <c r="E60" s="86"/>
      <c r="F60" s="86"/>
      <c r="H60" s="52"/>
      <c r="I60" s="52"/>
    </row>
    <row r="61" spans="1:9" ht="21" customHeight="1">
      <c r="E61" s="86"/>
      <c r="F61" s="86"/>
      <c r="H61" s="52"/>
      <c r="I61" s="52"/>
    </row>
    <row r="62" spans="1:9" ht="21" customHeight="1">
      <c r="E62" s="86"/>
      <c r="F62" s="86"/>
      <c r="H62" s="52"/>
      <c r="I62" s="52"/>
    </row>
    <row r="63" spans="1:9" ht="21" customHeight="1">
      <c r="E63" s="86"/>
      <c r="F63" s="86"/>
      <c r="H63" s="52"/>
      <c r="I63" s="52"/>
    </row>
    <row r="64" spans="1:9" ht="21" customHeight="1">
      <c r="E64" s="86"/>
      <c r="F64" s="86"/>
      <c r="H64" s="52"/>
      <c r="I64" s="52"/>
    </row>
    <row r="65" spans="5:9" ht="21" customHeight="1">
      <c r="E65" s="86"/>
      <c r="F65" s="86"/>
      <c r="H65" s="52"/>
      <c r="I65" s="52"/>
    </row>
    <row r="66" spans="5:9" ht="21" customHeight="1">
      <c r="E66" s="86"/>
      <c r="F66" s="86"/>
      <c r="H66" s="52"/>
      <c r="I66" s="52"/>
    </row>
    <row r="67" spans="5:9" ht="21" customHeight="1">
      <c r="E67" s="86"/>
      <c r="F67" s="86"/>
      <c r="H67" s="52"/>
      <c r="I67" s="52"/>
    </row>
    <row r="68" spans="5:9" ht="21" customHeight="1">
      <c r="E68" s="86"/>
      <c r="F68" s="86"/>
      <c r="H68" s="52"/>
      <c r="I68" s="52"/>
    </row>
    <row r="69" spans="5:9" ht="21" customHeight="1">
      <c r="E69" s="86"/>
      <c r="F69" s="86"/>
      <c r="H69" s="52"/>
      <c r="I69" s="52"/>
    </row>
    <row r="70" spans="5:9" ht="21" customHeight="1">
      <c r="E70" s="86"/>
      <c r="F70" s="86"/>
      <c r="H70" s="52"/>
      <c r="I70" s="52"/>
    </row>
    <row r="71" spans="5:9" ht="21" customHeight="1">
      <c r="E71" s="86"/>
      <c r="F71" s="86"/>
      <c r="H71" s="52"/>
      <c r="I71" s="52"/>
    </row>
    <row r="72" spans="5:9" ht="21" customHeight="1">
      <c r="E72" s="86"/>
      <c r="F72" s="86"/>
      <c r="H72" s="52"/>
      <c r="I72" s="52"/>
    </row>
    <row r="73" spans="5:9" ht="21" customHeight="1"/>
    <row r="74" spans="5:9" ht="21" customHeight="1"/>
    <row r="75" spans="5:9" ht="21" customHeight="1"/>
    <row r="76" spans="5:9" ht="21" customHeight="1"/>
    <row r="77" spans="5:9" ht="21" customHeight="1"/>
    <row r="78" spans="5:9" ht="21" customHeight="1"/>
    <row r="79" spans="5:9" ht="21" customHeight="1"/>
    <row r="80" spans="5:9" ht="21" customHeight="1"/>
    <row r="81" ht="21" customHeight="1"/>
    <row r="82" ht="21" customHeight="1"/>
    <row r="83" ht="21" customHeight="1"/>
    <row r="84" ht="21" customHeight="1"/>
    <row r="85" ht="21" customHeight="1"/>
    <row r="86" ht="21" customHeight="1"/>
    <row r="87" ht="21" customHeight="1"/>
    <row r="88" ht="22.5" customHeight="1"/>
    <row r="89" ht="22.5" customHeight="1"/>
    <row r="90" ht="22.5" customHeight="1"/>
    <row r="91" ht="22.5" customHeight="1"/>
    <row r="92" ht="22.5" customHeight="1"/>
    <row r="93" ht="22.5" customHeight="1"/>
    <row r="94" ht="22.5" customHeight="1"/>
    <row r="95" ht="22.5" customHeight="1"/>
    <row r="96" ht="22.5" customHeight="1"/>
    <row r="97" spans="1:12" ht="22.5" customHeight="1"/>
    <row r="98" spans="1:12" ht="22.5" customHeight="1"/>
    <row r="99" spans="1:12" ht="22.5" customHeight="1"/>
    <row r="100" spans="1:12" ht="22.5" customHeight="1"/>
    <row r="101" spans="1:12" ht="22.5" customHeight="1"/>
    <row r="102" spans="1:12" ht="22.5" customHeight="1"/>
    <row r="103" spans="1:12" ht="22.5" customHeight="1"/>
    <row r="104" spans="1:12" ht="22.5" customHeight="1"/>
    <row r="105" spans="1:12" ht="22.5" customHeight="1"/>
    <row r="106" spans="1:12" ht="22.5" customHeight="1"/>
    <row r="107" spans="1:12" ht="22.5" customHeight="1"/>
    <row r="108" spans="1:12" ht="22.5" customHeight="1"/>
    <row r="109" spans="1:12" ht="22.5" customHeight="1"/>
    <row r="110" spans="1:12" ht="22.5" customHeight="1"/>
    <row r="111" spans="1:12" s="52" customFormat="1" ht="22.5" customHeight="1">
      <c r="A111" s="49"/>
      <c r="B111" s="49"/>
      <c r="C111" s="49"/>
      <c r="D111" s="84"/>
      <c r="E111" s="88"/>
      <c r="F111" s="88"/>
      <c r="G111" s="91"/>
      <c r="H111" s="84"/>
      <c r="I111" s="84"/>
      <c r="J111" s="49"/>
      <c r="K111" s="49"/>
      <c r="L111" s="49"/>
    </row>
    <row r="112" spans="1:12" s="52" customFormat="1" ht="22.5" customHeight="1">
      <c r="A112" s="49"/>
      <c r="B112" s="49"/>
      <c r="C112" s="49"/>
      <c r="D112" s="84"/>
      <c r="E112" s="88"/>
      <c r="F112" s="88"/>
      <c r="G112" s="91"/>
      <c r="H112" s="84"/>
      <c r="I112" s="84"/>
      <c r="J112" s="49"/>
      <c r="K112" s="49"/>
      <c r="L112" s="49"/>
    </row>
  </sheetData>
  <mergeCells count="5">
    <mergeCell ref="A2:I2"/>
    <mergeCell ref="A3:I3"/>
    <mergeCell ref="A4:I4"/>
    <mergeCell ref="E6:F6"/>
    <mergeCell ref="H6:I6"/>
  </mergeCells>
  <printOptions horizontalCentered="1"/>
  <pageMargins left="0.511811023622047" right="0.27559055118110198" top="0.39370078740157499" bottom="0.39370078740157499" header="0.118110236220472" footer="0.118110236220472"/>
  <pageSetup paperSize="9" scale="80" orientation="portrait" r:id="rId1"/>
  <headerFooter alignWithMargins="0">
    <oddFooter>&amp;L&amp;K00+000ร่าง DRAFT
งบการเงินนี้ได้รับการพิจารณาและอนุมัติจากกรรมการผู้มีอำนาจของบริษัทแล้ว โดย.............................................................วันที่ 28 กุมภาพันธ์ 2560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87"/>
  <sheetViews>
    <sheetView view="pageBreakPreview" zoomScale="70" zoomScaleNormal="75" zoomScaleSheetLayoutView="70" workbookViewId="0">
      <selection activeCell="B53" sqref="B53"/>
    </sheetView>
  </sheetViews>
  <sheetFormatPr defaultRowHeight="20.100000000000001" customHeight="1"/>
  <cols>
    <col min="1" max="1" width="46.5703125" style="8" customWidth="1"/>
    <col min="2" max="2" width="8.28515625" style="8" bestFit="1" customWidth="1"/>
    <col min="3" max="4" width="11.85546875" style="8" customWidth="1"/>
    <col min="5" max="5" width="13.85546875" style="8" customWidth="1"/>
    <col min="6" max="6" width="12" style="8" customWidth="1"/>
    <col min="7" max="7" width="10.5703125" style="8" customWidth="1"/>
    <col min="8" max="8" width="12.28515625" style="8" customWidth="1"/>
    <col min="9" max="9" width="0.5703125" style="8" customWidth="1"/>
    <col min="10" max="10" width="11.7109375" style="8" customWidth="1"/>
    <col min="11" max="11" width="0.5703125" style="8" customWidth="1"/>
    <col min="12" max="12" width="13.85546875" style="8" customWidth="1"/>
    <col min="13" max="13" width="0.42578125" style="8" customWidth="1"/>
    <col min="14" max="14" width="10.140625" style="8" customWidth="1"/>
    <col min="15" max="15" width="0.7109375" style="8" customWidth="1"/>
    <col min="16" max="16" width="11.85546875" style="8" customWidth="1"/>
    <col min="17" max="17" width="0.5703125" style="8" customWidth="1"/>
    <col min="18" max="18" width="13.42578125" style="8" customWidth="1"/>
    <col min="19" max="19" width="0.5703125" style="8" customWidth="1"/>
    <col min="20" max="20" width="10.85546875" style="8" customWidth="1"/>
    <col min="21" max="21" width="16.28515625" style="8" customWidth="1"/>
    <col min="22" max="22" width="9.140625" style="8"/>
    <col min="23" max="23" width="13.5703125" style="8" bestFit="1" customWidth="1"/>
    <col min="24" max="24" width="9.140625" style="8"/>
    <col min="25" max="25" width="13.140625" style="8" bestFit="1" customWidth="1"/>
    <col min="26" max="26" width="9.140625" style="8"/>
    <col min="27" max="27" width="13.5703125" style="8" bestFit="1" customWidth="1"/>
    <col min="28" max="28" width="9.28515625" style="8" bestFit="1" customWidth="1"/>
    <col min="29" max="29" width="16.42578125" style="8" customWidth="1"/>
    <col min="30" max="30" width="9.28515625" style="8" bestFit="1" customWidth="1"/>
    <col min="31" max="31" width="15" style="8" customWidth="1"/>
    <col min="32" max="32" width="21.140625" style="8" customWidth="1"/>
    <col min="33" max="33" width="16.5703125" style="8" customWidth="1"/>
    <col min="34" max="16384" width="9.140625" style="8"/>
  </cols>
  <sheetData>
    <row r="1" spans="1:33" s="32" customFormat="1" ht="20.100000000000001" customHeight="1">
      <c r="A1" s="339" t="str">
        <f>+'6M P6'!A2:J2</f>
        <v>บริษัท อีเอ็มซี จำกัด (มหาชน) และบริษัทย่อย</v>
      </c>
      <c r="B1" s="339"/>
      <c r="C1" s="339"/>
      <c r="D1" s="339"/>
      <c r="E1" s="339"/>
      <c r="F1" s="339"/>
      <c r="G1" s="339"/>
      <c r="H1" s="339"/>
      <c r="I1" s="339"/>
      <c r="J1" s="339"/>
      <c r="K1" s="339"/>
      <c r="L1" s="339"/>
      <c r="M1" s="339"/>
      <c r="N1" s="339"/>
      <c r="O1" s="339"/>
      <c r="P1" s="339"/>
      <c r="Q1" s="339"/>
      <c r="R1" s="339"/>
      <c r="S1" s="339"/>
      <c r="T1" s="339"/>
    </row>
    <row r="2" spans="1:33" s="2" customFormat="1" ht="20.100000000000001" customHeight="1">
      <c r="A2" s="340" t="s">
        <v>117</v>
      </c>
      <c r="B2" s="340"/>
      <c r="C2" s="340"/>
      <c r="D2" s="340"/>
      <c r="E2" s="340"/>
      <c r="F2" s="340"/>
      <c r="G2" s="340"/>
      <c r="H2" s="340"/>
      <c r="I2" s="340"/>
      <c r="J2" s="340"/>
      <c r="K2" s="340"/>
      <c r="L2" s="340"/>
      <c r="M2" s="340"/>
      <c r="N2" s="340"/>
      <c r="O2" s="340"/>
      <c r="P2" s="340"/>
      <c r="Q2" s="340"/>
      <c r="R2" s="340"/>
      <c r="S2" s="340"/>
      <c r="T2" s="340"/>
    </row>
    <row r="3" spans="1:33" s="32" customFormat="1" ht="20.100000000000001" customHeight="1">
      <c r="A3" s="339" t="str">
        <f>+'6M P6'!A4:J4</f>
        <v>สำหรับงวดหกเดือนสิ้นสุดวันที่ 30 มิถุนายน 2561</v>
      </c>
      <c r="B3" s="339"/>
      <c r="C3" s="339"/>
      <c r="D3" s="339"/>
      <c r="E3" s="339"/>
      <c r="F3" s="339"/>
      <c r="G3" s="340"/>
      <c r="H3" s="340"/>
      <c r="I3" s="340"/>
      <c r="J3" s="340"/>
      <c r="K3" s="340"/>
      <c r="L3" s="340"/>
      <c r="M3" s="340"/>
      <c r="N3" s="340"/>
      <c r="O3" s="340"/>
      <c r="P3" s="340"/>
      <c r="Q3" s="340"/>
      <c r="R3" s="340"/>
      <c r="S3" s="340"/>
      <c r="T3" s="340"/>
    </row>
    <row r="4" spans="1:33" s="32" customFormat="1" ht="20.100000000000001" customHeight="1">
      <c r="A4" s="3"/>
      <c r="B4" s="3"/>
      <c r="C4" s="341" t="s">
        <v>145</v>
      </c>
      <c r="D4" s="341"/>
      <c r="E4" s="341"/>
      <c r="F4" s="341"/>
      <c r="G4" s="341"/>
      <c r="H4" s="341"/>
      <c r="I4" s="341"/>
      <c r="J4" s="341"/>
      <c r="K4" s="341"/>
      <c r="L4" s="341"/>
      <c r="M4" s="341"/>
      <c r="N4" s="341"/>
      <c r="O4" s="341"/>
      <c r="P4" s="341"/>
      <c r="Q4" s="341"/>
      <c r="R4" s="341"/>
      <c r="S4" s="341"/>
      <c r="T4" s="341"/>
    </row>
    <row r="5" spans="1:33" s="32" customFormat="1" ht="20.100000000000001" customHeight="1">
      <c r="A5" s="338" t="s">
        <v>27</v>
      </c>
      <c r="B5" s="338"/>
      <c r="C5" s="338"/>
      <c r="D5" s="338"/>
      <c r="E5" s="338"/>
      <c r="F5" s="338"/>
      <c r="G5" s="338"/>
      <c r="H5" s="338"/>
      <c r="I5" s="338"/>
      <c r="J5" s="338"/>
      <c r="K5" s="338"/>
      <c r="L5" s="338"/>
      <c r="M5" s="338"/>
      <c r="N5" s="338"/>
      <c r="O5" s="338"/>
      <c r="P5" s="338"/>
      <c r="Q5" s="338"/>
      <c r="R5" s="338"/>
      <c r="S5" s="338"/>
      <c r="T5" s="338"/>
    </row>
    <row r="6" spans="1:33" s="34" customFormat="1" ht="20.100000000000001" customHeight="1">
      <c r="A6" s="120"/>
      <c r="B6" s="120"/>
      <c r="C6" s="3"/>
      <c r="D6" s="3"/>
      <c r="E6" s="3"/>
      <c r="F6" s="3"/>
      <c r="G6" s="338" t="s">
        <v>45</v>
      </c>
      <c r="H6" s="338"/>
      <c r="I6" s="3"/>
      <c r="J6" s="342" t="s">
        <v>50</v>
      </c>
      <c r="K6" s="342"/>
      <c r="L6" s="342"/>
      <c r="M6" s="342"/>
      <c r="N6" s="342"/>
      <c r="O6" s="121"/>
      <c r="P6" s="3"/>
      <c r="Q6" s="3"/>
      <c r="R6" s="122"/>
      <c r="S6" s="122"/>
      <c r="T6" s="3"/>
    </row>
    <row r="7" spans="1:33" s="34" customFormat="1" ht="20.100000000000001" customHeight="1">
      <c r="A7" s="120"/>
      <c r="B7" s="120"/>
      <c r="C7" s="3"/>
      <c r="D7" s="3"/>
      <c r="E7" s="3"/>
      <c r="F7" s="3" t="s">
        <v>90</v>
      </c>
      <c r="G7" s="3"/>
      <c r="H7" s="3"/>
      <c r="I7" s="3"/>
      <c r="J7" s="121" t="s">
        <v>94</v>
      </c>
      <c r="K7" s="121"/>
      <c r="M7" s="121"/>
      <c r="N7" s="121"/>
      <c r="O7" s="121"/>
      <c r="P7" s="3"/>
      <c r="Q7" s="3"/>
      <c r="R7" s="3" t="s">
        <v>42</v>
      </c>
      <c r="S7" s="122"/>
      <c r="T7" s="3"/>
    </row>
    <row r="8" spans="1:33" s="34" customFormat="1" ht="20.100000000000001" customHeight="1">
      <c r="A8" s="26"/>
      <c r="B8" s="26"/>
      <c r="C8" s="3"/>
      <c r="D8" s="3"/>
      <c r="E8" s="3"/>
      <c r="F8" s="3" t="s">
        <v>91</v>
      </c>
      <c r="G8" s="3" t="s">
        <v>22</v>
      </c>
      <c r="H8" s="3" t="s">
        <v>6</v>
      </c>
      <c r="I8" s="99"/>
      <c r="J8" s="3" t="s">
        <v>95</v>
      </c>
      <c r="K8" s="3"/>
      <c r="L8" s="3"/>
      <c r="M8" s="3"/>
      <c r="N8" s="3"/>
      <c r="O8" s="3"/>
      <c r="P8" s="3" t="s">
        <v>51</v>
      </c>
      <c r="Q8" s="3"/>
      <c r="R8" s="3" t="s">
        <v>41</v>
      </c>
      <c r="S8" s="122"/>
      <c r="T8" s="3"/>
    </row>
    <row r="9" spans="1:33" s="34" customFormat="1" ht="20.100000000000001" customHeight="1">
      <c r="A9" s="26"/>
      <c r="B9" s="26"/>
      <c r="C9" s="3" t="s">
        <v>35</v>
      </c>
      <c r="D9" s="3" t="s">
        <v>24</v>
      </c>
      <c r="E9" s="3" t="s">
        <v>60</v>
      </c>
      <c r="F9" s="3" t="s">
        <v>92</v>
      </c>
      <c r="G9" s="3" t="s">
        <v>47</v>
      </c>
      <c r="H9" s="3" t="s">
        <v>45</v>
      </c>
      <c r="I9" s="3"/>
      <c r="J9" s="3" t="s">
        <v>39</v>
      </c>
      <c r="K9" s="3"/>
      <c r="L9" s="3"/>
      <c r="M9" s="3"/>
      <c r="N9" s="3"/>
      <c r="O9" s="121"/>
      <c r="P9" s="3" t="s">
        <v>57</v>
      </c>
      <c r="Q9" s="3"/>
      <c r="R9" s="3" t="s">
        <v>43</v>
      </c>
      <c r="S9" s="122"/>
      <c r="T9" s="3"/>
    </row>
    <row r="10" spans="1:33" s="32" customFormat="1" ht="20.100000000000001" customHeight="1">
      <c r="A10" s="23"/>
      <c r="B10" s="24"/>
      <c r="C10" s="38" t="s">
        <v>36</v>
      </c>
      <c r="D10" s="38" t="s">
        <v>23</v>
      </c>
      <c r="E10" s="38" t="s">
        <v>23</v>
      </c>
      <c r="F10" s="38" t="s">
        <v>93</v>
      </c>
      <c r="G10" s="38" t="s">
        <v>48</v>
      </c>
      <c r="H10" s="38"/>
      <c r="I10" s="38"/>
      <c r="J10" s="38" t="s">
        <v>112</v>
      </c>
      <c r="K10" s="38"/>
      <c r="L10" s="101" t="s">
        <v>111</v>
      </c>
      <c r="M10" s="38"/>
      <c r="N10" s="38" t="s">
        <v>110</v>
      </c>
      <c r="O10" s="101"/>
      <c r="P10" s="38" t="s">
        <v>52</v>
      </c>
      <c r="Q10" s="38"/>
      <c r="R10" s="38" t="s">
        <v>44</v>
      </c>
      <c r="S10" s="123"/>
      <c r="T10" s="38" t="s">
        <v>33</v>
      </c>
    </row>
    <row r="11" spans="1:33" ht="20.100000000000001" customHeight="1">
      <c r="A11" s="29" t="s">
        <v>143</v>
      </c>
      <c r="B11" s="29"/>
      <c r="C11" s="178">
        <v>8433735</v>
      </c>
      <c r="D11" s="178">
        <v>248606</v>
      </c>
      <c r="E11" s="178">
        <v>-4459868</v>
      </c>
      <c r="F11" s="178">
        <v>5970</v>
      </c>
      <c r="G11" s="178">
        <v>16483</v>
      </c>
      <c r="H11" s="178">
        <v>-2040979</v>
      </c>
      <c r="I11" s="178"/>
      <c r="J11" s="178">
        <v>95669</v>
      </c>
      <c r="K11" s="178"/>
      <c r="L11" s="178">
        <v>-19134</v>
      </c>
      <c r="M11" s="178"/>
      <c r="N11" s="178">
        <f>J11+L11</f>
        <v>76535</v>
      </c>
      <c r="O11" s="178"/>
      <c r="P11" s="178">
        <f>+C11+D11+E11+F11+G11+H11+N11</f>
        <v>2280482</v>
      </c>
      <c r="Q11" s="178"/>
      <c r="R11" s="178">
        <v>-125484</v>
      </c>
      <c r="S11" s="178"/>
      <c r="T11" s="157">
        <f>+P11+R11</f>
        <v>2154998</v>
      </c>
      <c r="U11" s="149"/>
      <c r="V11" s="149"/>
      <c r="W11" s="149"/>
      <c r="X11" s="149"/>
      <c r="Y11" s="149"/>
      <c r="Z11" s="149"/>
      <c r="AA11" s="149"/>
      <c r="AB11" s="149"/>
      <c r="AC11" s="149"/>
      <c r="AD11" s="149"/>
      <c r="AE11" s="149"/>
      <c r="AG11" s="149"/>
    </row>
    <row r="12" spans="1:33" ht="5.0999999999999996" customHeight="1">
      <c r="A12" s="29"/>
      <c r="B12" s="29"/>
      <c r="C12" s="178"/>
      <c r="D12" s="178"/>
      <c r="E12" s="178"/>
      <c r="F12" s="178"/>
      <c r="G12" s="178"/>
      <c r="H12" s="178"/>
      <c r="I12" s="178"/>
      <c r="J12" s="178"/>
      <c r="K12" s="178"/>
      <c r="L12" s="178"/>
      <c r="M12" s="178"/>
      <c r="N12" s="178"/>
      <c r="O12" s="178"/>
      <c r="P12" s="178"/>
      <c r="Q12" s="178"/>
      <c r="R12" s="178"/>
      <c r="S12" s="178"/>
      <c r="T12" s="157"/>
      <c r="U12" s="149"/>
      <c r="V12" s="149"/>
      <c r="W12" s="149"/>
      <c r="X12" s="149"/>
      <c r="Y12" s="149"/>
      <c r="Z12" s="149"/>
      <c r="AA12" s="149"/>
      <c r="AB12" s="149"/>
      <c r="AC12" s="149"/>
      <c r="AD12" s="149"/>
      <c r="AE12" s="149"/>
      <c r="AG12" s="149"/>
    </row>
    <row r="13" spans="1:33" ht="19.5" customHeight="1">
      <c r="A13" s="29" t="s">
        <v>58</v>
      </c>
      <c r="B13" s="11"/>
      <c r="C13" s="178"/>
      <c r="D13" s="178"/>
      <c r="E13" s="178"/>
      <c r="F13" s="178"/>
      <c r="G13" s="164"/>
      <c r="H13" s="178"/>
      <c r="I13" s="178"/>
      <c r="J13" s="178"/>
      <c r="K13" s="178"/>
      <c r="L13" s="178"/>
      <c r="M13" s="178"/>
      <c r="N13" s="178"/>
      <c r="O13" s="178"/>
      <c r="P13" s="178"/>
      <c r="Q13" s="178"/>
      <c r="R13" s="178"/>
      <c r="S13" s="178"/>
      <c r="T13" s="157"/>
      <c r="U13" s="149"/>
      <c r="V13" s="149"/>
      <c r="W13" s="149"/>
      <c r="X13" s="149"/>
      <c r="Y13" s="149"/>
      <c r="Z13" s="149"/>
      <c r="AA13" s="149"/>
      <c r="AB13" s="149"/>
      <c r="AC13" s="149"/>
      <c r="AD13" s="149"/>
      <c r="AE13" s="149"/>
      <c r="AG13" s="149"/>
    </row>
    <row r="14" spans="1:33" ht="20.100000000000001" customHeight="1">
      <c r="A14" s="11" t="s">
        <v>156</v>
      </c>
      <c r="B14" s="11"/>
      <c r="C14" s="178">
        <v>0</v>
      </c>
      <c r="D14" s="178">
        <v>0</v>
      </c>
      <c r="E14" s="178">
        <v>0</v>
      </c>
      <c r="F14" s="178">
        <v>0</v>
      </c>
      <c r="G14" s="178">
        <v>0</v>
      </c>
      <c r="H14" s="178">
        <v>1313</v>
      </c>
      <c r="I14" s="178"/>
      <c r="J14" s="178">
        <v>-1641</v>
      </c>
      <c r="K14" s="178"/>
      <c r="L14" s="181">
        <v>328</v>
      </c>
      <c r="M14" s="181"/>
      <c r="N14" s="178">
        <f>J14+L14</f>
        <v>-1313</v>
      </c>
      <c r="O14" s="181"/>
      <c r="P14" s="178">
        <f>H14+N14</f>
        <v>0</v>
      </c>
      <c r="Q14" s="178"/>
      <c r="R14" s="178">
        <v>0</v>
      </c>
      <c r="S14" s="178"/>
      <c r="T14" s="157">
        <f>+P14+R14</f>
        <v>0</v>
      </c>
      <c r="U14" s="149"/>
      <c r="V14" s="149"/>
      <c r="W14" s="149"/>
      <c r="X14" s="149"/>
      <c r="Y14" s="149"/>
      <c r="Z14" s="149"/>
      <c r="AA14" s="149"/>
      <c r="AB14" s="149"/>
      <c r="AC14" s="149"/>
      <c r="AD14" s="149"/>
      <c r="AE14" s="149"/>
      <c r="AG14" s="149"/>
    </row>
    <row r="15" spans="1:33" ht="20.100000000000001" customHeight="1">
      <c r="A15" s="29" t="s">
        <v>59</v>
      </c>
      <c r="B15" s="11"/>
      <c r="C15" s="179">
        <f t="shared" ref="C15:H15" si="0">SUM(C14:C14)</f>
        <v>0</v>
      </c>
      <c r="D15" s="179">
        <f t="shared" si="0"/>
        <v>0</v>
      </c>
      <c r="E15" s="179">
        <f t="shared" si="0"/>
        <v>0</v>
      </c>
      <c r="F15" s="179">
        <f t="shared" si="0"/>
        <v>0</v>
      </c>
      <c r="G15" s="179">
        <f t="shared" si="0"/>
        <v>0</v>
      </c>
      <c r="H15" s="179">
        <f t="shared" si="0"/>
        <v>1313</v>
      </c>
      <c r="I15" s="179"/>
      <c r="J15" s="179">
        <f>SUM(J14:J14)</f>
        <v>-1641</v>
      </c>
      <c r="K15" s="179"/>
      <c r="L15" s="179">
        <f>SUM(L14:L14)</f>
        <v>328</v>
      </c>
      <c r="M15" s="179"/>
      <c r="N15" s="179">
        <f>SUM(N14:N14)</f>
        <v>-1313</v>
      </c>
      <c r="O15" s="179" t="e">
        <f>SUM(#REF!)</f>
        <v>#REF!</v>
      </c>
      <c r="P15" s="179">
        <f>SUM(P14:P14)</f>
        <v>0</v>
      </c>
      <c r="Q15" s="179"/>
      <c r="R15" s="179">
        <f>SUM(R14:R14)</f>
        <v>0</v>
      </c>
      <c r="S15" s="179"/>
      <c r="T15" s="179">
        <f>SUM(T14:T14)</f>
        <v>0</v>
      </c>
      <c r="U15" s="149"/>
      <c r="V15" s="149"/>
      <c r="W15" s="149"/>
      <c r="X15" s="149"/>
      <c r="Y15" s="149"/>
      <c r="Z15" s="149"/>
      <c r="AA15" s="149"/>
      <c r="AB15" s="149"/>
      <c r="AC15" s="149"/>
      <c r="AD15" s="149"/>
      <c r="AE15" s="149"/>
      <c r="AG15" s="149"/>
    </row>
    <row r="16" spans="1:33" ht="5.0999999999999996" customHeight="1">
      <c r="A16" s="11"/>
      <c r="B16" s="11"/>
      <c r="C16" s="178"/>
      <c r="D16" s="178"/>
      <c r="E16" s="178"/>
      <c r="F16" s="178"/>
      <c r="G16" s="180"/>
      <c r="H16" s="178"/>
      <c r="I16" s="178"/>
      <c r="J16" s="178"/>
      <c r="K16" s="178"/>
      <c r="L16" s="178"/>
      <c r="M16" s="178"/>
      <c r="N16" s="178"/>
      <c r="O16" s="178"/>
      <c r="P16" s="165"/>
      <c r="Q16" s="178"/>
      <c r="R16" s="178"/>
      <c r="S16" s="178"/>
      <c r="T16" s="157"/>
      <c r="U16" s="149"/>
      <c r="V16" s="149"/>
      <c r="W16" s="149"/>
      <c r="X16" s="149"/>
      <c r="Y16" s="149"/>
      <c r="Z16" s="149"/>
      <c r="AA16" s="149"/>
      <c r="AB16" s="149"/>
      <c r="AC16" s="149"/>
      <c r="AD16" s="149"/>
      <c r="AE16" s="149"/>
      <c r="AG16" s="149"/>
    </row>
    <row r="17" spans="1:33" ht="20.100000000000001" customHeight="1">
      <c r="A17" s="29" t="s">
        <v>135</v>
      </c>
      <c r="B17" s="11"/>
      <c r="C17" s="181"/>
      <c r="D17" s="181"/>
      <c r="E17" s="181"/>
      <c r="F17" s="181"/>
      <c r="G17" s="180"/>
      <c r="H17" s="181"/>
      <c r="I17" s="181"/>
      <c r="J17" s="181"/>
      <c r="K17" s="181"/>
      <c r="L17" s="181"/>
      <c r="M17" s="181"/>
      <c r="N17" s="181"/>
      <c r="O17" s="181"/>
      <c r="P17" s="165"/>
      <c r="Q17" s="181"/>
      <c r="R17" s="181"/>
      <c r="S17" s="181"/>
      <c r="T17" s="157"/>
      <c r="U17" s="149"/>
      <c r="V17" s="149"/>
      <c r="W17" s="149"/>
      <c r="X17" s="149"/>
      <c r="Y17" s="149"/>
      <c r="Z17" s="149"/>
      <c r="AA17" s="149"/>
      <c r="AB17" s="149"/>
      <c r="AC17" s="149"/>
      <c r="AD17" s="149"/>
      <c r="AE17" s="149"/>
      <c r="AG17" s="149"/>
    </row>
    <row r="18" spans="1:33" ht="20.100000000000001" customHeight="1">
      <c r="A18" s="11" t="s">
        <v>61</v>
      </c>
      <c r="B18" s="11"/>
      <c r="C18" s="181">
        <v>0</v>
      </c>
      <c r="D18" s="181">
        <v>0</v>
      </c>
      <c r="E18" s="181">
        <v>0</v>
      </c>
      <c r="F18" s="181">
        <v>0</v>
      </c>
      <c r="G18" s="181">
        <v>0</v>
      </c>
      <c r="H18" s="181">
        <f>'P7'!F15</f>
        <v>-126703</v>
      </c>
      <c r="I18" s="181"/>
      <c r="J18" s="181">
        <v>0</v>
      </c>
      <c r="K18" s="181"/>
      <c r="L18" s="181">
        <v>0</v>
      </c>
      <c r="M18" s="181"/>
      <c r="N18" s="178">
        <f>J18+L18</f>
        <v>0</v>
      </c>
      <c r="O18" s="181"/>
      <c r="P18" s="178">
        <f>+C18+D18+E18+F18+G18+H18+N18</f>
        <v>-126703</v>
      </c>
      <c r="Q18" s="181"/>
      <c r="R18" s="181">
        <f>+'P7'!F16</f>
        <v>-607</v>
      </c>
      <c r="S18" s="181"/>
      <c r="T18" s="157">
        <f>+P18+R18</f>
        <v>-127310</v>
      </c>
      <c r="U18" s="149"/>
      <c r="V18" s="149"/>
      <c r="W18" s="149"/>
      <c r="X18" s="149"/>
      <c r="Y18" s="149"/>
      <c r="Z18" s="149"/>
      <c r="AA18" s="149"/>
      <c r="AB18" s="149"/>
      <c r="AC18" s="149"/>
      <c r="AD18" s="149"/>
      <c r="AE18" s="149"/>
      <c r="AG18" s="149"/>
    </row>
    <row r="19" spans="1:33" ht="20.100000000000001" customHeight="1">
      <c r="A19" s="29" t="s">
        <v>136</v>
      </c>
      <c r="B19" s="11"/>
      <c r="C19" s="179">
        <f t="shared" ref="C19:T19" si="1">SUM(C18:C18)</f>
        <v>0</v>
      </c>
      <c r="D19" s="179">
        <f t="shared" si="1"/>
        <v>0</v>
      </c>
      <c r="E19" s="179">
        <f t="shared" si="1"/>
        <v>0</v>
      </c>
      <c r="F19" s="179">
        <f t="shared" si="1"/>
        <v>0</v>
      </c>
      <c r="G19" s="179">
        <f t="shared" si="1"/>
        <v>0</v>
      </c>
      <c r="H19" s="179">
        <f t="shared" si="1"/>
        <v>-126703</v>
      </c>
      <c r="I19" s="179">
        <f t="shared" si="1"/>
        <v>0</v>
      </c>
      <c r="J19" s="179">
        <f t="shared" si="1"/>
        <v>0</v>
      </c>
      <c r="K19" s="179">
        <f t="shared" si="1"/>
        <v>0</v>
      </c>
      <c r="L19" s="179">
        <f t="shared" si="1"/>
        <v>0</v>
      </c>
      <c r="M19" s="179">
        <f t="shared" si="1"/>
        <v>0</v>
      </c>
      <c r="N19" s="179">
        <f t="shared" si="1"/>
        <v>0</v>
      </c>
      <c r="O19" s="179">
        <f t="shared" si="1"/>
        <v>0</v>
      </c>
      <c r="P19" s="179">
        <f t="shared" si="1"/>
        <v>-126703</v>
      </c>
      <c r="Q19" s="179">
        <f t="shared" si="1"/>
        <v>0</v>
      </c>
      <c r="R19" s="179">
        <f t="shared" si="1"/>
        <v>-607</v>
      </c>
      <c r="S19" s="179">
        <f t="shared" si="1"/>
        <v>0</v>
      </c>
      <c r="T19" s="179">
        <f t="shared" si="1"/>
        <v>-127310</v>
      </c>
      <c r="U19" s="149"/>
      <c r="V19" s="149"/>
      <c r="W19" s="149"/>
      <c r="X19" s="149"/>
      <c r="Y19" s="149"/>
      <c r="Z19" s="149"/>
      <c r="AA19" s="149"/>
      <c r="AB19" s="149"/>
      <c r="AC19" s="149"/>
      <c r="AD19" s="149"/>
      <c r="AE19" s="149"/>
      <c r="AG19" s="149"/>
    </row>
    <row r="20" spans="1:33" ht="5.0999999999999996" customHeight="1">
      <c r="A20" s="29"/>
      <c r="B20" s="11"/>
      <c r="C20" s="181"/>
      <c r="D20" s="181"/>
      <c r="E20" s="181"/>
      <c r="F20" s="181"/>
      <c r="G20" s="181"/>
      <c r="H20" s="181"/>
      <c r="I20" s="181"/>
      <c r="J20" s="181"/>
      <c r="K20" s="181"/>
      <c r="L20" s="181"/>
      <c r="M20" s="181"/>
      <c r="N20" s="181"/>
      <c r="O20" s="181"/>
      <c r="P20" s="181"/>
      <c r="Q20" s="181"/>
      <c r="R20" s="181"/>
      <c r="S20" s="181"/>
      <c r="T20" s="181"/>
      <c r="U20" s="149"/>
      <c r="V20" s="149"/>
      <c r="W20" s="149"/>
      <c r="X20" s="149"/>
      <c r="Y20" s="149"/>
      <c r="Z20" s="149"/>
      <c r="AA20" s="149"/>
      <c r="AB20" s="149"/>
      <c r="AC20" s="149"/>
      <c r="AD20" s="149"/>
      <c r="AE20" s="149"/>
      <c r="AG20" s="149"/>
    </row>
    <row r="21" spans="1:33" ht="20.100000000000001" customHeight="1" thickBot="1">
      <c r="A21" s="29" t="s">
        <v>162</v>
      </c>
      <c r="B21" s="29"/>
      <c r="C21" s="184">
        <f t="shared" ref="C21:H21" si="2">+C19+C15+C11</f>
        <v>8433735</v>
      </c>
      <c r="D21" s="184">
        <f t="shared" si="2"/>
        <v>248606</v>
      </c>
      <c r="E21" s="184">
        <f t="shared" si="2"/>
        <v>-4459868</v>
      </c>
      <c r="F21" s="184">
        <f t="shared" si="2"/>
        <v>5970</v>
      </c>
      <c r="G21" s="184">
        <f t="shared" si="2"/>
        <v>16483</v>
      </c>
      <c r="H21" s="184">
        <f t="shared" si="2"/>
        <v>-2166369</v>
      </c>
      <c r="I21" s="184"/>
      <c r="J21" s="184">
        <f>+J19+J15+J11</f>
        <v>94028</v>
      </c>
      <c r="K21" s="184"/>
      <c r="L21" s="184">
        <f>+L19+L15+L11</f>
        <v>-18806</v>
      </c>
      <c r="M21" s="184"/>
      <c r="N21" s="184">
        <f>+N19+N15+N11</f>
        <v>75222</v>
      </c>
      <c r="O21" s="184" t="e">
        <f>+O19+O15+O11</f>
        <v>#REF!</v>
      </c>
      <c r="P21" s="184">
        <f>+P19+P15+P11</f>
        <v>2153779</v>
      </c>
      <c r="Q21" s="184">
        <f>+Q19+Q15+Q11</f>
        <v>0</v>
      </c>
      <c r="R21" s="184">
        <f>+R19+R15+R11</f>
        <v>-126091</v>
      </c>
      <c r="S21" s="184"/>
      <c r="T21" s="184">
        <f>+T19+T15+T11</f>
        <v>2027688</v>
      </c>
      <c r="U21" s="149"/>
      <c r="V21" s="149"/>
      <c r="W21" s="149"/>
      <c r="X21" s="149"/>
      <c r="Y21" s="149"/>
      <c r="Z21" s="149"/>
      <c r="AA21" s="149"/>
      <c r="AB21" s="149"/>
      <c r="AC21" s="149"/>
      <c r="AD21" s="149"/>
      <c r="AE21" s="149"/>
      <c r="AG21" s="149"/>
    </row>
    <row r="22" spans="1:33" ht="5.0999999999999996" customHeight="1" thickTop="1">
      <c r="A22" s="29"/>
      <c r="B22" s="29"/>
      <c r="C22" s="157"/>
      <c r="D22" s="157"/>
      <c r="E22" s="157"/>
      <c r="F22" s="157"/>
      <c r="G22" s="157"/>
      <c r="H22" s="157"/>
      <c r="I22" s="157"/>
      <c r="J22" s="181"/>
      <c r="K22" s="181"/>
      <c r="L22" s="181"/>
      <c r="M22" s="181"/>
      <c r="N22" s="181"/>
      <c r="O22" s="157"/>
      <c r="P22" s="157"/>
      <c r="Q22" s="157"/>
      <c r="R22" s="157"/>
      <c r="S22" s="157"/>
      <c r="T22" s="157"/>
    </row>
    <row r="23" spans="1:33" ht="21.75">
      <c r="A23" s="29" t="s">
        <v>181</v>
      </c>
      <c r="B23" s="29"/>
      <c r="C23" s="157">
        <f>'P3'!H39</f>
        <v>8433755</v>
      </c>
      <c r="D23" s="157">
        <f>'P3'!H40</f>
        <v>248606</v>
      </c>
      <c r="E23" s="157">
        <f>'P3'!H41</f>
        <v>-4459883</v>
      </c>
      <c r="F23" s="157">
        <f>'P3'!H42</f>
        <v>5970</v>
      </c>
      <c r="G23" s="157">
        <f>'P3'!H45</f>
        <v>16483</v>
      </c>
      <c r="H23" s="157">
        <f>'P3'!H46</f>
        <v>-2689395</v>
      </c>
      <c r="I23" s="157"/>
      <c r="J23" s="181">
        <v>92360</v>
      </c>
      <c r="K23" s="181">
        <v>0</v>
      </c>
      <c r="L23" s="181">
        <v>-18472</v>
      </c>
      <c r="M23" s="181"/>
      <c r="N23" s="178">
        <f>J23+L23</f>
        <v>73888</v>
      </c>
      <c r="O23" s="157"/>
      <c r="P23" s="178">
        <f>+C23+D23+E23+F23+G23+H23+N23</f>
        <v>1629424</v>
      </c>
      <c r="Q23" s="157"/>
      <c r="R23" s="157">
        <f>'P3'!H49</f>
        <v>-126765</v>
      </c>
      <c r="S23" s="157"/>
      <c r="T23" s="157">
        <f>+P23+R23</f>
        <v>1502659</v>
      </c>
    </row>
    <row r="24" spans="1:33" ht="19.5" customHeight="1">
      <c r="A24" s="29" t="s">
        <v>58</v>
      </c>
      <c r="B24" s="11"/>
      <c r="C24" s="178"/>
      <c r="D24" s="178"/>
      <c r="E24" s="178"/>
      <c r="F24" s="178"/>
      <c r="G24" s="164"/>
      <c r="H24" s="178"/>
      <c r="I24" s="178"/>
      <c r="J24" s="178"/>
      <c r="K24" s="178"/>
      <c r="L24" s="178"/>
      <c r="M24" s="178"/>
      <c r="N24" s="178"/>
      <c r="O24" s="178"/>
      <c r="P24" s="178"/>
      <c r="Q24" s="178"/>
      <c r="R24" s="178"/>
      <c r="S24" s="178"/>
      <c r="T24" s="157"/>
      <c r="U24" s="149"/>
      <c r="V24" s="149"/>
      <c r="W24" s="149"/>
      <c r="X24" s="149"/>
      <c r="Y24" s="149"/>
      <c r="Z24" s="149"/>
      <c r="AA24" s="149"/>
      <c r="AB24" s="149"/>
      <c r="AC24" s="149"/>
      <c r="AD24" s="149"/>
      <c r="AE24" s="149"/>
      <c r="AG24" s="149"/>
    </row>
    <row r="25" spans="1:33" ht="20.100000000000001" customHeight="1">
      <c r="A25" s="11" t="s">
        <v>156</v>
      </c>
      <c r="B25" s="11"/>
      <c r="C25" s="178">
        <v>0</v>
      </c>
      <c r="D25" s="178">
        <v>0</v>
      </c>
      <c r="E25" s="178">
        <v>0</v>
      </c>
      <c r="F25" s="178">
        <v>0</v>
      </c>
      <c r="G25" s="178">
        <v>0</v>
      </c>
      <c r="H25" s="178">
        <f>-N25</f>
        <v>1313</v>
      </c>
      <c r="I25" s="178"/>
      <c r="J25" s="178">
        <f>+'P9'!I26</f>
        <v>-1641</v>
      </c>
      <c r="K25" s="178"/>
      <c r="L25" s="181">
        <f>+'P9'!J26</f>
        <v>328</v>
      </c>
      <c r="M25" s="181"/>
      <c r="N25" s="178">
        <f>J25+L25</f>
        <v>-1313</v>
      </c>
      <c r="O25" s="181"/>
      <c r="P25" s="178">
        <f>H25+N25</f>
        <v>0</v>
      </c>
      <c r="Q25" s="178"/>
      <c r="R25" s="178">
        <v>0</v>
      </c>
      <c r="S25" s="178"/>
      <c r="T25" s="157">
        <f>+P25+R25</f>
        <v>0</v>
      </c>
      <c r="U25" s="149"/>
      <c r="V25" s="149"/>
      <c r="W25" s="149"/>
      <c r="X25" s="149"/>
      <c r="Y25" s="149"/>
      <c r="Z25" s="149"/>
      <c r="AA25" s="149"/>
      <c r="AB25" s="149"/>
      <c r="AC25" s="149"/>
      <c r="AD25" s="149"/>
      <c r="AE25" s="149"/>
      <c r="AG25" s="149"/>
    </row>
    <row r="26" spans="1:33" ht="20.100000000000001" customHeight="1">
      <c r="A26" s="29" t="s">
        <v>59</v>
      </c>
      <c r="B26" s="11"/>
      <c r="C26" s="179">
        <f t="shared" ref="C26:H26" si="3">SUM(C25:C25)</f>
        <v>0</v>
      </c>
      <c r="D26" s="179">
        <f t="shared" si="3"/>
        <v>0</v>
      </c>
      <c r="E26" s="179">
        <f t="shared" si="3"/>
        <v>0</v>
      </c>
      <c r="F26" s="179">
        <f t="shared" si="3"/>
        <v>0</v>
      </c>
      <c r="G26" s="179">
        <f t="shared" si="3"/>
        <v>0</v>
      </c>
      <c r="H26" s="179">
        <f t="shared" si="3"/>
        <v>1313</v>
      </c>
      <c r="I26" s="179"/>
      <c r="J26" s="179">
        <f>SUM(J25:J25)</f>
        <v>-1641</v>
      </c>
      <c r="K26" s="179"/>
      <c r="L26" s="179">
        <f>SUM(L25:L25)</f>
        <v>328</v>
      </c>
      <c r="M26" s="179"/>
      <c r="N26" s="179">
        <f>SUM(N25:N25)</f>
        <v>-1313</v>
      </c>
      <c r="O26" s="179" t="e">
        <f>SUM(#REF!)</f>
        <v>#REF!</v>
      </c>
      <c r="P26" s="179">
        <f>SUM(P25:P25)</f>
        <v>0</v>
      </c>
      <c r="Q26" s="179"/>
      <c r="R26" s="179">
        <f>SUM(R25:R25)</f>
        <v>0</v>
      </c>
      <c r="S26" s="179"/>
      <c r="T26" s="179">
        <f>SUM(T25:T25)</f>
        <v>0</v>
      </c>
      <c r="U26" s="149"/>
      <c r="V26" s="149"/>
      <c r="W26" s="149"/>
      <c r="X26" s="149"/>
      <c r="Y26" s="149"/>
      <c r="Z26" s="149"/>
      <c r="AA26" s="149"/>
      <c r="AB26" s="149"/>
      <c r="AC26" s="149"/>
      <c r="AD26" s="149"/>
      <c r="AE26" s="149"/>
      <c r="AG26" s="149"/>
    </row>
    <row r="27" spans="1:33" ht="20.100000000000001" customHeight="1">
      <c r="A27" s="29" t="s">
        <v>194</v>
      </c>
      <c r="B27" s="9"/>
      <c r="C27" s="180"/>
      <c r="D27" s="180"/>
      <c r="E27" s="180"/>
      <c r="F27" s="180"/>
      <c r="G27" s="180"/>
      <c r="H27" s="180"/>
      <c r="I27" s="165"/>
      <c r="J27" s="178"/>
      <c r="K27" s="178"/>
      <c r="L27" s="178"/>
      <c r="M27" s="178"/>
      <c r="N27" s="178"/>
      <c r="O27" s="165"/>
      <c r="P27" s="165"/>
      <c r="Q27" s="165"/>
      <c r="R27" s="165"/>
      <c r="S27" s="165"/>
      <c r="T27" s="157"/>
    </row>
    <row r="28" spans="1:33" ht="20.100000000000001" customHeight="1">
      <c r="A28" s="11" t="s">
        <v>199</v>
      </c>
      <c r="B28" s="15"/>
      <c r="C28" s="157">
        <v>0</v>
      </c>
      <c r="D28" s="157">
        <v>0</v>
      </c>
      <c r="E28" s="157">
        <v>0</v>
      </c>
      <c r="F28" s="157">
        <v>0</v>
      </c>
      <c r="G28" s="157">
        <v>0</v>
      </c>
      <c r="H28" s="157">
        <f>+'P7'!E20</f>
        <v>6249</v>
      </c>
      <c r="I28" s="157"/>
      <c r="J28" s="157">
        <v>0</v>
      </c>
      <c r="K28" s="157"/>
      <c r="L28" s="157">
        <v>0</v>
      </c>
      <c r="M28" s="157"/>
      <c r="N28" s="157">
        <f>J28+L28</f>
        <v>0</v>
      </c>
      <c r="O28" s="157"/>
      <c r="P28" s="178">
        <f>+C28+D28+E28+F28+G28+H28+N28</f>
        <v>6249</v>
      </c>
      <c r="Q28" s="157" t="e">
        <f>+D28+G28+H28+J28+#REF!</f>
        <v>#REF!</v>
      </c>
      <c r="R28" s="157">
        <f>'P7'!E16</f>
        <v>-913</v>
      </c>
      <c r="S28" s="157"/>
      <c r="T28" s="157">
        <f>+P28+R28</f>
        <v>5336</v>
      </c>
    </row>
    <row r="29" spans="1:33" ht="20.100000000000001" customHeight="1">
      <c r="A29" s="29" t="s">
        <v>200</v>
      </c>
      <c r="B29" s="15"/>
      <c r="C29" s="158">
        <f t="shared" ref="C29:H29" si="4">SUM(C28:C28)</f>
        <v>0</v>
      </c>
      <c r="D29" s="158">
        <f t="shared" si="4"/>
        <v>0</v>
      </c>
      <c r="E29" s="158">
        <f t="shared" si="4"/>
        <v>0</v>
      </c>
      <c r="F29" s="158">
        <f t="shared" si="4"/>
        <v>0</v>
      </c>
      <c r="G29" s="158">
        <f t="shared" si="4"/>
        <v>0</v>
      </c>
      <c r="H29" s="158">
        <f t="shared" si="4"/>
        <v>6249</v>
      </c>
      <c r="I29" s="158"/>
      <c r="J29" s="158">
        <f>SUM(J28:J28)</f>
        <v>0</v>
      </c>
      <c r="K29" s="158"/>
      <c r="L29" s="158">
        <f>SUM(L28:L28)</f>
        <v>0</v>
      </c>
      <c r="M29" s="158"/>
      <c r="N29" s="158">
        <f>SUM(N28:N28)</f>
        <v>0</v>
      </c>
      <c r="O29" s="158"/>
      <c r="P29" s="158">
        <f>SUM(P28:P28)</f>
        <v>6249</v>
      </c>
      <c r="Q29" s="158"/>
      <c r="R29" s="158">
        <f>SUM(R28:R28)</f>
        <v>-913</v>
      </c>
      <c r="S29" s="158"/>
      <c r="T29" s="158">
        <f>SUM(T28:T28)</f>
        <v>5336</v>
      </c>
    </row>
    <row r="30" spans="1:33" ht="5.0999999999999996" customHeight="1">
      <c r="A30" s="11"/>
      <c r="B30" s="15"/>
      <c r="C30" s="182"/>
      <c r="D30" s="182"/>
      <c r="E30" s="182"/>
      <c r="F30" s="182"/>
      <c r="G30" s="182"/>
      <c r="H30" s="183"/>
      <c r="I30" s="183"/>
      <c r="J30" s="183"/>
      <c r="K30" s="183"/>
      <c r="L30" s="183"/>
      <c r="M30" s="183"/>
      <c r="N30" s="183"/>
      <c r="O30" s="183"/>
      <c r="P30" s="183"/>
      <c r="Q30" s="183"/>
      <c r="R30" s="183"/>
      <c r="S30" s="183"/>
      <c r="T30" s="183"/>
    </row>
    <row r="31" spans="1:33" ht="20.100000000000001" customHeight="1" thickBot="1">
      <c r="A31" s="29" t="s">
        <v>182</v>
      </c>
      <c r="B31" s="29"/>
      <c r="C31" s="184">
        <f t="shared" ref="C31:H31" si="5">+C29+C23+C26</f>
        <v>8433755</v>
      </c>
      <c r="D31" s="184">
        <f t="shared" si="5"/>
        <v>248606</v>
      </c>
      <c r="E31" s="184">
        <f t="shared" si="5"/>
        <v>-4459883</v>
      </c>
      <c r="F31" s="184">
        <f t="shared" si="5"/>
        <v>5970</v>
      </c>
      <c r="G31" s="184">
        <f t="shared" si="5"/>
        <v>16483</v>
      </c>
      <c r="H31" s="184">
        <f t="shared" si="5"/>
        <v>-2681833</v>
      </c>
      <c r="I31" s="184" t="e">
        <f>+I29+#REF!+I21</f>
        <v>#REF!</v>
      </c>
      <c r="J31" s="184">
        <f>+J29+J23+J26</f>
        <v>90719</v>
      </c>
      <c r="K31" s="184" t="e">
        <f>+K29+#REF!+K21</f>
        <v>#REF!</v>
      </c>
      <c r="L31" s="184">
        <f>+L29+L23+L26</f>
        <v>-18144</v>
      </c>
      <c r="M31" s="184" t="e">
        <f>+M29+#REF!+M21</f>
        <v>#REF!</v>
      </c>
      <c r="N31" s="184">
        <f>+N29+N23+N26</f>
        <v>72575</v>
      </c>
      <c r="O31" s="184" t="e">
        <f>+O29+#REF!+O21</f>
        <v>#REF!</v>
      </c>
      <c r="P31" s="184">
        <f>+P29+P23+P26</f>
        <v>1635673</v>
      </c>
      <c r="Q31" s="184" t="e">
        <f>+Q29+#REF!+Q21</f>
        <v>#REF!</v>
      </c>
      <c r="R31" s="184">
        <f>+R29+R23+R26</f>
        <v>-127678</v>
      </c>
      <c r="S31" s="184" t="e">
        <f>+S29+#REF!+S21</f>
        <v>#REF!</v>
      </c>
      <c r="T31" s="184">
        <f>+T29+T23+T26</f>
        <v>1507995</v>
      </c>
    </row>
    <row r="32" spans="1:33" ht="5.0999999999999996" customHeight="1" thickTop="1">
      <c r="A32" s="11"/>
      <c r="B32" s="11"/>
      <c r="C32" s="156">
        <f>'P3'!G39-'P8'!C31</f>
        <v>0</v>
      </c>
      <c r="D32" s="156">
        <f>'P3'!G40-'P8'!D31</f>
        <v>0</v>
      </c>
      <c r="E32" s="156">
        <f>E31-'P3'!G41</f>
        <v>0</v>
      </c>
      <c r="F32" s="156">
        <f>F31-'P3'!G42</f>
        <v>0</v>
      </c>
      <c r="G32" s="156">
        <f>G31-'P3'!G45</f>
        <v>0</v>
      </c>
      <c r="H32" s="156">
        <f>H31-'P3'!G46</f>
        <v>0</v>
      </c>
      <c r="I32" s="156"/>
      <c r="J32" s="156"/>
      <c r="K32" s="156"/>
      <c r="L32" s="156"/>
      <c r="M32" s="156"/>
      <c r="N32" s="156">
        <f>N31-'P3'!G47</f>
        <v>0</v>
      </c>
      <c r="O32" s="156"/>
      <c r="P32" s="156">
        <f>+'P3'!G48-P31</f>
        <v>0</v>
      </c>
      <c r="Q32" s="156"/>
      <c r="R32" s="156">
        <f>+'P3'!G49-'P8'!R31</f>
        <v>0</v>
      </c>
      <c r="S32" s="156"/>
      <c r="T32" s="156">
        <f>T31-'P3'!G50</f>
        <v>0</v>
      </c>
    </row>
    <row r="33" spans="1:20" s="20" customFormat="1" ht="20.100000000000001" customHeight="1">
      <c r="A33" s="16"/>
      <c r="B33" s="16"/>
      <c r="C33" s="73"/>
      <c r="D33" s="73"/>
      <c r="E33" s="73"/>
      <c r="F33" s="73"/>
      <c r="G33" s="73"/>
      <c r="H33" s="69"/>
      <c r="I33" s="73"/>
      <c r="J33" s="73"/>
      <c r="K33" s="73"/>
      <c r="L33" s="73"/>
      <c r="M33" s="73"/>
      <c r="N33" s="73"/>
      <c r="O33" s="73"/>
      <c r="P33" s="73"/>
      <c r="Q33" s="73"/>
      <c r="R33" s="124"/>
      <c r="S33" s="73"/>
      <c r="T33" s="193" t="s">
        <v>146</v>
      </c>
    </row>
    <row r="34" spans="1:20" s="20" customFormat="1" ht="20.100000000000001" hidden="1" customHeight="1">
      <c r="A34" s="16"/>
      <c r="B34" s="16"/>
      <c r="C34" s="68"/>
      <c r="D34" s="68"/>
      <c r="E34" s="68"/>
      <c r="F34" s="68"/>
      <c r="G34" s="68"/>
      <c r="H34" s="68"/>
      <c r="I34" s="68"/>
      <c r="J34" s="68"/>
      <c r="K34" s="68"/>
      <c r="L34" s="68"/>
      <c r="M34" s="68"/>
      <c r="N34" s="68"/>
      <c r="O34" s="68"/>
      <c r="P34" s="68"/>
      <c r="Q34" s="68"/>
      <c r="R34" s="68"/>
      <c r="S34" s="68"/>
      <c r="T34" s="125"/>
    </row>
    <row r="35" spans="1:20" s="20" customFormat="1" ht="20.100000000000001" hidden="1" customHeight="1">
      <c r="B35" s="39"/>
      <c r="C35" s="126"/>
      <c r="D35" s="126"/>
      <c r="E35" s="126"/>
      <c r="F35" s="126"/>
      <c r="G35" s="126"/>
      <c r="H35" s="126"/>
      <c r="I35" s="126"/>
      <c r="J35" s="126"/>
      <c r="K35" s="126"/>
      <c r="L35" s="126"/>
      <c r="M35" s="126"/>
      <c r="N35" s="126"/>
      <c r="O35" s="126"/>
      <c r="P35" s="126"/>
      <c r="Q35" s="126"/>
      <c r="R35" s="126"/>
      <c r="S35" s="126"/>
      <c r="T35" s="127"/>
    </row>
    <row r="36" spans="1:20" s="20" customFormat="1" ht="20.100000000000001" hidden="1" customHeight="1">
      <c r="B36" s="39"/>
      <c r="C36" s="126"/>
      <c r="D36" s="126"/>
      <c r="E36" s="126"/>
      <c r="F36" s="126"/>
      <c r="G36" s="126"/>
      <c r="H36" s="126"/>
      <c r="I36" s="126"/>
      <c r="J36" s="126"/>
      <c r="K36" s="126"/>
      <c r="L36" s="126"/>
      <c r="M36" s="126"/>
      <c r="N36" s="126"/>
      <c r="O36" s="126"/>
      <c r="P36" s="126"/>
      <c r="Q36" s="126"/>
      <c r="R36" s="126"/>
      <c r="S36" s="126"/>
      <c r="T36" s="127"/>
    </row>
    <row r="37" spans="1:20" s="20" customFormat="1" ht="20.100000000000001" hidden="1" customHeight="1"/>
    <row r="38" spans="1:20" s="20" customFormat="1" ht="20.100000000000001" hidden="1" customHeight="1">
      <c r="A38" s="128"/>
      <c r="B38" s="128"/>
      <c r="H38" s="129"/>
      <c r="I38" s="129"/>
    </row>
    <row r="39" spans="1:20" ht="20.100000000000001" hidden="1" customHeight="1">
      <c r="C39" s="130"/>
      <c r="D39" s="130"/>
      <c r="E39" s="130"/>
      <c r="F39" s="130"/>
      <c r="G39" s="130"/>
      <c r="H39" s="130"/>
      <c r="I39" s="130"/>
      <c r="J39" s="130"/>
      <c r="K39" s="130"/>
      <c r="L39" s="130"/>
      <c r="M39" s="130"/>
      <c r="N39" s="130"/>
      <c r="O39" s="130"/>
      <c r="P39" s="130"/>
      <c r="Q39" s="130"/>
      <c r="R39" s="130"/>
      <c r="S39" s="130"/>
      <c r="T39" s="130"/>
    </row>
    <row r="40" spans="1:20" ht="20.100000000000001" hidden="1" customHeight="1"/>
    <row r="41" spans="1:20" ht="20.100000000000001" hidden="1" customHeight="1">
      <c r="H41" s="70"/>
      <c r="I41" s="70"/>
    </row>
    <row r="42" spans="1:20" ht="20.100000000000001" hidden="1" customHeight="1">
      <c r="H42" s="130"/>
      <c r="I42" s="130"/>
    </row>
    <row r="43" spans="1:20" ht="20.100000000000001" hidden="1" customHeight="1"/>
    <row r="44" spans="1:20" ht="20.100000000000001" hidden="1" customHeight="1"/>
    <row r="45" spans="1:20" ht="20.100000000000001" hidden="1" customHeight="1"/>
    <row r="46" spans="1:20" ht="20.100000000000001" hidden="1" customHeight="1"/>
    <row r="47" spans="1:20" ht="20.100000000000001" hidden="1" customHeight="1"/>
    <row r="48" spans="1:20" ht="20.100000000000001" hidden="1" customHeight="1"/>
    <row r="49" spans="1:20" ht="20.100000000000001" hidden="1" customHeight="1"/>
    <row r="50" spans="1:20" ht="20.100000000000001" customHeight="1">
      <c r="H50" s="135"/>
    </row>
    <row r="51" spans="1:20" ht="20.100000000000001" customHeight="1">
      <c r="C51" s="149"/>
      <c r="D51" s="149"/>
      <c r="E51" s="149"/>
      <c r="F51" s="149"/>
      <c r="G51" s="149"/>
      <c r="H51" s="149"/>
      <c r="I51" s="149"/>
      <c r="J51" s="149"/>
      <c r="K51" s="149"/>
      <c r="L51" s="149"/>
      <c r="M51" s="149"/>
      <c r="N51" s="149"/>
      <c r="O51" s="149"/>
      <c r="P51" s="149"/>
      <c r="Q51" s="149"/>
      <c r="R51" s="149"/>
      <c r="S51" s="149"/>
      <c r="T51" s="149"/>
    </row>
    <row r="52" spans="1:20" ht="20.100000000000001" customHeight="1">
      <c r="C52" s="149"/>
      <c r="D52" s="149"/>
      <c r="E52" s="149"/>
      <c r="F52" s="149"/>
      <c r="G52" s="149"/>
      <c r="H52" s="149"/>
      <c r="I52" s="149"/>
      <c r="J52" s="149"/>
      <c r="K52" s="149"/>
      <c r="L52" s="149"/>
      <c r="M52" s="149"/>
      <c r="N52" s="149"/>
      <c r="O52" s="149"/>
      <c r="P52" s="149"/>
      <c r="Q52" s="149"/>
      <c r="R52" s="149"/>
      <c r="S52" s="149"/>
      <c r="T52" s="149"/>
    </row>
    <row r="53" spans="1:20" ht="20.100000000000001" customHeight="1">
      <c r="C53" s="149"/>
      <c r="D53" s="149"/>
      <c r="E53" s="149"/>
      <c r="F53" s="149"/>
      <c r="G53" s="149"/>
      <c r="H53" s="149"/>
      <c r="I53" s="149"/>
      <c r="J53" s="149"/>
      <c r="K53" s="149"/>
      <c r="L53" s="149"/>
      <c r="M53" s="149"/>
      <c r="N53" s="149"/>
      <c r="O53" s="149"/>
      <c r="P53" s="149"/>
      <c r="Q53" s="149"/>
      <c r="R53" s="149"/>
      <c r="S53" s="149"/>
      <c r="T53" s="149"/>
    </row>
    <row r="54" spans="1:20" ht="20.100000000000001" customHeight="1">
      <c r="C54" s="149"/>
      <c r="D54" s="149"/>
      <c r="E54" s="149"/>
      <c r="F54" s="149"/>
      <c r="G54" s="149"/>
      <c r="H54" s="149"/>
      <c r="I54" s="149"/>
      <c r="J54" s="149"/>
      <c r="K54" s="149"/>
      <c r="L54" s="149"/>
      <c r="M54" s="149"/>
      <c r="N54" s="149"/>
      <c r="O54" s="149"/>
      <c r="P54" s="149"/>
      <c r="Q54" s="149"/>
      <c r="R54" s="149"/>
      <c r="S54" s="149"/>
      <c r="T54" s="149"/>
    </row>
    <row r="55" spans="1:20" ht="20.100000000000001" customHeight="1">
      <c r="C55" s="149"/>
      <c r="D55" s="149"/>
      <c r="E55" s="149"/>
      <c r="F55" s="149"/>
      <c r="G55" s="149"/>
      <c r="H55" s="149"/>
      <c r="I55" s="149"/>
      <c r="J55" s="149"/>
      <c r="K55" s="149"/>
      <c r="L55" s="149"/>
      <c r="M55" s="149"/>
      <c r="N55" s="149"/>
      <c r="O55" s="149"/>
      <c r="P55" s="149"/>
      <c r="Q55" s="149"/>
      <c r="R55" s="149"/>
      <c r="S55" s="149"/>
      <c r="T55" s="149"/>
    </row>
    <row r="62" spans="1:20" ht="21.75">
      <c r="A62" s="144" t="s">
        <v>37</v>
      </c>
      <c r="T62" s="131">
        <v>8</v>
      </c>
    </row>
    <row r="64" spans="1:20" s="149" customFormat="1" ht="20.100000000000001" customHeight="1"/>
    <row r="65" s="149" customFormat="1" ht="20.100000000000001" customHeight="1"/>
    <row r="66" s="149" customFormat="1" ht="20.100000000000001" customHeight="1"/>
    <row r="67" s="149" customFormat="1" ht="20.100000000000001" customHeight="1"/>
    <row r="68" s="149" customFormat="1" ht="20.100000000000001" customHeight="1"/>
    <row r="69" s="149" customFormat="1" ht="20.100000000000001" customHeight="1"/>
    <row r="70" s="149" customFormat="1" ht="20.100000000000001" customHeight="1"/>
    <row r="71" s="149" customFormat="1" ht="20.100000000000001" customHeight="1"/>
    <row r="72" s="149" customFormat="1" ht="20.100000000000001" customHeight="1"/>
    <row r="73" s="149" customFormat="1" ht="20.100000000000001" customHeight="1"/>
    <row r="74" s="149" customFormat="1" ht="20.100000000000001" customHeight="1"/>
    <row r="75" s="149" customFormat="1" ht="20.100000000000001" customHeight="1"/>
    <row r="76" s="149" customFormat="1" ht="20.100000000000001" customHeight="1"/>
    <row r="77" s="149" customFormat="1" ht="20.100000000000001" customHeight="1"/>
    <row r="78" s="149" customFormat="1" ht="20.100000000000001" customHeight="1"/>
    <row r="79" s="149" customFormat="1" ht="20.100000000000001" customHeight="1"/>
    <row r="80" s="149" customFormat="1" ht="20.100000000000001" customHeight="1"/>
    <row r="81" s="149" customFormat="1" ht="20.100000000000001" customHeight="1"/>
    <row r="82" s="149" customFormat="1" ht="20.100000000000001" customHeight="1"/>
    <row r="83" s="149" customFormat="1" ht="20.100000000000001" customHeight="1"/>
    <row r="84" s="149" customFormat="1" ht="20.100000000000001" customHeight="1"/>
    <row r="85" s="149" customFormat="1" ht="20.100000000000001" customHeight="1"/>
    <row r="86" s="149" customFormat="1" ht="20.100000000000001" customHeight="1"/>
    <row r="87" s="149" customFormat="1" ht="20.100000000000001" customHeight="1"/>
  </sheetData>
  <mergeCells count="7">
    <mergeCell ref="G6:H6"/>
    <mergeCell ref="A1:T1"/>
    <mergeCell ref="A2:T2"/>
    <mergeCell ref="A3:T3"/>
    <mergeCell ref="C4:T4"/>
    <mergeCell ref="A5:T5"/>
    <mergeCell ref="J6:N6"/>
  </mergeCells>
  <phoneticPr fontId="0" type="noConversion"/>
  <printOptions horizontalCentered="1"/>
  <pageMargins left="0.511811023622047" right="0.27559055118110198" top="0.39370078740157499" bottom="0.39370078740157499" header="0.118110236220472" footer="0.118110236220472"/>
  <pageSetup paperSize="9" scale="65" firstPageNumber="9" orientation="landscape" r:id="rId1"/>
  <headerFooter alignWithMargins="0">
    <oddFooter>&amp;L&amp;K00+000ร่าง DRAFT
งบการเงินนี้ได้รับการพิจารณาและอนุมัติจากกรรมการผู้มีอำนาจของบริษัทแล้ว โดย.............................................................วันที่ 28 กุมภาพันธ์ 2560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70"/>
  <sheetViews>
    <sheetView view="pageBreakPreview" topLeftCell="A16" zoomScale="70" zoomScaleNormal="85" zoomScaleSheetLayoutView="70" workbookViewId="0">
      <selection activeCell="A39" sqref="A39:XFD39"/>
    </sheetView>
  </sheetViews>
  <sheetFormatPr defaultRowHeight="21" customHeight="1"/>
  <cols>
    <col min="1" max="1" width="46.140625" style="8" customWidth="1"/>
    <col min="2" max="2" width="8.42578125" style="8" customWidth="1"/>
    <col min="3" max="4" width="12.85546875" style="8" customWidth="1"/>
    <col min="5" max="5" width="13.85546875" style="8" customWidth="1"/>
    <col min="6" max="8" width="12.85546875" style="8" customWidth="1"/>
    <col min="9" max="9" width="12.7109375" style="8" customWidth="1"/>
    <col min="10" max="10" width="14.28515625" style="8" customWidth="1"/>
    <col min="11" max="11" width="11.85546875" style="8" customWidth="1"/>
    <col min="12" max="12" width="13.5703125" style="8" customWidth="1"/>
    <col min="13" max="16384" width="9.140625" style="8"/>
  </cols>
  <sheetData>
    <row r="2" spans="1:12" s="32" customFormat="1" ht="21" customHeight="1">
      <c r="A2" s="339" t="str">
        <f>+'P8'!A1:T1</f>
        <v>บริษัท อีเอ็มซี จำกัด (มหาชน) และบริษัทย่อย</v>
      </c>
      <c r="B2" s="339"/>
      <c r="C2" s="339"/>
      <c r="D2" s="339"/>
      <c r="E2" s="339"/>
      <c r="F2" s="339"/>
      <c r="G2" s="339"/>
      <c r="H2" s="339"/>
      <c r="I2" s="339"/>
      <c r="J2" s="339"/>
      <c r="K2" s="339"/>
      <c r="L2" s="339"/>
    </row>
    <row r="3" spans="1:12" s="2" customFormat="1" ht="21" customHeight="1">
      <c r="A3" s="343" t="s">
        <v>117</v>
      </c>
      <c r="B3" s="343"/>
      <c r="C3" s="343"/>
      <c r="D3" s="343"/>
      <c r="E3" s="343"/>
      <c r="F3" s="343"/>
      <c r="G3" s="343"/>
      <c r="H3" s="343"/>
      <c r="I3" s="343"/>
      <c r="J3" s="343"/>
      <c r="K3" s="343"/>
      <c r="L3" s="343"/>
    </row>
    <row r="4" spans="1:12" s="32" customFormat="1" ht="21" customHeight="1">
      <c r="A4" s="339" t="str">
        <f>+'P8'!A3:T3</f>
        <v>สำหรับงวดหกเดือนสิ้นสุดวันที่ 30 มิถุนายน 2561</v>
      </c>
      <c r="B4" s="339"/>
      <c r="C4" s="339"/>
      <c r="D4" s="339"/>
      <c r="E4" s="339"/>
      <c r="F4" s="339"/>
      <c r="G4" s="339"/>
      <c r="H4" s="339"/>
      <c r="I4" s="339"/>
      <c r="J4" s="339"/>
      <c r="K4" s="339"/>
      <c r="L4" s="339"/>
    </row>
    <row r="5" spans="1:12" s="32" customFormat="1" ht="21.75">
      <c r="A5" s="98"/>
      <c r="B5" s="98"/>
      <c r="C5" s="99"/>
      <c r="D5" s="99"/>
      <c r="E5" s="99"/>
      <c r="F5" s="99"/>
      <c r="G5" s="99"/>
      <c r="H5" s="99"/>
      <c r="I5" s="99"/>
      <c r="J5" s="99"/>
      <c r="K5" s="99"/>
      <c r="L5" s="100" t="s">
        <v>145</v>
      </c>
    </row>
    <row r="6" spans="1:12" s="32" customFormat="1" ht="21.75">
      <c r="A6" s="344" t="s">
        <v>31</v>
      </c>
      <c r="B6" s="344"/>
      <c r="C6" s="344"/>
      <c r="D6" s="344"/>
      <c r="E6" s="344"/>
      <c r="F6" s="344"/>
      <c r="G6" s="344"/>
      <c r="H6" s="344"/>
      <c r="I6" s="344"/>
      <c r="J6" s="344"/>
      <c r="K6" s="344"/>
      <c r="L6" s="344"/>
    </row>
    <row r="7" spans="1:12" s="32" customFormat="1" ht="21.75">
      <c r="A7" s="98"/>
      <c r="B7" s="98"/>
      <c r="C7" s="99"/>
      <c r="D7" s="99"/>
      <c r="E7" s="99"/>
      <c r="F7" s="99"/>
      <c r="G7" s="345" t="s">
        <v>45</v>
      </c>
      <c r="H7" s="345"/>
      <c r="I7" s="345" t="s">
        <v>50</v>
      </c>
      <c r="J7" s="345"/>
      <c r="K7" s="345"/>
      <c r="L7" s="100"/>
    </row>
    <row r="8" spans="1:12" s="34" customFormat="1" ht="21" customHeight="1">
      <c r="A8" s="26"/>
      <c r="B8" s="26"/>
      <c r="C8" s="3"/>
      <c r="D8" s="3"/>
      <c r="E8" s="3"/>
      <c r="F8" s="3" t="s">
        <v>24</v>
      </c>
      <c r="G8" s="3" t="s">
        <v>8</v>
      </c>
      <c r="H8" s="3"/>
      <c r="I8" s="3" t="s">
        <v>94</v>
      </c>
      <c r="J8" s="3"/>
      <c r="K8" s="3"/>
      <c r="L8" s="3" t="s">
        <v>33</v>
      </c>
    </row>
    <row r="9" spans="1:12" s="34" customFormat="1" ht="21" customHeight="1">
      <c r="A9" s="26"/>
      <c r="B9" s="26"/>
      <c r="C9" s="3" t="s">
        <v>35</v>
      </c>
      <c r="D9" s="3" t="s">
        <v>24</v>
      </c>
      <c r="E9" s="3" t="s">
        <v>60</v>
      </c>
      <c r="F9" s="3" t="s">
        <v>92</v>
      </c>
      <c r="G9" s="3" t="s">
        <v>47</v>
      </c>
      <c r="H9" s="3" t="s">
        <v>6</v>
      </c>
      <c r="I9" s="3" t="s">
        <v>95</v>
      </c>
      <c r="J9" s="3"/>
      <c r="K9" s="3"/>
      <c r="L9" s="3"/>
    </row>
    <row r="10" spans="1:12" s="32" customFormat="1" ht="21" customHeight="1">
      <c r="A10" s="23"/>
      <c r="B10" s="24"/>
      <c r="C10" s="38" t="s">
        <v>36</v>
      </c>
      <c r="D10" s="38" t="s">
        <v>23</v>
      </c>
      <c r="E10" s="38" t="s">
        <v>23</v>
      </c>
      <c r="F10" s="38" t="s">
        <v>93</v>
      </c>
      <c r="G10" s="38" t="s">
        <v>48</v>
      </c>
      <c r="H10" s="38" t="s">
        <v>45</v>
      </c>
      <c r="I10" s="38" t="s">
        <v>96</v>
      </c>
      <c r="J10" s="38" t="s">
        <v>111</v>
      </c>
      <c r="K10" s="38" t="s">
        <v>110</v>
      </c>
      <c r="L10" s="38"/>
    </row>
    <row r="11" spans="1:12" ht="5.0999999999999996" customHeight="1">
      <c r="A11" s="11"/>
      <c r="B11" s="11"/>
      <c r="C11" s="16"/>
      <c r="D11" s="16"/>
      <c r="E11" s="16"/>
      <c r="F11" s="16"/>
      <c r="G11" s="16"/>
      <c r="H11" s="16"/>
      <c r="I11" s="16"/>
      <c r="J11" s="16"/>
      <c r="K11" s="16"/>
      <c r="L11" s="16"/>
    </row>
    <row r="12" spans="1:12" ht="21" customHeight="1">
      <c r="A12" s="29" t="s">
        <v>143</v>
      </c>
      <c r="B12" s="11"/>
      <c r="C12" s="163">
        <v>8433735</v>
      </c>
      <c r="D12" s="163">
        <v>248606</v>
      </c>
      <c r="E12" s="163">
        <v>-4459868</v>
      </c>
      <c r="F12" s="163">
        <v>5970</v>
      </c>
      <c r="G12" s="163">
        <v>16483</v>
      </c>
      <c r="H12" s="166">
        <v>-2180040</v>
      </c>
      <c r="I12" s="166">
        <v>95669</v>
      </c>
      <c r="J12" s="166">
        <v>-19134</v>
      </c>
      <c r="K12" s="69">
        <f>I12+J12</f>
        <v>76535</v>
      </c>
      <c r="L12" s="163">
        <f>SUM(C12:H12,K12)</f>
        <v>2141421</v>
      </c>
    </row>
    <row r="13" spans="1:12" ht="9" customHeight="1">
      <c r="A13" s="29"/>
      <c r="B13" s="11"/>
      <c r="C13" s="163"/>
      <c r="D13" s="163"/>
      <c r="E13" s="163"/>
      <c r="F13" s="163"/>
      <c r="G13" s="163"/>
      <c r="H13" s="166"/>
      <c r="I13" s="166"/>
      <c r="J13" s="166"/>
      <c r="K13" s="166"/>
      <c r="L13" s="163"/>
    </row>
    <row r="14" spans="1:12" ht="21" customHeight="1">
      <c r="A14" s="29" t="s">
        <v>58</v>
      </c>
      <c r="B14" s="11"/>
      <c r="C14" s="163"/>
      <c r="D14" s="163"/>
      <c r="E14" s="163"/>
      <c r="F14" s="163"/>
      <c r="G14" s="163"/>
      <c r="H14" s="166"/>
      <c r="I14" s="166"/>
      <c r="J14" s="166"/>
      <c r="K14" s="166"/>
      <c r="L14" s="163"/>
    </row>
    <row r="15" spans="1:12" ht="21" customHeight="1">
      <c r="A15" s="11" t="s">
        <v>156</v>
      </c>
      <c r="B15" s="9"/>
      <c r="C15" s="163">
        <v>0</v>
      </c>
      <c r="D15" s="163">
        <v>0</v>
      </c>
      <c r="E15" s="163">
        <v>0</v>
      </c>
      <c r="F15" s="163">
        <v>0</v>
      </c>
      <c r="G15" s="163">
        <v>0</v>
      </c>
      <c r="H15" s="163">
        <f>-K15</f>
        <v>1313</v>
      </c>
      <c r="I15" s="163">
        <v>-1641</v>
      </c>
      <c r="J15" s="163">
        <v>328</v>
      </c>
      <c r="K15" s="163">
        <f>I15+J15</f>
        <v>-1313</v>
      </c>
      <c r="L15" s="163">
        <f>SUM(C15:H15,K15)</f>
        <v>0</v>
      </c>
    </row>
    <row r="16" spans="1:12" ht="21" customHeight="1">
      <c r="A16" s="29" t="s">
        <v>59</v>
      </c>
      <c r="B16" s="9"/>
      <c r="C16" s="160">
        <f t="shared" ref="C16:L16" si="0">SUM(C15:C15)</f>
        <v>0</v>
      </c>
      <c r="D16" s="160">
        <f t="shared" si="0"/>
        <v>0</v>
      </c>
      <c r="E16" s="160">
        <f t="shared" si="0"/>
        <v>0</v>
      </c>
      <c r="F16" s="160">
        <f t="shared" si="0"/>
        <v>0</v>
      </c>
      <c r="G16" s="160">
        <f t="shared" si="0"/>
        <v>0</v>
      </c>
      <c r="H16" s="160">
        <f t="shared" si="0"/>
        <v>1313</v>
      </c>
      <c r="I16" s="160">
        <f t="shared" si="0"/>
        <v>-1641</v>
      </c>
      <c r="J16" s="160">
        <f t="shared" si="0"/>
        <v>328</v>
      </c>
      <c r="K16" s="160">
        <f t="shared" si="0"/>
        <v>-1313</v>
      </c>
      <c r="L16" s="160">
        <f t="shared" si="0"/>
        <v>0</v>
      </c>
    </row>
    <row r="17" spans="1:12" ht="5.0999999999999996" customHeight="1">
      <c r="A17" s="29"/>
      <c r="B17" s="9"/>
      <c r="C17" s="163"/>
      <c r="D17" s="163"/>
      <c r="E17" s="163"/>
      <c r="F17" s="163"/>
      <c r="G17" s="163"/>
      <c r="H17" s="163"/>
      <c r="I17" s="163"/>
      <c r="J17" s="163"/>
      <c r="K17" s="163"/>
      <c r="L17" s="163"/>
    </row>
    <row r="18" spans="1:12" ht="21" customHeight="1">
      <c r="A18" s="29" t="s">
        <v>135</v>
      </c>
      <c r="B18" s="9"/>
      <c r="C18" s="163"/>
      <c r="D18" s="163"/>
      <c r="E18" s="163"/>
      <c r="F18" s="163"/>
      <c r="G18" s="163"/>
      <c r="H18" s="163"/>
      <c r="I18" s="163"/>
      <c r="J18" s="163"/>
      <c r="K18" s="163"/>
      <c r="L18" s="163"/>
    </row>
    <row r="19" spans="1:12" ht="21" customHeight="1">
      <c r="A19" s="11" t="s">
        <v>144</v>
      </c>
      <c r="B19" s="15"/>
      <c r="C19" s="163">
        <v>0</v>
      </c>
      <c r="D19" s="163">
        <v>0</v>
      </c>
      <c r="E19" s="163">
        <v>0</v>
      </c>
      <c r="F19" s="163">
        <v>0</v>
      </c>
      <c r="G19" s="163">
        <v>0</v>
      </c>
      <c r="H19" s="163">
        <v>-104609</v>
      </c>
      <c r="I19" s="163">
        <v>0</v>
      </c>
      <c r="J19" s="163">
        <v>0</v>
      </c>
      <c r="K19" s="166">
        <f>I19+J19</f>
        <v>0</v>
      </c>
      <c r="L19" s="163">
        <f>+C19+D19+G19+H19+K19</f>
        <v>-104609</v>
      </c>
    </row>
    <row r="20" spans="1:12" ht="21" customHeight="1">
      <c r="A20" s="29" t="s">
        <v>136</v>
      </c>
      <c r="B20" s="15"/>
      <c r="C20" s="160">
        <f t="shared" ref="C20:L20" si="1">SUM(C19:C19)</f>
        <v>0</v>
      </c>
      <c r="D20" s="160">
        <f t="shared" si="1"/>
        <v>0</v>
      </c>
      <c r="E20" s="160">
        <f t="shared" si="1"/>
        <v>0</v>
      </c>
      <c r="F20" s="160">
        <f t="shared" si="1"/>
        <v>0</v>
      </c>
      <c r="G20" s="160">
        <f t="shared" si="1"/>
        <v>0</v>
      </c>
      <c r="H20" s="160">
        <f t="shared" si="1"/>
        <v>-104609</v>
      </c>
      <c r="I20" s="160">
        <f t="shared" si="1"/>
        <v>0</v>
      </c>
      <c r="J20" s="160">
        <f t="shared" si="1"/>
        <v>0</v>
      </c>
      <c r="K20" s="160">
        <f t="shared" si="1"/>
        <v>0</v>
      </c>
      <c r="L20" s="160">
        <f t="shared" si="1"/>
        <v>-104609</v>
      </c>
    </row>
    <row r="21" spans="1:12" ht="5.0999999999999996" customHeight="1">
      <c r="A21" s="29"/>
      <c r="B21" s="15"/>
      <c r="C21" s="163"/>
      <c r="D21" s="163"/>
      <c r="E21" s="163"/>
      <c r="F21" s="163"/>
      <c r="G21" s="163"/>
      <c r="H21" s="163"/>
      <c r="I21" s="163"/>
      <c r="J21" s="163"/>
      <c r="K21" s="163"/>
      <c r="L21" s="163"/>
    </row>
    <row r="22" spans="1:12" ht="21" customHeight="1" thickBot="1">
      <c r="A22" s="29" t="s">
        <v>162</v>
      </c>
      <c r="B22" s="15"/>
      <c r="C22" s="185">
        <f t="shared" ref="C22:L22" si="2">+C20+C16+C12</f>
        <v>8433735</v>
      </c>
      <c r="D22" s="185">
        <f t="shared" si="2"/>
        <v>248606</v>
      </c>
      <c r="E22" s="185">
        <f t="shared" si="2"/>
        <v>-4459868</v>
      </c>
      <c r="F22" s="185">
        <f t="shared" si="2"/>
        <v>5970</v>
      </c>
      <c r="G22" s="185">
        <f t="shared" si="2"/>
        <v>16483</v>
      </c>
      <c r="H22" s="185">
        <f t="shared" si="2"/>
        <v>-2283336</v>
      </c>
      <c r="I22" s="185">
        <f t="shared" si="2"/>
        <v>94028</v>
      </c>
      <c r="J22" s="185">
        <f t="shared" si="2"/>
        <v>-18806</v>
      </c>
      <c r="K22" s="185">
        <f t="shared" si="2"/>
        <v>75222</v>
      </c>
      <c r="L22" s="185">
        <f t="shared" si="2"/>
        <v>2036812</v>
      </c>
    </row>
    <row r="23" spans="1:12" ht="5.0999999999999996" customHeight="1" thickTop="1">
      <c r="A23" s="29"/>
      <c r="B23" s="15"/>
      <c r="C23" s="163"/>
      <c r="D23" s="163"/>
      <c r="E23" s="163"/>
      <c r="F23" s="163"/>
      <c r="G23" s="163"/>
      <c r="H23" s="163"/>
      <c r="I23" s="163"/>
      <c r="J23" s="163"/>
      <c r="K23" s="163"/>
      <c r="L23" s="163"/>
    </row>
    <row r="24" spans="1:12" ht="21" customHeight="1">
      <c r="A24" s="29" t="s">
        <v>181</v>
      </c>
      <c r="B24" s="11"/>
      <c r="C24" s="163">
        <f>'P3'!K39</f>
        <v>8433755</v>
      </c>
      <c r="D24" s="163">
        <f>'P3'!K40</f>
        <v>248606</v>
      </c>
      <c r="E24" s="163">
        <f>'P3'!K41</f>
        <v>-4459883</v>
      </c>
      <c r="F24" s="163">
        <f>'P3'!K42</f>
        <v>5970</v>
      </c>
      <c r="G24" s="163">
        <f>'P3'!K45</f>
        <v>16483</v>
      </c>
      <c r="H24" s="166">
        <f>'P3'!K46</f>
        <v>-2861997</v>
      </c>
      <c r="I24" s="166">
        <v>92360</v>
      </c>
      <c r="J24" s="166">
        <v>-18472</v>
      </c>
      <c r="K24" s="166">
        <f>I24+J24</f>
        <v>73888</v>
      </c>
      <c r="L24" s="163">
        <f>SUM(C24:H24,K24)</f>
        <v>1456822</v>
      </c>
    </row>
    <row r="25" spans="1:12" ht="21" customHeight="1">
      <c r="A25" s="29" t="s">
        <v>58</v>
      </c>
      <c r="B25" s="11"/>
      <c r="C25" s="163"/>
      <c r="D25" s="163"/>
      <c r="E25" s="163"/>
      <c r="F25" s="163"/>
      <c r="G25" s="163"/>
      <c r="H25" s="166"/>
      <c r="I25" s="166"/>
      <c r="J25" s="166"/>
      <c r="K25" s="166"/>
      <c r="L25" s="163"/>
    </row>
    <row r="26" spans="1:12" ht="21" customHeight="1">
      <c r="A26" s="11" t="s">
        <v>156</v>
      </c>
      <c r="B26" s="9"/>
      <c r="C26" s="163">
        <v>0</v>
      </c>
      <c r="D26" s="163">
        <v>0</v>
      </c>
      <c r="E26" s="163">
        <v>0</v>
      </c>
      <c r="F26" s="163">
        <v>0</v>
      </c>
      <c r="G26" s="163">
        <v>0</v>
      </c>
      <c r="H26" s="163">
        <f>-K26</f>
        <v>1313</v>
      </c>
      <c r="I26" s="163">
        <v>-1641</v>
      </c>
      <c r="J26" s="163">
        <v>328</v>
      </c>
      <c r="K26" s="163">
        <f>I26+J26</f>
        <v>-1313</v>
      </c>
      <c r="L26" s="163">
        <f>SUM(C26:H26,K26)</f>
        <v>0</v>
      </c>
    </row>
    <row r="27" spans="1:12" ht="21" customHeight="1">
      <c r="A27" s="29" t="s">
        <v>59</v>
      </c>
      <c r="B27" s="9"/>
      <c r="C27" s="160">
        <f>SUM(C26:C26)</f>
        <v>0</v>
      </c>
      <c r="D27" s="160">
        <f t="shared" ref="D27:L27" si="3">SUM(D26:D26)</f>
        <v>0</v>
      </c>
      <c r="E27" s="160">
        <f t="shared" si="3"/>
        <v>0</v>
      </c>
      <c r="F27" s="160">
        <f t="shared" si="3"/>
        <v>0</v>
      </c>
      <c r="G27" s="160">
        <f t="shared" si="3"/>
        <v>0</v>
      </c>
      <c r="H27" s="160">
        <f t="shared" si="3"/>
        <v>1313</v>
      </c>
      <c r="I27" s="160">
        <f t="shared" si="3"/>
        <v>-1641</v>
      </c>
      <c r="J27" s="160">
        <f t="shared" si="3"/>
        <v>328</v>
      </c>
      <c r="K27" s="160">
        <f t="shared" si="3"/>
        <v>-1313</v>
      </c>
      <c r="L27" s="160">
        <f t="shared" si="3"/>
        <v>0</v>
      </c>
    </row>
    <row r="28" spans="1:12" ht="21" customHeight="1">
      <c r="A28" s="29" t="s">
        <v>207</v>
      </c>
      <c r="B28" s="11"/>
      <c r="C28" s="163"/>
      <c r="D28" s="163"/>
      <c r="E28" s="163"/>
      <c r="F28" s="163"/>
      <c r="G28" s="163"/>
      <c r="H28" s="163"/>
      <c r="I28" s="163"/>
      <c r="J28" s="163"/>
      <c r="K28" s="163"/>
      <c r="L28" s="163"/>
    </row>
    <row r="29" spans="1:12" ht="21" customHeight="1">
      <c r="A29" s="11" t="s">
        <v>205</v>
      </c>
      <c r="B29" s="11"/>
      <c r="C29" s="163">
        <v>0</v>
      </c>
      <c r="D29" s="163">
        <v>0</v>
      </c>
      <c r="E29" s="163">
        <v>0</v>
      </c>
      <c r="F29" s="163">
        <v>0</v>
      </c>
      <c r="G29" s="163">
        <v>0</v>
      </c>
      <c r="H29" s="163">
        <f>+'6M P6'!I38</f>
        <v>39864</v>
      </c>
      <c r="I29" s="163">
        <v>0</v>
      </c>
      <c r="J29" s="163">
        <v>0</v>
      </c>
      <c r="K29" s="166">
        <f>I29+J29</f>
        <v>0</v>
      </c>
      <c r="L29" s="163">
        <f>SUM(C29:J29)</f>
        <v>39864</v>
      </c>
    </row>
    <row r="30" spans="1:12" ht="21" customHeight="1">
      <c r="A30" s="29" t="s">
        <v>206</v>
      </c>
      <c r="B30" s="15"/>
      <c r="C30" s="160">
        <f t="shared" ref="C30:L30" si="4">SUM(C29:C29)</f>
        <v>0</v>
      </c>
      <c r="D30" s="160">
        <f t="shared" si="4"/>
        <v>0</v>
      </c>
      <c r="E30" s="160">
        <f t="shared" si="4"/>
        <v>0</v>
      </c>
      <c r="F30" s="160">
        <f t="shared" si="4"/>
        <v>0</v>
      </c>
      <c r="G30" s="160">
        <f t="shared" si="4"/>
        <v>0</v>
      </c>
      <c r="H30" s="160">
        <f>SUM(H29:H29)</f>
        <v>39864</v>
      </c>
      <c r="I30" s="160">
        <f t="shared" si="4"/>
        <v>0</v>
      </c>
      <c r="J30" s="160">
        <f t="shared" si="4"/>
        <v>0</v>
      </c>
      <c r="K30" s="160">
        <f t="shared" si="4"/>
        <v>0</v>
      </c>
      <c r="L30" s="160">
        <f t="shared" si="4"/>
        <v>39864</v>
      </c>
    </row>
    <row r="31" spans="1:12" ht="5.0999999999999996" customHeight="1">
      <c r="A31" s="29"/>
      <c r="B31" s="15"/>
      <c r="C31" s="163"/>
      <c r="D31" s="163"/>
      <c r="E31" s="163"/>
      <c r="F31" s="163"/>
      <c r="G31" s="163"/>
      <c r="H31" s="163"/>
      <c r="I31" s="163"/>
      <c r="J31" s="163"/>
      <c r="K31" s="163"/>
      <c r="L31" s="163"/>
    </row>
    <row r="32" spans="1:12" ht="21" customHeight="1" thickBot="1">
      <c r="A32" s="29" t="s">
        <v>182</v>
      </c>
      <c r="B32" s="11"/>
      <c r="C32" s="185">
        <f t="shared" ref="C32:K32" si="5">+C24+C30+C27</f>
        <v>8433755</v>
      </c>
      <c r="D32" s="185">
        <f t="shared" si="5"/>
        <v>248606</v>
      </c>
      <c r="E32" s="185">
        <f t="shared" si="5"/>
        <v>-4459883</v>
      </c>
      <c r="F32" s="185">
        <f t="shared" si="5"/>
        <v>5970</v>
      </c>
      <c r="G32" s="185">
        <f t="shared" si="5"/>
        <v>16483</v>
      </c>
      <c r="H32" s="185">
        <f>+H24+H30+H27</f>
        <v>-2820820</v>
      </c>
      <c r="I32" s="185">
        <f t="shared" si="5"/>
        <v>90719</v>
      </c>
      <c r="J32" s="185">
        <f t="shared" si="5"/>
        <v>-18144</v>
      </c>
      <c r="K32" s="185">
        <f t="shared" si="5"/>
        <v>72575</v>
      </c>
      <c r="L32" s="185">
        <f>+L24+L30</f>
        <v>1496686</v>
      </c>
    </row>
    <row r="33" spans="1:12" ht="5.0999999999999996" customHeight="1" thickTop="1">
      <c r="A33" s="11"/>
      <c r="B33" s="11"/>
      <c r="C33" s="102">
        <f>C32-'P3'!J39</f>
        <v>0</v>
      </c>
      <c r="D33" s="102">
        <f>D32-'P3'!J40</f>
        <v>0</v>
      </c>
      <c r="E33" s="102">
        <f>E32-'P3'!J41</f>
        <v>0</v>
      </c>
      <c r="F33" s="102">
        <f>F32-'P3'!J42</f>
        <v>0</v>
      </c>
      <c r="G33" s="102">
        <f>G32-'P3'!J45</f>
        <v>0</v>
      </c>
      <c r="H33" s="102">
        <f>H32-'P3'!J46</f>
        <v>0</v>
      </c>
      <c r="I33" s="102"/>
      <c r="J33" s="102"/>
      <c r="K33" s="102">
        <f>'P3'!G47-K32</f>
        <v>0</v>
      </c>
      <c r="L33" s="102">
        <f>L32-'P3'!J48</f>
        <v>0</v>
      </c>
    </row>
    <row r="34" spans="1:12" ht="5.0999999999999996" customHeight="1">
      <c r="A34" s="11"/>
      <c r="B34" s="11"/>
      <c r="C34" s="102"/>
      <c r="D34" s="102"/>
      <c r="E34" s="102"/>
      <c r="F34" s="102"/>
      <c r="G34" s="102"/>
      <c r="H34" s="102"/>
      <c r="I34" s="102"/>
      <c r="J34" s="102"/>
      <c r="K34" s="102"/>
      <c r="L34" s="102"/>
    </row>
    <row r="35" spans="1:12" ht="18.75" customHeight="1">
      <c r="A35" s="11"/>
      <c r="B35" s="11"/>
      <c r="C35" s="102"/>
      <c r="D35" s="102"/>
      <c r="E35" s="102"/>
      <c r="F35" s="102"/>
      <c r="G35" s="102"/>
      <c r="H35" s="102"/>
      <c r="I35" s="102"/>
      <c r="J35" s="102"/>
      <c r="K35" s="102"/>
      <c r="L35" s="203" t="s">
        <v>146</v>
      </c>
    </row>
    <row r="36" spans="1:12" ht="18.75" customHeight="1">
      <c r="A36" s="11"/>
      <c r="B36" s="11"/>
      <c r="C36" s="102"/>
      <c r="D36" s="102"/>
      <c r="E36" s="102"/>
      <c r="F36" s="102"/>
      <c r="G36" s="102"/>
      <c r="H36" s="102"/>
      <c r="I36" s="102"/>
      <c r="J36" s="102"/>
      <c r="K36" s="102"/>
      <c r="L36" s="102"/>
    </row>
    <row r="37" spans="1:12" ht="18.75" customHeight="1">
      <c r="A37" s="11"/>
      <c r="B37" s="11"/>
      <c r="C37" s="102"/>
      <c r="D37" s="102"/>
      <c r="E37" s="102"/>
      <c r="F37" s="102"/>
      <c r="G37" s="102"/>
      <c r="H37" s="102"/>
      <c r="I37" s="102"/>
      <c r="J37" s="102"/>
      <c r="K37" s="102"/>
      <c r="L37" s="102"/>
    </row>
    <row r="38" spans="1:12" ht="18.75" customHeight="1">
      <c r="A38" s="11"/>
      <c r="B38" s="11"/>
      <c r="C38" s="102"/>
      <c r="D38" s="102"/>
      <c r="E38" s="102"/>
      <c r="F38" s="102"/>
      <c r="G38" s="102"/>
      <c r="H38" s="102"/>
      <c r="I38" s="102"/>
      <c r="J38" s="102"/>
      <c r="K38" s="102"/>
      <c r="L38" s="102"/>
    </row>
    <row r="39" spans="1:12" ht="18.75" customHeight="1">
      <c r="A39" s="11"/>
      <c r="B39" s="11"/>
      <c r="C39" s="102"/>
      <c r="D39" s="102"/>
      <c r="E39" s="102"/>
      <c r="F39" s="102"/>
      <c r="G39" s="102"/>
      <c r="H39" s="102"/>
      <c r="I39" s="102"/>
      <c r="J39" s="102"/>
      <c r="K39" s="102"/>
      <c r="L39" s="102"/>
    </row>
    <row r="40" spans="1:12" ht="18.75" customHeight="1">
      <c r="A40" s="11"/>
      <c r="B40" s="11"/>
      <c r="C40" s="102"/>
      <c r="D40" s="102"/>
      <c r="E40" s="102"/>
      <c r="F40" s="102"/>
      <c r="G40" s="102"/>
      <c r="H40" s="102"/>
      <c r="I40" s="102"/>
      <c r="J40" s="102"/>
      <c r="K40" s="102"/>
      <c r="L40" s="102"/>
    </row>
    <row r="41" spans="1:12" ht="18.75" customHeight="1">
      <c r="A41" s="11"/>
      <c r="B41" s="11"/>
      <c r="C41" s="102"/>
      <c r="D41" s="102"/>
      <c r="E41" s="102"/>
      <c r="F41" s="102"/>
      <c r="G41" s="102"/>
      <c r="H41" s="102"/>
      <c r="I41" s="102"/>
      <c r="J41" s="102"/>
      <c r="K41" s="102"/>
      <c r="L41" s="102"/>
    </row>
    <row r="42" spans="1:12" ht="18.75" customHeight="1">
      <c r="A42" s="11"/>
      <c r="B42" s="11"/>
      <c r="C42" s="102"/>
      <c r="D42" s="102"/>
      <c r="E42" s="102"/>
      <c r="F42" s="102"/>
      <c r="G42" s="102"/>
      <c r="H42" s="102"/>
      <c r="I42" s="102"/>
      <c r="J42" s="102"/>
      <c r="K42" s="102"/>
      <c r="L42" s="102"/>
    </row>
    <row r="43" spans="1:12" ht="18.75" customHeight="1">
      <c r="A43" s="11"/>
      <c r="B43" s="11"/>
      <c r="C43" s="102"/>
      <c r="D43" s="102"/>
      <c r="E43" s="102"/>
      <c r="F43" s="102"/>
      <c r="G43" s="102"/>
      <c r="H43" s="102"/>
      <c r="I43" s="102"/>
      <c r="J43" s="102"/>
      <c r="K43" s="102"/>
      <c r="L43" s="102"/>
    </row>
    <row r="44" spans="1:12" ht="26.25" customHeight="1">
      <c r="A44" s="8" t="s">
        <v>37</v>
      </c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31">
        <v>9</v>
      </c>
    </row>
    <row r="47" spans="1:12" s="149" customFormat="1" ht="21" customHeight="1"/>
    <row r="48" spans="1:12" s="149" customFormat="1" ht="21" customHeight="1"/>
    <row r="49" spans="1:12" s="149" customFormat="1" ht="21" customHeight="1"/>
    <row r="50" spans="1:12" s="149" customFormat="1" ht="21" customHeight="1"/>
    <row r="51" spans="1:12" s="149" customFormat="1" ht="21" customHeight="1"/>
    <row r="52" spans="1:12" s="149" customFormat="1" ht="21" customHeight="1"/>
    <row r="53" spans="1:12" s="149" customFormat="1" ht="21" customHeight="1">
      <c r="L53" s="192"/>
    </row>
    <row r="54" spans="1:12" s="149" customFormat="1" ht="21" customHeight="1"/>
    <row r="55" spans="1:12" s="149" customFormat="1" ht="21" customHeight="1"/>
    <row r="56" spans="1:12" s="149" customFormat="1" ht="21" customHeight="1"/>
    <row r="57" spans="1:12" s="149" customFormat="1" ht="21" customHeight="1"/>
    <row r="58" spans="1:12" s="149" customFormat="1" ht="21" customHeight="1"/>
    <row r="59" spans="1:12" s="149" customFormat="1" ht="21" customHeight="1"/>
    <row r="60" spans="1:12" s="149" customFormat="1" ht="21" customHeight="1"/>
    <row r="61" spans="1:12" s="149" customFormat="1" ht="21" customHeight="1"/>
    <row r="62" spans="1:12" s="149" customFormat="1" ht="21" customHeight="1"/>
    <row r="63" spans="1:12" s="149" customFormat="1" ht="21" customHeight="1"/>
    <row r="64" spans="1:12" s="149" customFormat="1" ht="21" customHeight="1">
      <c r="A64" s="19"/>
    </row>
    <row r="65" s="149" customFormat="1" ht="21" customHeight="1"/>
    <row r="66" s="149" customFormat="1" ht="21" customHeight="1"/>
    <row r="67" s="149" customFormat="1" ht="21" customHeight="1"/>
    <row r="68" s="149" customFormat="1" ht="21" customHeight="1"/>
    <row r="69" s="149" customFormat="1" ht="21" customHeight="1"/>
    <row r="70" s="149" customFormat="1" ht="21" customHeight="1"/>
  </sheetData>
  <mergeCells count="6">
    <mergeCell ref="A2:L2"/>
    <mergeCell ref="A3:L3"/>
    <mergeCell ref="A4:L4"/>
    <mergeCell ref="A6:L6"/>
    <mergeCell ref="I7:K7"/>
    <mergeCell ref="G7:H7"/>
  </mergeCells>
  <phoneticPr fontId="0" type="noConversion"/>
  <printOptions horizontalCentered="1"/>
  <pageMargins left="0.511811023622047" right="0.27559055118110198" top="0.39370078740157499" bottom="0.39370078740157499" header="0.118110236220472" footer="0.118110236220472"/>
  <pageSetup paperSize="9" scale="70" orientation="landscape" r:id="rId1"/>
  <headerFooter alignWithMargins="0">
    <oddFooter>&amp;L&amp;K00+000ร่าง DRAFT
งบการเงินนี้ได้รับการพิจารณาและอนุมัติจากกรรมการผู้มีอำนาจของบริษัทแล้ว โดย.............................................................วันที่ 28 กุมภาพันธ์ 2560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38"/>
  <sheetViews>
    <sheetView view="pageBreakPreview" zoomScale="85" zoomScaleNormal="100" zoomScaleSheetLayoutView="85" workbookViewId="0">
      <selection activeCell="J41" sqref="J41"/>
    </sheetView>
  </sheetViews>
  <sheetFormatPr defaultRowHeight="20.100000000000001" customHeight="1"/>
  <cols>
    <col min="1" max="3" width="1.7109375" style="103" customWidth="1"/>
    <col min="4" max="4" width="50.28515625" style="103" customWidth="1"/>
    <col min="5" max="5" width="10" style="103" customWidth="1"/>
    <col min="6" max="7" width="11.5703125" style="103" customWidth="1"/>
    <col min="8" max="8" width="1.85546875" style="103" customWidth="1"/>
    <col min="9" max="9" width="11.5703125" style="103" customWidth="1"/>
    <col min="10" max="10" width="12.28515625" style="187" customWidth="1"/>
    <col min="11" max="11" width="1.7109375" style="103" customWidth="1"/>
    <col min="12" max="12" width="11.28515625" style="103" bestFit="1" customWidth="1"/>
    <col min="13" max="13" width="10.5703125" style="103" bestFit="1" customWidth="1"/>
    <col min="14" max="14" width="9.140625" style="103"/>
    <col min="15" max="15" width="16.28515625" style="103" bestFit="1" customWidth="1"/>
    <col min="16" max="16384" width="9.140625" style="103"/>
  </cols>
  <sheetData>
    <row r="1" spans="1:12" ht="20.100000000000001" customHeight="1">
      <c r="J1" s="259">
        <v>10</v>
      </c>
    </row>
    <row r="2" spans="1:12" s="104" customFormat="1" ht="20.100000000000001" customHeight="1">
      <c r="A2" s="350" t="str">
        <f>[29]P9!A2:L2</f>
        <v>บริษัท อีเอ็มซี จำกัด (มหาชน) และบริษัทย่อย</v>
      </c>
      <c r="B2" s="350"/>
      <c r="C2" s="350"/>
      <c r="D2" s="350"/>
      <c r="E2" s="350"/>
      <c r="F2" s="350"/>
      <c r="G2" s="350"/>
      <c r="H2" s="350"/>
      <c r="I2" s="350"/>
      <c r="J2" s="350"/>
    </row>
    <row r="3" spans="1:12" s="104" customFormat="1" ht="20.100000000000001" customHeight="1">
      <c r="A3" s="351" t="s">
        <v>9</v>
      </c>
      <c r="B3" s="351"/>
      <c r="C3" s="351"/>
      <c r="D3" s="351"/>
      <c r="E3" s="351"/>
      <c r="F3" s="351"/>
      <c r="G3" s="351"/>
      <c r="H3" s="351"/>
      <c r="I3" s="351"/>
      <c r="J3" s="351"/>
    </row>
    <row r="4" spans="1:12" s="104" customFormat="1" ht="20.100000000000001" customHeight="1">
      <c r="A4" s="352" t="str">
        <f>'P7'!A4:I4</f>
        <v>สำหรับงวดหกเดือนสิ้นสุดวันที่ 30 มิถุนายน 2561</v>
      </c>
      <c r="B4" s="352"/>
      <c r="C4" s="352"/>
      <c r="D4" s="352"/>
      <c r="E4" s="352"/>
      <c r="F4" s="352"/>
      <c r="G4" s="352"/>
      <c r="H4" s="352"/>
      <c r="I4" s="352"/>
      <c r="J4" s="352"/>
      <c r="K4" s="92"/>
      <c r="L4" s="92"/>
    </row>
    <row r="5" spans="1:12" ht="20.100000000000001" customHeight="1">
      <c r="A5" s="105"/>
      <c r="B5" s="105"/>
      <c r="C5" s="105"/>
      <c r="D5" s="105"/>
      <c r="E5" s="105"/>
      <c r="F5" s="105"/>
      <c r="G5" s="105"/>
      <c r="H5" s="105"/>
      <c r="I5" s="105"/>
      <c r="J5" s="202" t="s">
        <v>145</v>
      </c>
      <c r="K5" s="106"/>
    </row>
    <row r="6" spans="1:12" s="104" customFormat="1" ht="20.100000000000001" customHeight="1">
      <c r="A6" s="107"/>
      <c r="B6" s="107"/>
      <c r="C6" s="107"/>
      <c r="D6" s="107"/>
      <c r="E6" s="107"/>
      <c r="F6" s="353" t="s">
        <v>67</v>
      </c>
      <c r="G6" s="353"/>
      <c r="H6" s="108"/>
      <c r="I6" s="354" t="s">
        <v>31</v>
      </c>
      <c r="J6" s="354"/>
      <c r="K6" s="109"/>
    </row>
    <row r="7" spans="1:12" s="104" customFormat="1" ht="20.100000000000001" customHeight="1">
      <c r="A7" s="110"/>
      <c r="B7" s="110"/>
      <c r="C7" s="110"/>
      <c r="D7" s="110"/>
      <c r="E7" s="110"/>
      <c r="F7" s="111">
        <v>2561</v>
      </c>
      <c r="G7" s="111">
        <v>2560</v>
      </c>
      <c r="H7" s="112"/>
      <c r="I7" s="111">
        <v>2561</v>
      </c>
      <c r="J7" s="111">
        <v>2560</v>
      </c>
      <c r="K7" s="109"/>
    </row>
    <row r="8" spans="1:12" ht="20.100000000000001" customHeight="1">
      <c r="A8" s="113" t="s">
        <v>25</v>
      </c>
      <c r="B8" s="113"/>
      <c r="C8" s="113"/>
      <c r="D8" s="113"/>
      <c r="E8" s="113"/>
      <c r="F8" s="113"/>
      <c r="H8" s="113"/>
      <c r="I8" s="113"/>
      <c r="J8" s="188"/>
    </row>
    <row r="9" spans="1:12" ht="20.100000000000001" customHeight="1">
      <c r="A9" s="260" t="s">
        <v>192</v>
      </c>
      <c r="B9" s="260"/>
      <c r="C9" s="260"/>
      <c r="D9" s="260"/>
      <c r="E9" s="260"/>
      <c r="F9" s="261">
        <f>'6M P6'!F35</f>
        <v>5008</v>
      </c>
      <c r="G9" s="261">
        <v>-127638</v>
      </c>
      <c r="H9" s="262"/>
      <c r="I9" s="261">
        <f>'6M P6'!I35</f>
        <v>39536</v>
      </c>
      <c r="J9" s="261">
        <v>-104937</v>
      </c>
    </row>
    <row r="10" spans="1:12" ht="20.100000000000001" customHeight="1">
      <c r="A10" s="260"/>
      <c r="B10" s="260" t="s">
        <v>189</v>
      </c>
      <c r="C10" s="263"/>
      <c r="D10" s="260"/>
      <c r="E10" s="260"/>
      <c r="F10" s="262"/>
      <c r="G10" s="262"/>
      <c r="H10" s="262"/>
      <c r="I10" s="262"/>
      <c r="J10" s="262"/>
      <c r="K10" s="116"/>
    </row>
    <row r="11" spans="1:12" ht="20.100000000000001" customHeight="1">
      <c r="A11" s="260" t="s">
        <v>62</v>
      </c>
      <c r="B11" s="260" t="s">
        <v>30</v>
      </c>
      <c r="C11" s="263"/>
      <c r="D11" s="260"/>
      <c r="E11" s="260"/>
      <c r="F11" s="262"/>
      <c r="G11" s="262"/>
      <c r="H11" s="262"/>
      <c r="I11" s="262"/>
      <c r="J11" s="262"/>
      <c r="K11" s="116"/>
    </row>
    <row r="12" spans="1:12" ht="20.100000000000001" customHeight="1">
      <c r="A12" s="263"/>
      <c r="B12" s="263"/>
      <c r="C12" s="260" t="s">
        <v>152</v>
      </c>
      <c r="D12" s="260"/>
      <c r="E12" s="260"/>
      <c r="F12" s="261">
        <v>16499</v>
      </c>
      <c r="G12" s="261">
        <v>14433</v>
      </c>
      <c r="H12" s="262"/>
      <c r="I12" s="261">
        <v>11672</v>
      </c>
      <c r="J12" s="262">
        <v>9315</v>
      </c>
    </row>
    <row r="13" spans="1:12" ht="20.100000000000001" customHeight="1">
      <c r="A13" s="263"/>
      <c r="B13" s="263"/>
      <c r="C13" s="300" t="s">
        <v>188</v>
      </c>
      <c r="D13" s="300"/>
      <c r="E13" s="260"/>
      <c r="F13" s="261"/>
      <c r="G13" s="261"/>
      <c r="H13" s="262"/>
      <c r="I13" s="261"/>
      <c r="J13" s="262"/>
    </row>
    <row r="14" spans="1:12" ht="20.100000000000001" customHeight="1">
      <c r="A14" s="263"/>
      <c r="B14" s="263"/>
      <c r="C14" s="300"/>
      <c r="D14" s="300" t="s">
        <v>108</v>
      </c>
      <c r="E14" s="260"/>
      <c r="F14" s="261">
        <v>-3284</v>
      </c>
      <c r="G14" s="261">
        <v>-3827</v>
      </c>
      <c r="H14" s="262"/>
      <c r="I14" s="261">
        <v>-1820</v>
      </c>
      <c r="J14" s="262">
        <v>0</v>
      </c>
    </row>
    <row r="15" spans="1:12" ht="20.100000000000001" customHeight="1">
      <c r="A15" s="263"/>
      <c r="B15" s="263"/>
      <c r="C15" s="260" t="s">
        <v>211</v>
      </c>
      <c r="D15" s="260"/>
      <c r="E15" s="260"/>
      <c r="F15" s="261">
        <v>0</v>
      </c>
      <c r="G15" s="261">
        <v>-2778</v>
      </c>
      <c r="H15" s="262"/>
      <c r="I15" s="261">
        <v>0</v>
      </c>
      <c r="J15" s="264">
        <v>-2778</v>
      </c>
    </row>
    <row r="16" spans="1:12" ht="20.100000000000001" customHeight="1">
      <c r="A16" s="263"/>
      <c r="B16" s="263"/>
      <c r="C16" s="260" t="s">
        <v>212</v>
      </c>
      <c r="D16" s="260"/>
      <c r="E16" s="260"/>
      <c r="F16" s="261">
        <v>0</v>
      </c>
      <c r="G16" s="264">
        <v>0</v>
      </c>
      <c r="H16" s="262"/>
      <c r="I16" s="261">
        <v>0</v>
      </c>
      <c r="J16" s="264">
        <v>19200</v>
      </c>
    </row>
    <row r="17" spans="1:15" ht="20.100000000000001" customHeight="1">
      <c r="A17" s="263"/>
      <c r="B17" s="263"/>
      <c r="C17" s="260" t="s">
        <v>187</v>
      </c>
      <c r="D17" s="260"/>
      <c r="E17" s="260"/>
      <c r="F17" s="261">
        <v>2323</v>
      </c>
      <c r="G17" s="261">
        <v>0</v>
      </c>
      <c r="H17" s="262"/>
      <c r="I17" s="261">
        <v>2323</v>
      </c>
      <c r="J17" s="261">
        <v>0</v>
      </c>
    </row>
    <row r="18" spans="1:15" ht="20.100000000000001" customHeight="1">
      <c r="A18" s="263"/>
      <c r="B18" s="263"/>
      <c r="C18" s="260" t="s">
        <v>125</v>
      </c>
      <c r="D18" s="260"/>
      <c r="E18" s="260"/>
      <c r="F18" s="261">
        <v>7393</v>
      </c>
      <c r="G18" s="261">
        <v>1427</v>
      </c>
      <c r="H18" s="262"/>
      <c r="I18" s="261">
        <v>7563</v>
      </c>
      <c r="J18" s="264">
        <v>1384</v>
      </c>
    </row>
    <row r="19" spans="1:15" ht="20.100000000000001" customHeight="1">
      <c r="A19" s="263"/>
      <c r="B19" s="263"/>
      <c r="C19" s="260" t="s">
        <v>216</v>
      </c>
      <c r="D19" s="260"/>
      <c r="E19" s="260"/>
      <c r="F19" s="261">
        <v>2499</v>
      </c>
      <c r="G19" s="261">
        <v>4631</v>
      </c>
      <c r="H19" s="262"/>
      <c r="I19" s="261">
        <v>2499</v>
      </c>
      <c r="J19" s="264">
        <v>4631</v>
      </c>
    </row>
    <row r="20" spans="1:15" ht="20.100000000000001" customHeight="1">
      <c r="A20" s="263"/>
      <c r="B20" s="263"/>
      <c r="C20" s="260" t="s">
        <v>150</v>
      </c>
      <c r="D20" s="260"/>
      <c r="E20" s="260"/>
      <c r="F20" s="261">
        <v>24</v>
      </c>
      <c r="G20" s="261">
        <v>3</v>
      </c>
      <c r="H20" s="262"/>
      <c r="I20" s="261">
        <v>24</v>
      </c>
      <c r="J20" s="264">
        <v>0</v>
      </c>
    </row>
    <row r="21" spans="1:15" ht="20.100000000000001" customHeight="1">
      <c r="A21" s="263"/>
      <c r="B21" s="263"/>
      <c r="C21" s="260" t="s">
        <v>213</v>
      </c>
      <c r="D21" s="260"/>
      <c r="E21" s="260"/>
      <c r="F21" s="261">
        <v>-37084</v>
      </c>
      <c r="G21" s="261">
        <v>49148</v>
      </c>
      <c r="H21" s="262"/>
      <c r="I21" s="261">
        <v>-34754</v>
      </c>
      <c r="J21" s="264">
        <v>49179</v>
      </c>
    </row>
    <row r="22" spans="1:15" ht="20.100000000000001" customHeight="1">
      <c r="A22" s="263"/>
      <c r="B22" s="263"/>
      <c r="C22" s="260" t="s">
        <v>137</v>
      </c>
      <c r="D22" s="260"/>
      <c r="E22" s="260"/>
      <c r="F22" s="261">
        <f>-'6M P6'!F32</f>
        <v>2365</v>
      </c>
      <c r="G22" s="261">
        <v>2199</v>
      </c>
      <c r="H22" s="262"/>
      <c r="I22" s="261">
        <v>0</v>
      </c>
      <c r="J22" s="261">
        <v>0</v>
      </c>
    </row>
    <row r="23" spans="1:15" ht="20.100000000000001" customHeight="1">
      <c r="A23" s="263"/>
      <c r="B23" s="263"/>
      <c r="C23" s="260" t="s">
        <v>163</v>
      </c>
      <c r="D23" s="260"/>
      <c r="E23" s="260"/>
      <c r="F23" s="261">
        <v>0</v>
      </c>
      <c r="G23" s="261">
        <v>1843</v>
      </c>
      <c r="H23" s="262"/>
      <c r="I23" s="261">
        <v>0</v>
      </c>
      <c r="J23" s="261">
        <v>1843</v>
      </c>
    </row>
    <row r="24" spans="1:15" ht="21.75">
      <c r="A24" s="263"/>
      <c r="B24" s="263"/>
      <c r="C24" s="260" t="s">
        <v>151</v>
      </c>
      <c r="D24" s="260"/>
      <c r="E24" s="260"/>
      <c r="F24" s="261">
        <v>0</v>
      </c>
      <c r="G24" s="261">
        <v>-37</v>
      </c>
      <c r="H24" s="262"/>
      <c r="I24" s="261">
        <v>0</v>
      </c>
      <c r="J24" s="264">
        <v>-37</v>
      </c>
    </row>
    <row r="25" spans="1:15" ht="20.100000000000001" customHeight="1">
      <c r="A25" s="263"/>
      <c r="B25" s="263"/>
      <c r="C25" s="260" t="s">
        <v>158</v>
      </c>
      <c r="D25" s="260"/>
      <c r="E25" s="260"/>
      <c r="F25" s="261">
        <v>-2</v>
      </c>
      <c r="G25" s="261">
        <v>-238</v>
      </c>
      <c r="H25" s="262"/>
      <c r="I25" s="261">
        <v>-2</v>
      </c>
      <c r="J25" s="264">
        <v>-238</v>
      </c>
    </row>
    <row r="26" spans="1:15" ht="21.95" customHeight="1">
      <c r="A26" s="263"/>
      <c r="B26" s="263"/>
      <c r="C26" s="263" t="s">
        <v>89</v>
      </c>
      <c r="D26" s="260"/>
      <c r="E26" s="260"/>
      <c r="F26" s="261">
        <f>-'6M P6'!F14</f>
        <v>-1358</v>
      </c>
      <c r="G26" s="261">
        <v>-1183</v>
      </c>
      <c r="H26" s="262"/>
      <c r="I26" s="261">
        <f>-'6M P6'!I14</f>
        <v>-32096</v>
      </c>
      <c r="J26" s="261">
        <v>-30745</v>
      </c>
    </row>
    <row r="27" spans="1:15" ht="21.95" customHeight="1">
      <c r="A27" s="263"/>
      <c r="B27" s="263"/>
      <c r="C27" s="260" t="s">
        <v>98</v>
      </c>
      <c r="D27" s="260"/>
      <c r="E27" s="260"/>
      <c r="F27" s="262">
        <f>-'6M P6'!F34</f>
        <v>6455</v>
      </c>
      <c r="G27" s="262">
        <v>10388</v>
      </c>
      <c r="H27" s="262"/>
      <c r="I27" s="262">
        <f>-'6M P6'!I34</f>
        <v>5928</v>
      </c>
      <c r="J27" s="262">
        <v>9274</v>
      </c>
    </row>
    <row r="28" spans="1:15" ht="20.100000000000001" customHeight="1">
      <c r="A28" s="263"/>
      <c r="B28" s="263" t="s">
        <v>201</v>
      </c>
      <c r="C28" s="260"/>
      <c r="D28" s="260"/>
      <c r="E28" s="260"/>
      <c r="F28" s="265">
        <f>SUM(F9:F27)</f>
        <v>838</v>
      </c>
      <c r="G28" s="265">
        <f>SUM(G9:G27)</f>
        <v>-51629</v>
      </c>
      <c r="H28" s="261"/>
      <c r="I28" s="265">
        <f>SUM(I9:I27)</f>
        <v>873</v>
      </c>
      <c r="J28" s="265">
        <f>SUM(J9:J27)</f>
        <v>-43909</v>
      </c>
      <c r="O28" s="115"/>
    </row>
    <row r="29" spans="1:15" ht="20.100000000000001" customHeight="1">
      <c r="A29" s="263"/>
      <c r="B29" s="263"/>
      <c r="C29" s="260" t="s">
        <v>70</v>
      </c>
      <c r="D29" s="260"/>
      <c r="E29" s="260"/>
      <c r="F29" s="261"/>
      <c r="G29" s="261"/>
      <c r="H29" s="262"/>
      <c r="I29" s="261"/>
      <c r="J29" s="261"/>
      <c r="O29" s="115"/>
    </row>
    <row r="30" spans="1:15" ht="20.100000000000001" customHeight="1">
      <c r="A30" s="260" t="s">
        <v>114</v>
      </c>
      <c r="B30" s="260"/>
      <c r="C30" s="260"/>
      <c r="D30" s="260"/>
      <c r="E30" s="260"/>
      <c r="F30" s="261"/>
      <c r="G30" s="261"/>
      <c r="H30" s="262"/>
      <c r="I30" s="261"/>
      <c r="J30" s="261"/>
    </row>
    <row r="31" spans="1:15" ht="20.100000000000001" customHeight="1">
      <c r="A31" s="260"/>
      <c r="B31" s="260"/>
      <c r="C31" s="260" t="s">
        <v>120</v>
      </c>
      <c r="D31" s="260"/>
      <c r="E31" s="260"/>
      <c r="F31" s="261">
        <v>42002</v>
      </c>
      <c r="G31" s="264">
        <v>-13199</v>
      </c>
      <c r="H31" s="262"/>
      <c r="I31" s="261">
        <v>37289</v>
      </c>
      <c r="J31" s="261">
        <v>-12758</v>
      </c>
      <c r="N31" s="117"/>
    </row>
    <row r="32" spans="1:15" ht="20.100000000000001" customHeight="1">
      <c r="A32" s="260"/>
      <c r="B32" s="260"/>
      <c r="C32" s="260" t="s">
        <v>169</v>
      </c>
      <c r="D32" s="260"/>
      <c r="E32" s="260"/>
      <c r="F32" s="261">
        <v>-166838</v>
      </c>
      <c r="G32" s="264">
        <v>67637</v>
      </c>
      <c r="H32" s="262"/>
      <c r="I32" s="261">
        <v>-166838</v>
      </c>
      <c r="J32" s="264">
        <v>67637</v>
      </c>
      <c r="N32" s="117"/>
    </row>
    <row r="33" spans="1:15" ht="20.100000000000001" customHeight="1">
      <c r="A33" s="260"/>
      <c r="B33" s="260"/>
      <c r="C33" s="260" t="s">
        <v>99</v>
      </c>
      <c r="D33" s="260"/>
      <c r="E33" s="260"/>
      <c r="F33" s="261">
        <v>47161</v>
      </c>
      <c r="G33" s="264">
        <v>-19261</v>
      </c>
      <c r="H33" s="262"/>
      <c r="I33" s="261">
        <v>47161</v>
      </c>
      <c r="J33" s="264">
        <v>-19261</v>
      </c>
      <c r="N33" s="117"/>
    </row>
    <row r="34" spans="1:15" ht="20.100000000000001" customHeight="1">
      <c r="A34" s="260"/>
      <c r="B34" s="260"/>
      <c r="C34" s="260" t="s">
        <v>100</v>
      </c>
      <c r="D34" s="260"/>
      <c r="E34" s="260"/>
      <c r="F34" s="261">
        <v>47080</v>
      </c>
      <c r="G34" s="261">
        <v>-41881</v>
      </c>
      <c r="H34" s="262"/>
      <c r="I34" s="261">
        <v>47080</v>
      </c>
      <c r="J34" s="261">
        <v>-41881</v>
      </c>
      <c r="N34" s="117"/>
    </row>
    <row r="35" spans="1:15" ht="20.100000000000001" customHeight="1">
      <c r="A35" s="263"/>
      <c r="B35" s="263"/>
      <c r="C35" s="260" t="s">
        <v>108</v>
      </c>
      <c r="D35" s="260"/>
      <c r="E35" s="260"/>
      <c r="F35" s="261">
        <v>-162355</v>
      </c>
      <c r="G35" s="264">
        <v>-12007</v>
      </c>
      <c r="H35" s="262"/>
      <c r="I35" s="261">
        <v>-183978</v>
      </c>
      <c r="J35" s="264">
        <v>-26589</v>
      </c>
    </row>
    <row r="36" spans="1:15" ht="20.100000000000001" customHeight="1">
      <c r="A36" s="263"/>
      <c r="B36" s="263"/>
      <c r="C36" s="260" t="s">
        <v>126</v>
      </c>
      <c r="D36" s="260"/>
      <c r="E36" s="260"/>
      <c r="F36" s="261">
        <v>3500</v>
      </c>
      <c r="G36" s="261">
        <v>0</v>
      </c>
      <c r="H36" s="262"/>
      <c r="I36" s="261">
        <v>3500</v>
      </c>
      <c r="J36" s="261">
        <v>0</v>
      </c>
    </row>
    <row r="37" spans="1:15" ht="20.100000000000001" customHeight="1">
      <c r="A37" s="263"/>
      <c r="B37" s="263"/>
      <c r="C37" s="260" t="s">
        <v>76</v>
      </c>
      <c r="D37" s="260"/>
      <c r="E37" s="260"/>
      <c r="F37" s="261">
        <v>-18369</v>
      </c>
      <c r="G37" s="264">
        <v>28805</v>
      </c>
      <c r="H37" s="262"/>
      <c r="I37" s="261">
        <v>-18239</v>
      </c>
      <c r="J37" s="261">
        <v>28805</v>
      </c>
    </row>
    <row r="38" spans="1:15" ht="20.100000000000001" customHeight="1">
      <c r="A38" s="263"/>
      <c r="B38" s="263"/>
      <c r="C38" s="260" t="s">
        <v>73</v>
      </c>
      <c r="D38" s="260"/>
      <c r="E38" s="260"/>
      <c r="F38" s="261">
        <v>-3866</v>
      </c>
      <c r="G38" s="264">
        <v>-1292</v>
      </c>
      <c r="H38" s="262"/>
      <c r="I38" s="261">
        <v>-3871</v>
      </c>
      <c r="J38" s="264">
        <v>-1291</v>
      </c>
      <c r="N38" s="117"/>
      <c r="O38" s="115"/>
    </row>
    <row r="39" spans="1:15" ht="20.100000000000001" customHeight="1">
      <c r="A39" s="263"/>
      <c r="B39" s="263"/>
      <c r="C39" s="260" t="s">
        <v>101</v>
      </c>
      <c r="D39" s="260"/>
      <c r="E39" s="260"/>
      <c r="F39" s="261">
        <v>-1210</v>
      </c>
      <c r="G39" s="261">
        <v>-34</v>
      </c>
      <c r="H39" s="262"/>
      <c r="I39" s="262">
        <v>-907</v>
      </c>
      <c r="J39" s="262">
        <v>-10</v>
      </c>
      <c r="N39" s="117"/>
      <c r="O39" s="115"/>
    </row>
    <row r="40" spans="1:15" ht="6" customHeight="1">
      <c r="A40" s="263"/>
      <c r="B40" s="263"/>
      <c r="C40" s="260"/>
      <c r="D40" s="260"/>
      <c r="E40" s="260"/>
      <c r="F40" s="262"/>
      <c r="G40" s="262"/>
      <c r="H40" s="261"/>
      <c r="I40" s="262"/>
      <c r="J40" s="262"/>
      <c r="L40" s="114"/>
    </row>
    <row r="41" spans="1:15" ht="20.100000000000001" customHeight="1">
      <c r="A41" s="263"/>
      <c r="B41" s="263"/>
      <c r="C41" s="260"/>
      <c r="D41" s="260"/>
      <c r="E41" s="260"/>
      <c r="F41" s="262"/>
      <c r="G41" s="262"/>
      <c r="H41" s="261"/>
      <c r="I41" s="262"/>
      <c r="J41" s="321" t="s">
        <v>146</v>
      </c>
      <c r="K41" s="104"/>
      <c r="L41" s="114"/>
    </row>
    <row r="42" spans="1:15" ht="20.100000000000001" customHeight="1">
      <c r="A42" s="263"/>
      <c r="B42" s="263"/>
      <c r="C42" s="260"/>
      <c r="D42" s="260"/>
      <c r="E42" s="260"/>
      <c r="F42" s="262"/>
      <c r="G42" s="262"/>
      <c r="H42" s="261"/>
      <c r="I42" s="262"/>
      <c r="J42" s="308"/>
      <c r="K42" s="104"/>
      <c r="L42" s="114"/>
    </row>
    <row r="43" spans="1:15" ht="20.100000000000001" customHeight="1">
      <c r="A43" s="263"/>
      <c r="B43" s="263"/>
      <c r="C43" s="260"/>
      <c r="D43" s="260"/>
      <c r="E43" s="260"/>
      <c r="F43" s="262"/>
      <c r="G43" s="262"/>
      <c r="H43" s="261"/>
      <c r="I43" s="262"/>
      <c r="J43" s="308"/>
      <c r="K43" s="104"/>
      <c r="L43" s="114"/>
    </row>
    <row r="44" spans="1:15" ht="20.100000000000001" customHeight="1">
      <c r="A44" s="263"/>
      <c r="B44" s="263"/>
      <c r="C44" s="260"/>
      <c r="D44" s="260"/>
      <c r="E44" s="260"/>
      <c r="F44" s="262"/>
      <c r="G44" s="262"/>
      <c r="H44" s="261"/>
      <c r="I44" s="262"/>
      <c r="J44" s="308"/>
      <c r="K44" s="104"/>
      <c r="L44" s="114"/>
    </row>
    <row r="45" spans="1:15" ht="20.100000000000001" customHeight="1">
      <c r="A45" s="263"/>
      <c r="B45" s="263"/>
      <c r="C45" s="260"/>
      <c r="D45" s="260"/>
      <c r="E45" s="260"/>
      <c r="F45" s="262"/>
      <c r="G45" s="262"/>
      <c r="H45" s="261"/>
      <c r="I45" s="262"/>
      <c r="J45" s="308"/>
      <c r="K45" s="104"/>
      <c r="L45" s="114"/>
    </row>
    <row r="46" spans="1:15" ht="20.100000000000001" customHeight="1">
      <c r="A46" s="263"/>
      <c r="B46" s="263"/>
      <c r="C46" s="260"/>
      <c r="D46" s="260"/>
      <c r="E46" s="260"/>
      <c r="F46" s="262"/>
      <c r="G46" s="262"/>
      <c r="H46" s="261"/>
      <c r="I46" s="262"/>
      <c r="J46" s="308"/>
      <c r="K46" s="104"/>
      <c r="L46" s="114"/>
    </row>
    <row r="47" spans="1:15" ht="20.100000000000001" customHeight="1">
      <c r="A47" s="263"/>
      <c r="B47" s="263"/>
      <c r="C47" s="260"/>
      <c r="D47" s="260"/>
      <c r="E47" s="260"/>
      <c r="F47" s="262"/>
      <c r="G47" s="262"/>
      <c r="H47" s="261"/>
      <c r="I47" s="262"/>
      <c r="J47" s="308"/>
      <c r="K47" s="104"/>
      <c r="L47" s="114"/>
    </row>
    <row r="48" spans="1:15" ht="20.100000000000001" customHeight="1">
      <c r="A48" s="263"/>
      <c r="B48" s="263"/>
      <c r="C48" s="260"/>
      <c r="D48" s="260"/>
      <c r="E48" s="260"/>
      <c r="F48" s="262"/>
      <c r="G48" s="262"/>
      <c r="H48" s="261"/>
      <c r="I48" s="262"/>
      <c r="J48" s="266"/>
      <c r="K48" s="104"/>
      <c r="L48" s="114"/>
    </row>
    <row r="49" spans="1:13" ht="20.100000000000001" customHeight="1">
      <c r="A49" s="263"/>
      <c r="B49" s="263"/>
      <c r="C49" s="260"/>
      <c r="D49" s="260"/>
      <c r="E49" s="260"/>
      <c r="F49" s="262"/>
      <c r="G49" s="262"/>
      <c r="H49" s="261"/>
      <c r="I49" s="262"/>
      <c r="J49" s="266"/>
      <c r="K49" s="104"/>
      <c r="L49" s="114"/>
    </row>
    <row r="50" spans="1:13" ht="20.100000000000001" customHeight="1">
      <c r="A50" s="263"/>
      <c r="B50" s="263"/>
      <c r="C50" s="260"/>
      <c r="D50" s="260"/>
      <c r="E50" s="260"/>
      <c r="F50" s="262"/>
      <c r="G50" s="262"/>
      <c r="H50" s="261"/>
      <c r="I50" s="262"/>
      <c r="J50" s="266"/>
      <c r="K50" s="104"/>
      <c r="L50" s="114"/>
    </row>
    <row r="51" spans="1:13" ht="21.75">
      <c r="A51" s="267" t="s">
        <v>63</v>
      </c>
      <c r="B51" s="267"/>
      <c r="C51" s="260"/>
      <c r="D51" s="260"/>
      <c r="E51" s="260"/>
      <c r="F51" s="260"/>
      <c r="G51" s="260"/>
      <c r="H51" s="260"/>
      <c r="I51" s="263"/>
      <c r="J51" s="268"/>
    </row>
    <row r="52" spans="1:13" ht="20.100000000000001" customHeight="1">
      <c r="A52" s="267"/>
      <c r="B52" s="267"/>
      <c r="C52" s="260"/>
      <c r="D52" s="260"/>
      <c r="E52" s="260"/>
      <c r="F52" s="260"/>
      <c r="G52" s="260"/>
      <c r="H52" s="260"/>
      <c r="I52" s="263"/>
      <c r="J52" s="261">
        <v>11</v>
      </c>
    </row>
    <row r="53" spans="1:13" ht="20.100000000000001" customHeight="1">
      <c r="A53" s="347" t="str">
        <f>+A2</f>
        <v>บริษัท อีเอ็มซี จำกัด (มหาชน) และบริษัทย่อย</v>
      </c>
      <c r="B53" s="347"/>
      <c r="C53" s="347"/>
      <c r="D53" s="347"/>
      <c r="E53" s="347"/>
      <c r="F53" s="347"/>
      <c r="G53" s="347"/>
      <c r="H53" s="347"/>
      <c r="I53" s="347"/>
      <c r="J53" s="347"/>
    </row>
    <row r="54" spans="1:13" ht="20.100000000000001" customHeight="1">
      <c r="A54" s="347" t="s">
        <v>64</v>
      </c>
      <c r="B54" s="347"/>
      <c r="C54" s="347"/>
      <c r="D54" s="347"/>
      <c r="E54" s="347"/>
      <c r="F54" s="347"/>
      <c r="G54" s="347"/>
      <c r="H54" s="347"/>
      <c r="I54" s="347"/>
      <c r="J54" s="347"/>
    </row>
    <row r="55" spans="1:13" ht="20.100000000000001" customHeight="1">
      <c r="A55" s="348" t="str">
        <f>+A4</f>
        <v>สำหรับงวดหกเดือนสิ้นสุดวันที่ 30 มิถุนายน 2561</v>
      </c>
      <c r="B55" s="348"/>
      <c r="C55" s="348"/>
      <c r="D55" s="348"/>
      <c r="E55" s="348"/>
      <c r="F55" s="348"/>
      <c r="G55" s="348"/>
      <c r="H55" s="348"/>
      <c r="I55" s="348"/>
      <c r="J55" s="348"/>
      <c r="K55" s="106"/>
    </row>
    <row r="56" spans="1:13" ht="20.100000000000001" customHeight="1">
      <c r="A56" s="269"/>
      <c r="B56" s="269"/>
      <c r="C56" s="269"/>
      <c r="D56" s="269"/>
      <c r="E56" s="269"/>
      <c r="F56" s="269"/>
      <c r="G56" s="269"/>
      <c r="H56" s="269"/>
      <c r="I56" s="269"/>
      <c r="J56" s="270" t="s">
        <v>145</v>
      </c>
      <c r="K56" s="105"/>
    </row>
    <row r="57" spans="1:13" s="104" customFormat="1" ht="20.100000000000001" customHeight="1">
      <c r="A57" s="271" t="s">
        <v>13</v>
      </c>
      <c r="B57" s="271"/>
      <c r="C57" s="271"/>
      <c r="D57" s="271"/>
      <c r="E57" s="271"/>
      <c r="F57" s="349" t="s">
        <v>67</v>
      </c>
      <c r="G57" s="349"/>
      <c r="H57" s="272"/>
      <c r="I57" s="349" t="s">
        <v>31</v>
      </c>
      <c r="J57" s="349"/>
      <c r="K57" s="109"/>
    </row>
    <row r="58" spans="1:13" s="104" customFormat="1" ht="20.100000000000001" customHeight="1">
      <c r="A58" s="273"/>
      <c r="B58" s="273"/>
      <c r="C58" s="273"/>
      <c r="D58" s="273"/>
      <c r="E58" s="273"/>
      <c r="F58" s="274" t="s">
        <v>204</v>
      </c>
      <c r="G58" s="274" t="s">
        <v>154</v>
      </c>
      <c r="H58" s="275"/>
      <c r="I58" s="274" t="s">
        <v>204</v>
      </c>
      <c r="J58" s="276" t="s">
        <v>154</v>
      </c>
      <c r="K58" s="109"/>
    </row>
    <row r="59" spans="1:13" ht="21.75">
      <c r="A59" s="260" t="s">
        <v>113</v>
      </c>
      <c r="B59" s="260"/>
      <c r="C59" s="260"/>
      <c r="D59" s="260"/>
      <c r="E59" s="260"/>
      <c r="F59" s="262"/>
      <c r="G59" s="261"/>
      <c r="H59" s="262"/>
      <c r="I59" s="261"/>
      <c r="J59" s="261"/>
    </row>
    <row r="60" spans="1:13" ht="20.100000000000001" customHeight="1">
      <c r="A60" s="263"/>
      <c r="B60" s="263"/>
      <c r="C60" s="260" t="s">
        <v>121</v>
      </c>
      <c r="D60" s="260"/>
      <c r="E60" s="260"/>
      <c r="F60" s="261">
        <v>-48161</v>
      </c>
      <c r="G60" s="261">
        <v>42929</v>
      </c>
      <c r="H60" s="262"/>
      <c r="I60" s="261">
        <v>-55593</v>
      </c>
      <c r="J60" s="261">
        <v>43533</v>
      </c>
      <c r="L60" s="115"/>
      <c r="M60" s="115"/>
    </row>
    <row r="61" spans="1:13" ht="20.100000000000001" customHeight="1">
      <c r="A61" s="263"/>
      <c r="B61" s="263"/>
      <c r="C61" s="260" t="s">
        <v>77</v>
      </c>
      <c r="D61" s="260"/>
      <c r="E61" s="260"/>
      <c r="F61" s="261">
        <v>-1244</v>
      </c>
      <c r="G61" s="261">
        <v>-35048</v>
      </c>
      <c r="H61" s="262"/>
      <c r="I61" s="261">
        <v>-1244</v>
      </c>
      <c r="J61" s="261">
        <v>-35048</v>
      </c>
    </row>
    <row r="62" spans="1:13" ht="20.100000000000001" customHeight="1">
      <c r="A62" s="269"/>
      <c r="B62" s="269"/>
      <c r="C62" s="267" t="s">
        <v>125</v>
      </c>
      <c r="D62" s="269"/>
      <c r="E62" s="269"/>
      <c r="F62" s="261">
        <v>-2061</v>
      </c>
      <c r="G62" s="261">
        <v>-6054</v>
      </c>
      <c r="H62" s="277"/>
      <c r="I62" s="261">
        <v>-2024</v>
      </c>
      <c r="J62" s="261">
        <v>-6046</v>
      </c>
      <c r="K62" s="106"/>
    </row>
    <row r="63" spans="1:13" ht="20.100000000000001" customHeight="1">
      <c r="A63" s="269"/>
      <c r="B63" s="269"/>
      <c r="C63" s="267" t="s">
        <v>46</v>
      </c>
      <c r="D63" s="269"/>
      <c r="E63" s="269"/>
      <c r="F63" s="261">
        <v>-665</v>
      </c>
      <c r="G63" s="261">
        <v>-5475</v>
      </c>
      <c r="H63" s="277"/>
      <c r="I63" s="261">
        <v>6890</v>
      </c>
      <c r="J63" s="261">
        <v>-7895</v>
      </c>
      <c r="K63" s="106"/>
    </row>
    <row r="64" spans="1:13" ht="20.100000000000001" customHeight="1">
      <c r="A64" s="269"/>
      <c r="B64" s="269"/>
      <c r="C64" s="267" t="s">
        <v>102</v>
      </c>
      <c r="D64" s="269"/>
      <c r="E64" s="269"/>
      <c r="F64" s="261">
        <v>-3351</v>
      </c>
      <c r="G64" s="261">
        <v>2460</v>
      </c>
      <c r="H64" s="277"/>
      <c r="I64" s="261">
        <v>-3207</v>
      </c>
      <c r="J64" s="261">
        <v>2458</v>
      </c>
      <c r="K64" s="106"/>
    </row>
    <row r="65" spans="1:12" ht="20.100000000000001" customHeight="1">
      <c r="A65" s="269"/>
      <c r="B65" s="269"/>
      <c r="C65" s="267" t="s">
        <v>79</v>
      </c>
      <c r="D65" s="269"/>
      <c r="E65" s="269"/>
      <c r="F65" s="261">
        <v>10377</v>
      </c>
      <c r="G65" s="261">
        <v>3904</v>
      </c>
      <c r="H65" s="277"/>
      <c r="I65" s="261">
        <v>11672</v>
      </c>
      <c r="J65" s="261">
        <v>3794</v>
      </c>
      <c r="K65" s="106"/>
    </row>
    <row r="66" spans="1:12" ht="20.100000000000001" customHeight="1">
      <c r="A66" s="269"/>
      <c r="B66" s="269"/>
      <c r="C66" s="301" t="s">
        <v>178</v>
      </c>
      <c r="D66" s="269"/>
      <c r="E66" s="269"/>
      <c r="F66" s="261">
        <v>-1204</v>
      </c>
      <c r="G66" s="261">
        <v>0</v>
      </c>
      <c r="H66" s="277"/>
      <c r="I66" s="261">
        <v>-1447</v>
      </c>
      <c r="J66" s="261">
        <v>0</v>
      </c>
      <c r="K66" s="106"/>
    </row>
    <row r="67" spans="1:12" ht="20.100000000000001" customHeight="1">
      <c r="A67" s="269"/>
      <c r="B67" s="269"/>
      <c r="C67" s="267" t="s">
        <v>139</v>
      </c>
      <c r="D67" s="269"/>
      <c r="E67" s="269"/>
      <c r="F67" s="262">
        <v>-1679</v>
      </c>
      <c r="G67" s="262">
        <v>697</v>
      </c>
      <c r="H67" s="277"/>
      <c r="I67" s="262">
        <v>-274</v>
      </c>
      <c r="J67" s="262">
        <v>0</v>
      </c>
      <c r="K67" s="106"/>
    </row>
    <row r="68" spans="1:12" ht="20.100000000000001" customHeight="1">
      <c r="A68" s="263" t="s">
        <v>165</v>
      </c>
      <c r="B68" s="263"/>
      <c r="C68" s="260"/>
      <c r="D68" s="260"/>
      <c r="E68" s="260"/>
      <c r="F68" s="265">
        <f>SUM(F28:F39,F60:F67)</f>
        <v>-260045</v>
      </c>
      <c r="G68" s="265">
        <f>SUM(G28:G39,G60:G67)</f>
        <v>-39448</v>
      </c>
      <c r="H68" s="277"/>
      <c r="I68" s="265">
        <f>SUM(I28:I39,I60:I67)</f>
        <v>-283157</v>
      </c>
      <c r="J68" s="265">
        <f>SUM(J28:J39,J60:J67)</f>
        <v>-48461</v>
      </c>
    </row>
    <row r="69" spans="1:12" ht="20.100000000000001" customHeight="1">
      <c r="A69" s="263"/>
      <c r="B69" s="263"/>
      <c r="C69" s="260" t="s">
        <v>153</v>
      </c>
      <c r="D69" s="260"/>
      <c r="E69" s="260"/>
      <c r="F69" s="261">
        <v>11274</v>
      </c>
      <c r="G69" s="261">
        <v>-4071</v>
      </c>
      <c r="H69" s="261"/>
      <c r="I69" s="261">
        <v>11751</v>
      </c>
      <c r="J69" s="261">
        <v>-3620</v>
      </c>
    </row>
    <row r="70" spans="1:12" ht="20.100000000000001" customHeight="1">
      <c r="A70" s="263" t="s">
        <v>166</v>
      </c>
      <c r="B70" s="263"/>
      <c r="C70" s="260"/>
      <c r="D70" s="260"/>
      <c r="E70" s="260"/>
      <c r="F70" s="278">
        <f>SUM(F68:F69)</f>
        <v>-248771</v>
      </c>
      <c r="G70" s="278">
        <f>SUM(G68:G69)</f>
        <v>-43519</v>
      </c>
      <c r="H70" s="261"/>
      <c r="I70" s="278">
        <f>SUM(I68:I69)</f>
        <v>-271406</v>
      </c>
      <c r="J70" s="278">
        <f>SUM(J68:J69)</f>
        <v>-52081</v>
      </c>
      <c r="L70" s="114"/>
    </row>
    <row r="71" spans="1:12" ht="20.100000000000001" customHeight="1">
      <c r="A71" s="260" t="s">
        <v>26</v>
      </c>
      <c r="B71" s="260"/>
      <c r="C71" s="263"/>
      <c r="D71" s="263"/>
      <c r="E71" s="263"/>
      <c r="F71" s="263"/>
      <c r="G71" s="263"/>
      <c r="H71" s="263"/>
      <c r="I71" s="263"/>
      <c r="J71" s="268"/>
    </row>
    <row r="72" spans="1:12" ht="20.100000000000001" customHeight="1">
      <c r="A72" s="260"/>
      <c r="B72" s="260"/>
      <c r="C72" s="263" t="s">
        <v>155</v>
      </c>
      <c r="D72" s="263"/>
      <c r="E72" s="263"/>
      <c r="F72" s="261">
        <v>-882</v>
      </c>
      <c r="G72" s="261">
        <v>5056</v>
      </c>
      <c r="H72" s="261"/>
      <c r="I72" s="261">
        <v>-858</v>
      </c>
      <c r="J72" s="261">
        <v>5056</v>
      </c>
    </row>
    <row r="73" spans="1:12" ht="20.100000000000001" customHeight="1">
      <c r="A73" s="260"/>
      <c r="B73" s="260"/>
      <c r="C73" s="263" t="s">
        <v>164</v>
      </c>
      <c r="D73" s="263"/>
      <c r="E73" s="263"/>
      <c r="F73" s="261">
        <v>0</v>
      </c>
      <c r="G73" s="261">
        <v>0</v>
      </c>
      <c r="H73" s="261"/>
      <c r="I73" s="261">
        <v>-25000</v>
      </c>
      <c r="J73" s="261">
        <v>7694</v>
      </c>
    </row>
    <row r="74" spans="1:12" ht="20.100000000000001" customHeight="1">
      <c r="A74" s="260"/>
      <c r="B74" s="260"/>
      <c r="C74" s="263" t="s">
        <v>167</v>
      </c>
      <c r="D74" s="263"/>
      <c r="E74" s="263"/>
      <c r="F74" s="261">
        <v>8487</v>
      </c>
      <c r="G74" s="261">
        <v>4755</v>
      </c>
      <c r="H74" s="261"/>
      <c r="I74" s="261">
        <v>8486</v>
      </c>
      <c r="J74" s="261">
        <v>5055</v>
      </c>
    </row>
    <row r="75" spans="1:12" ht="20.100000000000001" customHeight="1">
      <c r="A75" s="260"/>
      <c r="B75" s="260"/>
      <c r="C75" s="304" t="s">
        <v>158</v>
      </c>
      <c r="D75" s="263"/>
      <c r="E75" s="263"/>
      <c r="F75" s="261">
        <v>2</v>
      </c>
      <c r="G75" s="261">
        <v>0</v>
      </c>
      <c r="H75" s="261"/>
      <c r="I75" s="261">
        <v>2</v>
      </c>
      <c r="J75" s="261">
        <v>0</v>
      </c>
    </row>
    <row r="76" spans="1:12" ht="20.100000000000001" customHeight="1">
      <c r="A76" s="260"/>
      <c r="B76" s="260"/>
      <c r="C76" s="263" t="s">
        <v>103</v>
      </c>
      <c r="D76" s="263"/>
      <c r="E76" s="263"/>
      <c r="F76" s="261">
        <v>-2356</v>
      </c>
      <c r="G76" s="264">
        <v>-150233</v>
      </c>
      <c r="H76" s="261"/>
      <c r="I76" s="261">
        <v>-2356</v>
      </c>
      <c r="J76" s="264">
        <v>-149270</v>
      </c>
    </row>
    <row r="77" spans="1:12" ht="20.100000000000001" customHeight="1">
      <c r="A77" s="263"/>
      <c r="B77" s="263"/>
      <c r="C77" s="260" t="s">
        <v>104</v>
      </c>
      <c r="D77" s="263"/>
      <c r="E77" s="263"/>
      <c r="F77" s="261">
        <v>1232</v>
      </c>
      <c r="G77" s="264">
        <v>953</v>
      </c>
      <c r="H77" s="261"/>
      <c r="I77" s="261">
        <v>26937</v>
      </c>
      <c r="J77" s="264">
        <v>9809</v>
      </c>
    </row>
    <row r="78" spans="1:12" ht="20.100000000000001" customHeight="1">
      <c r="A78" s="260" t="s">
        <v>66</v>
      </c>
      <c r="B78" s="260"/>
      <c r="C78" s="263"/>
      <c r="D78" s="263"/>
      <c r="E78" s="263"/>
      <c r="F78" s="278">
        <f>SUM(F72:F77)</f>
        <v>6483</v>
      </c>
      <c r="G78" s="278">
        <f>SUM(G72:G77)</f>
        <v>-139469</v>
      </c>
      <c r="H78" s="262"/>
      <c r="I78" s="278">
        <f>SUM(I72:I77)</f>
        <v>7211</v>
      </c>
      <c r="J78" s="278">
        <f>SUM(J72:J77)</f>
        <v>-121656</v>
      </c>
      <c r="L78" s="279"/>
    </row>
    <row r="79" spans="1:12" ht="20.100000000000001" customHeight="1">
      <c r="A79" s="260" t="s">
        <v>32</v>
      </c>
      <c r="B79" s="260"/>
      <c r="C79" s="263"/>
      <c r="D79" s="263"/>
      <c r="E79" s="263"/>
      <c r="F79" s="262"/>
      <c r="G79" s="261"/>
      <c r="H79" s="261"/>
      <c r="I79" s="261"/>
      <c r="J79" s="261"/>
    </row>
    <row r="80" spans="1:12" ht="20.100000000000001" customHeight="1">
      <c r="A80" s="260"/>
      <c r="B80" s="260"/>
      <c r="C80" s="302" t="s">
        <v>202</v>
      </c>
      <c r="D80" s="263"/>
      <c r="E80" s="263"/>
      <c r="F80" s="262">
        <v>134522</v>
      </c>
      <c r="G80" s="261">
        <v>0</v>
      </c>
      <c r="H80" s="261"/>
      <c r="I80" s="261">
        <v>134522</v>
      </c>
      <c r="J80" s="261">
        <v>0</v>
      </c>
    </row>
    <row r="81" spans="1:12" ht="21.75">
      <c r="A81" s="263"/>
      <c r="B81" s="263"/>
      <c r="C81" s="260" t="s">
        <v>208</v>
      </c>
      <c r="D81" s="263"/>
      <c r="E81" s="263"/>
      <c r="F81" s="262">
        <v>-46038</v>
      </c>
      <c r="G81" s="264">
        <v>0</v>
      </c>
      <c r="H81" s="261"/>
      <c r="I81" s="262">
        <v>-20038</v>
      </c>
      <c r="J81" s="264">
        <v>0</v>
      </c>
    </row>
    <row r="82" spans="1:12" ht="20.100000000000001" customHeight="1">
      <c r="A82" s="263"/>
      <c r="B82" s="263"/>
      <c r="C82" s="260" t="s">
        <v>105</v>
      </c>
      <c r="D82" s="263"/>
      <c r="E82" s="263"/>
      <c r="F82" s="262">
        <v>-1124</v>
      </c>
      <c r="G82" s="264">
        <v>-1598</v>
      </c>
      <c r="H82" s="261"/>
      <c r="I82" s="262">
        <v>-1124</v>
      </c>
      <c r="J82" s="264">
        <v>-1598</v>
      </c>
    </row>
    <row r="83" spans="1:12" ht="20.100000000000001" customHeight="1">
      <c r="A83" s="263"/>
      <c r="B83" s="263"/>
      <c r="C83" s="280" t="s">
        <v>119</v>
      </c>
      <c r="D83" s="263"/>
      <c r="E83" s="263"/>
      <c r="F83" s="262">
        <v>215902</v>
      </c>
      <c r="G83" s="264">
        <v>122138</v>
      </c>
      <c r="H83" s="261"/>
      <c r="I83" s="262">
        <v>215902</v>
      </c>
      <c r="J83" s="262">
        <v>122138</v>
      </c>
    </row>
    <row r="84" spans="1:12" ht="20.100000000000001" customHeight="1">
      <c r="A84" s="263"/>
      <c r="B84" s="263"/>
      <c r="C84" s="260" t="s">
        <v>106</v>
      </c>
      <c r="D84" s="263"/>
      <c r="E84" s="263"/>
      <c r="F84" s="262">
        <v>-25888</v>
      </c>
      <c r="G84" s="264">
        <v>-11962</v>
      </c>
      <c r="H84" s="261"/>
      <c r="I84" s="262">
        <v>-25888</v>
      </c>
      <c r="J84" s="262">
        <v>-11962</v>
      </c>
    </row>
    <row r="85" spans="1:12" ht="20.100000000000001" customHeight="1">
      <c r="A85" s="263"/>
      <c r="B85" s="263"/>
      <c r="C85" s="260" t="s">
        <v>65</v>
      </c>
      <c r="D85" s="263"/>
      <c r="E85" s="263"/>
      <c r="F85" s="262">
        <v>-19753</v>
      </c>
      <c r="G85" s="281">
        <v>-7693</v>
      </c>
      <c r="H85" s="261"/>
      <c r="I85" s="262">
        <v>-19511</v>
      </c>
      <c r="J85" s="281">
        <v>-7694</v>
      </c>
    </row>
    <row r="86" spans="1:12" ht="20.100000000000001" customHeight="1">
      <c r="A86" s="260" t="s">
        <v>203</v>
      </c>
      <c r="B86" s="260"/>
      <c r="C86" s="263"/>
      <c r="D86" s="263"/>
      <c r="E86" s="263"/>
      <c r="F86" s="278">
        <f>SUM(F80:F85)</f>
        <v>257621</v>
      </c>
      <c r="G86" s="278">
        <f>SUM(G80:G85)</f>
        <v>100885</v>
      </c>
      <c r="H86" s="261"/>
      <c r="I86" s="278">
        <f>SUM(I80:I85)</f>
        <v>283863</v>
      </c>
      <c r="J86" s="278">
        <f>SUM(J81:J85)</f>
        <v>100884</v>
      </c>
      <c r="L86" s="116"/>
    </row>
    <row r="87" spans="1:12" ht="20.100000000000001" customHeight="1">
      <c r="A87" s="260" t="s">
        <v>209</v>
      </c>
      <c r="B87" s="260"/>
      <c r="C87" s="263"/>
      <c r="D87" s="263"/>
      <c r="E87" s="263"/>
      <c r="F87" s="262">
        <f>+F86+F78+F70</f>
        <v>15333</v>
      </c>
      <c r="G87" s="262">
        <f>+G86+G78+G70</f>
        <v>-82103</v>
      </c>
      <c r="H87" s="262"/>
      <c r="I87" s="262">
        <f>+I86+I78+I70</f>
        <v>19668</v>
      </c>
      <c r="J87" s="262">
        <f>+J86+J78+J70</f>
        <v>-72853</v>
      </c>
    </row>
    <row r="88" spans="1:12" ht="20.100000000000001" customHeight="1">
      <c r="A88" s="260" t="s">
        <v>68</v>
      </c>
      <c r="B88" s="260"/>
      <c r="C88" s="263"/>
      <c r="D88" s="263"/>
      <c r="E88" s="263"/>
      <c r="F88" s="261">
        <f>'P2'!H11</f>
        <v>29481</v>
      </c>
      <c r="G88" s="261">
        <v>199395</v>
      </c>
      <c r="H88" s="261"/>
      <c r="I88" s="261">
        <f>'P2'!K11</f>
        <v>19548</v>
      </c>
      <c r="J88" s="261">
        <v>180761</v>
      </c>
    </row>
    <row r="89" spans="1:12" ht="20.100000000000001" customHeight="1" thickBot="1">
      <c r="A89" s="260" t="s">
        <v>69</v>
      </c>
      <c r="B89" s="260"/>
      <c r="C89" s="263"/>
      <c r="D89" s="263"/>
      <c r="E89" s="318">
        <v>26.1</v>
      </c>
      <c r="F89" s="282">
        <f>SUM(F87:F88)</f>
        <v>44814</v>
      </c>
      <c r="G89" s="282">
        <f>SUM(G87:G88)</f>
        <v>117292</v>
      </c>
      <c r="H89" s="262"/>
      <c r="I89" s="282">
        <f>SUM(I87:I88)</f>
        <v>39216</v>
      </c>
      <c r="J89" s="282">
        <f>SUM(J87:J88)</f>
        <v>107908</v>
      </c>
    </row>
    <row r="90" spans="1:12" s="316" customFormat="1" ht="20.100000000000001" customHeight="1" thickTop="1">
      <c r="A90" s="313"/>
      <c r="B90" s="313"/>
      <c r="C90" s="314"/>
      <c r="D90" s="314"/>
      <c r="E90" s="314"/>
      <c r="F90" s="315">
        <f>F89-'P2'!G11</f>
        <v>0</v>
      </c>
      <c r="G90" s="315">
        <v>117292</v>
      </c>
      <c r="H90" s="315"/>
      <c r="I90" s="315">
        <f>I89-'P2'!J11</f>
        <v>0</v>
      </c>
      <c r="J90" s="315">
        <v>107908</v>
      </c>
    </row>
    <row r="91" spans="1:12" ht="20.100000000000001" customHeight="1">
      <c r="A91" s="319" t="s">
        <v>210</v>
      </c>
      <c r="B91" s="306"/>
      <c r="C91" s="289"/>
      <c r="D91" s="289"/>
      <c r="E91" s="289"/>
      <c r="F91" s="317"/>
      <c r="G91" s="315">
        <f>G89-G90</f>
        <v>0</v>
      </c>
      <c r="H91" s="290"/>
      <c r="I91" s="346" t="s">
        <v>146</v>
      </c>
      <c r="J91" s="346"/>
    </row>
    <row r="92" spans="1:12" ht="20.100000000000001" customHeight="1">
      <c r="A92" s="306"/>
      <c r="B92" s="306"/>
      <c r="C92" s="289"/>
      <c r="D92" s="289"/>
      <c r="E92" s="289"/>
      <c r="F92" s="317">
        <f>F90-I90</f>
        <v>0</v>
      </c>
      <c r="G92" s="315"/>
      <c r="H92" s="290"/>
      <c r="I92" s="307"/>
      <c r="J92" s="307"/>
    </row>
    <row r="93" spans="1:12" ht="20.100000000000001" customHeight="1">
      <c r="A93" s="260"/>
      <c r="B93" s="260"/>
      <c r="C93" s="263"/>
      <c r="D93" s="263"/>
      <c r="E93" s="263"/>
      <c r="F93" s="261"/>
      <c r="G93" s="262"/>
      <c r="H93" s="262"/>
      <c r="I93" s="266"/>
      <c r="J93" s="266"/>
    </row>
    <row r="94" spans="1:12" ht="20.100000000000001" customHeight="1">
      <c r="A94" s="260"/>
      <c r="B94" s="260"/>
      <c r="C94" s="263"/>
      <c r="D94" s="263"/>
      <c r="E94" s="263"/>
      <c r="F94" s="261"/>
      <c r="G94" s="262"/>
      <c r="H94" s="262"/>
      <c r="I94" s="266"/>
      <c r="J94" s="266"/>
    </row>
    <row r="95" spans="1:12" ht="20.100000000000001" customHeight="1">
      <c r="A95" s="260"/>
      <c r="B95" s="260"/>
      <c r="C95" s="263"/>
      <c r="D95" s="263"/>
      <c r="E95" s="263"/>
      <c r="F95" s="261"/>
      <c r="G95" s="262"/>
      <c r="H95" s="262"/>
      <c r="I95" s="266"/>
      <c r="J95" s="266"/>
    </row>
    <row r="96" spans="1:12" ht="20.100000000000001" customHeight="1">
      <c r="A96" s="260"/>
      <c r="B96" s="260"/>
      <c r="C96" s="263"/>
      <c r="D96" s="263"/>
      <c r="E96" s="263"/>
      <c r="F96" s="261"/>
      <c r="G96" s="262"/>
      <c r="H96" s="262"/>
      <c r="I96" s="320"/>
      <c r="J96" s="320"/>
    </row>
    <row r="97" spans="1:10" ht="20.100000000000001" customHeight="1">
      <c r="A97" s="260"/>
      <c r="B97" s="260"/>
      <c r="C97" s="263"/>
      <c r="D97" s="263"/>
      <c r="E97" s="263"/>
      <c r="F97" s="261"/>
      <c r="G97" s="262"/>
      <c r="H97" s="262"/>
      <c r="I97" s="320"/>
      <c r="J97" s="320"/>
    </row>
    <row r="98" spans="1:10" ht="20.100000000000001" customHeight="1">
      <c r="A98" s="260"/>
      <c r="B98" s="260"/>
      <c r="C98" s="263"/>
      <c r="D98" s="263"/>
      <c r="E98" s="263"/>
      <c r="F98" s="261"/>
      <c r="G98" s="262"/>
      <c r="H98" s="262"/>
      <c r="I98" s="303"/>
      <c r="J98" s="303"/>
    </row>
    <row r="99" spans="1:10" ht="20.100000000000001" customHeight="1">
      <c r="A99" s="260"/>
      <c r="B99" s="260"/>
      <c r="C99" s="263"/>
      <c r="D99" s="263"/>
      <c r="E99" s="263"/>
      <c r="F99" s="261"/>
      <c r="G99" s="262"/>
      <c r="H99" s="262"/>
      <c r="I99" s="303"/>
      <c r="J99" s="303"/>
    </row>
    <row r="100" spans="1:10" ht="20.100000000000001" customHeight="1">
      <c r="A100" s="260"/>
      <c r="B100" s="260"/>
      <c r="C100" s="263"/>
      <c r="D100" s="263"/>
      <c r="E100" s="263"/>
      <c r="F100" s="261"/>
      <c r="G100" s="262"/>
      <c r="H100" s="262"/>
      <c r="I100" s="303"/>
      <c r="J100" s="303"/>
    </row>
    <row r="101" spans="1:10" ht="20.100000000000001" customHeight="1">
      <c r="A101" s="267" t="s">
        <v>63</v>
      </c>
      <c r="B101" s="260"/>
      <c r="C101" s="263"/>
      <c r="D101" s="263"/>
      <c r="E101" s="263"/>
      <c r="F101" s="262"/>
      <c r="G101" s="262"/>
      <c r="H101" s="262"/>
      <c r="I101" s="266"/>
      <c r="J101" s="266"/>
    </row>
    <row r="102" spans="1:10" ht="20.100000000000001" customHeight="1">
      <c r="A102" s="260"/>
      <c r="B102" s="260"/>
      <c r="C102" s="263"/>
      <c r="D102" s="263"/>
      <c r="E102" s="263"/>
      <c r="F102" s="262"/>
      <c r="G102" s="262"/>
      <c r="H102" s="262"/>
      <c r="I102" s="266"/>
      <c r="J102" s="266"/>
    </row>
    <row r="103" spans="1:10" ht="20.100000000000001" customHeight="1">
      <c r="A103" s="260"/>
      <c r="B103" s="260"/>
      <c r="C103" s="263"/>
      <c r="D103" s="263"/>
      <c r="E103" s="263"/>
      <c r="F103" s="262"/>
      <c r="G103" s="262"/>
      <c r="H103" s="262"/>
      <c r="I103" s="266"/>
      <c r="J103" s="266"/>
    </row>
    <row r="104" spans="1:10" ht="20.100000000000001" customHeight="1">
      <c r="A104" s="260"/>
      <c r="B104" s="260"/>
      <c r="C104" s="263"/>
      <c r="D104" s="263"/>
      <c r="E104" s="263"/>
      <c r="F104" s="262"/>
      <c r="G104" s="262"/>
      <c r="H104" s="262"/>
      <c r="I104" s="266"/>
      <c r="J104" s="266"/>
    </row>
    <row r="105" spans="1:10" ht="20.100000000000001" customHeight="1">
      <c r="A105" s="260"/>
      <c r="B105" s="260"/>
      <c r="C105" s="263"/>
      <c r="D105" s="263"/>
      <c r="E105" s="263"/>
      <c r="F105" s="262"/>
      <c r="G105" s="262"/>
      <c r="H105" s="262"/>
      <c r="I105" s="266"/>
      <c r="J105" s="266"/>
    </row>
    <row r="106" spans="1:10" ht="20.100000000000001" customHeight="1">
      <c r="B106" s="260"/>
      <c r="C106" s="263"/>
      <c r="D106" s="263"/>
      <c r="E106" s="263"/>
      <c r="F106" s="260"/>
      <c r="G106" s="260"/>
      <c r="H106" s="260"/>
      <c r="I106" s="283"/>
      <c r="J106" s="284"/>
    </row>
    <row r="107" spans="1:10" ht="20.100000000000001" customHeight="1">
      <c r="A107" s="260"/>
      <c r="B107" s="260"/>
      <c r="C107" s="263"/>
      <c r="D107" s="263"/>
      <c r="E107" s="263"/>
      <c r="F107" s="260"/>
      <c r="G107" s="260"/>
      <c r="H107" s="260"/>
      <c r="I107" s="283"/>
      <c r="J107" s="284"/>
    </row>
    <row r="108" spans="1:10" ht="20.100000000000001" customHeight="1">
      <c r="A108" s="260"/>
      <c r="B108" s="260"/>
      <c r="C108" s="263"/>
      <c r="D108" s="263"/>
      <c r="E108" s="263"/>
      <c r="F108" s="260"/>
      <c r="G108" s="260"/>
      <c r="H108" s="260"/>
      <c r="I108" s="283"/>
      <c r="J108" s="284"/>
    </row>
    <row r="109" spans="1:10" ht="20.100000000000001" customHeight="1">
      <c r="A109" s="260"/>
      <c r="B109" s="260"/>
      <c r="C109" s="263"/>
      <c r="D109" s="263"/>
      <c r="E109" s="263"/>
      <c r="F109" s="260"/>
      <c r="G109" s="260"/>
      <c r="H109" s="260"/>
      <c r="I109" s="283"/>
      <c r="J109" s="284"/>
    </row>
    <row r="110" spans="1:10" ht="20.100000000000001" customHeight="1">
      <c r="A110" s="260"/>
      <c r="B110" s="260"/>
      <c r="C110" s="263"/>
      <c r="D110" s="263"/>
      <c r="E110" s="263"/>
      <c r="F110" s="260"/>
      <c r="G110" s="260"/>
      <c r="H110" s="260"/>
      <c r="I110" s="283"/>
      <c r="J110" s="284"/>
    </row>
    <row r="111" spans="1:10" ht="20.100000000000001" customHeight="1">
      <c r="A111" s="260"/>
      <c r="B111" s="260"/>
      <c r="C111" s="263"/>
      <c r="D111" s="263"/>
      <c r="E111" s="263"/>
      <c r="F111" s="260"/>
      <c r="G111" s="260"/>
      <c r="H111" s="260"/>
      <c r="I111" s="283"/>
      <c r="J111" s="284"/>
    </row>
    <row r="112" spans="1:10" ht="20.100000000000001" customHeight="1">
      <c r="A112" s="260"/>
      <c r="B112" s="260"/>
      <c r="C112" s="263"/>
      <c r="D112" s="263"/>
      <c r="E112" s="263"/>
      <c r="F112" s="260"/>
      <c r="G112" s="260"/>
      <c r="H112" s="260"/>
      <c r="I112" s="283"/>
      <c r="J112" s="284"/>
    </row>
    <row r="113" spans="1:10" ht="20.100000000000001" customHeight="1">
      <c r="A113" s="260"/>
      <c r="B113" s="260"/>
      <c r="C113" s="263"/>
      <c r="D113" s="263"/>
      <c r="E113" s="263"/>
      <c r="F113" s="260"/>
      <c r="G113" s="260"/>
      <c r="H113" s="260"/>
      <c r="I113" s="283"/>
      <c r="J113" s="284"/>
    </row>
    <row r="114" spans="1:10" ht="20.100000000000001" customHeight="1">
      <c r="A114" s="260"/>
      <c r="B114" s="260"/>
      <c r="C114" s="263"/>
      <c r="D114" s="263"/>
      <c r="E114" s="263"/>
      <c r="F114" s="260"/>
      <c r="G114" s="260"/>
      <c r="H114" s="260"/>
      <c r="I114" s="283"/>
      <c r="J114" s="284"/>
    </row>
    <row r="115" spans="1:10" ht="20.100000000000001" customHeight="1">
      <c r="A115" s="260"/>
      <c r="B115" s="260"/>
      <c r="C115" s="263"/>
      <c r="D115" s="263"/>
      <c r="E115" s="263"/>
      <c r="F115" s="260"/>
      <c r="G115" s="260"/>
      <c r="H115" s="260"/>
      <c r="I115" s="283"/>
      <c r="J115" s="284"/>
    </row>
    <row r="116" spans="1:10" ht="20.100000000000001" customHeight="1">
      <c r="A116" s="260"/>
      <c r="B116" s="260"/>
      <c r="C116" s="263"/>
      <c r="D116" s="263"/>
      <c r="E116" s="263"/>
      <c r="F116" s="260"/>
      <c r="G116" s="260"/>
      <c r="H116" s="260"/>
      <c r="I116" s="283"/>
      <c r="J116" s="284"/>
    </row>
    <row r="117" spans="1:10" ht="20.100000000000001" customHeight="1">
      <c r="A117" s="260"/>
      <c r="B117" s="260"/>
      <c r="C117" s="263"/>
      <c r="D117" s="263"/>
      <c r="E117" s="263"/>
      <c r="F117" s="260"/>
      <c r="G117" s="260"/>
      <c r="H117" s="260"/>
      <c r="I117" s="283"/>
      <c r="J117" s="284"/>
    </row>
    <row r="118" spans="1:10" ht="20.100000000000001" customHeight="1">
      <c r="A118" s="260"/>
      <c r="B118" s="260"/>
      <c r="C118" s="263"/>
      <c r="D118" s="263"/>
      <c r="E118" s="263"/>
      <c r="F118" s="260"/>
      <c r="G118" s="260"/>
      <c r="H118" s="260"/>
      <c r="I118" s="283"/>
      <c r="J118" s="284"/>
    </row>
    <row r="119" spans="1:10" ht="20.100000000000001" customHeight="1">
      <c r="A119" s="260"/>
      <c r="B119" s="260"/>
      <c r="C119" s="263"/>
      <c r="D119" s="263"/>
      <c r="E119" s="263"/>
      <c r="F119" s="260"/>
      <c r="G119" s="260"/>
      <c r="H119" s="260"/>
      <c r="I119" s="283"/>
      <c r="J119" s="284"/>
    </row>
    <row r="120" spans="1:10" ht="20.100000000000001" customHeight="1">
      <c r="A120" s="260"/>
      <c r="B120" s="260"/>
      <c r="C120" s="263"/>
      <c r="D120" s="263"/>
      <c r="E120" s="263"/>
      <c r="F120" s="260"/>
      <c r="G120" s="260"/>
      <c r="H120" s="260"/>
      <c r="I120" s="283"/>
      <c r="J120" s="284"/>
    </row>
    <row r="121" spans="1:10" ht="20.100000000000001" customHeight="1">
      <c r="A121" s="260"/>
      <c r="B121" s="260"/>
      <c r="C121" s="263"/>
      <c r="D121" s="263"/>
      <c r="E121" s="263"/>
      <c r="F121" s="260"/>
      <c r="G121" s="260"/>
      <c r="H121" s="260"/>
      <c r="I121" s="283"/>
      <c r="J121" s="284"/>
    </row>
    <row r="122" spans="1:10" ht="20.100000000000001" customHeight="1">
      <c r="A122" s="260"/>
      <c r="B122" s="260"/>
      <c r="C122" s="263"/>
      <c r="D122" s="263"/>
      <c r="E122" s="263"/>
      <c r="F122" s="260"/>
      <c r="G122" s="260"/>
      <c r="H122" s="260"/>
      <c r="I122" s="283"/>
      <c r="J122" s="284"/>
    </row>
    <row r="123" spans="1:10" ht="36.75" customHeight="1">
      <c r="A123" s="267" t="s">
        <v>63</v>
      </c>
      <c r="B123" s="260"/>
      <c r="C123" s="263"/>
      <c r="D123" s="263"/>
      <c r="E123" s="263"/>
      <c r="F123" s="260"/>
      <c r="G123" s="260"/>
      <c r="H123" s="260"/>
      <c r="I123" s="283"/>
      <c r="J123" s="284"/>
    </row>
    <row r="124" spans="1:10" ht="20.100000000000001" customHeight="1">
      <c r="A124" s="260"/>
      <c r="B124" s="260"/>
      <c r="C124" s="263"/>
      <c r="D124" s="263"/>
      <c r="E124" s="263"/>
      <c r="F124" s="260"/>
      <c r="G124" s="260"/>
      <c r="H124" s="260"/>
      <c r="I124" s="283"/>
      <c r="J124" s="284"/>
    </row>
    <row r="125" spans="1:10" ht="20.100000000000001" customHeight="1">
      <c r="A125" s="260"/>
      <c r="B125" s="260"/>
      <c r="C125" s="263"/>
      <c r="D125" s="263"/>
      <c r="E125" s="263"/>
      <c r="F125" s="260"/>
      <c r="G125" s="260"/>
      <c r="H125" s="260"/>
      <c r="I125" s="283"/>
      <c r="J125" s="284"/>
    </row>
    <row r="126" spans="1:10" ht="20.100000000000001" customHeight="1">
      <c r="A126" s="260"/>
      <c r="B126" s="260"/>
      <c r="C126" s="263"/>
      <c r="D126" s="263"/>
      <c r="E126" s="263"/>
      <c r="F126" s="260"/>
      <c r="G126" s="260"/>
      <c r="H126" s="260"/>
      <c r="I126" s="283"/>
      <c r="J126" s="284"/>
    </row>
    <row r="127" spans="1:10" ht="20.100000000000001" customHeight="1">
      <c r="A127" s="260"/>
      <c r="B127" s="260"/>
      <c r="C127" s="263"/>
      <c r="D127" s="263"/>
      <c r="E127" s="263"/>
      <c r="F127" s="260"/>
      <c r="G127" s="260"/>
      <c r="H127" s="260"/>
      <c r="I127" s="283"/>
      <c r="J127" s="284"/>
    </row>
    <row r="128" spans="1:10" ht="20.100000000000001" customHeight="1">
      <c r="A128" s="118"/>
      <c r="B128" s="118"/>
      <c r="C128" s="116"/>
      <c r="D128" s="116"/>
      <c r="E128" s="116"/>
      <c r="F128" s="116"/>
      <c r="G128" s="113"/>
      <c r="H128" s="116"/>
      <c r="I128" s="115"/>
      <c r="J128" s="191"/>
    </row>
    <row r="129" spans="1:10" ht="20.100000000000001" customHeight="1">
      <c r="A129" s="118"/>
      <c r="B129" s="118"/>
      <c r="C129" s="116"/>
      <c r="D129" s="116"/>
      <c r="E129" s="116"/>
      <c r="F129" s="116"/>
      <c r="G129" s="285"/>
      <c r="H129" s="279"/>
      <c r="I129" s="279"/>
      <c r="J129" s="286"/>
    </row>
    <row r="130" spans="1:10" ht="20.100000000000001" customHeight="1">
      <c r="A130" s="118"/>
      <c r="B130" s="118"/>
      <c r="C130" s="20"/>
      <c r="G130" s="287"/>
      <c r="H130" s="20"/>
      <c r="J130" s="191"/>
    </row>
    <row r="131" spans="1:10" ht="20.100000000000001" customHeight="1">
      <c r="A131" s="118"/>
      <c r="B131" s="118"/>
      <c r="C131" s="20"/>
      <c r="G131" s="287"/>
      <c r="H131" s="20"/>
      <c r="J131" s="191"/>
    </row>
    <row r="132" spans="1:10" ht="20.100000000000001" customHeight="1">
      <c r="G132" s="287"/>
    </row>
    <row r="133" spans="1:10" ht="20.100000000000001" customHeight="1">
      <c r="G133" s="287"/>
    </row>
    <row r="134" spans="1:10" ht="20.100000000000001" customHeight="1">
      <c r="G134" s="287"/>
    </row>
    <row r="135" spans="1:10" ht="20.100000000000001" customHeight="1">
      <c r="G135" s="287"/>
    </row>
    <row r="136" spans="1:10" ht="20.100000000000001" customHeight="1">
      <c r="G136" s="287"/>
    </row>
    <row r="137" spans="1:10" ht="20.100000000000001" customHeight="1">
      <c r="G137" s="287"/>
    </row>
    <row r="138" spans="1:10" ht="20.100000000000001" customHeight="1">
      <c r="G138" s="287"/>
    </row>
  </sheetData>
  <mergeCells count="11">
    <mergeCell ref="A2:J2"/>
    <mergeCell ref="A3:J3"/>
    <mergeCell ref="A4:J4"/>
    <mergeCell ref="F6:G6"/>
    <mergeCell ref="I6:J6"/>
    <mergeCell ref="I91:J91"/>
    <mergeCell ref="A53:J53"/>
    <mergeCell ref="A54:J54"/>
    <mergeCell ref="A55:J55"/>
    <mergeCell ref="F57:G57"/>
    <mergeCell ref="I57:J57"/>
  </mergeCells>
  <printOptions horizontalCentered="1"/>
  <pageMargins left="0.511811023622047" right="0.27559055118110198" top="0.39370078740157499" bottom="0.39370078740157499" header="0.118110236220472" footer="0.118110236220472"/>
  <pageSetup paperSize="9" scale="79" orientation="portrait" r:id="rId1"/>
  <headerFooter alignWithMargins="0">
    <oddFooter>&amp;L&amp;K00+000ร่าง DRAFT
งบการเงินนี้ได้รับการพิจารณาและอนุมัติจากกรรมการผู้มีอำนาจของบริษัทแล้ว โดย.............................................................วันที่ 28 กุมภาพันธ์ 2560</oddFooter>
  </headerFooter>
  <rowBreaks count="1" manualBreakCount="1">
    <brk id="5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6</vt:i4>
      </vt:variant>
    </vt:vector>
  </HeadingPairs>
  <TitlesOfParts>
    <vt:vector size="15" baseType="lpstr">
      <vt:lpstr>P2</vt:lpstr>
      <vt:lpstr>P3</vt:lpstr>
      <vt:lpstr>3M P4</vt:lpstr>
      <vt:lpstr>P5</vt:lpstr>
      <vt:lpstr>6M P6</vt:lpstr>
      <vt:lpstr>P7</vt:lpstr>
      <vt:lpstr>P8</vt:lpstr>
      <vt:lpstr>P9</vt:lpstr>
      <vt:lpstr>P10-11</vt:lpstr>
      <vt:lpstr>'6M P6'!Print_Area</vt:lpstr>
      <vt:lpstr>'P10-11'!Print_Area</vt:lpstr>
      <vt:lpstr>'P5'!Print_Area</vt:lpstr>
      <vt:lpstr>'P7'!Print_Area</vt:lpstr>
      <vt:lpstr>'P8'!Print_Area</vt:lpstr>
      <vt:lpstr>'P9'!Print_Area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</dc:creator>
  <cp:lastModifiedBy>user</cp:lastModifiedBy>
  <cp:lastPrinted>2018-08-10T11:32:39Z</cp:lastPrinted>
  <dcterms:created xsi:type="dcterms:W3CDTF">2004-01-05T08:24:48Z</dcterms:created>
  <dcterms:modified xsi:type="dcterms:W3CDTF">2018-08-13T10:24:40Z</dcterms:modified>
</cp:coreProperties>
</file>