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80" yWindow="-30" windowWidth="10230" windowHeight="8205" tabRatio="664" activeTab="1"/>
  </bookViews>
  <sheets>
    <sheet name="P2" sheetId="1" r:id="rId1"/>
    <sheet name="P3" sheetId="7" r:id="rId2"/>
    <sheet name="P4" sheetId="22" r:id="rId3"/>
    <sheet name="P5" sheetId="23" r:id="rId4"/>
    <sheet name="P6" sheetId="26" r:id="rId5"/>
    <sheet name="P7" sheetId="27" r:id="rId6"/>
    <sheet name="P8" sheetId="9" r:id="rId7"/>
    <sheet name="P9" sheetId="18" r:id="rId8"/>
    <sheet name="P10-11" sheetId="2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a" localSheetId="2">#REF!</definedName>
    <definedName name="\a" localSheetId="4">#REF!</definedName>
    <definedName name="\a" localSheetId="5">#REF!</definedName>
    <definedName name="\a">#REF!</definedName>
    <definedName name="\b" localSheetId="2">#REF!</definedName>
    <definedName name="\b" localSheetId="4">#REF!</definedName>
    <definedName name="\b" localSheetId="5">#REF!</definedName>
    <definedName name="\b">#REF!</definedName>
    <definedName name="\c" localSheetId="2">'[1]Fagor04-A3112e'!#REF!</definedName>
    <definedName name="\c" localSheetId="4">'[1]Fagor04-A3112e'!#REF!</definedName>
    <definedName name="\c" localSheetId="5">'[1]Fagor04-A3112e'!#REF!</definedName>
    <definedName name="\c">'[1]Fagor04-A3112e'!#REF!</definedName>
    <definedName name="\e" localSheetId="2">#REF!</definedName>
    <definedName name="\e" localSheetId="4">#REF!</definedName>
    <definedName name="\e" localSheetId="5">#REF!</definedName>
    <definedName name="\e">#REF!</definedName>
    <definedName name="\f" localSheetId="2">#REF!</definedName>
    <definedName name="\f" localSheetId="4">#REF!</definedName>
    <definedName name="\f" localSheetId="5">#REF!</definedName>
    <definedName name="\f">#REF!</definedName>
    <definedName name="\g" localSheetId="2">#REF!</definedName>
    <definedName name="\g" localSheetId="4">#REF!</definedName>
    <definedName name="\g" localSheetId="5">#REF!</definedName>
    <definedName name="\g">#REF!</definedName>
    <definedName name="\h" localSheetId="2">#REF!</definedName>
    <definedName name="\h" localSheetId="4">#REF!</definedName>
    <definedName name="\h" localSheetId="5">#REF!</definedName>
    <definedName name="\h">#REF!</definedName>
    <definedName name="\k" localSheetId="2">#REF!</definedName>
    <definedName name="\k" localSheetId="4">#REF!</definedName>
    <definedName name="\k" localSheetId="5">#REF!</definedName>
    <definedName name="\k">#REF!</definedName>
    <definedName name="\l" localSheetId="2">#REF!</definedName>
    <definedName name="\l" localSheetId="4">#REF!</definedName>
    <definedName name="\l" localSheetId="5">#REF!</definedName>
    <definedName name="\l">#REF!</definedName>
    <definedName name="\n" localSheetId="2">#REF!</definedName>
    <definedName name="\n" localSheetId="4">#REF!</definedName>
    <definedName name="\n" localSheetId="5">#REF!</definedName>
    <definedName name="\n">#REF!</definedName>
    <definedName name="\p" localSheetId="2">#REF!</definedName>
    <definedName name="\p" localSheetId="4">#REF!</definedName>
    <definedName name="\p" localSheetId="5">#REF!</definedName>
    <definedName name="\p">#REF!</definedName>
    <definedName name="\s" localSheetId="2">#REF!</definedName>
    <definedName name="\s" localSheetId="4">#REF!</definedName>
    <definedName name="\s" localSheetId="5">#REF!</definedName>
    <definedName name="\s">#REF!</definedName>
    <definedName name="\t" localSheetId="2">#REF!</definedName>
    <definedName name="\t" localSheetId="4">#REF!</definedName>
    <definedName name="\t" localSheetId="5">#REF!</definedName>
    <definedName name="\t">#REF!</definedName>
    <definedName name="\v" localSheetId="2">#REF!</definedName>
    <definedName name="\v" localSheetId="4">#REF!</definedName>
    <definedName name="\v" localSheetId="5">#REF!</definedName>
    <definedName name="\v">#REF!</definedName>
    <definedName name="\w" localSheetId="2">#REF!</definedName>
    <definedName name="\w" localSheetId="4">#REF!</definedName>
    <definedName name="\w" localSheetId="5">#REF!</definedName>
    <definedName name="\w">#REF!</definedName>
    <definedName name="\z" localSheetId="2">#REF!</definedName>
    <definedName name="\z" localSheetId="4">#REF!</definedName>
    <definedName name="\z" localSheetId="5">#REF!</definedName>
    <definedName name="\z">#REF!</definedName>
    <definedName name="___________________e1" localSheetId="2">#REF!</definedName>
    <definedName name="___________________e1" localSheetId="4">#REF!</definedName>
    <definedName name="___________________e1" localSheetId="5">#REF!</definedName>
    <definedName name="___________________e1">#REF!</definedName>
    <definedName name="___________________f1" localSheetId="2">#REF!</definedName>
    <definedName name="___________________f1" localSheetId="4">#REF!</definedName>
    <definedName name="___________________f1" localSheetId="5">#REF!</definedName>
    <definedName name="___________________f1">#REF!</definedName>
    <definedName name="___________________g1" localSheetId="2">#REF!</definedName>
    <definedName name="___________________g1" localSheetId="4">#REF!</definedName>
    <definedName name="___________________g1" localSheetId="5">#REF!</definedName>
    <definedName name="___________________g1">#REF!</definedName>
    <definedName name="___________________PRO1">#REF!</definedName>
    <definedName name="__________________e1" localSheetId="2">#REF!</definedName>
    <definedName name="__________________e1" localSheetId="4">#REF!</definedName>
    <definedName name="__________________e1" localSheetId="5">#REF!</definedName>
    <definedName name="__________________e1">#REF!</definedName>
    <definedName name="__________________f1" localSheetId="2">#REF!</definedName>
    <definedName name="__________________f1" localSheetId="4">#REF!</definedName>
    <definedName name="__________________f1" localSheetId="5">#REF!</definedName>
    <definedName name="__________________f1">#REF!</definedName>
    <definedName name="__________________g1" localSheetId="2">#REF!</definedName>
    <definedName name="__________________g1" localSheetId="4">#REF!</definedName>
    <definedName name="__________________g1" localSheetId="5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2">#REF!</definedName>
    <definedName name="_________________e1" localSheetId="4">#REF!</definedName>
    <definedName name="_________________e1" localSheetId="5">#REF!</definedName>
    <definedName name="_________________e1">#REF!</definedName>
    <definedName name="_________________f1" localSheetId="2">#REF!</definedName>
    <definedName name="_________________f1" localSheetId="4">#REF!</definedName>
    <definedName name="_________________f1" localSheetId="5">#REF!</definedName>
    <definedName name="_________________f1">#REF!</definedName>
    <definedName name="_________________g1" localSheetId="2">#REF!</definedName>
    <definedName name="_________________g1" localSheetId="4">#REF!</definedName>
    <definedName name="_________________g1" localSheetId="5">#REF!</definedName>
    <definedName name="_________________g1">#REF!</definedName>
    <definedName name="_________________h1">#REF!</definedName>
    <definedName name="_________________k1">#REF!</definedName>
    <definedName name="_________________PRO1" localSheetId="2">#REF!</definedName>
    <definedName name="_________________PRO1" localSheetId="4">#REF!</definedName>
    <definedName name="_________________PRO1" localSheetId="5">#REF!</definedName>
    <definedName name="_________________PRO1">#REF!</definedName>
    <definedName name="________________e1" localSheetId="2">#REF!</definedName>
    <definedName name="________________e1" localSheetId="4">#REF!</definedName>
    <definedName name="________________e1" localSheetId="5">#REF!</definedName>
    <definedName name="________________e1">#REF!</definedName>
    <definedName name="________________f1" localSheetId="2">#REF!</definedName>
    <definedName name="________________f1" localSheetId="4">#REF!</definedName>
    <definedName name="________________f1" localSheetId="5">#REF!</definedName>
    <definedName name="________________f1">#REF!</definedName>
    <definedName name="________________g1" localSheetId="2">#REF!</definedName>
    <definedName name="________________g1" localSheetId="4">#REF!</definedName>
    <definedName name="________________g1" localSheetId="5">#REF!</definedName>
    <definedName name="________________g1">#REF!</definedName>
    <definedName name="________________h1" localSheetId="2">#REF!</definedName>
    <definedName name="________________h1" localSheetId="4">#REF!</definedName>
    <definedName name="________________h1" localSheetId="5">#REF!</definedName>
    <definedName name="________________h1">#REF!</definedName>
    <definedName name="________________k1" localSheetId="2">#REF!</definedName>
    <definedName name="________________k1" localSheetId="4">#REF!</definedName>
    <definedName name="________________k1" localSheetId="5">#REF!</definedName>
    <definedName name="________________k1">#REF!</definedName>
    <definedName name="________________PRO1" localSheetId="2">#REF!</definedName>
    <definedName name="________________PRO1" localSheetId="4">#REF!</definedName>
    <definedName name="________________PRO1" localSheetId="5">#REF!</definedName>
    <definedName name="________________PRO1">#REF!</definedName>
    <definedName name="_______________e1" localSheetId="2">#REF!</definedName>
    <definedName name="_______________e1" localSheetId="4">#REF!</definedName>
    <definedName name="_______________e1" localSheetId="5">#REF!</definedName>
    <definedName name="_______________e1">#REF!</definedName>
    <definedName name="_______________f1" localSheetId="2">#REF!</definedName>
    <definedName name="_______________f1" localSheetId="4">#REF!</definedName>
    <definedName name="_______________f1" localSheetId="5">#REF!</definedName>
    <definedName name="_______________f1">#REF!</definedName>
    <definedName name="_______________g1" localSheetId="2">#REF!</definedName>
    <definedName name="_______________g1" localSheetId="4">#REF!</definedName>
    <definedName name="_______________g1" localSheetId="5">#REF!</definedName>
    <definedName name="_______________g1">#REF!</definedName>
    <definedName name="_______________h1" localSheetId="2">#REF!</definedName>
    <definedName name="_______________h1" localSheetId="4">#REF!</definedName>
    <definedName name="_______________h1" localSheetId="5">#REF!</definedName>
    <definedName name="_______________h1">#REF!</definedName>
    <definedName name="_______________k1" localSheetId="2">#REF!</definedName>
    <definedName name="_______________k1" localSheetId="4">#REF!</definedName>
    <definedName name="_______________k1" localSheetId="5">#REF!</definedName>
    <definedName name="_______________k1">#REF!</definedName>
    <definedName name="_______________PRO1" localSheetId="2">#REF!</definedName>
    <definedName name="_______________PRO1" localSheetId="4">#REF!</definedName>
    <definedName name="_______________PRO1" localSheetId="5">#REF!</definedName>
    <definedName name="_______________PRO1">#REF!</definedName>
    <definedName name="______________e1" localSheetId="2">#REF!</definedName>
    <definedName name="______________e1" localSheetId="4">#REF!</definedName>
    <definedName name="______________e1" localSheetId="5">#REF!</definedName>
    <definedName name="______________e1">#REF!</definedName>
    <definedName name="______________f1" localSheetId="2">#REF!</definedName>
    <definedName name="______________f1" localSheetId="4">#REF!</definedName>
    <definedName name="______________f1" localSheetId="5">#REF!</definedName>
    <definedName name="______________f1">#REF!</definedName>
    <definedName name="______________g1" localSheetId="2">#REF!</definedName>
    <definedName name="______________g1" localSheetId="4">#REF!</definedName>
    <definedName name="______________g1" localSheetId="5">#REF!</definedName>
    <definedName name="______________g1">#REF!</definedName>
    <definedName name="______________h1" localSheetId="2">#REF!</definedName>
    <definedName name="______________h1" localSheetId="4">#REF!</definedName>
    <definedName name="______________h1" localSheetId="5">#REF!</definedName>
    <definedName name="______________h1">#REF!</definedName>
    <definedName name="______________k1" localSheetId="2">#REF!</definedName>
    <definedName name="______________k1" localSheetId="4">#REF!</definedName>
    <definedName name="______________k1" localSheetId="5">#REF!</definedName>
    <definedName name="______________k1">#REF!</definedName>
    <definedName name="______________PRO1" localSheetId="2">#REF!</definedName>
    <definedName name="______________PRO1" localSheetId="4">#REF!</definedName>
    <definedName name="______________PRO1" localSheetId="5">#REF!</definedName>
    <definedName name="______________PRO1">#REF!</definedName>
    <definedName name="_____________e1" localSheetId="2">#REF!</definedName>
    <definedName name="_____________e1" localSheetId="4">#REF!</definedName>
    <definedName name="_____________e1" localSheetId="5">#REF!</definedName>
    <definedName name="_____________e1">#REF!</definedName>
    <definedName name="_____________f1" localSheetId="2">#REF!</definedName>
    <definedName name="_____________f1" localSheetId="4">#REF!</definedName>
    <definedName name="_____________f1" localSheetId="5">#REF!</definedName>
    <definedName name="_____________f1">#REF!</definedName>
    <definedName name="_____________g1" localSheetId="2">#REF!</definedName>
    <definedName name="_____________g1" localSheetId="4">#REF!</definedName>
    <definedName name="_____________g1" localSheetId="5">#REF!</definedName>
    <definedName name="_____________g1">#REF!</definedName>
    <definedName name="_____________h1" localSheetId="2">#REF!</definedName>
    <definedName name="_____________h1" localSheetId="4">#REF!</definedName>
    <definedName name="_____________h1" localSheetId="5">#REF!</definedName>
    <definedName name="_____________h1">#REF!</definedName>
    <definedName name="_____________k1" localSheetId="2">#REF!</definedName>
    <definedName name="_____________k1" localSheetId="4">#REF!</definedName>
    <definedName name="_____________k1" localSheetId="5">#REF!</definedName>
    <definedName name="_____________k1">#REF!</definedName>
    <definedName name="_____________PRO1" localSheetId="2">#REF!</definedName>
    <definedName name="_____________PRO1" localSheetId="4">#REF!</definedName>
    <definedName name="_____________PRO1" localSheetId="5">#REF!</definedName>
    <definedName name="_____________PRO1">#REF!</definedName>
    <definedName name="____________e1" localSheetId="2">#REF!</definedName>
    <definedName name="____________e1" localSheetId="4">#REF!</definedName>
    <definedName name="____________e1" localSheetId="5">#REF!</definedName>
    <definedName name="____________e1">#REF!</definedName>
    <definedName name="____________f1" localSheetId="2">#REF!</definedName>
    <definedName name="____________f1" localSheetId="4">#REF!</definedName>
    <definedName name="____________f1" localSheetId="5">#REF!</definedName>
    <definedName name="____________f1">#REF!</definedName>
    <definedName name="____________g1" localSheetId="2">#REF!</definedName>
    <definedName name="____________g1" localSheetId="4">#REF!</definedName>
    <definedName name="____________g1" localSheetId="5">#REF!</definedName>
    <definedName name="____________g1">#REF!</definedName>
    <definedName name="____________h1" localSheetId="2">#REF!</definedName>
    <definedName name="____________h1" localSheetId="4">#REF!</definedName>
    <definedName name="____________h1" localSheetId="5">#REF!</definedName>
    <definedName name="____________h1">#REF!</definedName>
    <definedName name="____________k1" localSheetId="2">#REF!</definedName>
    <definedName name="____________k1" localSheetId="4">#REF!</definedName>
    <definedName name="____________k1" localSheetId="5">#REF!</definedName>
    <definedName name="____________k1">#REF!</definedName>
    <definedName name="____________PRO1" localSheetId="2">#REF!</definedName>
    <definedName name="____________PRO1" localSheetId="4">#REF!</definedName>
    <definedName name="____________PRO1" localSheetId="5">#REF!</definedName>
    <definedName name="____________PRO1">#REF!</definedName>
    <definedName name="___________e1" localSheetId="2">#REF!</definedName>
    <definedName name="___________e1" localSheetId="4">#REF!</definedName>
    <definedName name="___________e1" localSheetId="5">#REF!</definedName>
    <definedName name="___________e1">#REF!</definedName>
    <definedName name="___________f1" localSheetId="2">#REF!</definedName>
    <definedName name="___________f1" localSheetId="4">#REF!</definedName>
    <definedName name="___________f1" localSheetId="5">#REF!</definedName>
    <definedName name="___________f1">#REF!</definedName>
    <definedName name="___________g1" localSheetId="2">#REF!</definedName>
    <definedName name="___________g1" localSheetId="4">#REF!</definedName>
    <definedName name="___________g1" localSheetId="5">#REF!</definedName>
    <definedName name="___________g1">#REF!</definedName>
    <definedName name="___________h1" localSheetId="2">#REF!</definedName>
    <definedName name="___________h1" localSheetId="4">#REF!</definedName>
    <definedName name="___________h1" localSheetId="5">#REF!</definedName>
    <definedName name="___________h1">#REF!</definedName>
    <definedName name="___________k1" localSheetId="2">#REF!</definedName>
    <definedName name="___________k1" localSheetId="4">#REF!</definedName>
    <definedName name="___________k1" localSheetId="5">#REF!</definedName>
    <definedName name="___________k1">#REF!</definedName>
    <definedName name="___________PRO1" localSheetId="2">#REF!</definedName>
    <definedName name="___________PRO1" localSheetId="4">#REF!</definedName>
    <definedName name="___________PRO1" localSheetId="5">#REF!</definedName>
    <definedName name="___________PRO1">#REF!</definedName>
    <definedName name="__________e1" localSheetId="2">#REF!</definedName>
    <definedName name="__________e1" localSheetId="4">#REF!</definedName>
    <definedName name="__________e1" localSheetId="5">#REF!</definedName>
    <definedName name="__________e1">#REF!</definedName>
    <definedName name="__________f1" localSheetId="2">#REF!</definedName>
    <definedName name="__________f1" localSheetId="4">#REF!</definedName>
    <definedName name="__________f1" localSheetId="5">#REF!</definedName>
    <definedName name="__________f1">#REF!</definedName>
    <definedName name="__________g1" localSheetId="2">#REF!</definedName>
    <definedName name="__________g1" localSheetId="4">#REF!</definedName>
    <definedName name="__________g1" localSheetId="5">#REF!</definedName>
    <definedName name="__________g1">#REF!</definedName>
    <definedName name="__________h1" localSheetId="2">#REF!</definedName>
    <definedName name="__________h1" localSheetId="4">#REF!</definedName>
    <definedName name="__________h1" localSheetId="5">#REF!</definedName>
    <definedName name="__________h1">#REF!</definedName>
    <definedName name="__________k1" localSheetId="2">#REF!</definedName>
    <definedName name="__________k1" localSheetId="4">#REF!</definedName>
    <definedName name="__________k1" localSheetId="5">#REF!</definedName>
    <definedName name="__________k1">#REF!</definedName>
    <definedName name="__________PRO1" localSheetId="2">#REF!</definedName>
    <definedName name="__________PRO1" localSheetId="4">#REF!</definedName>
    <definedName name="__________PRO1" localSheetId="5">#REF!</definedName>
    <definedName name="__________PRO1">#REF!</definedName>
    <definedName name="_________e1" localSheetId="2">#REF!</definedName>
    <definedName name="_________e1" localSheetId="4">#REF!</definedName>
    <definedName name="_________e1" localSheetId="5">#REF!</definedName>
    <definedName name="_________e1">#REF!</definedName>
    <definedName name="_________f1" localSheetId="2">#REF!</definedName>
    <definedName name="_________f1" localSheetId="4">#REF!</definedName>
    <definedName name="_________f1" localSheetId="5">#REF!</definedName>
    <definedName name="_________f1">#REF!</definedName>
    <definedName name="_________g1" localSheetId="2">#REF!</definedName>
    <definedName name="_________g1" localSheetId="4">#REF!</definedName>
    <definedName name="_________g1" localSheetId="5">#REF!</definedName>
    <definedName name="_________g1">#REF!</definedName>
    <definedName name="_________h1" localSheetId="2">#REF!</definedName>
    <definedName name="_________h1" localSheetId="4">#REF!</definedName>
    <definedName name="_________h1" localSheetId="5">#REF!</definedName>
    <definedName name="_________h1">#REF!</definedName>
    <definedName name="_________k1" localSheetId="2">#REF!</definedName>
    <definedName name="_________k1" localSheetId="4">#REF!</definedName>
    <definedName name="_________k1" localSheetId="5">#REF!</definedName>
    <definedName name="_________k1">#REF!</definedName>
    <definedName name="_________PRO1" localSheetId="2">#REF!</definedName>
    <definedName name="_________PRO1" localSheetId="4">#REF!</definedName>
    <definedName name="_________PRO1" localSheetId="5">#REF!</definedName>
    <definedName name="_________PRO1">#REF!</definedName>
    <definedName name="________e1" localSheetId="2">#REF!</definedName>
    <definedName name="________e1" localSheetId="4">#REF!</definedName>
    <definedName name="________e1" localSheetId="5">#REF!</definedName>
    <definedName name="________e1">#REF!</definedName>
    <definedName name="________f1" localSheetId="2">#REF!</definedName>
    <definedName name="________f1" localSheetId="4">#REF!</definedName>
    <definedName name="________f1" localSheetId="5">#REF!</definedName>
    <definedName name="________f1">#REF!</definedName>
    <definedName name="________g1" localSheetId="2">#REF!</definedName>
    <definedName name="________g1" localSheetId="4">#REF!</definedName>
    <definedName name="________g1" localSheetId="5">#REF!</definedName>
    <definedName name="________g1">#REF!</definedName>
    <definedName name="________h1" localSheetId="2">#REF!</definedName>
    <definedName name="________h1" localSheetId="4">#REF!</definedName>
    <definedName name="________h1" localSheetId="5">#REF!</definedName>
    <definedName name="________h1">#REF!</definedName>
    <definedName name="________k1" localSheetId="2">#REF!</definedName>
    <definedName name="________k1" localSheetId="4">#REF!</definedName>
    <definedName name="________k1" localSheetId="5">#REF!</definedName>
    <definedName name="________k1">#REF!</definedName>
    <definedName name="________PRO1" localSheetId="2">#REF!</definedName>
    <definedName name="________PRO1" localSheetId="4">#REF!</definedName>
    <definedName name="________PRO1" localSheetId="5">#REF!</definedName>
    <definedName name="________PRO1">#REF!</definedName>
    <definedName name="_______e1" localSheetId="2">#REF!</definedName>
    <definedName name="_______e1" localSheetId="4">#REF!</definedName>
    <definedName name="_______e1" localSheetId="5">#REF!</definedName>
    <definedName name="_______e1">#REF!</definedName>
    <definedName name="_______f1" localSheetId="2">#REF!</definedName>
    <definedName name="_______f1" localSheetId="4">#REF!</definedName>
    <definedName name="_______f1" localSheetId="5">#REF!</definedName>
    <definedName name="_______f1">#REF!</definedName>
    <definedName name="_______g1" localSheetId="2">#REF!</definedName>
    <definedName name="_______g1" localSheetId="4">#REF!</definedName>
    <definedName name="_______g1" localSheetId="5">#REF!</definedName>
    <definedName name="_______g1">#REF!</definedName>
    <definedName name="_______h1" localSheetId="2">#REF!</definedName>
    <definedName name="_______h1" localSheetId="4">#REF!</definedName>
    <definedName name="_______h1" localSheetId="5">#REF!</definedName>
    <definedName name="_______h1">#REF!</definedName>
    <definedName name="_______k1" localSheetId="2">#REF!</definedName>
    <definedName name="_______k1" localSheetId="4">#REF!</definedName>
    <definedName name="_______k1" localSheetId="5">#REF!</definedName>
    <definedName name="_______k1">#REF!</definedName>
    <definedName name="_______PRO1" localSheetId="2">#REF!</definedName>
    <definedName name="_______PRO1" localSheetId="4">#REF!</definedName>
    <definedName name="_______PRO1" localSheetId="5">#REF!</definedName>
    <definedName name="_______PRO1">#REF!</definedName>
    <definedName name="______e1" localSheetId="2">#REF!</definedName>
    <definedName name="______e1" localSheetId="4">#REF!</definedName>
    <definedName name="______e1" localSheetId="5">#REF!</definedName>
    <definedName name="______e1">#REF!</definedName>
    <definedName name="______f1" localSheetId="2">#REF!</definedName>
    <definedName name="______f1" localSheetId="4">#REF!</definedName>
    <definedName name="______f1" localSheetId="5">#REF!</definedName>
    <definedName name="______f1">#REF!</definedName>
    <definedName name="______g1" localSheetId="2">#REF!</definedName>
    <definedName name="______g1" localSheetId="4">#REF!</definedName>
    <definedName name="______g1" localSheetId="5">#REF!</definedName>
    <definedName name="______g1">#REF!</definedName>
    <definedName name="______h1" localSheetId="2">#REF!</definedName>
    <definedName name="______h1" localSheetId="4">#REF!</definedName>
    <definedName name="______h1" localSheetId="5">#REF!</definedName>
    <definedName name="______h1">#REF!</definedName>
    <definedName name="______k1" localSheetId="2">#REF!</definedName>
    <definedName name="______k1" localSheetId="4">#REF!</definedName>
    <definedName name="______k1" localSheetId="5">#REF!</definedName>
    <definedName name="______k1">#REF!</definedName>
    <definedName name="______PRO1" localSheetId="2">#REF!</definedName>
    <definedName name="______PRO1" localSheetId="4">#REF!</definedName>
    <definedName name="______PRO1" localSheetId="5">#REF!</definedName>
    <definedName name="______PRO1">#REF!</definedName>
    <definedName name="_____e1" localSheetId="2">#REF!</definedName>
    <definedName name="_____e1" localSheetId="4">#REF!</definedName>
    <definedName name="_____e1" localSheetId="5">#REF!</definedName>
    <definedName name="_____e1">#REF!</definedName>
    <definedName name="_____f1" localSheetId="2">#REF!</definedName>
    <definedName name="_____f1" localSheetId="4">#REF!</definedName>
    <definedName name="_____f1" localSheetId="5">#REF!</definedName>
    <definedName name="_____f1">#REF!</definedName>
    <definedName name="_____g1" localSheetId="2">#REF!</definedName>
    <definedName name="_____g1" localSheetId="4">#REF!</definedName>
    <definedName name="_____g1" localSheetId="5">#REF!</definedName>
    <definedName name="_____g1">#REF!</definedName>
    <definedName name="_____h1" localSheetId="2">#REF!</definedName>
    <definedName name="_____h1" localSheetId="4">#REF!</definedName>
    <definedName name="_____h1" localSheetId="5">#REF!</definedName>
    <definedName name="_____h1">#REF!</definedName>
    <definedName name="_____k1" localSheetId="2">#REF!</definedName>
    <definedName name="_____k1" localSheetId="4">#REF!</definedName>
    <definedName name="_____k1" localSheetId="5">#REF!</definedName>
    <definedName name="_____k1">#REF!</definedName>
    <definedName name="_____PRO1" localSheetId="2">#REF!</definedName>
    <definedName name="_____PRO1" localSheetId="4">#REF!</definedName>
    <definedName name="_____PRO1" localSheetId="5">#REF!</definedName>
    <definedName name="_____PRO1">#REF!</definedName>
    <definedName name="____e1" localSheetId="2">#REF!</definedName>
    <definedName name="____e1" localSheetId="4">#REF!</definedName>
    <definedName name="____e1" localSheetId="5">#REF!</definedName>
    <definedName name="____e1">#REF!</definedName>
    <definedName name="____f1" localSheetId="2">#REF!</definedName>
    <definedName name="____f1" localSheetId="4">#REF!</definedName>
    <definedName name="____f1" localSheetId="5">#REF!</definedName>
    <definedName name="____f1">#REF!</definedName>
    <definedName name="____g1" localSheetId="2">#REF!</definedName>
    <definedName name="____g1" localSheetId="4">#REF!</definedName>
    <definedName name="____g1" localSheetId="5">#REF!</definedName>
    <definedName name="____g1">#REF!</definedName>
    <definedName name="____h1" localSheetId="2">#REF!</definedName>
    <definedName name="____h1" localSheetId="4">#REF!</definedName>
    <definedName name="____h1" localSheetId="5">#REF!</definedName>
    <definedName name="____h1">#REF!</definedName>
    <definedName name="____k1" localSheetId="2">#REF!</definedName>
    <definedName name="____k1" localSheetId="4">#REF!</definedName>
    <definedName name="____k1" localSheetId="5">#REF!</definedName>
    <definedName name="____k1">#REF!</definedName>
    <definedName name="____PRO1" localSheetId="2">#REF!</definedName>
    <definedName name="____PRO1" localSheetId="4">#REF!</definedName>
    <definedName name="____PRO1" localSheetId="5">#REF!</definedName>
    <definedName name="____PRO1">#REF!</definedName>
    <definedName name="___e1" localSheetId="2">#REF!</definedName>
    <definedName name="___e1" localSheetId="4">#REF!</definedName>
    <definedName name="___e1" localSheetId="5">#REF!</definedName>
    <definedName name="___e1">#REF!</definedName>
    <definedName name="___f1" localSheetId="2">#REF!</definedName>
    <definedName name="___f1" localSheetId="4">#REF!</definedName>
    <definedName name="___f1" localSheetId="5">#REF!</definedName>
    <definedName name="___f1">#REF!</definedName>
    <definedName name="___g1" localSheetId="2">#REF!</definedName>
    <definedName name="___g1" localSheetId="4">#REF!</definedName>
    <definedName name="___g1" localSheetId="5">#REF!</definedName>
    <definedName name="___g1">#REF!</definedName>
    <definedName name="___h1" localSheetId="2">#REF!</definedName>
    <definedName name="___h1" localSheetId="4">#REF!</definedName>
    <definedName name="___h1" localSheetId="5">#REF!</definedName>
    <definedName name="___h1">#REF!</definedName>
    <definedName name="___k1" localSheetId="2">#REF!</definedName>
    <definedName name="___k1" localSheetId="4">#REF!</definedName>
    <definedName name="___k1" localSheetId="5">#REF!</definedName>
    <definedName name="___k1">#REF!</definedName>
    <definedName name="___PRO1" localSheetId="2">#REF!</definedName>
    <definedName name="___PRO1" localSheetId="4">#REF!</definedName>
    <definedName name="___PRO1" localSheetId="5">#REF!</definedName>
    <definedName name="___PRO1">#REF!</definedName>
    <definedName name="__e1" localSheetId="2">#REF!</definedName>
    <definedName name="__e1" localSheetId="4">#REF!</definedName>
    <definedName name="__e1" localSheetId="5">#REF!</definedName>
    <definedName name="__e1">#REF!</definedName>
    <definedName name="__f1" localSheetId="2">#REF!</definedName>
    <definedName name="__f1" localSheetId="4">#REF!</definedName>
    <definedName name="__f1" localSheetId="5">#REF!</definedName>
    <definedName name="__f1">#REF!</definedName>
    <definedName name="__g1" localSheetId="2">#REF!</definedName>
    <definedName name="__g1" localSheetId="4">#REF!</definedName>
    <definedName name="__g1" localSheetId="5">#REF!</definedName>
    <definedName name="__g1">#REF!</definedName>
    <definedName name="__h1" localSheetId="2">#REF!</definedName>
    <definedName name="__h1" localSheetId="4">#REF!</definedName>
    <definedName name="__h1" localSheetId="5">#REF!</definedName>
    <definedName name="__h1">#REF!</definedName>
    <definedName name="__k1" localSheetId="2">#REF!</definedName>
    <definedName name="__k1" localSheetId="4">#REF!</definedName>
    <definedName name="__k1" localSheetId="5">#REF!</definedName>
    <definedName name="__k1">#REF!</definedName>
    <definedName name="__PRO1" localSheetId="2">#REF!</definedName>
    <definedName name="__PRO1" localSheetId="4">#REF!</definedName>
    <definedName name="__PRO1" localSheetId="5">#REF!</definedName>
    <definedName name="__PRO1">#REF!</definedName>
    <definedName name="_1_Excel_BuiltIn_Print_Area_2">#REF!</definedName>
    <definedName name="_2_Excel_BuiltIn_Print_Area_1_1">#REF!</definedName>
    <definedName name="_e1" localSheetId="2">#REF!</definedName>
    <definedName name="_e1" localSheetId="4">#REF!</definedName>
    <definedName name="_e1" localSheetId="5">#REF!</definedName>
    <definedName name="_e1">#REF!</definedName>
    <definedName name="_f1" localSheetId="2">#REF!</definedName>
    <definedName name="_f1" localSheetId="4">#REF!</definedName>
    <definedName name="_f1" localSheetId="5">#REF!</definedName>
    <definedName name="_f1">#REF!</definedName>
    <definedName name="_Fill" localSheetId="2" hidden="1">#REF!</definedName>
    <definedName name="_Fill" localSheetId="4" hidden="1">#REF!</definedName>
    <definedName name="_Fill" localSheetId="5" hidden="1">#REF!</definedName>
    <definedName name="_Fill" hidden="1">#REF!</definedName>
    <definedName name="_g1" localSheetId="2">#REF!</definedName>
    <definedName name="_g1" localSheetId="4">#REF!</definedName>
    <definedName name="_g1" localSheetId="5">#REF!</definedName>
    <definedName name="_g1">#REF!</definedName>
    <definedName name="_h1" localSheetId="2">#REF!</definedName>
    <definedName name="_h1" localSheetId="4">#REF!</definedName>
    <definedName name="_h1" localSheetId="5">#REF!</definedName>
    <definedName name="_h1">#REF!</definedName>
    <definedName name="_k1" localSheetId="2">#REF!</definedName>
    <definedName name="_k1" localSheetId="4">#REF!</definedName>
    <definedName name="_k1" localSheetId="5">#REF!</definedName>
    <definedName name="_k1">#REF!</definedName>
    <definedName name="_Key1" localSheetId="2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2" hidden="1">#REF!</definedName>
    <definedName name="_Key2" localSheetId="4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RO1" localSheetId="2">#REF!</definedName>
    <definedName name="_PRO1" localSheetId="4">#REF!</definedName>
    <definedName name="_PRO1" localSheetId="5">#REF!</definedName>
    <definedName name="_PRO1">#REF!</definedName>
    <definedName name="_Sort" localSheetId="2" hidden="1">#REF!</definedName>
    <definedName name="_Sort" localSheetId="4" hidden="1">#REF!</definedName>
    <definedName name="_Sort" localSheetId="5" hidden="1">#REF!</definedName>
    <definedName name="_Sort" hidden="1">#REF!</definedName>
    <definedName name="_Table1_Out" localSheetId="2" hidden="1">#REF!</definedName>
    <definedName name="_Table1_Out" localSheetId="4" hidden="1">#REF!</definedName>
    <definedName name="_Table1_Out" localSheetId="5" hidden="1">#REF!</definedName>
    <definedName name="_Table1_Out" hidden="1">#REF!</definedName>
    <definedName name="a" localSheetId="2">#REF!</definedName>
    <definedName name="a" localSheetId="4">#REF!</definedName>
    <definedName name="a" localSheetId="5">#REF!</definedName>
    <definedName name="a">#REF!</definedName>
    <definedName name="aa" localSheetId="2">#REF!</definedName>
    <definedName name="aa" localSheetId="4">#REF!</definedName>
    <definedName name="aa" localSheetId="5">#REF!</definedName>
    <definedName name="aa">#REF!</definedName>
    <definedName name="aaa" localSheetId="2" hidden="1">#REF!</definedName>
    <definedName name="aaa" localSheetId="4" hidden="1">#REF!</definedName>
    <definedName name="aaa" localSheetId="5" hidden="1">#REF!</definedName>
    <definedName name="aaa" hidden="1">#REF!</definedName>
    <definedName name="aaaa" localSheetId="2" hidden="1">#REF!</definedName>
    <definedName name="aaaa" localSheetId="4" hidden="1">#REF!</definedName>
    <definedName name="aaaa" localSheetId="5" hidden="1">#REF!</definedName>
    <definedName name="aaaa" hidden="1">#REF!</definedName>
    <definedName name="aaaaaaaaaaaaaa" localSheetId="2">#REF!</definedName>
    <definedName name="aaaaaaaaaaaaaa" localSheetId="4">#REF!</definedName>
    <definedName name="aaaaaaaaaaaaaa" localSheetId="5">#REF!</definedName>
    <definedName name="aaaaaaaaaaaaaa">#REF!</definedName>
    <definedName name="aaaaaaaaaaaaaaaaaaa" localSheetId="2">#REF!</definedName>
    <definedName name="aaaaaaaaaaaaaaaaaaa" localSheetId="4">#REF!</definedName>
    <definedName name="aaaaaaaaaaaaaaaaaaa" localSheetId="5">#REF!</definedName>
    <definedName name="aaaaaaaaaaaaaaaaaaa">#REF!</definedName>
    <definedName name="ADM" localSheetId="2">#REF!</definedName>
    <definedName name="ADM" localSheetId="4">#REF!</definedName>
    <definedName name="ADM" localSheetId="5">#REF!</definedName>
    <definedName name="ADM">#REF!</definedName>
    <definedName name="AGING" localSheetId="2">#REF!</definedName>
    <definedName name="AGING" localSheetId="4">#REF!</definedName>
    <definedName name="AGING" localSheetId="5">#REF!</definedName>
    <definedName name="AGING">#REF!</definedName>
    <definedName name="ann" localSheetId="2">#REF!</definedName>
    <definedName name="ann" localSheetId="4">#REF!</definedName>
    <definedName name="ann" localSheetId="5">#REF!</definedName>
    <definedName name="ann">#REF!</definedName>
    <definedName name="ARM" localSheetId="2">#REF!</definedName>
    <definedName name="ARM" localSheetId="4">#REF!</definedName>
    <definedName name="ARM" localSheetId="5">#REF!</definedName>
    <definedName name="ARM">#REF!</definedName>
    <definedName name="AssetsFeb" localSheetId="2">#REF!</definedName>
    <definedName name="AssetsFeb" localSheetId="4">#REF!</definedName>
    <definedName name="AssetsFeb" localSheetId="5">#REF!</definedName>
    <definedName name="AssetsFeb">#REF!</definedName>
    <definedName name="AssetsJan" localSheetId="2">#REF!</definedName>
    <definedName name="AssetsJan" localSheetId="4">#REF!</definedName>
    <definedName name="AssetsJan" localSheetId="5">#REF!</definedName>
    <definedName name="AssetsJan">#REF!</definedName>
    <definedName name="AssetsMar" localSheetId="2">#REF!</definedName>
    <definedName name="AssetsMar" localSheetId="4">#REF!</definedName>
    <definedName name="AssetsMar" localSheetId="5">#REF!</definedName>
    <definedName name="AssetsMar">#REF!</definedName>
    <definedName name="B" localSheetId="2">#REF!</definedName>
    <definedName name="B" localSheetId="4">#REF!</definedName>
    <definedName name="B" localSheetId="5">#REF!</definedName>
    <definedName name="B">#REF!</definedName>
    <definedName name="B_10" localSheetId="2">#REF!</definedName>
    <definedName name="B_10" localSheetId="4">#REF!</definedName>
    <definedName name="B_10" localSheetId="5">#REF!</definedName>
    <definedName name="B_10">#REF!</definedName>
    <definedName name="B_11" localSheetId="2">#REF!</definedName>
    <definedName name="B_11" localSheetId="4">#REF!</definedName>
    <definedName name="B_11" localSheetId="5">#REF!</definedName>
    <definedName name="B_11">#REF!</definedName>
    <definedName name="B_20ba" localSheetId="2">#REF!</definedName>
    <definedName name="B_20ba" localSheetId="4">#REF!</definedName>
    <definedName name="B_20ba" localSheetId="5">#REF!</definedName>
    <definedName name="B_20ba">#REF!</definedName>
    <definedName name="B_20bl" localSheetId="2">#REF!</definedName>
    <definedName name="B_20bl" localSheetId="4">#REF!</definedName>
    <definedName name="B_20bl" localSheetId="5">#REF!</definedName>
    <definedName name="B_20bl">#REF!</definedName>
    <definedName name="B_30" localSheetId="2">#REF!</definedName>
    <definedName name="B_30" localSheetId="4">#REF!</definedName>
    <definedName name="B_30" localSheetId="5">#REF!</definedName>
    <definedName name="B_30">#REF!</definedName>
    <definedName name="B_31o" localSheetId="2">#REF!</definedName>
    <definedName name="B_31o" localSheetId="4">#REF!</definedName>
    <definedName name="B_31o" localSheetId="5">#REF!</definedName>
    <definedName name="B_31o">#REF!</definedName>
    <definedName name="B_31s" localSheetId="2">#REF!</definedName>
    <definedName name="B_31s" localSheetId="4">#REF!</definedName>
    <definedName name="B_31s" localSheetId="5">#REF!</definedName>
    <definedName name="B_31s">#REF!</definedName>
    <definedName name="B_32" localSheetId="2">#REF!</definedName>
    <definedName name="B_32" localSheetId="4">#REF!</definedName>
    <definedName name="B_32" localSheetId="5">#REF!</definedName>
    <definedName name="B_32">#REF!</definedName>
    <definedName name="B_40ba" localSheetId="2">#REF!</definedName>
    <definedName name="B_40ba" localSheetId="4">#REF!</definedName>
    <definedName name="B_40ba" localSheetId="5">#REF!</definedName>
    <definedName name="B_40ba">#REF!</definedName>
    <definedName name="B_40bl" localSheetId="2">#REF!</definedName>
    <definedName name="B_40bl" localSheetId="4">#REF!</definedName>
    <definedName name="B_40bl" localSheetId="5">#REF!</definedName>
    <definedName name="B_40bl">#REF!</definedName>
    <definedName name="B_40is" localSheetId="2">#REF!</definedName>
    <definedName name="B_40is" localSheetId="4">#REF!</definedName>
    <definedName name="B_40is" localSheetId="5">#REF!</definedName>
    <definedName name="B_40is">#REF!</definedName>
    <definedName name="B_50" localSheetId="2">#REF!</definedName>
    <definedName name="B_50" localSheetId="4">#REF!</definedName>
    <definedName name="B_50" localSheetId="5">#REF!</definedName>
    <definedName name="B_50">#REF!</definedName>
    <definedName name="B_51" localSheetId="2">#REF!</definedName>
    <definedName name="B_51" localSheetId="4">#REF!</definedName>
    <definedName name="B_51" localSheetId="5">#REF!</definedName>
    <definedName name="B_51">#REF!</definedName>
    <definedName name="B_52" localSheetId="2">#REF!</definedName>
    <definedName name="B_52" localSheetId="4">#REF!</definedName>
    <definedName name="B_52" localSheetId="5">#REF!</definedName>
    <definedName name="B_52">#REF!</definedName>
    <definedName name="bb" localSheetId="2">#REF!</definedName>
    <definedName name="bb" localSheetId="4">#REF!</definedName>
    <definedName name="bb" localSheetId="5">#REF!</definedName>
    <definedName name="bb">#REF!</definedName>
    <definedName name="BCExport" localSheetId="2">#REF!</definedName>
    <definedName name="BCExport" localSheetId="4">#REF!</definedName>
    <definedName name="BCExport" localSheetId="5">#REF!</definedName>
    <definedName name="BCExport">#REF!</definedName>
    <definedName name="BS" localSheetId="2">#REF!</definedName>
    <definedName name="BS" localSheetId="4">#REF!</definedName>
    <definedName name="BS" localSheetId="5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2">#REF!</definedName>
    <definedName name="COST" localSheetId="4">#REF!</definedName>
    <definedName name="COST" localSheetId="5">#REF!</definedName>
    <definedName name="COST">#REF!</definedName>
    <definedName name="costa" localSheetId="2">#REF!</definedName>
    <definedName name="costa" localSheetId="4">#REF!</definedName>
    <definedName name="costa" localSheetId="5">#REF!</definedName>
    <definedName name="costa">#REF!</definedName>
    <definedName name="Cover">#REF!</definedName>
    <definedName name="cur" localSheetId="2">#REF!</definedName>
    <definedName name="cur" localSheetId="4">#REF!</definedName>
    <definedName name="cur" localSheetId="5">#REF!</definedName>
    <definedName name="cur">#REF!</definedName>
    <definedName name="_xlnm.Database" localSheetId="2">#REF!</definedName>
    <definedName name="_xlnm.Database" localSheetId="4">#REF!</definedName>
    <definedName name="_xlnm.Database" localSheetId="5">#REF!</definedName>
    <definedName name="_xlnm.Database">#REF!</definedName>
    <definedName name="date" localSheetId="2">#REF!</definedName>
    <definedName name="date" localSheetId="4">#REF!</definedName>
    <definedName name="date" localSheetId="5">#REF!</definedName>
    <definedName name="date">#REF!</definedName>
    <definedName name="dd" localSheetId="2">#REF!</definedName>
    <definedName name="dd" localSheetId="4">#REF!</definedName>
    <definedName name="dd" localSheetId="5">#REF!</definedName>
    <definedName name="dd">#REF!</definedName>
    <definedName name="df" localSheetId="2">#REF!</definedName>
    <definedName name="df" localSheetId="4">#REF!</definedName>
    <definedName name="df" localSheetId="5">#REF!</definedName>
    <definedName name="df">#REF!</definedName>
    <definedName name="dkfi" localSheetId="2">#REF!</definedName>
    <definedName name="dkfi" localSheetId="4">#REF!</definedName>
    <definedName name="dkfi" localSheetId="5">#REF!</definedName>
    <definedName name="dkfi">#REF!</definedName>
    <definedName name="dsfka" localSheetId="2">#REF!</definedName>
    <definedName name="dsfka" localSheetId="4">#REF!</definedName>
    <definedName name="dsfka" localSheetId="5">#REF!</definedName>
    <definedName name="dsfka">#REF!</definedName>
    <definedName name="E" localSheetId="2">#REF!</definedName>
    <definedName name="E" localSheetId="4">#REF!</definedName>
    <definedName name="E" localSheetId="5">#REF!</definedName>
    <definedName name="E">#REF!</definedName>
    <definedName name="ei" localSheetId="2">#REF!</definedName>
    <definedName name="ei" localSheetId="4">#REF!</definedName>
    <definedName name="ei" localSheetId="5">#REF!</definedName>
    <definedName name="ei">#REF!</definedName>
    <definedName name="ert" localSheetId="2" hidden="1">#REF!</definedName>
    <definedName name="ert" localSheetId="4" hidden="1">#REF!</definedName>
    <definedName name="ert" localSheetId="5" hidden="1">#REF!</definedName>
    <definedName name="ert" hidden="1">#REF!</definedName>
    <definedName name="Excel_BuiltIn_Print_Area_1">#REF!</definedName>
    <definedName name="f" localSheetId="2">#REF!</definedName>
    <definedName name="f" localSheetId="4">#REF!</definedName>
    <definedName name="f" localSheetId="5">#REF!</definedName>
    <definedName name="f">#REF!</definedName>
    <definedName name="FA.." localSheetId="2">#REF!</definedName>
    <definedName name="FA.." localSheetId="4">#REF!</definedName>
    <definedName name="FA.." localSheetId="5">#REF!</definedName>
    <definedName name="FA..">#REF!</definedName>
    <definedName name="fdkf" localSheetId="2">#REF!</definedName>
    <definedName name="fdkf" localSheetId="4">#REF!</definedName>
    <definedName name="fdkf" localSheetId="5">#REF!</definedName>
    <definedName name="fdkf">#REF!</definedName>
    <definedName name="ff" localSheetId="2">#REF!</definedName>
    <definedName name="ff" localSheetId="4">#REF!</definedName>
    <definedName name="ff" localSheetId="5">#REF!</definedName>
    <definedName name="ff">#REF!</definedName>
    <definedName name="fff" localSheetId="2">#REF!</definedName>
    <definedName name="fff" localSheetId="4">#REF!</definedName>
    <definedName name="fff" localSheetId="5">#REF!</definedName>
    <definedName name="fff">#REF!</definedName>
    <definedName name="fffff" localSheetId="2">#REF!</definedName>
    <definedName name="fffff" localSheetId="4">#REF!</definedName>
    <definedName name="fffff" localSheetId="5">#REF!</definedName>
    <definedName name="fffff">#REF!</definedName>
    <definedName name="fg" localSheetId="2">#REF!</definedName>
    <definedName name="fg" localSheetId="4">#REF!</definedName>
    <definedName name="fg" localSheetId="5">#REF!</definedName>
    <definedName name="fg">#REF!</definedName>
    <definedName name="front" localSheetId="2">#REF!</definedName>
    <definedName name="front" localSheetId="4">#REF!</definedName>
    <definedName name="front" localSheetId="5">#REF!</definedName>
    <definedName name="front">#REF!</definedName>
    <definedName name="FS07_BW" localSheetId="2">[4]FS07_BW!#REF!</definedName>
    <definedName name="FS07_BW" localSheetId="4">[4]FS07_BW!#REF!</definedName>
    <definedName name="FS07_BW" localSheetId="5">[4]FS07_BW!#REF!</definedName>
    <definedName name="FS07_BW">[4]FS07_BW!#REF!</definedName>
    <definedName name="FUND1" localSheetId="2">#REF!</definedName>
    <definedName name="FUND1" localSheetId="4">#REF!</definedName>
    <definedName name="FUND1" localSheetId="5">#REF!</definedName>
    <definedName name="FUND1">#REF!</definedName>
    <definedName name="FUND2" localSheetId="2">#REF!</definedName>
    <definedName name="FUND2" localSheetId="4">#REF!</definedName>
    <definedName name="FUND2" localSheetId="5">#REF!</definedName>
    <definedName name="FUND2">#REF!</definedName>
    <definedName name="fund2a" localSheetId="2">#REF!</definedName>
    <definedName name="fund2a" localSheetId="4">#REF!</definedName>
    <definedName name="fund2a" localSheetId="5">#REF!</definedName>
    <definedName name="fund2a">#REF!</definedName>
    <definedName name="Gain_Loss" localSheetId="2">#REF!</definedName>
    <definedName name="Gain_Loss" localSheetId="4">#REF!</definedName>
    <definedName name="Gain_Loss" localSheetId="5">#REF!</definedName>
    <definedName name="Gain_Loss">#REF!</definedName>
    <definedName name="gg" localSheetId="2">#REF!</definedName>
    <definedName name="gg" localSheetId="4">#REF!</definedName>
    <definedName name="gg" localSheetId="5">#REF!</definedName>
    <definedName name="gg">#REF!</definedName>
    <definedName name="GL_CB">'[5]GL CB'!$L$44</definedName>
    <definedName name="GL_M">'[5]GL M'!$L$385</definedName>
    <definedName name="Gr" localSheetId="2">#REF!</definedName>
    <definedName name="Gr" localSheetId="4">#REF!</definedName>
    <definedName name="Gr" localSheetId="5">#REF!</definedName>
    <definedName name="Gr">#REF!</definedName>
    <definedName name="grr" localSheetId="2">#REF!</definedName>
    <definedName name="grr" localSheetId="4">#REF!</definedName>
    <definedName name="grr" localSheetId="5">#REF!</definedName>
    <definedName name="grr">#REF!</definedName>
    <definedName name="Grrrrr" localSheetId="2">#REF!</definedName>
    <definedName name="Grrrrr" localSheetId="4">#REF!</definedName>
    <definedName name="Grrrrr" localSheetId="5">#REF!</definedName>
    <definedName name="Grrrrr">#REF!</definedName>
    <definedName name="h">'[6]P&amp;L'!$Z$9:$Z$44</definedName>
    <definedName name="HE" localSheetId="2">#REF!</definedName>
    <definedName name="HE" localSheetId="4">#REF!</definedName>
    <definedName name="HE" localSheetId="5">#REF!</definedName>
    <definedName name="HE">#REF!</definedName>
    <definedName name="HELP" localSheetId="2">#REF!</definedName>
    <definedName name="HELP" localSheetId="4">#REF!</definedName>
    <definedName name="HELP" localSheetId="5">#REF!</definedName>
    <definedName name="HELP">#REF!</definedName>
    <definedName name="hh" localSheetId="2">#REF!</definedName>
    <definedName name="hh" localSheetId="4">#REF!</definedName>
    <definedName name="hh" localSheetId="5">#REF!</definedName>
    <definedName name="hh">#REF!</definedName>
    <definedName name="HHH" localSheetId="2">#REF!</definedName>
    <definedName name="HHH" localSheetId="4">#REF!</definedName>
    <definedName name="HHH" localSheetId="5">#REF!</definedName>
    <definedName name="HHH">#REF!</definedName>
    <definedName name="hitech" localSheetId="2" hidden="1">#REF!</definedName>
    <definedName name="hitech" localSheetId="4" hidden="1">#REF!</definedName>
    <definedName name="hitech" localSheetId="5" hidden="1">#REF!</definedName>
    <definedName name="hitech" hidden="1">#REF!</definedName>
    <definedName name="hjk" localSheetId="2" hidden="1">#REF!</definedName>
    <definedName name="hjk" localSheetId="4" hidden="1">#REF!</definedName>
    <definedName name="hjk" localSheetId="5" hidden="1">#REF!</definedName>
    <definedName name="hjk" hidden="1">#REF!</definedName>
    <definedName name="HTH" localSheetId="2" hidden="1">#REF!</definedName>
    <definedName name="HTH" localSheetId="4" hidden="1">#REF!</definedName>
    <definedName name="HTH" localSheetId="5" hidden="1">#REF!</definedName>
    <definedName name="HTH" hidden="1">#REF!</definedName>
    <definedName name="hyu" localSheetId="2">#REF!</definedName>
    <definedName name="hyu" localSheetId="4">#REF!</definedName>
    <definedName name="hyu" localSheetId="5">#REF!</definedName>
    <definedName name="hyu">#REF!</definedName>
    <definedName name="i" localSheetId="2">#REF!</definedName>
    <definedName name="i" localSheetId="4">#REF!</definedName>
    <definedName name="i" localSheetId="5">#REF!</definedName>
    <definedName name="i">#REF!</definedName>
    <definedName name="I_Depre" localSheetId="2">'[1]Fagor04-A3112e'!#REF!</definedName>
    <definedName name="I_Depre" localSheetId="4">'[1]Fagor04-A3112e'!#REF!</definedName>
    <definedName name="I_Depre" localSheetId="5">'[1]Fagor04-A3112e'!#REF!</definedName>
    <definedName name="I_Depre">'[1]Fagor04-A3112e'!#REF!</definedName>
    <definedName name="INTERCONTINENTAL_COMMODITIES" localSheetId="2">'[7]CODE,NAME'!#REF!</definedName>
    <definedName name="INTERCONTINENTAL_COMMODITIES" localSheetId="4">'[7]CODE,NAME'!#REF!</definedName>
    <definedName name="INTERCONTINENTAL_COMMODITIES" localSheetId="5">'[7]CODE,NAME'!#REF!</definedName>
    <definedName name="INTERCONTINENTAL_COMMODITIES">'[7]CODE,NAME'!#REF!</definedName>
    <definedName name="jj" localSheetId="2">#REF!</definedName>
    <definedName name="jj" localSheetId="4">#REF!</definedName>
    <definedName name="jj" localSheetId="5">#REF!</definedName>
    <definedName name="jj">#REF!</definedName>
    <definedName name="Jul_00" localSheetId="2">#REF!</definedName>
    <definedName name="Jul_00" localSheetId="4">#REF!</definedName>
    <definedName name="Jul_00" localSheetId="5">#REF!</definedName>
    <definedName name="Jul_00">#REF!</definedName>
    <definedName name="kifk" localSheetId="2">#REF!</definedName>
    <definedName name="kifk" localSheetId="4">#REF!</definedName>
    <definedName name="kifk" localSheetId="5">#REF!</definedName>
    <definedName name="kifk">#REF!</definedName>
    <definedName name="LEASE" localSheetId="2">#REF!</definedName>
    <definedName name="LEASE" localSheetId="4">#REF!</definedName>
    <definedName name="LEASE" localSheetId="5">#REF!</definedName>
    <definedName name="LEASE">#REF!</definedName>
    <definedName name="LEFeb" localSheetId="2">#REF!</definedName>
    <definedName name="LEFeb" localSheetId="4">#REF!</definedName>
    <definedName name="LEFeb" localSheetId="5">#REF!</definedName>
    <definedName name="LEFeb">#REF!</definedName>
    <definedName name="LEJan" localSheetId="2">#REF!</definedName>
    <definedName name="LEJan" localSheetId="4">#REF!</definedName>
    <definedName name="LEJan" localSheetId="5">#REF!</definedName>
    <definedName name="LEJan">#REF!</definedName>
    <definedName name="LEMar" localSheetId="2">#REF!</definedName>
    <definedName name="LEMar" localSheetId="4">#REF!</definedName>
    <definedName name="LEMar" localSheetId="5">#REF!</definedName>
    <definedName name="LEMar">#REF!</definedName>
    <definedName name="LK" localSheetId="2">#REF!</definedName>
    <definedName name="LK" localSheetId="4">#REF!</definedName>
    <definedName name="LK" localSheetId="5">#REF!</definedName>
    <definedName name="LK">#REF!</definedName>
    <definedName name="lol" localSheetId="2">#REF!</definedName>
    <definedName name="lol" localSheetId="4">#REF!</definedName>
    <definedName name="lol" localSheetId="5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2">#REF!</definedName>
    <definedName name="mk" localSheetId="4">#REF!</definedName>
    <definedName name="mk" localSheetId="5">#REF!</definedName>
    <definedName name="mk">#REF!</definedName>
    <definedName name="MM" localSheetId="2">#REF!</definedName>
    <definedName name="MM" localSheetId="4">#REF!</definedName>
    <definedName name="MM" localSheetId="5">#REF!</definedName>
    <definedName name="MM">#REF!</definedName>
    <definedName name="n">'[6]BS(old format)'!$H$43:$H$59</definedName>
    <definedName name="name" localSheetId="2">#REF!</definedName>
    <definedName name="name" localSheetId="4">#REF!</definedName>
    <definedName name="name" localSheetId="5">#REF!</definedName>
    <definedName name="name">#REF!</definedName>
    <definedName name="nat">'[6]P&amp;L'!$P$9:$P$44</definedName>
    <definedName name="NEW" localSheetId="2">#REF!</definedName>
    <definedName name="NEW" localSheetId="4">#REF!</definedName>
    <definedName name="NEW" localSheetId="5">#REF!</definedName>
    <definedName name="NEW">#REF!</definedName>
    <definedName name="Notes">#REF!</definedName>
    <definedName name="o" localSheetId="2">'[10]Machine2,3''04'!#REF!</definedName>
    <definedName name="o" localSheetId="4">'[10]Machine2,3''04'!#REF!</definedName>
    <definedName name="o" localSheetId="5">'[10]Machine2,3''04'!#REF!</definedName>
    <definedName name="o">'[10]Machine2,3''04'!#REF!</definedName>
    <definedName name="OO" localSheetId="2">#REF!</definedName>
    <definedName name="OO" localSheetId="4">#REF!</definedName>
    <definedName name="OO" localSheetId="5">#REF!</definedName>
    <definedName name="OO">#REF!</definedName>
    <definedName name="OTHER" localSheetId="2">#REF!</definedName>
    <definedName name="OTHER" localSheetId="4">#REF!</definedName>
    <definedName name="OTHER" localSheetId="5">#REF!</definedName>
    <definedName name="OTHER">#REF!</definedName>
    <definedName name="p" localSheetId="2">#REF!</definedName>
    <definedName name="p" localSheetId="4">#REF!</definedName>
    <definedName name="p" localSheetId="5">#REF!</definedName>
    <definedName name="p">#REF!</definedName>
    <definedName name="PeriodsInYear" localSheetId="2">[4]FS07_CPI!#REF!</definedName>
    <definedName name="PeriodsInYear" localSheetId="4">[4]FS07_CPI!#REF!</definedName>
    <definedName name="PeriodsInYear" localSheetId="5">[4]FS07_CPI!#REF!</definedName>
    <definedName name="PeriodsInYear">[4]FS07_CPI!#REF!</definedName>
    <definedName name="PL" localSheetId="2">#REF!</definedName>
    <definedName name="PL" localSheetId="4">#REF!</definedName>
    <definedName name="PL" localSheetId="5">#REF!</definedName>
    <definedName name="PL">#REF!</definedName>
    <definedName name="pl_exrate" localSheetId="2">#REF!</definedName>
    <definedName name="pl_exrate" localSheetId="4">#REF!</definedName>
    <definedName name="pl_exrate" localSheetId="5">#REF!</definedName>
    <definedName name="pl_exrate">#REF!</definedName>
    <definedName name="PLANT" localSheetId="2">#REF!</definedName>
    <definedName name="PLANT" localSheetId="4">#REF!</definedName>
    <definedName name="PLANT" localSheetId="5">#REF!</definedName>
    <definedName name="PLANT">#REF!</definedName>
    <definedName name="PLstment">#REF!</definedName>
    <definedName name="pom" localSheetId="2" hidden="1">#REF!</definedName>
    <definedName name="pom" localSheetId="4" hidden="1">#REF!</definedName>
    <definedName name="pom" localSheetId="5" hidden="1">#REF!</definedName>
    <definedName name="pom" hidden="1">#REF!</definedName>
    <definedName name="PooNim" localSheetId="2">#REF!</definedName>
    <definedName name="PooNim" localSheetId="4">#REF!</definedName>
    <definedName name="PooNim" localSheetId="5">#REF!</definedName>
    <definedName name="PooNim">#REF!</definedName>
    <definedName name="pp" localSheetId="2">#REF!</definedName>
    <definedName name="pp" localSheetId="4">#REF!</definedName>
    <definedName name="pp" localSheetId="5">#REF!</definedName>
    <definedName name="pp">#REF!</definedName>
    <definedName name="_xlnm.Print_Area" localSheetId="8">'P10-11'!$A$1:$J$101</definedName>
    <definedName name="_xlnm.Print_Area" localSheetId="0">'P2'!$A$1:$K$49</definedName>
    <definedName name="_xlnm.Print_Area" localSheetId="1">'P3'!$A$1:$K$59</definedName>
    <definedName name="_xlnm.Print_Area" localSheetId="2">'P4'!$A$1:$J$47</definedName>
    <definedName name="_xlnm.Print_Area" localSheetId="3">'P5'!$A$1:$I$44</definedName>
    <definedName name="_xlnm.Print_Area" localSheetId="4">'P6'!$A$1:$J$49</definedName>
    <definedName name="_xlnm.Print_Area" localSheetId="5">#REF!</definedName>
    <definedName name="_xlnm.Print_Area" localSheetId="6">'P8'!$A$1:$N$63</definedName>
    <definedName name="_xlnm.Print_Area" localSheetId="7">'P9'!$A$1:$L$48</definedName>
    <definedName name="_xlnm.Print_Area">#REF!</definedName>
    <definedName name="Print_Area_MI" localSheetId="2">#REF!</definedName>
    <definedName name="Print_Area_MI" localSheetId="4">#REF!</definedName>
    <definedName name="Print_Area_MI" localSheetId="5">#REF!</definedName>
    <definedName name="Print_Area_MI">#REF!</definedName>
    <definedName name="_xlnm.Print_Titles" localSheetId="4">#REF!</definedName>
    <definedName name="_xlnm.Print_Titles" localSheetId="5">#REF!</definedName>
    <definedName name="_xlnm.Print_Titles">#REF!</definedName>
    <definedName name="PRINT_TITLES_MI" localSheetId="2">#REF!</definedName>
    <definedName name="PRINT_TITLES_MI" localSheetId="4">#REF!</definedName>
    <definedName name="PRINT_TITLES_MI" localSheetId="5">#REF!</definedName>
    <definedName name="PRINT_TITLES_MI">#REF!</definedName>
    <definedName name="Pro" localSheetId="2">#REF!</definedName>
    <definedName name="Pro" localSheetId="4">#REF!</definedName>
    <definedName name="Pro" localSheetId="5">#REF!</definedName>
    <definedName name="Pro">#REF!</definedName>
    <definedName name="Q">'[6]BS(old format)'!$J$39</definedName>
    <definedName name="QQQ" localSheetId="2">#REF!</definedName>
    <definedName name="QQQ" localSheetId="4">#REF!</definedName>
    <definedName name="QQQ" localSheetId="5">#REF!</definedName>
    <definedName name="QQQ">#REF!</definedName>
    <definedName name="qw" localSheetId="2" hidden="1">#REF!</definedName>
    <definedName name="qw" localSheetId="4" hidden="1">#REF!</definedName>
    <definedName name="qw" localSheetId="5" hidden="1">#REF!</definedName>
    <definedName name="qw" hidden="1">#REF!</definedName>
    <definedName name="RATE">[11]RATE!$A$1:$C$32</definedName>
    <definedName name="rate_new" localSheetId="2">#REF!</definedName>
    <definedName name="rate_new" localSheetId="4">#REF!</definedName>
    <definedName name="rate_new" localSheetId="5">#REF!</definedName>
    <definedName name="rate_new">#REF!</definedName>
    <definedName name="RATE4">[12]RATE!$A$1:$D$32</definedName>
    <definedName name="_xlnm.Recorder" localSheetId="2">#REF!</definedName>
    <definedName name="_xlnm.Recorder" localSheetId="4">#REF!</definedName>
    <definedName name="_xlnm.Recorder" localSheetId="5">#REF!</definedName>
    <definedName name="_xlnm.Recorder">#REF!</definedName>
    <definedName name="Report">#REF!</definedName>
    <definedName name="RMCOptions">"*010000000000000"</definedName>
    <definedName name="rr" localSheetId="2" hidden="1">#REF!</definedName>
    <definedName name="rr" localSheetId="4" hidden="1">#REF!</definedName>
    <definedName name="rr" localSheetId="5" hidden="1">#REF!</definedName>
    <definedName name="rr" hidden="1">#REF!</definedName>
    <definedName name="rtg" localSheetId="2">#REF!</definedName>
    <definedName name="rtg" localSheetId="4">#REF!</definedName>
    <definedName name="rtg" localSheetId="5">#REF!</definedName>
    <definedName name="rtg">#REF!</definedName>
    <definedName name="s" localSheetId="2">#REF!</definedName>
    <definedName name="s" localSheetId="4">#REF!</definedName>
    <definedName name="s" localSheetId="5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2">#REF!</definedName>
    <definedName name="sale0405" localSheetId="4">#REF!</definedName>
    <definedName name="sale0405" localSheetId="5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2">#REF!</definedName>
    <definedName name="SAW" localSheetId="4">#REF!</definedName>
    <definedName name="SAW" localSheetId="5">#REF!</definedName>
    <definedName name="SAW">#REF!</definedName>
    <definedName name="sd" localSheetId="2">#REF!</definedName>
    <definedName name="sd" localSheetId="4">#REF!</definedName>
    <definedName name="sd" localSheetId="5">#REF!</definedName>
    <definedName name="sd">#REF!</definedName>
    <definedName name="sfsfs" localSheetId="2" hidden="1">#REF!</definedName>
    <definedName name="sfsfs" localSheetId="4" hidden="1">#REF!</definedName>
    <definedName name="sfsfs" localSheetId="5" hidden="1">#REF!</definedName>
    <definedName name="sfsfs" hidden="1">#REF!</definedName>
    <definedName name="slo" localSheetId="2">#REF!</definedName>
    <definedName name="slo" localSheetId="4">#REF!</definedName>
    <definedName name="slo" localSheetId="5">#REF!</definedName>
    <definedName name="slo">#REF!</definedName>
    <definedName name="so" localSheetId="2">#REF!</definedName>
    <definedName name="so" localSheetId="4">#REF!</definedName>
    <definedName name="so" localSheetId="5">#REF!</definedName>
    <definedName name="so">#REF!</definedName>
    <definedName name="Spec" localSheetId="2">#REF!</definedName>
    <definedName name="Spec" localSheetId="4">#REF!</definedName>
    <definedName name="Spec" localSheetId="5">#REF!</definedName>
    <definedName name="Spec">#REF!</definedName>
    <definedName name="ssca" localSheetId="2">#REF!</definedName>
    <definedName name="ssca" localSheetId="4">#REF!</definedName>
    <definedName name="ssca" localSheetId="5">#REF!</definedName>
    <definedName name="ssca">#REF!</definedName>
    <definedName name="t">'[6]P&amp;L'!$N$9:$N$44</definedName>
    <definedName name="TotalAssetsFeb" localSheetId="2">#REF!</definedName>
    <definedName name="TotalAssetsFeb" localSheetId="4">#REF!</definedName>
    <definedName name="TotalAssetsFeb" localSheetId="5">#REF!</definedName>
    <definedName name="TotalAssetsFeb">#REF!</definedName>
    <definedName name="TotalAssetsJan" localSheetId="2">#REF!</definedName>
    <definedName name="TotalAssetsJan" localSheetId="4">#REF!</definedName>
    <definedName name="TotalAssetsJan" localSheetId="5">#REF!</definedName>
    <definedName name="TotalAssetsJan">#REF!</definedName>
    <definedName name="TotalAssetsMar" localSheetId="2">#REF!</definedName>
    <definedName name="TotalAssetsMar" localSheetId="4">#REF!</definedName>
    <definedName name="TotalAssetsMar" localSheetId="5">#REF!</definedName>
    <definedName name="TotalAssetsMar">#REF!</definedName>
    <definedName name="TotalLEFeb" localSheetId="2">#REF!</definedName>
    <definedName name="TotalLEFeb" localSheetId="4">#REF!</definedName>
    <definedName name="TotalLEFeb" localSheetId="5">#REF!</definedName>
    <definedName name="TotalLEFeb">#REF!</definedName>
    <definedName name="TotalLEJan" localSheetId="2">#REF!</definedName>
    <definedName name="TotalLEJan" localSheetId="4">#REF!</definedName>
    <definedName name="TotalLEJan" localSheetId="5">#REF!</definedName>
    <definedName name="TotalLEJan">#REF!</definedName>
    <definedName name="TotalLEMar" localSheetId="2">#REF!</definedName>
    <definedName name="TotalLEMar" localSheetId="4">#REF!</definedName>
    <definedName name="TotalLEMar" localSheetId="5">#REF!</definedName>
    <definedName name="TotalLEMar">#REF!</definedName>
    <definedName name="uio" localSheetId="2">#REF!</definedName>
    <definedName name="uio" localSheetId="4">#REF!</definedName>
    <definedName name="uio" localSheetId="5">#REF!</definedName>
    <definedName name="uio">#REF!</definedName>
    <definedName name="UU" localSheetId="2">#REF!</definedName>
    <definedName name="UU" localSheetId="4">#REF!</definedName>
    <definedName name="UU" localSheetId="5">#REF!</definedName>
    <definedName name="UU">#REF!</definedName>
    <definedName name="w">'[6]BS(old format)'!$H$39</definedName>
    <definedName name="WS" localSheetId="2">#REF!</definedName>
    <definedName name="WS" localSheetId="4">#REF!</definedName>
    <definedName name="WS" localSheetId="5">#REF!</definedName>
    <definedName name="WS">#REF!</definedName>
    <definedName name="X" localSheetId="2">'[10]Machine2,3''04'!#REF!</definedName>
    <definedName name="X" localSheetId="4">'[10]Machine2,3''04'!#REF!</definedName>
    <definedName name="X" localSheetId="5">'[10]Machine2,3''04'!#REF!</definedName>
    <definedName name="X">'[10]Machine2,3''04'!#REF!</definedName>
    <definedName name="zz" localSheetId="2">#REF!</definedName>
    <definedName name="zz" localSheetId="4">#REF!</definedName>
    <definedName name="zz" localSheetId="5">#REF!</definedName>
    <definedName name="zz">#REF!</definedName>
    <definedName name="เ1149" localSheetId="2">[26]Aging!#REF!</definedName>
    <definedName name="เ1149" localSheetId="4">[26]Aging!#REF!</definedName>
    <definedName name="เ1149" localSheetId="5">[26]Aging!#REF!</definedName>
    <definedName name="เ1149">[26]Aging!#REF!</definedName>
    <definedName name="กฟหกฟกฟกหฟกหฟก" localSheetId="2">#REF!</definedName>
    <definedName name="กฟหกฟกฟกหฟกหฟก" localSheetId="4">#REF!</definedName>
    <definedName name="กฟหกฟกฟกหฟกหฟก" localSheetId="5">#REF!</definedName>
    <definedName name="กฟหกฟกฟกหฟกหฟก">#REF!</definedName>
    <definedName name="คชจในการบริหาร" localSheetId="2">[27]งบดุล!#REF!</definedName>
    <definedName name="คชจในการบริหาร" localSheetId="4">[27]งบดุล!#REF!</definedName>
    <definedName name="คชจในการบริหาร" localSheetId="5">[27]งบดุล!#REF!</definedName>
    <definedName name="คชจในการบริหาร">[27]งบดุล!#REF!</definedName>
    <definedName name="ค่ารับรอง" localSheetId="2">#REF!</definedName>
    <definedName name="ค่ารับรอง" localSheetId="4">#REF!</definedName>
    <definedName name="ค่ารับรอง" localSheetId="5">#REF!</definedName>
    <definedName name="ค่ารับรอง">#REF!</definedName>
    <definedName name="งบกำไรขาดทุน" localSheetId="2">[27]งบดุล!#REF!</definedName>
    <definedName name="งบกำไรขาดทุน" localSheetId="4">[27]งบดุล!#REF!</definedName>
    <definedName name="งบกำไรขาดทุน" localSheetId="5">[27]งบดุล!#REF!</definedName>
    <definedName name="งบกำไรขาดทุน">[27]งบดุล!#REF!</definedName>
    <definedName name="งบดุล" localSheetId="2">[27]งบดุล!#REF!</definedName>
    <definedName name="งบดุล" localSheetId="4">[27]งบดุล!#REF!</definedName>
    <definedName name="งบดุล" localSheetId="5">[27]งบดุล!#REF!</definedName>
    <definedName name="งบดุล">[27]งบดุล!#REF!</definedName>
    <definedName name="นวล" localSheetId="2">#REF!</definedName>
    <definedName name="นวล" localSheetId="4">#REF!</definedName>
    <definedName name="นวล" localSheetId="5">#REF!</definedName>
    <definedName name="นวล">#REF!</definedName>
    <definedName name="ฟฟ">'[28]GL CB'!$L$44</definedName>
    <definedName name="ฟฟฟฟฟฟฟฟฟฟฟฟฟฟฟฟฟฟฟฟฟฟฟฟฟฟฟ" localSheetId="2">#REF!</definedName>
    <definedName name="ฟฟฟฟฟฟฟฟฟฟฟฟฟฟฟฟฟฟฟฟฟฟฟฟฟฟฟ" localSheetId="4">#REF!</definedName>
    <definedName name="ฟฟฟฟฟฟฟฟฟฟฟฟฟฟฟฟฟฟฟฟฟฟฟฟฟฟฟ" localSheetId="5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2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 localSheetId="5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2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 localSheetId="5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2">#REF!</definedName>
    <definedName name="รายงานอัตราแลกเปลี่ยน" localSheetId="4">#REF!</definedName>
    <definedName name="รายงานอัตราแลกเปลี่ยน" localSheetId="5">#REF!</definedName>
    <definedName name="รายงานอัตราแลกเปลี่ยน">#REF!</definedName>
    <definedName name="รายละเอียด" localSheetId="2">[27]งบดุล!#REF!</definedName>
    <definedName name="รายละเอียด" localSheetId="4">[27]งบดุล!#REF!</definedName>
    <definedName name="รายละเอียด" localSheetId="5">[27]งบดุล!#REF!</definedName>
    <definedName name="รายละเอียด">[27]งบดุล!#REF!</definedName>
    <definedName name="รายละเอียดประกอบ" localSheetId="2">[27]งบดุล!#REF!</definedName>
    <definedName name="รายละเอียดประกอบ" localSheetId="4">[27]งบดุล!#REF!</definedName>
    <definedName name="รายละเอียดประกอบ" localSheetId="5">[27]งบดุล!#REF!</definedName>
    <definedName name="รายละเอียดประกอบ">[27]งบดุล!#REF!</definedName>
    <definedName name="หหหหหหหหหหหหหหห" localSheetId="2">#REF!</definedName>
    <definedName name="หหหหหหหหหหหหหหห" localSheetId="4">#REF!</definedName>
    <definedName name="หหหหหหหหหหหหหหห" localSheetId="5">#REF!</definedName>
    <definedName name="หหหหหหหหหหหหหหห">#REF!</definedName>
    <definedName name="หหหหหหหหหหหหหหหหหหหหหหหหหหหหหหหหหหห" localSheetId="2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 localSheetId="5">#REF!</definedName>
    <definedName name="หหหหหหหหหหหหหหหหหหหหหหหหหหหหหหหหหหห">#REF!</definedName>
  </definedNames>
  <calcPr calcId="144525"/>
</workbook>
</file>

<file path=xl/calcChain.xml><?xml version="1.0" encoding="utf-8"?>
<calcChain xmlns="http://schemas.openxmlformats.org/spreadsheetml/2006/main">
  <c r="J9" i="20" l="1"/>
  <c r="I9" i="20"/>
  <c r="G9" i="20"/>
  <c r="F9" i="20"/>
  <c r="L15" i="9" l="1"/>
  <c r="M15" i="9"/>
  <c r="C15" i="9"/>
  <c r="D15" i="9"/>
  <c r="E15" i="9"/>
  <c r="F15" i="9"/>
  <c r="G15" i="9"/>
  <c r="H68" i="20" l="1"/>
  <c r="K26" i="9" l="1"/>
  <c r="H26" i="9" s="1"/>
  <c r="G19" i="26" l="1"/>
  <c r="H19" i="26"/>
  <c r="I19" i="26"/>
  <c r="J19" i="26"/>
  <c r="F19" i="26"/>
  <c r="G29" i="26"/>
  <c r="H29" i="26"/>
  <c r="I29" i="26"/>
  <c r="J29" i="26"/>
  <c r="F29" i="26"/>
  <c r="E22" i="23"/>
  <c r="G27" i="22"/>
  <c r="I27" i="22"/>
  <c r="J27" i="22"/>
  <c r="F27" i="22"/>
  <c r="F18" i="22"/>
  <c r="F31" i="26" l="1"/>
  <c r="F33" i="26" s="1"/>
  <c r="F35" i="26" s="1"/>
  <c r="F38" i="26" s="1"/>
  <c r="M23" i="9"/>
  <c r="K11" i="9"/>
  <c r="L11" i="9" s="1"/>
  <c r="K22" i="7" l="1"/>
  <c r="J22" i="7"/>
  <c r="H22" i="7"/>
  <c r="G22" i="7"/>
  <c r="J23" i="1"/>
  <c r="K30" i="9" l="1"/>
  <c r="J30" i="9"/>
  <c r="I30" i="9"/>
  <c r="J27" i="18"/>
  <c r="I27" i="18"/>
  <c r="G27" i="18"/>
  <c r="F27" i="18"/>
  <c r="E27" i="18"/>
  <c r="D27" i="18"/>
  <c r="C27" i="18"/>
  <c r="K26" i="18"/>
  <c r="H26" i="18" s="1"/>
  <c r="L26" i="18" s="1"/>
  <c r="L27" i="18" s="1"/>
  <c r="K24" i="18"/>
  <c r="H24" i="18"/>
  <c r="G24" i="18"/>
  <c r="F24" i="18"/>
  <c r="E24" i="18"/>
  <c r="D24" i="18"/>
  <c r="C24" i="18"/>
  <c r="L19" i="18"/>
  <c r="L20" i="18" s="1"/>
  <c r="D16" i="18"/>
  <c r="E16" i="18"/>
  <c r="F16" i="18"/>
  <c r="G16" i="18"/>
  <c r="I16" i="18"/>
  <c r="J16" i="18"/>
  <c r="C16" i="18"/>
  <c r="K15" i="18"/>
  <c r="K16" i="18" s="1"/>
  <c r="M29" i="9"/>
  <c r="M30" i="9" s="1"/>
  <c r="M32" i="9" s="1"/>
  <c r="M33" i="9" s="1"/>
  <c r="C23" i="9"/>
  <c r="D23" i="9"/>
  <c r="E23" i="9"/>
  <c r="F23" i="9"/>
  <c r="G23" i="9"/>
  <c r="H23" i="9"/>
  <c r="N26" i="9"/>
  <c r="M27" i="9"/>
  <c r="L27" i="9"/>
  <c r="N27" i="9" s="1"/>
  <c r="J27" i="9"/>
  <c r="I27" i="9"/>
  <c r="G27" i="9"/>
  <c r="F27" i="9"/>
  <c r="E27" i="9"/>
  <c r="D27" i="9"/>
  <c r="C27" i="9"/>
  <c r="H15" i="9"/>
  <c r="I15" i="9"/>
  <c r="I21" i="9" s="1"/>
  <c r="J15" i="9"/>
  <c r="K14" i="9"/>
  <c r="K15" i="9" s="1"/>
  <c r="F26" i="23"/>
  <c r="G32" i="7"/>
  <c r="I19" i="9"/>
  <c r="A3" i="9"/>
  <c r="A4" i="18" s="1"/>
  <c r="J20" i="18"/>
  <c r="J22" i="18" s="1"/>
  <c r="I20" i="18"/>
  <c r="H20" i="18"/>
  <c r="G20" i="18"/>
  <c r="G22" i="18" s="1"/>
  <c r="F20" i="18"/>
  <c r="E20" i="18"/>
  <c r="D20" i="18"/>
  <c r="D22" i="18" s="1"/>
  <c r="C20" i="18"/>
  <c r="K19" i="18"/>
  <c r="K20" i="18" s="1"/>
  <c r="K12" i="18"/>
  <c r="L12" i="18" s="1"/>
  <c r="G19" i="9"/>
  <c r="F19" i="9"/>
  <c r="E19" i="9"/>
  <c r="E21" i="9" s="1"/>
  <c r="D19" i="9"/>
  <c r="C19" i="9"/>
  <c r="C21" i="9" s="1"/>
  <c r="J19" i="9"/>
  <c r="M19" i="9"/>
  <c r="M21" i="9" s="1"/>
  <c r="K19" i="9"/>
  <c r="I88" i="20"/>
  <c r="F88" i="20"/>
  <c r="A4" i="20"/>
  <c r="A55" i="20" s="1"/>
  <c r="G78" i="20"/>
  <c r="A4" i="27"/>
  <c r="G23" i="27"/>
  <c r="G24" i="27" s="1"/>
  <c r="G18" i="27"/>
  <c r="H33" i="26"/>
  <c r="H35" i="26" s="1"/>
  <c r="H38" i="26" s="1"/>
  <c r="H31" i="26"/>
  <c r="G31" i="26"/>
  <c r="G33" i="26" s="1"/>
  <c r="G35" i="26" s="1"/>
  <c r="A2" i="26"/>
  <c r="A4" i="23"/>
  <c r="J18" i="22"/>
  <c r="G18" i="22"/>
  <c r="G29" i="22" s="1"/>
  <c r="G31" i="22" s="1"/>
  <c r="G33" i="22" s="1"/>
  <c r="G36" i="22" s="1"/>
  <c r="K29" i="18"/>
  <c r="K30" i="18"/>
  <c r="I22" i="7"/>
  <c r="K23" i="1"/>
  <c r="H23" i="1"/>
  <c r="G23" i="1"/>
  <c r="H48" i="7"/>
  <c r="H50" i="7" s="1"/>
  <c r="K48" i="7"/>
  <c r="K50" i="7" s="1"/>
  <c r="G37" i="1"/>
  <c r="F78" i="20"/>
  <c r="G58" i="20"/>
  <c r="F58" i="20"/>
  <c r="I57" i="20"/>
  <c r="F57" i="20"/>
  <c r="I78" i="20"/>
  <c r="J78" i="20"/>
  <c r="J30" i="18"/>
  <c r="F30" i="18"/>
  <c r="E30" i="18"/>
  <c r="E30" i="9"/>
  <c r="E32" i="9" s="1"/>
  <c r="F30" i="9"/>
  <c r="G30" i="9"/>
  <c r="K23" i="9"/>
  <c r="I48" i="7"/>
  <c r="I50" i="7" s="1"/>
  <c r="I32" i="7"/>
  <c r="J32" i="7"/>
  <c r="J33" i="7" s="1"/>
  <c r="K32" i="7"/>
  <c r="K33" i="7" s="1"/>
  <c r="H32" i="7"/>
  <c r="H33" i="7" s="1"/>
  <c r="K37" i="1"/>
  <c r="J37" i="1"/>
  <c r="J38" i="1" s="1"/>
  <c r="H37" i="1"/>
  <c r="I23" i="1"/>
  <c r="I37" i="1" s="1"/>
  <c r="A2" i="20"/>
  <c r="A53" i="20" s="1"/>
  <c r="J86" i="20"/>
  <c r="I86" i="20"/>
  <c r="G86" i="20"/>
  <c r="F86" i="20"/>
  <c r="H29" i="22"/>
  <c r="G30" i="18"/>
  <c r="D30" i="18"/>
  <c r="C30" i="18"/>
  <c r="C32" i="18" s="1"/>
  <c r="J39" i="7" s="1"/>
  <c r="I30" i="18"/>
  <c r="D30" i="9"/>
  <c r="C30" i="9"/>
  <c r="G23" i="23"/>
  <c r="G24" i="23"/>
  <c r="G18" i="23"/>
  <c r="H31" i="22"/>
  <c r="H33" i="22"/>
  <c r="H36" i="22" s="1"/>
  <c r="I18" i="22"/>
  <c r="I29" i="22" s="1"/>
  <c r="I31" i="22" s="1"/>
  <c r="I33" i="22" s="1"/>
  <c r="I36" i="22" s="1"/>
  <c r="H9" i="23" s="1"/>
  <c r="A2" i="7"/>
  <c r="A2" i="22"/>
  <c r="A2" i="27" s="1"/>
  <c r="A4" i="7"/>
  <c r="G7" i="7"/>
  <c r="J7" i="7"/>
  <c r="H27" i="9"/>
  <c r="F21" i="9"/>
  <c r="G33" i="7"/>
  <c r="H15" i="18"/>
  <c r="L15" i="18" s="1"/>
  <c r="L16" i="18" s="1"/>
  <c r="J31" i="26"/>
  <c r="J33" i="26" s="1"/>
  <c r="J35" i="26" s="1"/>
  <c r="J32" i="18"/>
  <c r="I22" i="18"/>
  <c r="C22" i="18"/>
  <c r="F22" i="18"/>
  <c r="D32" i="18"/>
  <c r="J40" i="7" s="1"/>
  <c r="D33" i="18" s="1"/>
  <c r="I31" i="26"/>
  <c r="I33" i="26" s="1"/>
  <c r="I35" i="26" s="1"/>
  <c r="N11" i="9"/>
  <c r="F32" i="18" l="1"/>
  <c r="E32" i="18"/>
  <c r="J41" i="7" s="1"/>
  <c r="E33" i="18" s="1"/>
  <c r="H16" i="18"/>
  <c r="E22" i="18"/>
  <c r="G32" i="9"/>
  <c r="G21" i="9"/>
  <c r="K21" i="9"/>
  <c r="D32" i="9"/>
  <c r="G40" i="7" s="1"/>
  <c r="D33" i="9" s="1"/>
  <c r="D21" i="9"/>
  <c r="C32" i="9"/>
  <c r="G39" i="7" s="1"/>
  <c r="C33" i="9" s="1"/>
  <c r="J21" i="9"/>
  <c r="G9" i="27"/>
  <c r="G19" i="27" s="1"/>
  <c r="G9" i="23"/>
  <c r="G19" i="23" s="1"/>
  <c r="H27" i="18"/>
  <c r="K27" i="9"/>
  <c r="K32" i="9" s="1"/>
  <c r="G47" i="7" s="1"/>
  <c r="A1" i="9"/>
  <c r="A2" i="18" s="1"/>
  <c r="J29" i="22"/>
  <c r="J31" i="22" s="1"/>
  <c r="J33" i="22" s="1"/>
  <c r="J36" i="22" s="1"/>
  <c r="I9" i="23" s="1"/>
  <c r="K27" i="18"/>
  <c r="K32" i="18" s="1"/>
  <c r="J47" i="7" s="1"/>
  <c r="I32" i="18"/>
  <c r="H22" i="18"/>
  <c r="J32" i="9"/>
  <c r="I32" i="9"/>
  <c r="F27" i="20"/>
  <c r="F68" i="20" s="1"/>
  <c r="E9" i="27"/>
  <c r="I38" i="26"/>
  <c r="I27" i="20"/>
  <c r="J27" i="20"/>
  <c r="J38" i="26"/>
  <c r="G38" i="26"/>
  <c r="G27" i="20"/>
  <c r="F29" i="22"/>
  <c r="F31" i="22" s="1"/>
  <c r="F33" i="22" s="1"/>
  <c r="F36" i="22" s="1"/>
  <c r="E9" i="23" s="1"/>
  <c r="E12" i="23" s="1"/>
  <c r="H12" i="23"/>
  <c r="H21" i="23" s="1"/>
  <c r="H23" i="23"/>
  <c r="H24" i="23" s="1"/>
  <c r="H18" i="23"/>
  <c r="H16" i="23" s="1"/>
  <c r="H26" i="23" s="1"/>
  <c r="F9" i="23"/>
  <c r="G37" i="22"/>
  <c r="H51" i="7"/>
  <c r="I33" i="7"/>
  <c r="I51" i="7" s="1"/>
  <c r="I53" i="7" s="1"/>
  <c r="K51" i="7"/>
  <c r="K53" i="7" s="1"/>
  <c r="F32" i="9"/>
  <c r="G42" i="7" s="1"/>
  <c r="F33" i="9" s="1"/>
  <c r="L23" i="9"/>
  <c r="N23" i="9" s="1"/>
  <c r="J42" i="7"/>
  <c r="F33" i="18" s="1"/>
  <c r="G32" i="18"/>
  <c r="J45" i="7" s="1"/>
  <c r="G33" i="18" s="1"/>
  <c r="A2" i="23"/>
  <c r="K38" i="1"/>
  <c r="H38" i="1"/>
  <c r="G38" i="1"/>
  <c r="L22" i="18"/>
  <c r="L24" i="18"/>
  <c r="C33" i="18"/>
  <c r="K22" i="18"/>
  <c r="G45" i="7"/>
  <c r="G33" i="9" s="1"/>
  <c r="G41" i="7"/>
  <c r="N15" i="9"/>
  <c r="K39" i="1" l="1"/>
  <c r="J37" i="22"/>
  <c r="J68" i="20"/>
  <c r="J70" i="20" s="1"/>
  <c r="J87" i="20" s="1"/>
  <c r="J89" i="20" s="1"/>
  <c r="G68" i="20"/>
  <c r="G70" i="20" s="1"/>
  <c r="G87" i="20" s="1"/>
  <c r="G89" i="20" s="1"/>
  <c r="I68" i="20"/>
  <c r="I70" i="20" s="1"/>
  <c r="I87" i="20" s="1"/>
  <c r="I89" i="20" s="1"/>
  <c r="I90" i="20" s="1"/>
  <c r="F70" i="20"/>
  <c r="K33" i="18"/>
  <c r="H39" i="1"/>
  <c r="E12" i="27"/>
  <c r="E23" i="27" s="1"/>
  <c r="E18" i="27"/>
  <c r="E16" i="27" s="1"/>
  <c r="H29" i="18"/>
  <c r="I39" i="26" s="1"/>
  <c r="H9" i="27"/>
  <c r="J39" i="26"/>
  <c r="I9" i="27"/>
  <c r="F9" i="27"/>
  <c r="G39" i="26"/>
  <c r="E18" i="23"/>
  <c r="E23" i="23"/>
  <c r="E21" i="23" s="1"/>
  <c r="H19" i="23"/>
  <c r="I12" i="23"/>
  <c r="I16" i="23"/>
  <c r="F18" i="23"/>
  <c r="F19" i="23" s="1"/>
  <c r="F12" i="23"/>
  <c r="F23" i="23"/>
  <c r="K52" i="7"/>
  <c r="H52" i="7"/>
  <c r="E33" i="9"/>
  <c r="K33" i="9"/>
  <c r="F24" i="23" l="1"/>
  <c r="F21" i="23"/>
  <c r="F87" i="20"/>
  <c r="F89" i="20" s="1"/>
  <c r="F90" i="20" s="1"/>
  <c r="E16" i="23"/>
  <c r="E26" i="23" s="1"/>
  <c r="E24" i="23"/>
  <c r="I23" i="23"/>
  <c r="I24" i="23" s="1"/>
  <c r="I21" i="23"/>
  <c r="E19" i="27"/>
  <c r="H29" i="9"/>
  <c r="E26" i="27"/>
  <c r="E24" i="27"/>
  <c r="E21" i="27"/>
  <c r="H12" i="27"/>
  <c r="H21" i="27" s="1"/>
  <c r="H23" i="27" s="1"/>
  <c r="H24" i="27" s="1"/>
  <c r="H18" i="27"/>
  <c r="H16" i="27" s="1"/>
  <c r="H26" i="27" s="1"/>
  <c r="H30" i="18"/>
  <c r="H32" i="18" s="1"/>
  <c r="L29" i="18"/>
  <c r="L30" i="18" s="1"/>
  <c r="L32" i="18" s="1"/>
  <c r="I37" i="22"/>
  <c r="I12" i="27"/>
  <c r="I21" i="27" s="1"/>
  <c r="I23" i="27" s="1"/>
  <c r="I24" i="27" s="1"/>
  <c r="I16" i="27"/>
  <c r="F12" i="27"/>
  <c r="F23" i="27" s="1"/>
  <c r="F18" i="27"/>
  <c r="F16" i="27" s="1"/>
  <c r="E19" i="23"/>
  <c r="I26" i="23"/>
  <c r="I18" i="23"/>
  <c r="I19" i="23" s="1"/>
  <c r="F19" i="27" l="1"/>
  <c r="H19" i="27"/>
  <c r="H30" i="9"/>
  <c r="H32" i="9" s="1"/>
  <c r="L29" i="9"/>
  <c r="J48" i="7"/>
  <c r="J50" i="7" s="1"/>
  <c r="J51" i="7" s="1"/>
  <c r="I26" i="27"/>
  <c r="I18" i="27"/>
  <c r="I19" i="27" s="1"/>
  <c r="F26" i="27"/>
  <c r="H18" i="9"/>
  <c r="F24" i="27"/>
  <c r="F21" i="27"/>
  <c r="H33" i="9" l="1"/>
  <c r="G48" i="7"/>
  <c r="N29" i="9"/>
  <c r="L30" i="9"/>
  <c r="L32" i="9" s="1"/>
  <c r="H33" i="18"/>
  <c r="J53" i="7"/>
  <c r="J39" i="1"/>
  <c r="J52" i="7"/>
  <c r="L33" i="18"/>
  <c r="H19" i="9"/>
  <c r="H21" i="9" s="1"/>
  <c r="L18" i="9"/>
  <c r="N30" i="9" l="1"/>
  <c r="N32" i="9" s="1"/>
  <c r="F39" i="26"/>
  <c r="F37" i="22"/>
  <c r="G50" i="7"/>
  <c r="G51" i="7" s="1"/>
  <c r="L33" i="9"/>
  <c r="N18" i="9"/>
  <c r="N19" i="9" s="1"/>
  <c r="N21" i="9" s="1"/>
  <c r="L19" i="9"/>
  <c r="L21" i="9" s="1"/>
  <c r="N33" i="9" l="1"/>
  <c r="G39" i="1"/>
  <c r="G52" i="7"/>
</calcChain>
</file>

<file path=xl/sharedStrings.xml><?xml version="1.0" encoding="utf-8"?>
<sst xmlns="http://schemas.openxmlformats.org/spreadsheetml/2006/main" count="372" uniqueCount="222">
  <si>
    <t xml:space="preserve"> </t>
  </si>
  <si>
    <t xml:space="preserve">EMC PUBLIC COMPANY LIMITED AND ITS SUBSIDIARIES </t>
  </si>
  <si>
    <t>STATEMENT OF FINANCIAL POSITION</t>
  </si>
  <si>
    <t>(Unit : Thousand Baht)</t>
  </si>
  <si>
    <t>Consolidated financial statements</t>
  </si>
  <si>
    <t>Separate financial statements</t>
  </si>
  <si>
    <t>Unaudited</t>
  </si>
  <si>
    <t>Audited</t>
  </si>
  <si>
    <t>Assets</t>
  </si>
  <si>
    <t>Current assets</t>
  </si>
  <si>
    <t>Notes</t>
  </si>
  <si>
    <t>Cash and cash equivalents items</t>
  </si>
  <si>
    <t>Short-term investments</t>
  </si>
  <si>
    <t>Short-term loans and interest receivable to related parties</t>
  </si>
  <si>
    <t xml:space="preserve">Work in progress </t>
  </si>
  <si>
    <t>Real estate development cost</t>
  </si>
  <si>
    <t>Advance payments for materials and contractors</t>
  </si>
  <si>
    <t xml:space="preserve">Other current assets </t>
  </si>
  <si>
    <t>Non-current assets</t>
  </si>
  <si>
    <t>Land awaiting development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</si>
  <si>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</si>
  <si>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</si>
  <si>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</si>
  <si>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</si>
  <si>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Unbilled construction cost payables</t>
  </si>
  <si>
    <t>Advances received from customers</t>
  </si>
  <si>
    <t>Other current liabilities</t>
  </si>
  <si>
    <t>Non-current liabilities</t>
  </si>
  <si>
    <t>Retention payable to contractors</t>
  </si>
  <si>
    <t xml:space="preserve">Provision for employee retirement benefit </t>
  </si>
  <si>
    <t>Deferred income tax liability</t>
  </si>
  <si>
    <t>Total non-current liabilities</t>
  </si>
  <si>
    <t xml:space="preserve"> Total liabilities</t>
  </si>
  <si>
    <t>Shareholders' equity</t>
  </si>
  <si>
    <t xml:space="preserve">Issued and paid-up share capital </t>
  </si>
  <si>
    <t xml:space="preserve">Premium on share capital </t>
  </si>
  <si>
    <t xml:space="preserve">Discount on share capital </t>
  </si>
  <si>
    <t>Premium on share capital - treasury stocks</t>
  </si>
  <si>
    <t xml:space="preserve">Retained earnings (deficit) </t>
  </si>
  <si>
    <t>Appropriated</t>
  </si>
  <si>
    <t xml:space="preserve">   Legal reserve</t>
  </si>
  <si>
    <t>Deficit</t>
  </si>
  <si>
    <t>Total shareholders' equity of  Parent Company</t>
  </si>
  <si>
    <t>Non-controlling interests of subsidiaries</t>
  </si>
  <si>
    <t>Total shareholders' equity</t>
  </si>
  <si>
    <t xml:space="preserve"> Total liabilities and shareholders' equity</t>
  </si>
  <si>
    <t>Operating revenues</t>
  </si>
  <si>
    <t>Revenue from construction</t>
  </si>
  <si>
    <t>STATEMENTS OF COMPREHENSIVE INCOME</t>
  </si>
  <si>
    <t>Interest income</t>
  </si>
  <si>
    <t>Other income</t>
  </si>
  <si>
    <t xml:space="preserve">Total operating revenues  </t>
  </si>
  <si>
    <t>Operating cost</t>
  </si>
  <si>
    <t>Selling expenses</t>
  </si>
  <si>
    <t>Administrative expenses</t>
  </si>
  <si>
    <t xml:space="preserve">Total operating cost </t>
  </si>
  <si>
    <t>Financial cost</t>
  </si>
  <si>
    <t xml:space="preserve"> Unaudited</t>
  </si>
  <si>
    <t>Share of loss of investments in associate and joint venture</t>
  </si>
  <si>
    <t>Total comprehensive loss for the period</t>
  </si>
  <si>
    <t>Shareholders of the Parent Company</t>
  </si>
  <si>
    <t>Non-controlling interests</t>
  </si>
  <si>
    <t>STATEMENTS OF CHANGES IN SHAREHOLDERS' EQUITY</t>
  </si>
  <si>
    <t>Comprehensive loss for the period</t>
  </si>
  <si>
    <t>Issued and</t>
  </si>
  <si>
    <t>paid-up</t>
  </si>
  <si>
    <t>share capital</t>
  </si>
  <si>
    <t xml:space="preserve">Premiums on </t>
  </si>
  <si>
    <t>ordinary shares</t>
  </si>
  <si>
    <t>Discount on</t>
  </si>
  <si>
    <t xml:space="preserve"> stocks</t>
  </si>
  <si>
    <t>Appropriated for</t>
  </si>
  <si>
    <t>legal reserve</t>
  </si>
  <si>
    <t>Unappropriated</t>
  </si>
  <si>
    <t>(deficit)</t>
  </si>
  <si>
    <t xml:space="preserve">Revaluation </t>
  </si>
  <si>
    <t>surplus</t>
  </si>
  <si>
    <t>of fixed assets</t>
  </si>
  <si>
    <t>Other component of equity</t>
  </si>
  <si>
    <t>Net</t>
  </si>
  <si>
    <t xml:space="preserve">to owners of </t>
  </si>
  <si>
    <t>the parent</t>
  </si>
  <si>
    <t>Non-controlling</t>
  </si>
  <si>
    <t>interests</t>
  </si>
  <si>
    <t>Total</t>
  </si>
  <si>
    <t>STATEMENTS OF CASH FLOWS</t>
  </si>
  <si>
    <t>Cash flows from operating activities</t>
  </si>
  <si>
    <t>Interest expense</t>
  </si>
  <si>
    <t>Transection with shareholder on directly recorded to equity</t>
  </si>
  <si>
    <t>Total transection with shareholder on directly recorded to equity</t>
  </si>
  <si>
    <t>Retention receivable from customers</t>
  </si>
  <si>
    <t>Work in progress</t>
  </si>
  <si>
    <t>Other current assets</t>
  </si>
  <si>
    <t>Other non-current assets</t>
  </si>
  <si>
    <t>Cash flows from investing activities</t>
  </si>
  <si>
    <t>Acquisition of property, plant and equipment</t>
  </si>
  <si>
    <t>Cash flows from financing activities</t>
  </si>
  <si>
    <t>Repayment for finance lease contracts</t>
  </si>
  <si>
    <t>Cash and cash equivalents items at the beginning of the period</t>
  </si>
  <si>
    <t>Cash and cash equivalents items at the end of the period</t>
  </si>
  <si>
    <t>Net cash received (used) from investing activities</t>
  </si>
  <si>
    <t xml:space="preserve"> shares</t>
  </si>
  <si>
    <t>ordinary</t>
  </si>
  <si>
    <t>Premium</t>
  </si>
  <si>
    <t xml:space="preserve"> on share</t>
  </si>
  <si>
    <t>capital-treasury</t>
  </si>
  <si>
    <t>STATEMENTS OF CASH FLOWS (Continued)</t>
  </si>
  <si>
    <t xml:space="preserve">   Operating liabilities increase (decrease)</t>
  </si>
  <si>
    <t xml:space="preserve">Reversal of not yet due cost </t>
  </si>
  <si>
    <t>Repayment of  long-term loans from financial institutions</t>
  </si>
  <si>
    <t xml:space="preserve">Advance payments for purchases of real estate projects </t>
  </si>
  <si>
    <t xml:space="preserve">   under development</t>
  </si>
  <si>
    <t>Total current assets</t>
  </si>
  <si>
    <t>Total non-current assets</t>
  </si>
  <si>
    <t xml:space="preserve">Premium on </t>
  </si>
  <si>
    <t xml:space="preserve"> - treasury</t>
  </si>
  <si>
    <t xml:space="preserve"> share capital</t>
  </si>
  <si>
    <t xml:space="preserve">Appropriated </t>
  </si>
  <si>
    <t xml:space="preserve"> for</t>
  </si>
  <si>
    <t xml:space="preserve">Equity </t>
  </si>
  <si>
    <t>attributable</t>
  </si>
  <si>
    <t>Share of loss of associated company and joint venture</t>
  </si>
  <si>
    <t>Trade and other receivables</t>
  </si>
  <si>
    <t>Earned revenues not yet billed</t>
  </si>
  <si>
    <t xml:space="preserve">Retention receivable from customers </t>
  </si>
  <si>
    <t>Deposits for lands</t>
  </si>
  <si>
    <t>Other long-term investments</t>
  </si>
  <si>
    <t>Investments in subsidiaries</t>
  </si>
  <si>
    <t>Investments in associates and joint venture</t>
  </si>
  <si>
    <t xml:space="preserve">Prepaid leasehold </t>
  </si>
  <si>
    <t>Property, plant and equipment</t>
  </si>
  <si>
    <t>Intangible assets</t>
  </si>
  <si>
    <t>Withholding tax deducted at sources</t>
  </si>
  <si>
    <t xml:space="preserve">Trade and other  payables </t>
  </si>
  <si>
    <t>Provision for short-term liabilities</t>
  </si>
  <si>
    <t>Other non-current liabilities</t>
  </si>
  <si>
    <t>Rental income and fee leasehold</t>
  </si>
  <si>
    <t>Cost of rental and fee leasehold</t>
  </si>
  <si>
    <t>Doubtful accounts</t>
  </si>
  <si>
    <t>Balance as at January 1, 2017</t>
  </si>
  <si>
    <t>Amortizaiton prepaid leasehold</t>
  </si>
  <si>
    <t>Trade and other receivable</t>
  </si>
  <si>
    <t>Trade and other payables</t>
  </si>
  <si>
    <t>Non-other current liabilities</t>
  </si>
  <si>
    <t>Cash paid from operating activities</t>
  </si>
  <si>
    <t>Cash received from long-term loan from financial institution</t>
  </si>
  <si>
    <t>23,24</t>
  </si>
  <si>
    <t>Long-term loans from financial institutions</t>
  </si>
  <si>
    <t>Liabilities under finance lease contracts</t>
  </si>
  <si>
    <t xml:space="preserve">   Loss for the period</t>
  </si>
  <si>
    <t>Net cash used from operating activities</t>
  </si>
  <si>
    <t>Write-off withholding tax deducted at sources</t>
  </si>
  <si>
    <t>Short-term loans and accrued interest from related parties</t>
  </si>
  <si>
    <t>Income tax revenues</t>
  </si>
  <si>
    <t>Balance as at June 30, 2017</t>
  </si>
  <si>
    <t>Provision for short - term liabilities</t>
  </si>
  <si>
    <t xml:space="preserve"> 13,571,245,611 Ordinary shares @ Baht 1.00 each</t>
  </si>
  <si>
    <t>Other comprehensive expense</t>
  </si>
  <si>
    <t>Revenue from sales of real estate</t>
  </si>
  <si>
    <t>Cost of sales of real estate</t>
  </si>
  <si>
    <t xml:space="preserve">Income tax </t>
  </si>
  <si>
    <t>Long-term advances received from customers</t>
  </si>
  <si>
    <t>Dividend income</t>
  </si>
  <si>
    <t xml:space="preserve">   Depreciation of surplus on  revaluation of  assets</t>
  </si>
  <si>
    <t xml:space="preserve">    Depreciation of surplus on  revaluation of  assets</t>
  </si>
  <si>
    <t>Total current liabilities</t>
  </si>
  <si>
    <t xml:space="preserve">  Depreciation of surplus on  revaluation of  assets</t>
  </si>
  <si>
    <t xml:space="preserve">    Loss for the period</t>
  </si>
  <si>
    <t>Income tax received (paid)</t>
  </si>
  <si>
    <t>(Increase) decrease in short-term loans to related parties</t>
  </si>
  <si>
    <t>Gain on sale short-term investments</t>
  </si>
  <si>
    <t>Restricted banks deposits</t>
  </si>
  <si>
    <t>Depreciation and amortization</t>
  </si>
  <si>
    <t>(Increase) decrease in short-term investment</t>
  </si>
  <si>
    <t xml:space="preserve">Revenue from project consultant </t>
  </si>
  <si>
    <t>Revenue from project consultant</t>
  </si>
  <si>
    <t>Decrease in restricted banks deposits</t>
  </si>
  <si>
    <t>AS AT JUNE 30, 2018</t>
  </si>
  <si>
    <t>June 30, 2018</t>
  </si>
  <si>
    <t>December 31, 2017</t>
  </si>
  <si>
    <t>Short-term loans from financial institutions</t>
  </si>
  <si>
    <t>Current portion of :</t>
  </si>
  <si>
    <t>Long-term loans from financial institution</t>
  </si>
  <si>
    <t>Provision for onerous contracts</t>
  </si>
  <si>
    <t xml:space="preserve"> 8,433,754,763 Ordinary shares @ Baht 1.00 each</t>
  </si>
  <si>
    <t>For the three-month period ended June 30, 2018</t>
  </si>
  <si>
    <t>For the six-month period ended June 30, 2018</t>
  </si>
  <si>
    <t>Balance as at January 1, 2018</t>
  </si>
  <si>
    <t>Balance as at June 30, 2018</t>
  </si>
  <si>
    <t>Reversal of allowance for doubtful debt</t>
  </si>
  <si>
    <t>Profit (loss) before income tax revenues</t>
  </si>
  <si>
    <t xml:space="preserve">Adjustments to reconcile profit (loss) before income tax expenses cash received (paid) </t>
  </si>
  <si>
    <t>Increase in short-term loans from financial institution</t>
  </si>
  <si>
    <t>Net cash received from financing activities</t>
  </si>
  <si>
    <t>Profit (loss) before share of loss of investments in associated and joint venture</t>
  </si>
  <si>
    <t>Profit (loss) before financial cost and income tax revenues</t>
  </si>
  <si>
    <t>Profit (loss) for the  period</t>
  </si>
  <si>
    <t>Total comprehensive profit (loss) for the period</t>
  </si>
  <si>
    <t xml:space="preserve">Profit (loss) from operations before changes  in operating assets and liabilities </t>
  </si>
  <si>
    <t>Profit (loss) attributable to for the period</t>
  </si>
  <si>
    <t>Profit (loss) per share attributable to owners of the parent  (Baht)</t>
  </si>
  <si>
    <t>Comprehensive profit (loss) attributable to for the period</t>
  </si>
  <si>
    <t>Basic profit (loss) per share</t>
  </si>
  <si>
    <t>Supplemental disclosure of cash flows information as stated in note 26.2</t>
  </si>
  <si>
    <t>Decrease in short-term loans from related parties</t>
  </si>
  <si>
    <t>Net cash and cash equivalents items increase (decrease)-net</t>
  </si>
  <si>
    <t>Comprehensive profit for the period</t>
  </si>
  <si>
    <t xml:space="preserve">   Profit for the period</t>
  </si>
  <si>
    <t>Total comprehensive profit for the period</t>
  </si>
  <si>
    <t>(Gain) on reverse unbilled construction cost payables</t>
  </si>
  <si>
    <t>Doubtful debt (reversal)</t>
  </si>
  <si>
    <t>Loss on impairment of associates</t>
  </si>
  <si>
    <t>Costs of construction</t>
  </si>
  <si>
    <t>Loss from impairment of investments in associated</t>
  </si>
  <si>
    <t xml:space="preserve"> from operating activities</t>
  </si>
  <si>
    <t xml:space="preserve"> 15,180,632,144 Ordinary shares @ Baht 1.00 each</t>
  </si>
  <si>
    <t xml:space="preserve">   Operating assets (increase) decrease</t>
  </si>
  <si>
    <t>(Gain) on reversal of loss on diminution in value of real estate development cost</t>
  </si>
  <si>
    <t>Current service cost and interest expenses</t>
  </si>
  <si>
    <t>Loss on sale and write-off property, plant and equipment</t>
  </si>
  <si>
    <t>Cash received from interest income</t>
  </si>
  <si>
    <t>Paid interest 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</si>
</sst>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&quot;£&quot;#,##0;[Red]\-&quot;£&quot;#,##0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[$-F800]dddd\,\ mmmm\ dd\,\ yyyy"/>
    <numFmt numFmtId="174" formatCode="_(* #,##0.00_);_(* \(#,##0.00\);_(* &quot;-&quot;_);_(@_)"/>
    <numFmt numFmtId="175" formatCode="_-* #,##0_-;\-* #,##0_-;_-* &quot;-&quot;??_-;_-@_-"/>
    <numFmt numFmtId="176" formatCode="d/mm/yy\ "/>
    <numFmt numFmtId="177" formatCode="#,##0;[Red]\(#,##0\)"/>
    <numFmt numFmtId="178" formatCode="\$#,##0;\(\$#,##0\)"/>
    <numFmt numFmtId="179" formatCode="#,##0;\(#,##0\)"/>
    <numFmt numFmtId="180" formatCode="\$#,##0.00;\(\$#,##0.00\)"/>
    <numFmt numFmtId="181" formatCode="0.0%"/>
    <numFmt numFmtId="182" formatCode="#,##0.0_);[Red]\(#,##0.0\)"/>
    <numFmt numFmtId="183" formatCode="#,##0.00;[Red]\(#,##0.00\)"/>
    <numFmt numFmtId="184" formatCode="#,###.00"/>
    <numFmt numFmtId="185" formatCode="#,##0.00;\(#,##0.00\)"/>
    <numFmt numFmtId="186" formatCode="\t&quot;£&quot;#,##0_);[Red]\(\t&quot;£&quot;#,##0\)"/>
    <numFmt numFmtId="187" formatCode="_(* #,##0.0000_);_(* \(#,##0.0000\);_(* &quot;-&quot;??_);_(@_)"/>
    <numFmt numFmtId="188" formatCode="#,##0.00\ ;\(#,##0.00\)"/>
    <numFmt numFmtId="189" formatCode="#,##0.00_);[Blue]\(#,##0.00\)"/>
    <numFmt numFmtId="190" formatCode="#,##0.0;\-#,##0.0"/>
  </numFmts>
  <fonts count="104">
    <font>
      <sz val="10"/>
      <name val="Arial"/>
    </font>
    <font>
      <sz val="10"/>
      <name val="Arial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  <charset val="222"/>
    </font>
    <font>
      <sz val="14"/>
      <name val="Cordia New"/>
      <family val="2"/>
    </font>
    <font>
      <sz val="20"/>
      <name val="Angsana New"/>
      <family val="1"/>
    </font>
    <font>
      <sz val="15"/>
      <color indexed="8"/>
      <name val="Arial"/>
      <family val="2"/>
    </font>
    <font>
      <sz val="15"/>
      <color indexed="8"/>
      <name val="Angsana New"/>
      <family val="1"/>
    </font>
    <font>
      <u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color indexed="8"/>
      <name val="Arial"/>
      <family val="2"/>
    </font>
    <font>
      <b/>
      <u/>
      <sz val="15"/>
      <color indexed="8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5"/>
      <name val="Arial"/>
      <family val="2"/>
    </font>
    <font>
      <sz val="10"/>
      <color indexed="8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sz val="21"/>
      <name val="Angsana New"/>
      <family val="1"/>
    </font>
    <font>
      <b/>
      <sz val="21"/>
      <name val="Angsana New"/>
      <family val="1"/>
    </font>
    <font>
      <sz val="21"/>
      <color indexed="8"/>
      <name val="Angsana New"/>
      <family val="1"/>
    </font>
    <font>
      <sz val="12"/>
      <name val="Tms Rmn"/>
      <charset val="222"/>
    </font>
    <font>
      <b/>
      <sz val="14"/>
      <color indexed="8"/>
      <name val="Angsana New"/>
      <family val="1"/>
    </font>
    <font>
      <b/>
      <sz val="15"/>
      <name val="AngsanaUPC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5"/>
      <color theme="0"/>
      <name val="Angsana New"/>
      <family val="1"/>
    </font>
    <font>
      <sz val="15"/>
      <color theme="0"/>
      <name val="Arial"/>
      <family val="2"/>
    </font>
    <font>
      <sz val="15"/>
      <color rgb="FFFF0000"/>
      <name val="Angsana New"/>
      <family val="1"/>
    </font>
    <font>
      <sz val="15"/>
      <color rgb="FFFF0000"/>
      <name val="Arial"/>
      <family val="2"/>
    </font>
    <font>
      <sz val="15"/>
      <color theme="1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</borders>
  <cellStyleXfs count="109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78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78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78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8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8" fillId="40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8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9" fillId="48" borderId="0" applyNumberFormat="0" applyBorder="0" applyAlignment="0" applyProtection="0"/>
    <xf numFmtId="0" fontId="79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9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9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9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79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79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79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79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79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79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79" fillId="59" borderId="0" applyNumberFormat="0" applyBorder="0" applyAlignment="0" applyProtection="0"/>
    <xf numFmtId="0" fontId="80" fillId="60" borderId="0" applyNumberFormat="0" applyBorder="0" applyAlignment="0" applyProtection="0"/>
    <xf numFmtId="0" fontId="81" fillId="61" borderId="16" applyNumberFormat="0" applyAlignment="0" applyProtection="0"/>
    <xf numFmtId="0" fontId="82" fillId="62" borderId="17" applyNumberFormat="0" applyAlignment="0" applyProtection="0"/>
    <xf numFmtId="43" fontId="1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69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86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9" fontId="19" fillId="0" borderId="0"/>
    <xf numFmtId="0" fontId="13" fillId="0" borderId="0"/>
    <xf numFmtId="0" fontId="13" fillId="0" borderId="0"/>
    <xf numFmtId="180" fontId="19" fillId="0" borderId="0"/>
    <xf numFmtId="0" fontId="13" fillId="0" borderId="0"/>
    <xf numFmtId="0" fontId="13" fillId="0" borderId="0"/>
    <xf numFmtId="178" fontId="19" fillId="0" borderId="0"/>
    <xf numFmtId="181" fontId="13" fillId="0" borderId="0"/>
    <xf numFmtId="181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83" fillId="0" borderId="0" applyNumberFormat="0" applyFill="0" applyBorder="0" applyAlignment="0" applyProtection="0"/>
    <xf numFmtId="0" fontId="84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85" fillId="0" borderId="18" applyNumberFormat="0" applyFill="0" applyAlignment="0" applyProtection="0"/>
    <xf numFmtId="0" fontId="86" fillId="0" borderId="19" applyNumberFormat="0" applyFill="0" applyAlignment="0" applyProtection="0"/>
    <xf numFmtId="0" fontId="87" fillId="0" borderId="20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89" fillId="64" borderId="16" applyNumberFormat="0" applyAlignment="0" applyProtection="0"/>
    <xf numFmtId="0" fontId="90" fillId="0" borderId="21" applyNumberFormat="0" applyFill="0" applyAlignment="0" applyProtection="0"/>
    <xf numFmtId="0" fontId="91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66" fillId="0" borderId="0"/>
    <xf numFmtId="0" fontId="69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2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92" fillId="0" borderId="0"/>
    <xf numFmtId="0" fontId="12" fillId="0" borderId="0"/>
    <xf numFmtId="0" fontId="27" fillId="0" borderId="0">
      <alignment vertical="top"/>
    </xf>
    <xf numFmtId="0" fontId="69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92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" fillId="0" borderId="0"/>
    <xf numFmtId="0" fontId="93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93" fillId="0" borderId="0"/>
    <xf numFmtId="0" fontId="93" fillId="0" borderId="0"/>
    <xf numFmtId="0" fontId="9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55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5" fillId="0" borderId="0"/>
    <xf numFmtId="0" fontId="16" fillId="0" borderId="0"/>
    <xf numFmtId="0" fontId="55" fillId="0" borderId="0"/>
    <xf numFmtId="0" fontId="16" fillId="0" borderId="0"/>
    <xf numFmtId="0" fontId="55" fillId="0" borderId="0"/>
    <xf numFmtId="0" fontId="16" fillId="0" borderId="0"/>
    <xf numFmtId="0" fontId="55" fillId="0" borderId="0"/>
    <xf numFmtId="0" fontId="16" fillId="0" borderId="0"/>
    <xf numFmtId="0" fontId="55" fillId="0" borderId="0"/>
    <xf numFmtId="0" fontId="16" fillId="0" borderId="0"/>
    <xf numFmtId="0" fontId="55" fillId="0" borderId="0"/>
    <xf numFmtId="0" fontId="16" fillId="0" borderId="0"/>
    <xf numFmtId="0" fontId="1" fillId="0" borderId="0"/>
    <xf numFmtId="0" fontId="65" fillId="0" borderId="0"/>
    <xf numFmtId="0" fontId="9" fillId="0" borderId="0"/>
    <xf numFmtId="0" fontId="12" fillId="0" borderId="0"/>
    <xf numFmtId="0" fontId="13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8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4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95" fillId="0" borderId="0"/>
    <xf numFmtId="0" fontId="95" fillId="0" borderId="0"/>
    <xf numFmtId="182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96" fillId="0" borderId="0" applyNumberFormat="0" applyFill="0" applyBorder="0" applyAlignment="0" applyProtection="0"/>
    <xf numFmtId="0" fontId="97" fillId="0" borderId="24" applyNumberFormat="0" applyFill="0" applyAlignment="0" applyProtection="0"/>
    <xf numFmtId="166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38" fillId="0" borderId="10"/>
    <xf numFmtId="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9" fontId="4" fillId="0" borderId="0" applyFont="0" applyFill="0" applyBorder="0" applyAlignment="0" applyProtection="0"/>
    <xf numFmtId="18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8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7" fontId="39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7" fillId="0" borderId="0" applyFont="0" applyFill="0" applyBorder="0" applyAlignment="0" applyProtection="0">
      <alignment vertical="top"/>
    </xf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92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9" fontId="56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39" fontId="7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345">
    <xf numFmtId="0" fontId="0" fillId="0" borderId="0" xfId="0"/>
    <xf numFmtId="0" fontId="60" fillId="0" borderId="0" xfId="0" applyFont="1" applyFill="1" applyBorder="1" applyAlignment="1">
      <alignment horizontal="center" vertical="top" wrapText="1"/>
    </xf>
    <xf numFmtId="0" fontId="60" fillId="0" borderId="0" xfId="0" applyFont="1" applyFill="1" applyAlignment="1">
      <alignment horizontal="center"/>
    </xf>
    <xf numFmtId="0" fontId="60" fillId="0" borderId="0" xfId="0" applyFont="1" applyFill="1" applyBorder="1" applyAlignment="1">
      <alignment horizontal="center" vertical="top"/>
    </xf>
    <xf numFmtId="0" fontId="51" fillId="0" borderId="0" xfId="0" applyFont="1" applyFill="1" applyAlignment="1"/>
    <xf numFmtId="0" fontId="52" fillId="0" borderId="0" xfId="0" applyFont="1" applyFill="1"/>
    <xf numFmtId="43" fontId="53" fillId="0" borderId="0" xfId="185" applyFont="1" applyFill="1"/>
    <xf numFmtId="0" fontId="57" fillId="0" borderId="0" xfId="0" applyFont="1" applyFill="1"/>
    <xf numFmtId="172" fontId="58" fillId="0" borderId="0" xfId="185" applyNumberFormat="1" applyFont="1" applyFill="1" applyAlignment="1">
      <alignment vertical="top"/>
    </xf>
    <xf numFmtId="0" fontId="58" fillId="0" borderId="0" xfId="0" applyFont="1" applyFill="1"/>
    <xf numFmtId="0" fontId="58" fillId="0" borderId="0" xfId="0" applyFont="1" applyFill="1" applyAlignment="1">
      <alignment horizontal="center" vertical="top" wrapText="1"/>
    </xf>
    <xf numFmtId="0" fontId="58" fillId="0" borderId="0" xfId="0" applyFont="1" applyFill="1" applyBorder="1"/>
    <xf numFmtId="0" fontId="58" fillId="0" borderId="0" xfId="0" applyFont="1" applyFill="1" applyBorder="1" applyAlignment="1">
      <alignment horizontal="center" vertical="top" wrapText="1"/>
    </xf>
    <xf numFmtId="0" fontId="57" fillId="0" borderId="0" xfId="0" applyFont="1" applyFill="1" applyAlignment="1">
      <alignment horizontal="center"/>
    </xf>
    <xf numFmtId="0" fontId="54" fillId="0" borderId="0" xfId="0" applyFont="1" applyFill="1" applyAlignment="1">
      <alignment horizontal="center"/>
    </xf>
    <xf numFmtId="0" fontId="58" fillId="0" borderId="0" xfId="0" applyFont="1" applyFill="1" applyAlignment="1">
      <alignment vertical="top"/>
    </xf>
    <xf numFmtId="0" fontId="58" fillId="0" borderId="0" xfId="0" applyFont="1" applyFill="1" applyAlignment="1">
      <alignment vertical="top" wrapText="1"/>
    </xf>
    <xf numFmtId="0" fontId="58" fillId="0" borderId="0" xfId="0" applyFont="1" applyFill="1" applyBorder="1" applyAlignment="1">
      <alignment vertical="top" wrapText="1"/>
    </xf>
    <xf numFmtId="0" fontId="58" fillId="0" borderId="0" xfId="0" applyFont="1" applyFill="1" applyBorder="1" applyAlignment="1">
      <alignment vertical="top"/>
    </xf>
    <xf numFmtId="172" fontId="58" fillId="0" borderId="0" xfId="185" applyNumberFormat="1" applyFont="1" applyFill="1" applyBorder="1" applyAlignment="1">
      <alignment vertical="top" wrapText="1"/>
    </xf>
    <xf numFmtId="172" fontId="58" fillId="0" borderId="0" xfId="185" applyNumberFormat="1" applyFont="1" applyFill="1" applyBorder="1" applyAlignment="1">
      <alignment vertical="top"/>
    </xf>
    <xf numFmtId="0" fontId="58" fillId="0" borderId="0" xfId="0" applyFont="1" applyFill="1" applyAlignment="1">
      <alignment horizontal="left" vertical="top"/>
    </xf>
    <xf numFmtId="0" fontId="58" fillId="0" borderId="0" xfId="0" applyFont="1" applyFill="1" applyAlignment="1">
      <alignment horizontal="left" vertical="top" indent="2"/>
    </xf>
    <xf numFmtId="43" fontId="58" fillId="0" borderId="0" xfId="0" applyNumberFormat="1" applyFont="1" applyFill="1" applyBorder="1" applyAlignment="1">
      <alignment vertical="top"/>
    </xf>
    <xf numFmtId="172" fontId="58" fillId="0" borderId="0" xfId="0" applyNumberFormat="1" applyFont="1" applyFill="1" applyBorder="1" applyAlignment="1">
      <alignment vertical="top"/>
    </xf>
    <xf numFmtId="0" fontId="53" fillId="0" borderId="0" xfId="0" applyFont="1" applyFill="1" applyAlignment="1">
      <alignment vertical="top" wrapText="1"/>
    </xf>
    <xf numFmtId="0" fontId="53" fillId="0" borderId="0" xfId="0" applyFont="1" applyFill="1" applyAlignment="1">
      <alignment horizontal="left" vertical="top"/>
    </xf>
    <xf numFmtId="0" fontId="58" fillId="0" borderId="0" xfId="0" applyFont="1" applyFill="1" applyAlignment="1">
      <alignment horizontal="left"/>
    </xf>
    <xf numFmtId="0" fontId="58" fillId="0" borderId="0" xfId="0" applyFont="1" applyFill="1" applyAlignment="1"/>
    <xf numFmtId="0" fontId="58" fillId="0" borderId="0" xfId="0" applyFont="1" applyFill="1" applyAlignment="1">
      <alignment horizontal="center" vertical="top"/>
    </xf>
    <xf numFmtId="172" fontId="58" fillId="0" borderId="3" xfId="185" applyNumberFormat="1" applyFont="1" applyFill="1" applyBorder="1" applyAlignment="1">
      <alignment vertical="top"/>
    </xf>
    <xf numFmtId="172" fontId="58" fillId="0" borderId="12" xfId="185" applyNumberFormat="1" applyFont="1" applyFill="1" applyBorder="1" applyAlignment="1">
      <alignment vertical="top"/>
    </xf>
    <xf numFmtId="172" fontId="58" fillId="0" borderId="0" xfId="185" applyNumberFormat="1" applyFont="1" applyFill="1" applyBorder="1"/>
    <xf numFmtId="41" fontId="58" fillId="0" borderId="0" xfId="185" applyNumberFormat="1" applyFont="1" applyFill="1" applyAlignment="1">
      <alignment vertical="top"/>
    </xf>
    <xf numFmtId="0" fontId="57" fillId="0" borderId="0" xfId="0" applyFont="1" applyFill="1" applyAlignment="1">
      <alignment vertical="top"/>
    </xf>
    <xf numFmtId="43" fontId="58" fillId="0" borderId="0" xfId="185" applyFont="1" applyFill="1" applyAlignment="1">
      <alignment vertical="top"/>
    </xf>
    <xf numFmtId="174" fontId="58" fillId="0" borderId="0" xfId="185" applyNumberFormat="1" applyFont="1" applyFill="1" applyAlignment="1">
      <alignment vertical="top"/>
    </xf>
    <xf numFmtId="0" fontId="53" fillId="0" borderId="0" xfId="0" applyFont="1" applyFill="1"/>
    <xf numFmtId="172" fontId="58" fillId="0" borderId="0" xfId="199" applyNumberFormat="1" applyFont="1" applyFill="1" applyAlignment="1">
      <alignment vertical="top"/>
    </xf>
    <xf numFmtId="0" fontId="61" fillId="0" borderId="0" xfId="0" applyFont="1" applyFill="1"/>
    <xf numFmtId="0" fontId="61" fillId="0" borderId="12" xfId="0" applyFont="1" applyFill="1" applyBorder="1"/>
    <xf numFmtId="0" fontId="60" fillId="0" borderId="12" xfId="0" applyFont="1" applyFill="1" applyBorder="1" applyAlignment="1">
      <alignment vertical="top" wrapText="1"/>
    </xf>
    <xf numFmtId="0" fontId="60" fillId="0" borderId="12" xfId="0" applyFont="1" applyFill="1" applyBorder="1" applyAlignment="1">
      <alignment horizontal="center" vertical="top" wrapText="1"/>
    </xf>
    <xf numFmtId="0" fontId="61" fillId="0" borderId="0" xfId="0" applyFont="1" applyFill="1" applyBorder="1"/>
    <xf numFmtId="0" fontId="60" fillId="0" borderId="0" xfId="0" applyFont="1" applyFill="1" applyBorder="1" applyAlignment="1">
      <alignment vertical="top" wrapText="1"/>
    </xf>
    <xf numFmtId="173" fontId="60" fillId="0" borderId="12" xfId="0" applyNumberFormat="1" applyFont="1" applyFill="1" applyBorder="1" applyAlignment="1">
      <alignment horizontal="center" vertical="top"/>
    </xf>
    <xf numFmtId="0" fontId="51" fillId="0" borderId="0" xfId="0" applyFont="1" applyFill="1" applyBorder="1" applyAlignment="1">
      <alignment horizontal="center"/>
    </xf>
    <xf numFmtId="0" fontId="60" fillId="0" borderId="0" xfId="0" applyFont="1" applyFill="1" applyAlignment="1">
      <alignment vertical="top" wrapText="1"/>
    </xf>
    <xf numFmtId="43" fontId="53" fillId="0" borderId="0" xfId="185" applyFont="1" applyFill="1" applyAlignment="1">
      <alignment horizontal="center"/>
    </xf>
    <xf numFmtId="185" fontId="53" fillId="0" borderId="0" xfId="185" applyNumberFormat="1" applyFont="1" applyFill="1" applyBorder="1"/>
    <xf numFmtId="41" fontId="58" fillId="0" borderId="0" xfId="185" applyNumberFormat="1" applyFont="1" applyFill="1" applyBorder="1" applyAlignment="1">
      <alignment vertical="top"/>
    </xf>
    <xf numFmtId="0" fontId="60" fillId="0" borderId="0" xfId="0" applyFont="1" applyFill="1"/>
    <xf numFmtId="0" fontId="62" fillId="0" borderId="0" xfId="0" applyFont="1" applyFill="1" applyAlignment="1">
      <alignment horizontal="center"/>
    </xf>
    <xf numFmtId="0" fontId="60" fillId="0" borderId="0" xfId="0" applyFont="1" applyFill="1" applyBorder="1"/>
    <xf numFmtId="0" fontId="62" fillId="0" borderId="0" xfId="0" applyFont="1" applyFill="1" applyBorder="1" applyAlignment="1">
      <alignment horizontal="center"/>
    </xf>
    <xf numFmtId="0" fontId="62" fillId="0" borderId="12" xfId="0" applyFont="1" applyFill="1" applyBorder="1" applyAlignment="1">
      <alignment horizontal="center"/>
    </xf>
    <xf numFmtId="0" fontId="60" fillId="0" borderId="12" xfId="0" applyFont="1" applyFill="1" applyBorder="1"/>
    <xf numFmtId="0" fontId="63" fillId="0" borderId="0" xfId="0" applyFont="1" applyFill="1" applyBorder="1" applyAlignment="1"/>
    <xf numFmtId="0" fontId="60" fillId="0" borderId="12" xfId="0" applyFont="1" applyFill="1" applyBorder="1" applyAlignment="1">
      <alignment horizontal="center" vertical="justify"/>
    </xf>
    <xf numFmtId="0" fontId="60" fillId="0" borderId="12" xfId="0" applyFont="1" applyFill="1" applyBorder="1" applyAlignment="1">
      <alignment horizontal="center" vertical="top"/>
    </xf>
    <xf numFmtId="0" fontId="53" fillId="0" borderId="0" xfId="0" applyFont="1" applyFill="1" applyAlignment="1">
      <alignment vertical="top"/>
    </xf>
    <xf numFmtId="172" fontId="99" fillId="0" borderId="0" xfId="185" applyNumberFormat="1" applyFont="1" applyFill="1" applyBorder="1" applyAlignment="1">
      <alignment vertical="top"/>
    </xf>
    <xf numFmtId="41" fontId="100" fillId="0" borderId="0" xfId="0" applyNumberFormat="1" applyFont="1" applyFill="1"/>
    <xf numFmtId="0" fontId="57" fillId="0" borderId="0" xfId="0" applyFont="1" applyFill="1" applyBorder="1"/>
    <xf numFmtId="173" fontId="61" fillId="0" borderId="0" xfId="0" applyNumberFormat="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73" fontId="61" fillId="0" borderId="12" xfId="0" applyNumberFormat="1" applyFont="1" applyFill="1" applyBorder="1"/>
    <xf numFmtId="0" fontId="61" fillId="0" borderId="13" xfId="0" applyFont="1" applyFill="1" applyBorder="1"/>
    <xf numFmtId="172" fontId="53" fillId="0" borderId="0" xfId="185" applyNumberFormat="1" applyFont="1" applyFill="1" applyBorder="1"/>
    <xf numFmtId="0" fontId="53" fillId="0" borderId="0" xfId="0" applyFont="1" applyFill="1" applyAlignment="1">
      <alignment horizontal="left" vertical="top" wrapText="1"/>
    </xf>
    <xf numFmtId="0" fontId="102" fillId="0" borderId="0" xfId="0" applyFont="1" applyFill="1"/>
    <xf numFmtId="172" fontId="102" fillId="0" borderId="0" xfId="0" applyNumberFormat="1" applyFont="1" applyFill="1"/>
    <xf numFmtId="0" fontId="67" fillId="0" borderId="0" xfId="0" applyFont="1" applyFill="1" applyAlignment="1"/>
    <xf numFmtId="0" fontId="67" fillId="0" borderId="0" xfId="0" applyFont="1" applyFill="1"/>
    <xf numFmtId="0" fontId="67" fillId="0" borderId="0" xfId="0" applyFont="1" applyFill="1" applyBorder="1"/>
    <xf numFmtId="173" fontId="61" fillId="0" borderId="0" xfId="0" applyNumberFormat="1" applyFont="1" applyFill="1" applyBorder="1"/>
    <xf numFmtId="172" fontId="102" fillId="0" borderId="0" xfId="0" applyNumberFormat="1" applyFont="1" applyFill="1" applyBorder="1"/>
    <xf numFmtId="0" fontId="53" fillId="0" borderId="0" xfId="0" applyFont="1" applyFill="1" applyBorder="1"/>
    <xf numFmtId="172" fontId="53" fillId="0" borderId="0" xfId="0" applyNumberFormat="1" applyFont="1" applyFill="1" applyBorder="1"/>
    <xf numFmtId="0" fontId="58" fillId="0" borderId="0" xfId="0" applyFont="1" applyFill="1" applyBorder="1" applyAlignment="1">
      <alignment horizontal="center" vertical="top"/>
    </xf>
    <xf numFmtId="172" fontId="58" fillId="0" borderId="3" xfId="185" applyNumberFormat="1" applyFont="1" applyFill="1" applyBorder="1"/>
    <xf numFmtId="0" fontId="68" fillId="0" borderId="0" xfId="0" applyFont="1" applyFill="1"/>
    <xf numFmtId="0" fontId="68" fillId="0" borderId="0" xfId="0" applyFont="1" applyFill="1" applyAlignment="1">
      <alignment vertical="top"/>
    </xf>
    <xf numFmtId="0" fontId="68" fillId="0" borderId="0" xfId="0" applyFont="1" applyFill="1" applyAlignment="1">
      <alignment horizontal="left" vertical="top"/>
    </xf>
    <xf numFmtId="172" fontId="68" fillId="0" borderId="0" xfId="185" applyNumberFormat="1" applyFont="1" applyFill="1" applyBorder="1" applyAlignment="1">
      <alignment vertical="top"/>
    </xf>
    <xf numFmtId="172" fontId="53" fillId="0" borderId="12" xfId="185" applyNumberFormat="1" applyFont="1" applyFill="1" applyBorder="1"/>
    <xf numFmtId="172" fontId="53" fillId="0" borderId="14" xfId="185" applyNumberFormat="1" applyFont="1" applyFill="1" applyBorder="1"/>
    <xf numFmtId="0" fontId="70" fillId="0" borderId="0" xfId="603" applyFont="1"/>
    <xf numFmtId="0" fontId="70" fillId="0" borderId="0" xfId="603" applyFont="1" applyBorder="1"/>
    <xf numFmtId="0" fontId="71" fillId="0" borderId="0" xfId="603" applyFont="1"/>
    <xf numFmtId="0" fontId="71" fillId="0" borderId="0" xfId="603" applyFont="1" applyBorder="1"/>
    <xf numFmtId="0" fontId="72" fillId="0" borderId="0" xfId="603" applyFont="1"/>
    <xf numFmtId="0" fontId="73" fillId="0" borderId="0" xfId="603" applyFont="1"/>
    <xf numFmtId="172" fontId="53" fillId="0" borderId="0" xfId="199" applyNumberFormat="1" applyFont="1" applyFill="1" applyBorder="1"/>
    <xf numFmtId="43" fontId="53" fillId="0" borderId="0" xfId="199" applyFont="1" applyFill="1" applyBorder="1" applyAlignment="1">
      <alignment vertical="top"/>
    </xf>
    <xf numFmtId="172" fontId="53" fillId="0" borderId="0" xfId="199" applyNumberFormat="1" applyFont="1" applyFill="1" applyBorder="1" applyAlignment="1">
      <alignment vertical="top"/>
    </xf>
    <xf numFmtId="172" fontId="58" fillId="0" borderId="0" xfId="199" applyNumberFormat="1" applyFont="1" applyFill="1" applyBorder="1" applyAlignment="1">
      <alignment vertical="top"/>
    </xf>
    <xf numFmtId="43" fontId="58" fillId="0" borderId="0" xfId="199" applyFont="1" applyFill="1"/>
    <xf numFmtId="43" fontId="53" fillId="0" borderId="0" xfId="199" applyFont="1" applyFill="1" applyBorder="1"/>
    <xf numFmtId="43" fontId="58" fillId="0" borderId="0" xfId="199" applyFont="1" applyFill="1" applyBorder="1" applyAlignment="1">
      <alignment vertical="top"/>
    </xf>
    <xf numFmtId="0" fontId="74" fillId="0" borderId="0" xfId="0" applyFont="1" applyFill="1"/>
    <xf numFmtId="43" fontId="72" fillId="0" borderId="0" xfId="199" applyFont="1" applyFill="1" applyBorder="1"/>
    <xf numFmtId="43" fontId="74" fillId="0" borderId="0" xfId="199" applyFont="1" applyFill="1"/>
    <xf numFmtId="43" fontId="53" fillId="0" borderId="0" xfId="199" applyNumberFormat="1" applyFont="1" applyFill="1" applyBorder="1" applyAlignment="1">
      <alignment vertical="top"/>
    </xf>
    <xf numFmtId="43" fontId="58" fillId="0" borderId="0" xfId="199" applyNumberFormat="1" applyFont="1" applyFill="1" applyBorder="1" applyAlignment="1">
      <alignment vertical="top"/>
    </xf>
    <xf numFmtId="43" fontId="74" fillId="0" borderId="0" xfId="199" applyNumberFormat="1" applyFont="1" applyFill="1" applyBorder="1" applyAlignment="1">
      <alignment vertical="top"/>
    </xf>
    <xf numFmtId="43" fontId="101" fillId="0" borderId="0" xfId="199" applyFont="1" applyFill="1" applyBorder="1" applyAlignment="1">
      <alignment vertical="top"/>
    </xf>
    <xf numFmtId="0" fontId="72" fillId="0" borderId="0" xfId="603" applyFont="1" applyBorder="1"/>
    <xf numFmtId="172" fontId="53" fillId="0" borderId="15" xfId="199" applyNumberFormat="1" applyFont="1" applyFill="1" applyBorder="1" applyAlignment="1">
      <alignment vertical="top"/>
    </xf>
    <xf numFmtId="0" fontId="70" fillId="0" borderId="0" xfId="461" applyFont="1" applyBorder="1"/>
    <xf numFmtId="0" fontId="70" fillId="0" borderId="0" xfId="461" applyFont="1"/>
    <xf numFmtId="39" fontId="53" fillId="0" borderId="0" xfId="1072" applyFont="1" applyFill="1" applyAlignment="1" applyProtection="1">
      <alignment horizontal="center"/>
    </xf>
    <xf numFmtId="39" fontId="52" fillId="0" borderId="0" xfId="1072" applyFont="1" applyFill="1" applyAlignment="1" applyProtection="1">
      <alignment horizontal="center"/>
    </xf>
    <xf numFmtId="43" fontId="58" fillId="0" borderId="0" xfId="185" applyFont="1" applyFill="1" applyBorder="1" applyAlignment="1">
      <alignment vertical="top"/>
    </xf>
    <xf numFmtId="174" fontId="58" fillId="0" borderId="0" xfId="185" applyNumberFormat="1" applyFont="1" applyFill="1" applyBorder="1" applyAlignment="1">
      <alignment vertical="top"/>
    </xf>
    <xf numFmtId="0" fontId="53" fillId="0" borderId="0" xfId="773" applyFont="1" applyFill="1" applyAlignment="1">
      <alignment horizontal="left"/>
    </xf>
    <xf numFmtId="172" fontId="103" fillId="0" borderId="0" xfId="0" applyNumberFormat="1" applyFont="1" applyFill="1" applyBorder="1" applyAlignment="1"/>
    <xf numFmtId="0" fontId="60" fillId="0" borderId="0" xfId="0" applyFont="1" applyFill="1" applyBorder="1" applyAlignment="1">
      <alignment horizontal="right"/>
    </xf>
    <xf numFmtId="172" fontId="99" fillId="0" borderId="0" xfId="0" applyNumberFormat="1" applyFont="1" applyFill="1"/>
    <xf numFmtId="172" fontId="99" fillId="0" borderId="0" xfId="0" applyNumberFormat="1" applyFont="1" applyFill="1" applyBorder="1"/>
    <xf numFmtId="172" fontId="58" fillId="0" borderId="0" xfId="185" applyNumberFormat="1" applyFont="1" applyFill="1"/>
    <xf numFmtId="172" fontId="53" fillId="0" borderId="0" xfId="185" applyNumberFormat="1" applyFont="1" applyFill="1"/>
    <xf numFmtId="173" fontId="60" fillId="0" borderId="0" xfId="0" applyNumberFormat="1" applyFont="1" applyFill="1" applyBorder="1" applyAlignment="1">
      <alignment horizontal="center" vertical="top"/>
    </xf>
    <xf numFmtId="41" fontId="58" fillId="0" borderId="3" xfId="185" applyNumberFormat="1" applyFont="1" applyFill="1" applyBorder="1" applyAlignment="1">
      <alignment vertical="top"/>
    </xf>
    <xf numFmtId="172" fontId="53" fillId="0" borderId="0" xfId="199" applyNumberFormat="1" applyFont="1" applyFill="1" applyBorder="1" applyAlignment="1">
      <alignment horizontal="right" vertical="top"/>
    </xf>
    <xf numFmtId="172" fontId="53" fillId="0" borderId="15" xfId="199" applyNumberFormat="1" applyFont="1" applyFill="1" applyBorder="1" applyAlignment="1">
      <alignment horizontal="right" vertical="top"/>
    </xf>
    <xf numFmtId="172" fontId="101" fillId="0" borderId="0" xfId="199" applyNumberFormat="1" applyFont="1" applyFill="1" applyBorder="1" applyAlignment="1">
      <alignment vertical="top"/>
    </xf>
    <xf numFmtId="172" fontId="99" fillId="0" borderId="0" xfId="185" applyNumberFormat="1" applyFont="1" applyFill="1" applyBorder="1"/>
    <xf numFmtId="0" fontId="58" fillId="0" borderId="0" xfId="0" applyFont="1" applyFill="1" applyAlignment="1">
      <alignment horizontal="center" vertical="center"/>
    </xf>
    <xf numFmtId="0" fontId="58" fillId="0" borderId="0" xfId="0" applyFont="1" applyFill="1" applyAlignment="1">
      <alignment horizontal="right" textRotation="180"/>
    </xf>
    <xf numFmtId="0" fontId="76" fillId="0" borderId="12" xfId="0" applyFont="1" applyFill="1" applyBorder="1" applyAlignment="1">
      <alignment horizontal="center" vertical="top" wrapText="1"/>
    </xf>
    <xf numFmtId="0" fontId="60" fillId="0" borderId="0" xfId="0" applyFont="1" applyFill="1" applyBorder="1" applyAlignment="1"/>
    <xf numFmtId="0" fontId="60" fillId="0" borderId="0" xfId="0" applyFont="1" applyFill="1" applyBorder="1" applyAlignment="1">
      <alignment vertical="top"/>
    </xf>
    <xf numFmtId="0" fontId="60" fillId="0" borderId="0" xfId="0" applyFont="1" applyFill="1" applyBorder="1" applyAlignment="1">
      <alignment horizontal="right" vertical="top"/>
    </xf>
    <xf numFmtId="172" fontId="53" fillId="0" borderId="3" xfId="199" applyNumberFormat="1" applyFont="1" applyFill="1" applyBorder="1" applyAlignment="1">
      <alignment vertical="top"/>
    </xf>
    <xf numFmtId="43" fontId="53" fillId="0" borderId="3" xfId="199" applyFont="1" applyFill="1" applyBorder="1" applyAlignment="1">
      <alignment vertical="top"/>
    </xf>
    <xf numFmtId="172" fontId="53" fillId="0" borderId="14" xfId="199" applyNumberFormat="1" applyFont="1" applyFill="1" applyBorder="1" applyAlignment="1">
      <alignment vertical="top"/>
    </xf>
    <xf numFmtId="43" fontId="99" fillId="0" borderId="0" xfId="388" applyNumberFormat="1" applyFont="1" applyFill="1" applyBorder="1" applyAlignment="1">
      <alignment vertical="top"/>
    </xf>
    <xf numFmtId="43" fontId="58" fillId="0" borderId="0" xfId="388" applyNumberFormat="1" applyFont="1" applyFill="1" applyBorder="1" applyAlignment="1">
      <alignment vertical="top"/>
    </xf>
    <xf numFmtId="0" fontId="52" fillId="0" borderId="0" xfId="0" applyFont="1" applyFill="1" applyAlignment="1">
      <alignment horizontal="right"/>
    </xf>
    <xf numFmtId="0" fontId="58" fillId="0" borderId="0" xfId="0" applyFont="1" applyFill="1" applyAlignment="1">
      <alignment horizontal="left" vertical="justify"/>
    </xf>
    <xf numFmtId="43" fontId="53" fillId="0" borderId="0" xfId="199" applyFont="1" applyFill="1" applyAlignment="1">
      <alignment horizontal="center"/>
    </xf>
    <xf numFmtId="0" fontId="58" fillId="0" borderId="0" xfId="0" applyFont="1" applyFill="1" applyAlignment="1">
      <alignment horizontal="right" textRotation="180" readingOrder="2"/>
    </xf>
    <xf numFmtId="0" fontId="53" fillId="0" borderId="0" xfId="475" applyFont="1" applyFill="1"/>
    <xf numFmtId="0" fontId="53" fillId="0" borderId="0" xfId="225" applyNumberFormat="1" applyFont="1" applyFill="1"/>
    <xf numFmtId="0" fontId="52" fillId="0" borderId="0" xfId="475" applyFont="1" applyFill="1"/>
    <xf numFmtId="39" fontId="53" fillId="0" borderId="0" xfId="225" applyNumberFormat="1" applyFont="1" applyFill="1" applyAlignment="1">
      <alignment horizontal="center"/>
    </xf>
    <xf numFmtId="39" fontId="53" fillId="0" borderId="0" xfId="1072" applyFont="1" applyFill="1" applyAlignment="1" applyProtection="1"/>
    <xf numFmtId="39" fontId="52" fillId="0" borderId="13" xfId="1072" applyFont="1" applyFill="1" applyBorder="1" applyAlignment="1" applyProtection="1">
      <alignment horizontal="center"/>
    </xf>
    <xf numFmtId="0" fontId="52" fillId="0" borderId="13" xfId="475" applyFont="1" applyFill="1" applyBorder="1"/>
    <xf numFmtId="39" fontId="52" fillId="0" borderId="0" xfId="1072" applyFont="1" applyFill="1" applyAlignment="1" applyProtection="1"/>
    <xf numFmtId="39" fontId="52" fillId="0" borderId="12" xfId="1072" applyFont="1" applyFill="1" applyBorder="1" applyAlignment="1" applyProtection="1">
      <alignment horizontal="center"/>
    </xf>
    <xf numFmtId="0" fontId="52" fillId="0" borderId="12" xfId="1072" quotePrefix="1" applyNumberFormat="1" applyFont="1" applyFill="1" applyBorder="1" applyAlignment="1">
      <alignment horizontal="center"/>
    </xf>
    <xf numFmtId="0" fontId="52" fillId="0" borderId="12" xfId="475" applyNumberFormat="1" applyFont="1" applyFill="1" applyBorder="1" applyAlignment="1">
      <alignment horizontal="right"/>
    </xf>
    <xf numFmtId="39" fontId="53" fillId="0" borderId="0" xfId="475" applyNumberFormat="1" applyFont="1" applyFill="1" applyBorder="1"/>
    <xf numFmtId="171" fontId="53" fillId="0" borderId="0" xfId="475" applyNumberFormat="1" applyFont="1" applyFill="1"/>
    <xf numFmtId="188" fontId="53" fillId="0" borderId="0" xfId="475" applyNumberFormat="1" applyFont="1" applyFill="1"/>
    <xf numFmtId="188" fontId="53" fillId="0" borderId="0" xfId="475" applyNumberFormat="1" applyFont="1" applyFill="1" applyBorder="1"/>
    <xf numFmtId="39" fontId="53" fillId="0" borderId="0" xfId="475" applyNumberFormat="1" applyFont="1" applyFill="1"/>
    <xf numFmtId="167" fontId="53" fillId="0" borderId="0" xfId="475" applyNumberFormat="1" applyFont="1" applyFill="1"/>
    <xf numFmtId="39" fontId="53" fillId="0" borderId="0" xfId="1072" applyFont="1" applyFill="1" applyAlignment="1" applyProtection="1">
      <alignment horizontal="left"/>
    </xf>
    <xf numFmtId="188" fontId="52" fillId="0" borderId="0" xfId="475" applyNumberFormat="1" applyFont="1" applyFill="1" applyBorder="1"/>
    <xf numFmtId="0" fontId="53" fillId="0" borderId="0" xfId="475" applyNumberFormat="1" applyFont="1" applyFill="1"/>
    <xf numFmtId="189" fontId="53" fillId="0" borderId="0" xfId="475" applyNumberFormat="1" applyFont="1" applyFill="1" applyBorder="1"/>
    <xf numFmtId="43" fontId="99" fillId="0" borderId="0" xfId="185" applyFont="1" applyFill="1" applyBorder="1"/>
    <xf numFmtId="188" fontId="52" fillId="0" borderId="0" xfId="475" applyNumberFormat="1" applyFont="1" applyFill="1" applyBorder="1" applyAlignment="1">
      <alignment horizontal="left"/>
    </xf>
    <xf numFmtId="43" fontId="53" fillId="0" borderId="0" xfId="225" applyFont="1" applyFill="1"/>
    <xf numFmtId="187" fontId="53" fillId="0" borderId="0" xfId="199" applyNumberFormat="1" applyFont="1" applyFill="1" applyBorder="1" applyAlignment="1">
      <alignment vertical="top"/>
    </xf>
    <xf numFmtId="172" fontId="60" fillId="0" borderId="0" xfId="185" applyNumberFormat="1" applyFont="1" applyFill="1" applyBorder="1" applyAlignment="1">
      <alignment horizontal="right" vertical="top"/>
    </xf>
    <xf numFmtId="0" fontId="58" fillId="0" borderId="0" xfId="0" applyFont="1" applyFill="1" applyAlignment="1">
      <alignment vertical="center"/>
    </xf>
    <xf numFmtId="0" fontId="60" fillId="0" borderId="0" xfId="0" applyFont="1" applyFill="1" applyAlignment="1">
      <alignment horizontal="center" vertical="center"/>
    </xf>
    <xf numFmtId="0" fontId="60" fillId="0" borderId="0" xfId="0" applyFont="1" applyFill="1" applyAlignment="1">
      <alignment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12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 wrapText="1"/>
    </xf>
    <xf numFmtId="172" fontId="77" fillId="0" borderId="0" xfId="0" applyNumberFormat="1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vertical="center" wrapText="1"/>
    </xf>
    <xf numFmtId="0" fontId="60" fillId="0" borderId="12" xfId="0" applyFont="1" applyFill="1" applyBorder="1" applyAlignment="1">
      <alignment vertical="center" wrapText="1"/>
    </xf>
    <xf numFmtId="0" fontId="60" fillId="0" borderId="12" xfId="0" applyFont="1" applyFill="1" applyBorder="1" applyAlignment="1">
      <alignment horizontal="center" vertical="center" wrapText="1"/>
    </xf>
    <xf numFmtId="0" fontId="60" fillId="0" borderId="0" xfId="0" applyFont="1" applyFill="1" applyAlignment="1">
      <alignment vertical="center" wrapText="1"/>
    </xf>
    <xf numFmtId="0" fontId="58" fillId="0" borderId="0" xfId="0" applyFont="1" applyFill="1" applyAlignment="1">
      <alignment vertical="center" wrapText="1"/>
    </xf>
    <xf numFmtId="43" fontId="58" fillId="0" borderId="0" xfId="199" applyFont="1" applyFill="1" applyAlignment="1">
      <alignment vertical="center"/>
    </xf>
    <xf numFmtId="0" fontId="58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left" vertical="center"/>
    </xf>
    <xf numFmtId="43" fontId="99" fillId="0" borderId="0" xfId="199" applyNumberFormat="1" applyFont="1" applyFill="1" applyBorder="1" applyAlignment="1">
      <alignment vertical="center"/>
    </xf>
    <xf numFmtId="0" fontId="53" fillId="0" borderId="0" xfId="0" applyFont="1" applyFill="1" applyAlignment="1">
      <alignment vertical="center" wrapText="1"/>
    </xf>
    <xf numFmtId="43" fontId="53" fillId="0" borderId="0" xfId="199" applyNumberFormat="1" applyFont="1" applyFill="1" applyBorder="1" applyAlignment="1">
      <alignment vertical="center"/>
    </xf>
    <xf numFmtId="43" fontId="52" fillId="0" borderId="0" xfId="185" applyFont="1" applyFill="1" applyBorder="1" applyAlignment="1">
      <alignment horizontal="right" vertical="center"/>
    </xf>
    <xf numFmtId="0" fontId="53" fillId="0" borderId="0" xfId="0" applyFont="1" applyFill="1" applyAlignment="1">
      <alignment vertical="center"/>
    </xf>
    <xf numFmtId="43" fontId="53" fillId="0" borderId="0" xfId="199" applyFont="1" applyFill="1" applyBorder="1" applyAlignment="1">
      <alignment vertical="center"/>
    </xf>
    <xf numFmtId="43" fontId="53" fillId="0" borderId="0" xfId="199" applyFont="1" applyFill="1" applyBorder="1" applyAlignment="1">
      <alignment horizontal="right" vertical="center"/>
    </xf>
    <xf numFmtId="0" fontId="53" fillId="0" borderId="0" xfId="0" applyFont="1" applyFill="1" applyAlignment="1">
      <alignment horizontal="left" vertical="center"/>
    </xf>
    <xf numFmtId="0" fontId="53" fillId="0" borderId="0" xfId="0" applyFont="1" applyFill="1" applyAlignment="1">
      <alignment horizontal="right" vertical="center" textRotation="180"/>
    </xf>
    <xf numFmtId="43" fontId="53" fillId="0" borderId="0" xfId="199" applyFont="1" applyFill="1" applyAlignment="1">
      <alignment vertical="center"/>
    </xf>
    <xf numFmtId="43" fontId="58" fillId="0" borderId="0" xfId="0" applyNumberFormat="1" applyFont="1" applyFill="1" applyAlignment="1">
      <alignment vertical="center"/>
    </xf>
    <xf numFmtId="0" fontId="58" fillId="0" borderId="0" xfId="0" applyFont="1" applyFill="1" applyAlignment="1">
      <alignment horizontal="right" vertical="center" textRotation="180"/>
    </xf>
    <xf numFmtId="0" fontId="60" fillId="0" borderId="0" xfId="0" applyFont="1" applyFill="1" applyBorder="1" applyAlignment="1">
      <alignment horizontal="right" vertical="center"/>
    </xf>
    <xf numFmtId="39" fontId="52" fillId="0" borderId="0" xfId="225" applyNumberFormat="1" applyFont="1" applyFill="1" applyAlignment="1">
      <alignment horizontal="right"/>
    </xf>
    <xf numFmtId="0" fontId="53" fillId="0" borderId="0" xfId="475" applyFont="1" applyFill="1" applyAlignment="1">
      <alignment horizontal="left"/>
    </xf>
    <xf numFmtId="0" fontId="53" fillId="0" borderId="0" xfId="603" applyFont="1"/>
    <xf numFmtId="185" fontId="53" fillId="0" borderId="0" xfId="333" applyNumberFormat="1" applyFont="1" applyFill="1" applyAlignment="1">
      <alignment horizontal="right"/>
    </xf>
    <xf numFmtId="179" fontId="53" fillId="0" borderId="0" xfId="333" applyNumberFormat="1" applyFont="1" applyFill="1" applyAlignment="1">
      <alignment horizontal="right"/>
    </xf>
    <xf numFmtId="179" fontId="53" fillId="0" borderId="0" xfId="333" applyNumberFormat="1" applyFont="1" applyFill="1" applyBorder="1" applyAlignment="1">
      <alignment horizontal="right"/>
    </xf>
    <xf numFmtId="0" fontId="52" fillId="0" borderId="0" xfId="603" applyFont="1" applyAlignment="1">
      <alignment horizontal="centerContinuous"/>
    </xf>
    <xf numFmtId="0" fontId="52" fillId="0" borderId="0" xfId="603" applyFont="1" applyFill="1" applyAlignment="1">
      <alignment horizontal="centerContinuous"/>
    </xf>
    <xf numFmtId="0" fontId="52" fillId="0" borderId="0" xfId="603" applyFont="1" applyFill="1" applyBorder="1" applyAlignment="1">
      <alignment horizontal="centerContinuous"/>
    </xf>
    <xf numFmtId="0" fontId="52" fillId="0" borderId="0" xfId="603" applyFont="1" applyAlignment="1">
      <alignment horizontal="right"/>
    </xf>
    <xf numFmtId="0" fontId="52" fillId="0" borderId="13" xfId="603" applyFont="1" applyBorder="1"/>
    <xf numFmtId="0" fontId="52" fillId="0" borderId="13" xfId="603" applyFont="1" applyBorder="1" applyAlignment="1">
      <alignment horizontal="center"/>
    </xf>
    <xf numFmtId="0" fontId="52" fillId="0" borderId="0" xfId="603" applyFont="1" applyFill="1" applyBorder="1" applyAlignment="1">
      <alignment horizontal="center"/>
    </xf>
    <xf numFmtId="0" fontId="52" fillId="0" borderId="12" xfId="603" applyFont="1" applyBorder="1"/>
    <xf numFmtId="0" fontId="52" fillId="0" borderId="12" xfId="603" applyFont="1" applyBorder="1" applyAlignment="1">
      <alignment horizontal="center"/>
    </xf>
    <xf numFmtId="0" fontId="52" fillId="0" borderId="12" xfId="603" applyFont="1" applyFill="1" applyBorder="1" applyAlignment="1">
      <alignment horizontal="center"/>
    </xf>
    <xf numFmtId="0" fontId="52" fillId="0" borderId="0" xfId="603" applyFont="1" applyBorder="1"/>
    <xf numFmtId="0" fontId="52" fillId="0" borderId="0" xfId="603" applyFont="1" applyBorder="1" applyAlignment="1">
      <alignment horizontal="center"/>
    </xf>
    <xf numFmtId="41" fontId="53" fillId="0" borderId="12" xfId="333" applyNumberFormat="1" applyFont="1" applyFill="1" applyBorder="1" applyAlignment="1"/>
    <xf numFmtId="41" fontId="53" fillId="0" borderId="0" xfId="333" applyNumberFormat="1" applyFont="1" applyFill="1" applyBorder="1" applyAlignment="1"/>
    <xf numFmtId="175" fontId="52" fillId="0" borderId="0" xfId="333" applyNumberFormat="1" applyFont="1" applyFill="1" applyBorder="1" applyAlignment="1">
      <alignment horizontal="center"/>
    </xf>
    <xf numFmtId="37" fontId="52" fillId="0" borderId="0" xfId="603" applyNumberFormat="1" applyFont="1" applyFill="1" applyBorder="1" applyAlignment="1">
      <alignment horizontal="center"/>
    </xf>
    <xf numFmtId="37" fontId="52" fillId="0" borderId="0" xfId="603" applyNumberFormat="1" applyFont="1" applyBorder="1" applyAlignment="1">
      <alignment horizontal="center"/>
    </xf>
    <xf numFmtId="43" fontId="99" fillId="0" borderId="0" xfId="199" applyFont="1" applyFill="1" applyBorder="1" applyAlignment="1">
      <alignment vertical="top"/>
    </xf>
    <xf numFmtId="43" fontId="99" fillId="0" borderId="0" xfId="199" applyFont="1" applyFill="1" applyBorder="1" applyAlignment="1">
      <alignment horizontal="right"/>
    </xf>
    <xf numFmtId="167" fontId="53" fillId="0" borderId="0" xfId="333" applyFont="1" applyFill="1" applyBorder="1" applyAlignment="1">
      <alignment horizontal="right"/>
    </xf>
    <xf numFmtId="167" fontId="52" fillId="0" borderId="0" xfId="333" applyFont="1" applyBorder="1" applyAlignment="1">
      <alignment horizontal="left"/>
    </xf>
    <xf numFmtId="167" fontId="53" fillId="0" borderId="0" xfId="333" applyFont="1" applyBorder="1" applyAlignment="1">
      <alignment horizontal="right"/>
    </xf>
    <xf numFmtId="167" fontId="64" fillId="0" borderId="0" xfId="333" applyFont="1" applyFill="1" applyBorder="1" applyAlignment="1">
      <alignment horizontal="right"/>
    </xf>
    <xf numFmtId="167" fontId="52" fillId="0" borderId="0" xfId="333" applyFont="1" applyBorder="1" applyAlignment="1">
      <alignment horizontal="right"/>
    </xf>
    <xf numFmtId="0" fontId="53" fillId="0" borderId="0" xfId="461" applyFont="1" applyAlignment="1"/>
    <xf numFmtId="0" fontId="53" fillId="0" borderId="0" xfId="461" applyFont="1" applyBorder="1" applyAlignment="1"/>
    <xf numFmtId="0" fontId="52" fillId="0" borderId="0" xfId="603" applyFont="1"/>
    <xf numFmtId="0" fontId="58" fillId="0" borderId="0" xfId="603" applyFont="1"/>
    <xf numFmtId="175" fontId="58" fillId="0" borderId="0" xfId="603" applyNumberFormat="1" applyFont="1" applyFill="1" applyBorder="1"/>
    <xf numFmtId="0" fontId="53" fillId="0" borderId="0" xfId="603" applyFont="1" applyFill="1" applyBorder="1"/>
    <xf numFmtId="0" fontId="53" fillId="0" borderId="0" xfId="603" applyFont="1" applyBorder="1"/>
    <xf numFmtId="0" fontId="53" fillId="0" borderId="0" xfId="603" applyFont="1" applyFill="1"/>
    <xf numFmtId="0" fontId="58" fillId="0" borderId="0" xfId="603" applyFont="1" applyFill="1"/>
    <xf numFmtId="0" fontId="58" fillId="0" borderId="0" xfId="603" applyFont="1" applyFill="1" applyBorder="1"/>
    <xf numFmtId="0" fontId="60" fillId="0" borderId="0" xfId="0" applyFont="1" applyFill="1" applyBorder="1" applyAlignment="1">
      <alignment horizontal="left" vertical="center"/>
    </xf>
    <xf numFmtId="39" fontId="52" fillId="0" borderId="0" xfId="1072" applyFont="1" applyFill="1" applyAlignment="1" applyProtection="1">
      <alignment horizontal="right"/>
    </xf>
    <xf numFmtId="0" fontId="58" fillId="0" borderId="0" xfId="0" applyFont="1" applyFill="1" applyAlignment="1">
      <alignment horizontal="center"/>
    </xf>
    <xf numFmtId="173" fontId="60" fillId="0" borderId="12" xfId="0" quotePrefix="1" applyNumberFormat="1" applyFont="1" applyFill="1" applyBorder="1" applyAlignment="1">
      <alignment horizontal="center" vertical="top"/>
    </xf>
    <xf numFmtId="173" fontId="60" fillId="0" borderId="12" xfId="0" quotePrefix="1" applyNumberFormat="1" applyFont="1" applyFill="1" applyBorder="1" applyAlignment="1">
      <alignment horizontal="left" vertical="top"/>
    </xf>
    <xf numFmtId="172" fontId="58" fillId="0" borderId="13" xfId="185" applyNumberFormat="1" applyFont="1" applyFill="1" applyBorder="1" applyAlignment="1">
      <alignment vertical="top"/>
    </xf>
    <xf numFmtId="172" fontId="103" fillId="0" borderId="0" xfId="185" applyNumberFormat="1" applyFont="1" applyFill="1" applyBorder="1" applyAlignment="1"/>
    <xf numFmtId="172" fontId="58" fillId="0" borderId="15" xfId="185" applyNumberFormat="1" applyFont="1" applyFill="1" applyBorder="1" applyAlignment="1">
      <alignment vertical="top"/>
    </xf>
    <xf numFmtId="172" fontId="58" fillId="0" borderId="0" xfId="185" applyNumberFormat="1" applyFont="1" applyFill="1" applyAlignment="1">
      <alignment vertical="center" wrapText="1"/>
    </xf>
    <xf numFmtId="172" fontId="58" fillId="0" borderId="0" xfId="185" applyNumberFormat="1" applyFont="1" applyFill="1" applyBorder="1" applyAlignment="1">
      <alignment vertical="center"/>
    </xf>
    <xf numFmtId="172" fontId="58" fillId="0" borderId="0" xfId="185" applyNumberFormat="1" applyFont="1" applyFill="1" applyAlignment="1">
      <alignment vertical="center"/>
    </xf>
    <xf numFmtId="172" fontId="58" fillId="0" borderId="0" xfId="185" applyNumberFormat="1" applyFont="1" applyFill="1" applyBorder="1" applyAlignment="1">
      <alignment horizontal="center" vertical="center" wrapText="1"/>
    </xf>
    <xf numFmtId="172" fontId="58" fillId="0" borderId="0" xfId="185" applyNumberFormat="1" applyFont="1" applyFill="1" applyBorder="1" applyAlignment="1">
      <alignment vertical="center" wrapText="1"/>
    </xf>
    <xf numFmtId="172" fontId="58" fillId="0" borderId="14" xfId="185" applyNumberFormat="1" applyFont="1" applyFill="1" applyBorder="1" applyAlignment="1">
      <alignment vertical="center"/>
    </xf>
    <xf numFmtId="172" fontId="58" fillId="0" borderId="3" xfId="185" applyNumberFormat="1" applyFont="1" applyFill="1" applyBorder="1" applyAlignment="1">
      <alignment vertical="center"/>
    </xf>
    <xf numFmtId="172" fontId="58" fillId="0" borderId="13" xfId="185" applyNumberFormat="1" applyFont="1" applyFill="1" applyBorder="1" applyAlignment="1">
      <alignment horizontal="center" vertical="center" wrapText="1"/>
    </xf>
    <xf numFmtId="172" fontId="58" fillId="0" borderId="13" xfId="185" applyNumberFormat="1" applyFont="1" applyFill="1" applyBorder="1" applyAlignment="1">
      <alignment vertical="center"/>
    </xf>
    <xf numFmtId="172" fontId="53" fillId="0" borderId="13" xfId="185" applyNumberFormat="1" applyFont="1" applyFill="1" applyBorder="1"/>
    <xf numFmtId="172" fontId="53" fillId="0" borderId="0" xfId="185" applyNumberFormat="1" applyFont="1" applyFill="1" applyAlignment="1">
      <alignment horizontal="right"/>
    </xf>
    <xf numFmtId="172" fontId="53" fillId="0" borderId="3" xfId="185" applyNumberFormat="1" applyFont="1" applyFill="1" applyBorder="1"/>
    <xf numFmtId="172" fontId="53" fillId="0" borderId="15" xfId="185" applyNumberFormat="1" applyFont="1" applyFill="1" applyBorder="1"/>
    <xf numFmtId="43" fontId="53" fillId="0" borderId="0" xfId="475" applyNumberFormat="1" applyFont="1" applyFill="1"/>
    <xf numFmtId="172" fontId="99" fillId="0" borderId="0" xfId="185" applyNumberFormat="1" applyFont="1" applyFill="1" applyAlignment="1">
      <alignment vertical="top"/>
    </xf>
    <xf numFmtId="172" fontId="53" fillId="0" borderId="15" xfId="199" applyNumberFormat="1" applyFont="1" applyFill="1" applyBorder="1"/>
    <xf numFmtId="172" fontId="58" fillId="0" borderId="0" xfId="199" applyNumberFormat="1" applyFont="1" applyFill="1" applyAlignment="1">
      <alignment vertical="center" wrapText="1"/>
    </xf>
    <xf numFmtId="43" fontId="58" fillId="0" borderId="0" xfId="199" applyFont="1" applyFill="1" applyBorder="1" applyAlignment="1">
      <alignment vertical="center" wrapText="1"/>
    </xf>
    <xf numFmtId="172" fontId="58" fillId="0" borderId="0" xfId="199" applyNumberFormat="1" applyFont="1" applyFill="1" applyBorder="1" applyAlignment="1">
      <alignment vertical="center" wrapText="1"/>
    </xf>
    <xf numFmtId="172" fontId="58" fillId="0" borderId="0" xfId="199" applyNumberFormat="1" applyFont="1" applyFill="1" applyBorder="1" applyAlignment="1">
      <alignment vertical="center"/>
    </xf>
    <xf numFmtId="172" fontId="53" fillId="0" borderId="0" xfId="199" applyNumberFormat="1" applyFont="1" applyFill="1"/>
    <xf numFmtId="171" fontId="53" fillId="0" borderId="0" xfId="199" applyNumberFormat="1" applyFont="1" applyFill="1"/>
    <xf numFmtId="172" fontId="53" fillId="0" borderId="0" xfId="225" applyNumberFormat="1" applyFont="1" applyFill="1"/>
    <xf numFmtId="171" fontId="53" fillId="0" borderId="0" xfId="475" applyNumberFormat="1" applyFont="1" applyFill="1" applyBorder="1"/>
    <xf numFmtId="43" fontId="58" fillId="0" borderId="0" xfId="199" applyFont="1" applyFill="1" applyBorder="1" applyAlignment="1">
      <alignment vertical="center"/>
    </xf>
    <xf numFmtId="172" fontId="58" fillId="0" borderId="3" xfId="199" applyNumberFormat="1" applyFont="1" applyFill="1" applyBorder="1" applyAlignment="1">
      <alignment vertical="center"/>
    </xf>
    <xf numFmtId="43" fontId="58" fillId="0" borderId="0" xfId="199" applyFont="1" applyFill="1" applyBorder="1" applyAlignment="1">
      <alignment horizontal="center" vertical="center" wrapText="1"/>
    </xf>
    <xf numFmtId="43" fontId="58" fillId="0" borderId="0" xfId="199" applyFont="1" applyFill="1" applyAlignment="1">
      <alignment vertical="center" wrapText="1"/>
    </xf>
    <xf numFmtId="43" fontId="58" fillId="0" borderId="13" xfId="199" applyFont="1" applyFill="1" applyBorder="1" applyAlignment="1">
      <alignment horizontal="center" vertical="center" wrapText="1"/>
    </xf>
    <xf numFmtId="43" fontId="58" fillId="0" borderId="13" xfId="199" applyFont="1" applyFill="1" applyBorder="1" applyAlignment="1">
      <alignment vertical="center"/>
    </xf>
    <xf numFmtId="172" fontId="58" fillId="0" borderId="14" xfId="199" applyNumberFormat="1" applyFont="1" applyFill="1" applyBorder="1" applyAlignment="1">
      <alignment vertical="center"/>
    </xf>
    <xf numFmtId="0" fontId="72" fillId="0" borderId="0" xfId="0" applyFont="1" applyFill="1"/>
    <xf numFmtId="41" fontId="72" fillId="0" borderId="0" xfId="185" applyNumberFormat="1" applyFont="1" applyFill="1" applyBorder="1"/>
    <xf numFmtId="41" fontId="53" fillId="0" borderId="0" xfId="185" applyNumberFormat="1" applyFont="1" applyFill="1" applyBorder="1" applyAlignment="1">
      <alignment vertical="top"/>
    </xf>
    <xf numFmtId="41" fontId="53" fillId="0" borderId="0" xfId="185" applyNumberFormat="1" applyFont="1" applyFill="1" applyBorder="1" applyAlignment="1">
      <alignment horizontal="right" vertical="top"/>
    </xf>
    <xf numFmtId="43" fontId="53" fillId="0" borderId="0" xfId="185" applyFont="1" applyFill="1" applyBorder="1" applyAlignment="1">
      <alignment vertical="top"/>
    </xf>
    <xf numFmtId="43" fontId="58" fillId="0" borderId="0" xfId="185" applyFont="1" applyFill="1"/>
    <xf numFmtId="41" fontId="58" fillId="0" borderId="0" xfId="185" applyNumberFormat="1" applyFont="1" applyFill="1" applyAlignment="1">
      <alignment vertical="top" wrapText="1"/>
    </xf>
    <xf numFmtId="41" fontId="58" fillId="0" borderId="0" xfId="185" applyNumberFormat="1" applyFont="1" applyFill="1"/>
    <xf numFmtId="41" fontId="58" fillId="0" borderId="3" xfId="185" applyNumberFormat="1" applyFont="1" applyFill="1" applyBorder="1" applyAlignment="1">
      <alignment vertical="top" wrapText="1"/>
    </xf>
    <xf numFmtId="43" fontId="53" fillId="0" borderId="3" xfId="185" applyFont="1" applyFill="1" applyBorder="1" applyAlignment="1">
      <alignment vertical="top"/>
    </xf>
    <xf numFmtId="41" fontId="53" fillId="0" borderId="0" xfId="185" applyNumberFormat="1" applyFont="1" applyFill="1" applyBorder="1"/>
    <xf numFmtId="41" fontId="53" fillId="0" borderId="3" xfId="185" applyNumberFormat="1" applyFont="1" applyFill="1" applyBorder="1" applyAlignment="1">
      <alignment vertical="top"/>
    </xf>
    <xf numFmtId="172" fontId="53" fillId="0" borderId="13" xfId="185" applyNumberFormat="1" applyFont="1" applyFill="1" applyBorder="1" applyAlignment="1">
      <alignment vertical="top"/>
    </xf>
    <xf numFmtId="172" fontId="53" fillId="0" borderId="15" xfId="185" applyNumberFormat="1" applyFont="1" applyFill="1" applyBorder="1" applyAlignment="1">
      <alignment vertical="top"/>
    </xf>
    <xf numFmtId="172" fontId="53" fillId="0" borderId="15" xfId="0" applyNumberFormat="1" applyFont="1" applyFill="1" applyBorder="1" applyAlignment="1">
      <alignment vertical="top"/>
    </xf>
    <xf numFmtId="41" fontId="53" fillId="0" borderId="15" xfId="0" applyNumberFormat="1" applyFont="1" applyFill="1" applyBorder="1" applyAlignment="1">
      <alignment vertical="top"/>
    </xf>
    <xf numFmtId="41" fontId="58" fillId="0" borderId="0" xfId="185" applyNumberFormat="1" applyFont="1" applyFill="1" applyBorder="1" applyAlignment="1">
      <alignment vertical="top" wrapText="1"/>
    </xf>
    <xf numFmtId="41" fontId="99" fillId="0" borderId="0" xfId="0" applyNumberFormat="1" applyFont="1" applyFill="1"/>
    <xf numFmtId="0" fontId="100" fillId="0" borderId="0" xfId="0" applyFont="1" applyFill="1" applyBorder="1"/>
    <xf numFmtId="172" fontId="53" fillId="0" borderId="0" xfId="185" applyNumberFormat="1" applyFont="1" applyFill="1" applyBorder="1" applyAlignment="1">
      <alignment vertical="top"/>
    </xf>
    <xf numFmtId="41" fontId="53" fillId="0" borderId="15" xfId="185" applyNumberFormat="1" applyFont="1" applyFill="1" applyBorder="1"/>
    <xf numFmtId="41" fontId="53" fillId="0" borderId="12" xfId="185" applyNumberFormat="1" applyFont="1" applyFill="1" applyBorder="1" applyAlignment="1"/>
    <xf numFmtId="172" fontId="53" fillId="0" borderId="13" xfId="1080" applyNumberFormat="1" applyFont="1" applyFill="1" applyBorder="1"/>
    <xf numFmtId="172" fontId="58" fillId="0" borderId="25" xfId="185" applyNumberFormat="1" applyFont="1" applyFill="1" applyBorder="1" applyAlignment="1">
      <alignment vertical="top"/>
    </xf>
    <xf numFmtId="190" fontId="53" fillId="0" borderId="0" xfId="475" applyNumberFormat="1" applyFont="1" applyFill="1" applyAlignment="1">
      <alignment horizontal="center"/>
    </xf>
    <xf numFmtId="0" fontId="58" fillId="0" borderId="0" xfId="0" applyFont="1" applyFill="1" applyAlignment="1">
      <alignment horizontal="center" vertical="top" wrapText="1"/>
    </xf>
    <xf numFmtId="39" fontId="53" fillId="0" borderId="0" xfId="475" applyNumberFormat="1" applyFont="1" applyFill="1" applyBorder="1"/>
    <xf numFmtId="188" fontId="52" fillId="0" borderId="0" xfId="475" applyNumberFormat="1" applyFont="1" applyFill="1" applyBorder="1" applyAlignment="1">
      <alignment horizontal="left"/>
    </xf>
    <xf numFmtId="0" fontId="58" fillId="0" borderId="0" xfId="0" applyFont="1" applyFill="1" applyAlignment="1">
      <alignment horizontal="center"/>
    </xf>
    <xf numFmtId="172" fontId="53" fillId="0" borderId="0" xfId="0" applyNumberFormat="1" applyFont="1" applyFill="1" applyBorder="1" applyAlignment="1">
      <alignment vertical="top"/>
    </xf>
    <xf numFmtId="43" fontId="58" fillId="0" borderId="0" xfId="185" applyFont="1" applyFill="1" applyBorder="1" applyAlignment="1">
      <alignment vertical="center"/>
    </xf>
    <xf numFmtId="172" fontId="58" fillId="0" borderId="0" xfId="199" applyNumberFormat="1" applyFont="1" applyFill="1" applyAlignment="1">
      <alignment vertical="center"/>
    </xf>
    <xf numFmtId="43" fontId="58" fillId="0" borderId="0" xfId="199" applyFont="1" applyFill="1" applyBorder="1" applyAlignment="1">
      <alignment horizontal="center" vertical="center"/>
    </xf>
    <xf numFmtId="43" fontId="58" fillId="0" borderId="3" xfId="199" applyFont="1" applyFill="1" applyBorder="1" applyAlignment="1">
      <alignment horizontal="center" vertical="center"/>
    </xf>
    <xf numFmtId="172" fontId="58" fillId="0" borderId="0" xfId="185" applyNumberFormat="1" applyFont="1" applyFill="1" applyBorder="1" applyAlignment="1">
      <alignment horizontal="center" vertical="center"/>
    </xf>
    <xf numFmtId="172" fontId="58" fillId="0" borderId="3" xfId="185" applyNumberFormat="1" applyFont="1" applyFill="1" applyBorder="1" applyAlignment="1">
      <alignment horizontal="center" vertical="center"/>
    </xf>
    <xf numFmtId="172" fontId="58" fillId="0" borderId="13" xfId="185" applyNumberFormat="1" applyFont="1" applyFill="1" applyBorder="1" applyAlignment="1">
      <alignment horizontal="center" vertical="center"/>
    </xf>
    <xf numFmtId="43" fontId="58" fillId="0" borderId="3" xfId="185" applyFont="1" applyFill="1" applyBorder="1" applyAlignment="1">
      <alignment vertical="top"/>
    </xf>
    <xf numFmtId="43" fontId="58" fillId="0" borderId="0" xfId="185" applyFont="1" applyFill="1" applyBorder="1" applyAlignment="1">
      <alignment horizontal="center" vertical="center"/>
    </xf>
    <xf numFmtId="43" fontId="58" fillId="0" borderId="3" xfId="185" applyFont="1" applyFill="1" applyBorder="1" applyAlignment="1">
      <alignment horizontal="center" vertical="center"/>
    </xf>
    <xf numFmtId="43" fontId="53" fillId="0" borderId="0" xfId="185" applyFont="1" applyFill="1" applyBorder="1"/>
    <xf numFmtId="0" fontId="59" fillId="0" borderId="0" xfId="0" applyFont="1" applyFill="1" applyBorder="1" applyAlignment="1">
      <alignment horizontal="center" vertical="top"/>
    </xf>
    <xf numFmtId="0" fontId="60" fillId="0" borderId="0" xfId="0" applyFont="1" applyFill="1" applyAlignment="1">
      <alignment horizontal="center"/>
    </xf>
    <xf numFmtId="0" fontId="60" fillId="0" borderId="0" xfId="0" applyFont="1" applyFill="1" applyBorder="1" applyAlignment="1">
      <alignment horizontal="center" vertical="top" wrapText="1"/>
    </xf>
    <xf numFmtId="0" fontId="60" fillId="0" borderId="12" xfId="0" applyFont="1" applyFill="1" applyBorder="1" applyAlignment="1">
      <alignment horizontal="right"/>
    </xf>
    <xf numFmtId="0" fontId="60" fillId="0" borderId="0" xfId="0" applyFont="1" applyFill="1" applyBorder="1" applyAlignment="1">
      <alignment horizontal="right"/>
    </xf>
    <xf numFmtId="0" fontId="63" fillId="0" borderId="0" xfId="0" applyFont="1" applyFill="1" applyBorder="1" applyAlignment="1">
      <alignment horizontal="center"/>
    </xf>
    <xf numFmtId="0" fontId="60" fillId="0" borderId="0" xfId="0" applyFont="1" applyFill="1" applyAlignment="1">
      <alignment horizontal="center" vertical="justify"/>
    </xf>
    <xf numFmtId="0" fontId="60" fillId="0" borderId="0" xfId="0" applyFont="1" applyFill="1" applyBorder="1" applyAlignment="1">
      <alignment horizontal="center" vertical="justify"/>
    </xf>
    <xf numFmtId="0" fontId="52" fillId="0" borderId="12" xfId="0" applyFont="1" applyFill="1" applyBorder="1" applyAlignment="1">
      <alignment horizontal="right" vertical="justify"/>
    </xf>
    <xf numFmtId="0" fontId="60" fillId="0" borderId="12" xfId="0" applyFont="1" applyFill="1" applyBorder="1" applyAlignment="1">
      <alignment horizontal="right" vertical="justify"/>
    </xf>
    <xf numFmtId="0" fontId="60" fillId="0" borderId="0" xfId="0" applyFont="1" applyFill="1" applyBorder="1" applyAlignment="1">
      <alignment horizontal="right" vertical="justify"/>
    </xf>
    <xf numFmtId="0" fontId="52" fillId="0" borderId="0" xfId="603" applyFont="1" applyAlignment="1">
      <alignment horizontal="center"/>
    </xf>
    <xf numFmtId="0" fontId="52" fillId="0" borderId="13" xfId="603" applyFont="1" applyFill="1" applyBorder="1" applyAlignment="1">
      <alignment horizontal="center"/>
    </xf>
    <xf numFmtId="0" fontId="52" fillId="0" borderId="13" xfId="603" applyFont="1" applyBorder="1" applyAlignment="1">
      <alignment horizontal="center"/>
    </xf>
    <xf numFmtId="0" fontId="60" fillId="0" borderId="12" xfId="0" applyFont="1" applyFill="1" applyBorder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3" xfId="0" applyFont="1" applyFill="1" applyBorder="1" applyAlignment="1">
      <alignment horizontal="center" vertical="center"/>
    </xf>
    <xf numFmtId="0" fontId="60" fillId="0" borderId="0" xfId="0" applyFont="1" applyFill="1" applyAlignment="1">
      <alignment horizontal="center" vertical="top"/>
    </xf>
    <xf numFmtId="0" fontId="52" fillId="0" borderId="0" xfId="0" applyFont="1" applyFill="1" applyAlignment="1">
      <alignment horizontal="center"/>
    </xf>
    <xf numFmtId="0" fontId="60" fillId="0" borderId="12" xfId="0" applyFont="1" applyFill="1" applyBorder="1" applyAlignment="1">
      <alignment horizontal="center"/>
    </xf>
    <xf numFmtId="0" fontId="60" fillId="0" borderId="3" xfId="0" applyFont="1" applyFill="1" applyBorder="1" applyAlignment="1">
      <alignment horizontal="center" vertical="top"/>
    </xf>
    <xf numFmtId="39" fontId="52" fillId="0" borderId="0" xfId="225" applyNumberFormat="1" applyFont="1" applyFill="1" applyAlignment="1">
      <alignment horizontal="center"/>
    </xf>
    <xf numFmtId="43" fontId="52" fillId="0" borderId="0" xfId="225" applyFont="1" applyFill="1" applyAlignment="1">
      <alignment horizontal="center"/>
    </xf>
    <xf numFmtId="39" fontId="52" fillId="0" borderId="0" xfId="1072" applyFont="1" applyFill="1" applyAlignment="1" applyProtection="1">
      <alignment horizontal="center"/>
    </xf>
    <xf numFmtId="39" fontId="52" fillId="0" borderId="13" xfId="1072" applyFont="1" applyFill="1" applyBorder="1" applyAlignment="1">
      <alignment horizontal="center"/>
    </xf>
    <xf numFmtId="0" fontId="52" fillId="0" borderId="13" xfId="475" applyFont="1" applyFill="1" applyBorder="1" applyAlignment="1">
      <alignment horizontal="center"/>
    </xf>
  </cellXfs>
  <cellStyles count="1097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2" xfId="11"/>
    <cellStyle name="20% - Accent1 3" xfId="12"/>
    <cellStyle name="20% - Accent1 4" xfId="13"/>
    <cellStyle name="20% - Accent1 5" xfId="14"/>
    <cellStyle name="20% - Accent1 6" xfId="15"/>
    <cellStyle name="20% - Accent1 7" xfId="16"/>
    <cellStyle name="20% - Accent1 8" xfId="17"/>
    <cellStyle name="20% - Accent1 9" xfId="18"/>
    <cellStyle name="20% - Accent2 10" xfId="19"/>
    <cellStyle name="20% - Accent2 11" xfId="20"/>
    <cellStyle name="20% - Accent2 12" xfId="21"/>
    <cellStyle name="20% - Accent2 13" xfId="22"/>
    <cellStyle name="20% - Accent2 14" xfId="23"/>
    <cellStyle name="20% - Accent2 15" xfId="24"/>
    <cellStyle name="20% - Accent2 16" xfId="25"/>
    <cellStyle name="20% - Accent2 17" xfId="26"/>
    <cellStyle name="20% - Accent2 18" xfId="27"/>
    <cellStyle name="20% - Accent2 19" xfId="28"/>
    <cellStyle name="20% - Accent2 2" xfId="29"/>
    <cellStyle name="20% - Accent2 3" xfId="30"/>
    <cellStyle name="20% - Accent2 4" xfId="31"/>
    <cellStyle name="20% - Accent2 5" xfId="32"/>
    <cellStyle name="20% - Accent2 6" xfId="33"/>
    <cellStyle name="20% - Accent2 7" xfId="34"/>
    <cellStyle name="20% - Accent2 8" xfId="35"/>
    <cellStyle name="20% - Accent2 9" xfId="36"/>
    <cellStyle name="20% - Accent3 10" xfId="37"/>
    <cellStyle name="20% - Accent3 11" xfId="38"/>
    <cellStyle name="20% - Accent3 12" xfId="39"/>
    <cellStyle name="20% - Accent3 13" xfId="40"/>
    <cellStyle name="20% - Accent3 14" xfId="41"/>
    <cellStyle name="20% - Accent3 15" xfId="42"/>
    <cellStyle name="20% - Accent3 16" xfId="43"/>
    <cellStyle name="20% - Accent3 17" xfId="44"/>
    <cellStyle name="20% - Accent3 18" xfId="45"/>
    <cellStyle name="20% - Accent3 19" xfId="46"/>
    <cellStyle name="20% - Accent3 2" xfId="47"/>
    <cellStyle name="20% - Accent3 3" xfId="48"/>
    <cellStyle name="20% - Accent3 4" xfId="49"/>
    <cellStyle name="20% - Accent3 5" xfId="50"/>
    <cellStyle name="20% - Accent3 6" xfId="51"/>
    <cellStyle name="20% - Accent3 7" xfId="52"/>
    <cellStyle name="20% - Accent3 8" xfId="53"/>
    <cellStyle name="20% - Accent3 9" xfId="54"/>
    <cellStyle name="20% - Accent4 10" xfId="55"/>
    <cellStyle name="20% - Accent4 11" xfId="56"/>
    <cellStyle name="20% - Accent4 12" xfId="57"/>
    <cellStyle name="20% - Accent4 13" xfId="58"/>
    <cellStyle name="20% - Accent4 14" xfId="59"/>
    <cellStyle name="20% - Accent4 15" xfId="60"/>
    <cellStyle name="20% - Accent4 16" xfId="61"/>
    <cellStyle name="20% - Accent4 17" xfId="62"/>
    <cellStyle name="20% - Accent4 18" xfId="63"/>
    <cellStyle name="20% - Accent4 19" xfId="64"/>
    <cellStyle name="20% - Accent4 2" xfId="65"/>
    <cellStyle name="20% - Accent4 3" xfId="66"/>
    <cellStyle name="20% - Accent4 4" xfId="67"/>
    <cellStyle name="20% - Accent4 5" xfId="68"/>
    <cellStyle name="20% - Accent4 6" xfId="69"/>
    <cellStyle name="20% - Accent4 7" xfId="70"/>
    <cellStyle name="20% - Accent4 8" xfId="71"/>
    <cellStyle name="20% - Accent4 9" xfId="72"/>
    <cellStyle name="20% - Accent5 2" xfId="73"/>
    <cellStyle name="20% - Accent6 2" xfId="74"/>
    <cellStyle name="40% - Accent1 2" xfId="75"/>
    <cellStyle name="40% - Accent2 2" xfId="76"/>
    <cellStyle name="40% - Accent3 10" xfId="77"/>
    <cellStyle name="40% - Accent3 11" xfId="78"/>
    <cellStyle name="40% - Accent3 12" xfId="79"/>
    <cellStyle name="40% - Accent3 13" xfId="80"/>
    <cellStyle name="40% - Accent3 14" xfId="81"/>
    <cellStyle name="40% - Accent3 15" xfId="82"/>
    <cellStyle name="40% - Accent3 16" xfId="83"/>
    <cellStyle name="40% - Accent3 17" xfId="84"/>
    <cellStyle name="40% - Accent3 18" xfId="85"/>
    <cellStyle name="40% - Accent3 19" xfId="86"/>
    <cellStyle name="40% - Accent3 2" xfId="87"/>
    <cellStyle name="40% - Accent3 3" xfId="88"/>
    <cellStyle name="40% - Accent3 4" xfId="89"/>
    <cellStyle name="40% - Accent3 5" xfId="90"/>
    <cellStyle name="40% - Accent3 6" xfId="91"/>
    <cellStyle name="40% - Accent3 7" xfId="92"/>
    <cellStyle name="40% - Accent3 8" xfId="93"/>
    <cellStyle name="40% - Accent3 9" xfId="94"/>
    <cellStyle name="40% - Accent4 2" xfId="95"/>
    <cellStyle name="40% - Accent5 2" xfId="96"/>
    <cellStyle name="40% - Accent6 2" xfId="97"/>
    <cellStyle name="60% - Accent1 2" xfId="98"/>
    <cellStyle name="60% - Accent2 2" xfId="99"/>
    <cellStyle name="60% - Accent3 10" xfId="100"/>
    <cellStyle name="60% - Accent3 11" xfId="101"/>
    <cellStyle name="60% - Accent3 12" xfId="102"/>
    <cellStyle name="60% - Accent3 13" xfId="103"/>
    <cellStyle name="60% - Accent3 14" xfId="104"/>
    <cellStyle name="60% - Accent3 15" xfId="105"/>
    <cellStyle name="60% - Accent3 16" xfId="106"/>
    <cellStyle name="60% - Accent3 17" xfId="107"/>
    <cellStyle name="60% - Accent3 18" xfId="108"/>
    <cellStyle name="60% - Accent3 19" xfId="109"/>
    <cellStyle name="60% - Accent3 2" xfId="110"/>
    <cellStyle name="60% - Accent3 3" xfId="111"/>
    <cellStyle name="60% - Accent3 4" xfId="112"/>
    <cellStyle name="60% - Accent3 5" xfId="113"/>
    <cellStyle name="60% - Accent3 6" xfId="114"/>
    <cellStyle name="60% - Accent3 7" xfId="115"/>
    <cellStyle name="60% - Accent3 8" xfId="116"/>
    <cellStyle name="60% - Accent3 9" xfId="117"/>
    <cellStyle name="60% - Accent4 10" xfId="118"/>
    <cellStyle name="60% - Accent4 11" xfId="119"/>
    <cellStyle name="60% - Accent4 12" xfId="120"/>
    <cellStyle name="60% - Accent4 13" xfId="121"/>
    <cellStyle name="60% - Accent4 14" xfId="122"/>
    <cellStyle name="60% - Accent4 15" xfId="123"/>
    <cellStyle name="60% - Accent4 16" xfId="124"/>
    <cellStyle name="60% - Accent4 17" xfId="125"/>
    <cellStyle name="60% - Accent4 18" xfId="126"/>
    <cellStyle name="60% - Accent4 19" xfId="127"/>
    <cellStyle name="60% - Accent4 2" xfId="128"/>
    <cellStyle name="60% - Accent4 3" xfId="129"/>
    <cellStyle name="60% - Accent4 4" xfId="130"/>
    <cellStyle name="60% - Accent4 5" xfId="131"/>
    <cellStyle name="60% - Accent4 6" xfId="132"/>
    <cellStyle name="60% - Accent4 7" xfId="133"/>
    <cellStyle name="60% - Accent4 8" xfId="134"/>
    <cellStyle name="60% - Accent4 9" xfId="135"/>
    <cellStyle name="60% - Accent5 2" xfId="136"/>
    <cellStyle name="60% - Accent6 10" xfId="137"/>
    <cellStyle name="60% - Accent6 11" xfId="138"/>
    <cellStyle name="60% - Accent6 12" xfId="139"/>
    <cellStyle name="60% - Accent6 13" xfId="140"/>
    <cellStyle name="60% - Accent6 14" xfId="141"/>
    <cellStyle name="60% - Accent6 15" xfId="142"/>
    <cellStyle name="60% - Accent6 16" xfId="143"/>
    <cellStyle name="60% - Accent6 17" xfId="144"/>
    <cellStyle name="60% - Accent6 18" xfId="145"/>
    <cellStyle name="60% - Accent6 19" xfId="146"/>
    <cellStyle name="60% - Accent6 2" xfId="147"/>
    <cellStyle name="60% - Accent6 3" xfId="148"/>
    <cellStyle name="60% - Accent6 4" xfId="149"/>
    <cellStyle name="60% - Accent6 5" xfId="150"/>
    <cellStyle name="60% - Accent6 6" xfId="151"/>
    <cellStyle name="60% - Accent6 7" xfId="152"/>
    <cellStyle name="60% - Accent6 8" xfId="153"/>
    <cellStyle name="60% - Accent6 9" xfId="154"/>
    <cellStyle name="75" xfId="155"/>
    <cellStyle name="75 2" xfId="156"/>
    <cellStyle name="75 3" xfId="157"/>
    <cellStyle name="Accent1 - 20%" xfId="158"/>
    <cellStyle name="Accent1 - 40%" xfId="159"/>
    <cellStyle name="Accent1 - 60%" xfId="160"/>
    <cellStyle name="Accent1 2" xfId="161"/>
    <cellStyle name="Accent2 - 20%" xfId="162"/>
    <cellStyle name="Accent2 - 40%" xfId="163"/>
    <cellStyle name="Accent2 - 60%" xfId="164"/>
    <cellStyle name="Accent2 2" xfId="165"/>
    <cellStyle name="Accent3 - 20%" xfId="166"/>
    <cellStyle name="Accent3 - 40%" xfId="167"/>
    <cellStyle name="Accent3 - 60%" xfId="168"/>
    <cellStyle name="Accent3 2" xfId="169"/>
    <cellStyle name="Accent4 - 20%" xfId="170"/>
    <cellStyle name="Accent4 - 40%" xfId="171"/>
    <cellStyle name="Accent4 - 60%" xfId="172"/>
    <cellStyle name="Accent4 2" xfId="173"/>
    <cellStyle name="Accent5 - 20%" xfId="174"/>
    <cellStyle name="Accent5 - 40%" xfId="175"/>
    <cellStyle name="Accent5 - 60%" xfId="176"/>
    <cellStyle name="Accent5 2" xfId="177"/>
    <cellStyle name="Accent6 - 20%" xfId="178"/>
    <cellStyle name="Accent6 - 40%" xfId="179"/>
    <cellStyle name="Accent6 - 60%" xfId="180"/>
    <cellStyle name="Accent6 2" xfId="181"/>
    <cellStyle name="Bad 2" xfId="182"/>
    <cellStyle name="Calculation 2" xfId="183"/>
    <cellStyle name="Check Cell 2" xfId="184"/>
    <cellStyle name="Comma" xfId="185" builtinId="3"/>
    <cellStyle name="Comma 10" xfId="186"/>
    <cellStyle name="Comma 10 2" xfId="187"/>
    <cellStyle name="Comma 10 3" xfId="188"/>
    <cellStyle name="Comma 100" xfId="1081"/>
    <cellStyle name="Comma 11" xfId="189"/>
    <cellStyle name="Comma 11 10" xfId="190"/>
    <cellStyle name="Comma 11 10 4" xfId="191"/>
    <cellStyle name="Comma 11 2" xfId="192"/>
    <cellStyle name="Comma 11 3" xfId="193"/>
    <cellStyle name="Comma 12" xfId="194"/>
    <cellStyle name="Comma 12 2" xfId="195"/>
    <cellStyle name="Comma 12 3" xfId="196"/>
    <cellStyle name="Comma 12 4" xfId="197"/>
    <cellStyle name="Comma 12_Detail_ Inf_Dec 10 " xfId="198"/>
    <cellStyle name="Comma 13" xfId="199"/>
    <cellStyle name="Comma 13 2" xfId="200"/>
    <cellStyle name="Comma 13_CPI_Y'52_TOP_GG 1" xfId="201"/>
    <cellStyle name="Comma 14" xfId="202"/>
    <cellStyle name="Comma 15" xfId="203"/>
    <cellStyle name="Comma 16" xfId="204"/>
    <cellStyle name="Comma 16 2" xfId="205"/>
    <cellStyle name="Comma 16_130017-B1  โปรแกรมคอมพิวเตอร์ CPI_Q409" xfId="206"/>
    <cellStyle name="Comma 17" xfId="207"/>
    <cellStyle name="Comma 18" xfId="208"/>
    <cellStyle name="Comma 18 2" xfId="209"/>
    <cellStyle name="Comma 18 3" xfId="210"/>
    <cellStyle name="Comma 18 4" xfId="211"/>
    <cellStyle name="Comma 18_130017-B1 โปรแกรมคอมพิวเตอร์ CPI_Q1'10" xfId="212"/>
    <cellStyle name="Comma 19" xfId="213"/>
    <cellStyle name="Comma 2" xfId="214"/>
    <cellStyle name="Comma 2 10" xfId="215"/>
    <cellStyle name="Comma 2 11" xfId="216"/>
    <cellStyle name="Comma 2 12" xfId="217"/>
    <cellStyle name="Comma 2 13" xfId="218"/>
    <cellStyle name="Comma 2 14" xfId="219"/>
    <cellStyle name="Comma 2 15" xfId="220"/>
    <cellStyle name="Comma 2 16" xfId="221"/>
    <cellStyle name="Comma 2 17" xfId="222"/>
    <cellStyle name="Comma 2 18" xfId="223"/>
    <cellStyle name="Comma 2 19" xfId="224"/>
    <cellStyle name="Comma 2 2" xfId="225"/>
    <cellStyle name="Comma 2 2 10" xfId="226"/>
    <cellStyle name="Comma 2 2 11" xfId="227"/>
    <cellStyle name="Comma 2 2 12" xfId="228"/>
    <cellStyle name="Comma 2 2 13" xfId="229"/>
    <cellStyle name="Comma 2 2 14" xfId="230"/>
    <cellStyle name="Comma 2 2 15" xfId="231"/>
    <cellStyle name="Comma 2 2 16" xfId="232"/>
    <cellStyle name="Comma 2 2 17" xfId="233"/>
    <cellStyle name="Comma 2 2 18" xfId="234"/>
    <cellStyle name="Comma 2 2 19" xfId="235"/>
    <cellStyle name="Comma 2 2 2" xfId="236"/>
    <cellStyle name="Comma 2 2 2 2" xfId="237"/>
    <cellStyle name="Comma 2 2 20" xfId="238"/>
    <cellStyle name="Comma 2 2 21" xfId="239"/>
    <cellStyle name="Comma 2 2 22" xfId="240"/>
    <cellStyle name="Comma 2 2 23" xfId="241"/>
    <cellStyle name="Comma 2 2 24" xfId="242"/>
    <cellStyle name="Comma 2 2 25" xfId="243"/>
    <cellStyle name="Comma 2 2 26" xfId="244"/>
    <cellStyle name="Comma 2 2 27" xfId="245"/>
    <cellStyle name="Comma 2 2 28" xfId="246"/>
    <cellStyle name="Comma 2 2 29" xfId="247"/>
    <cellStyle name="Comma 2 2 3" xfId="248"/>
    <cellStyle name="Comma 2 2 30" xfId="249"/>
    <cellStyle name="Comma 2 2 31" xfId="250"/>
    <cellStyle name="Comma 2 2 32" xfId="251"/>
    <cellStyle name="Comma 2 2 33" xfId="252"/>
    <cellStyle name="Comma 2 2 34" xfId="253"/>
    <cellStyle name="Comma 2 2 35" xfId="254"/>
    <cellStyle name="Comma 2 2 36" xfId="255"/>
    <cellStyle name="Comma 2 2 37" xfId="256"/>
    <cellStyle name="Comma 2 2 38" xfId="257"/>
    <cellStyle name="Comma 2 2 39" xfId="258"/>
    <cellStyle name="Comma 2 2 4" xfId="259"/>
    <cellStyle name="Comma 2 2 40" xfId="260"/>
    <cellStyle name="Comma 2 2 41" xfId="261"/>
    <cellStyle name="Comma 2 2 42" xfId="262"/>
    <cellStyle name="Comma 2 2 43" xfId="263"/>
    <cellStyle name="Comma 2 2 44" xfId="264"/>
    <cellStyle name="Comma 2 2 45" xfId="265"/>
    <cellStyle name="Comma 2 2 46" xfId="266"/>
    <cellStyle name="Comma 2 2 47" xfId="267"/>
    <cellStyle name="Comma 2 2 48" xfId="268"/>
    <cellStyle name="Comma 2 2 49" xfId="269"/>
    <cellStyle name="Comma 2 2 5" xfId="270"/>
    <cellStyle name="Comma 2 2 50" xfId="271"/>
    <cellStyle name="Comma 2 2 51" xfId="272"/>
    <cellStyle name="Comma 2 2 52" xfId="273"/>
    <cellStyle name="Comma 2 2 53" xfId="274"/>
    <cellStyle name="Comma 2 2 54" xfId="275"/>
    <cellStyle name="Comma 2 2 55" xfId="276"/>
    <cellStyle name="Comma 2 2 56" xfId="277"/>
    <cellStyle name="Comma 2 2 57" xfId="278"/>
    <cellStyle name="Comma 2 2 6" xfId="279"/>
    <cellStyle name="Comma 2 2 7" xfId="280"/>
    <cellStyle name="Comma 2 2 8" xfId="281"/>
    <cellStyle name="Comma 2 2 9" xfId="282"/>
    <cellStyle name="Comma 2 20" xfId="283"/>
    <cellStyle name="Comma 2 21" xfId="284"/>
    <cellStyle name="Comma 2 22" xfId="285"/>
    <cellStyle name="Comma 2 23" xfId="286"/>
    <cellStyle name="Comma 2 24" xfId="287"/>
    <cellStyle name="Comma 2 25" xfId="288"/>
    <cellStyle name="Comma 2 26" xfId="289"/>
    <cellStyle name="Comma 2 27" xfId="290"/>
    <cellStyle name="Comma 2 28" xfId="291"/>
    <cellStyle name="Comma 2 29" xfId="292"/>
    <cellStyle name="Comma 2 3" xfId="293"/>
    <cellStyle name="Comma 2 3 11" xfId="294"/>
    <cellStyle name="Comma 2 3 2" xfId="295"/>
    <cellStyle name="Comma 2 30" xfId="296"/>
    <cellStyle name="Comma 2 31" xfId="297"/>
    <cellStyle name="Comma 2 32" xfId="298"/>
    <cellStyle name="Comma 2 33" xfId="299"/>
    <cellStyle name="Comma 2 34" xfId="300"/>
    <cellStyle name="Comma 2 35" xfId="301"/>
    <cellStyle name="Comma 2 36" xfId="302"/>
    <cellStyle name="Comma 2 37" xfId="303"/>
    <cellStyle name="Comma 2 38" xfId="304"/>
    <cellStyle name="Comma 2 39" xfId="305"/>
    <cellStyle name="Comma 2 4" xfId="306"/>
    <cellStyle name="Comma 2 40" xfId="307"/>
    <cellStyle name="Comma 2 41" xfId="308"/>
    <cellStyle name="Comma 2 42" xfId="309"/>
    <cellStyle name="Comma 2 43" xfId="310"/>
    <cellStyle name="Comma 2 44" xfId="311"/>
    <cellStyle name="Comma 2 45" xfId="312"/>
    <cellStyle name="Comma 2 46" xfId="313"/>
    <cellStyle name="Comma 2 47" xfId="314"/>
    <cellStyle name="Comma 2 48" xfId="315"/>
    <cellStyle name="Comma 2 49" xfId="316"/>
    <cellStyle name="Comma 2 5" xfId="317"/>
    <cellStyle name="Comma 2 50" xfId="318"/>
    <cellStyle name="Comma 2 51" xfId="319"/>
    <cellStyle name="Comma 2 52" xfId="320"/>
    <cellStyle name="Comma 2 53" xfId="321"/>
    <cellStyle name="Comma 2 54" xfId="322"/>
    <cellStyle name="Comma 2 55" xfId="323"/>
    <cellStyle name="Comma 2 56" xfId="324"/>
    <cellStyle name="Comma 2 57" xfId="325"/>
    <cellStyle name="Comma 2 58" xfId="326"/>
    <cellStyle name="Comma 2 59" xfId="327"/>
    <cellStyle name="Comma 2 6" xfId="328"/>
    <cellStyle name="Comma 2 60" xfId="329"/>
    <cellStyle name="Comma 2 61" xfId="330"/>
    <cellStyle name="Comma 2 61 2" xfId="331"/>
    <cellStyle name="Comma 2 62" xfId="332"/>
    <cellStyle name="Comma 2 63" xfId="333"/>
    <cellStyle name="Comma 2 7" xfId="334"/>
    <cellStyle name="Comma 2 8" xfId="335"/>
    <cellStyle name="Comma 2 9" xfId="336"/>
    <cellStyle name="Comma 2_130017-B1  โปรแกรมคอมพิวเตอร์ CPI_Q409" xfId="337"/>
    <cellStyle name="Comma 20" xfId="338"/>
    <cellStyle name="Comma 21" xfId="339"/>
    <cellStyle name="Comma 22" xfId="340"/>
    <cellStyle name="Comma 22 2" xfId="341"/>
    <cellStyle name="Comma 22 2 2" xfId="342"/>
    <cellStyle name="Comma 23" xfId="343"/>
    <cellStyle name="Comma 23 2" xfId="344"/>
    <cellStyle name="Comma 24" xfId="345"/>
    <cellStyle name="Comma 24 2" xfId="346"/>
    <cellStyle name="Comma 247" xfId="347"/>
    <cellStyle name="Comma 25" xfId="348"/>
    <cellStyle name="Comma 25 2" xfId="349"/>
    <cellStyle name="Comma 26" xfId="350"/>
    <cellStyle name="Comma 26 2" xfId="351"/>
    <cellStyle name="Comma 27" xfId="352"/>
    <cellStyle name="Comma 27 2" xfId="353"/>
    <cellStyle name="Comma 28" xfId="354"/>
    <cellStyle name="Comma 28 2" xfId="355"/>
    <cellStyle name="Comma 29" xfId="356"/>
    <cellStyle name="Comma 3" xfId="357"/>
    <cellStyle name="Comma 3 2" xfId="358"/>
    <cellStyle name="Comma 3 3" xfId="359"/>
    <cellStyle name="Comma 3 4" xfId="360"/>
    <cellStyle name="Comma 3 5" xfId="361"/>
    <cellStyle name="Comma 3 6" xfId="362"/>
    <cellStyle name="Comma 3 7" xfId="363"/>
    <cellStyle name="Comma 3_Note consoleQ2'53" xfId="364"/>
    <cellStyle name="Comma 30" xfId="365"/>
    <cellStyle name="Comma 31" xfId="366"/>
    <cellStyle name="Comma 32" xfId="367"/>
    <cellStyle name="Comma 32 2" xfId="368"/>
    <cellStyle name="Comma 33" xfId="369"/>
    <cellStyle name="Comma 34" xfId="370"/>
    <cellStyle name="Comma 34 2" xfId="371"/>
    <cellStyle name="Comma 35" xfId="372"/>
    <cellStyle name="Comma 35 2" xfId="373"/>
    <cellStyle name="Comma 35 3" xfId="374"/>
    <cellStyle name="Comma 35 3 2" xfId="375"/>
    <cellStyle name="Comma 36" xfId="376"/>
    <cellStyle name="Comma 36 2" xfId="377"/>
    <cellStyle name="Comma 37" xfId="378"/>
    <cellStyle name="Comma 37 2" xfId="379"/>
    <cellStyle name="Comma 38" xfId="380"/>
    <cellStyle name="Comma 38 2" xfId="381"/>
    <cellStyle name="Comma 39" xfId="382"/>
    <cellStyle name="Comma 39 2" xfId="383"/>
    <cellStyle name="Comma 4" xfId="384"/>
    <cellStyle name="Comma 4 2" xfId="385"/>
    <cellStyle name="Comma 4 2 2" xfId="386"/>
    <cellStyle name="Comma 4 2 3" xfId="387"/>
    <cellStyle name="Comma 4 3" xfId="388"/>
    <cellStyle name="Comma 4 4" xfId="389"/>
    <cellStyle name="Comma 4 5" xfId="390"/>
    <cellStyle name="Comma 4 6" xfId="391"/>
    <cellStyle name="Comma 4 7" xfId="392"/>
    <cellStyle name="Comma 4 8" xfId="393"/>
    <cellStyle name="Comma 4_fucking of" xfId="394"/>
    <cellStyle name="Comma 40" xfId="395"/>
    <cellStyle name="Comma 40 2" xfId="396"/>
    <cellStyle name="Comma 41" xfId="397"/>
    <cellStyle name="Comma 41 2" xfId="398"/>
    <cellStyle name="Comma 42" xfId="399"/>
    <cellStyle name="Comma 42 2" xfId="400"/>
    <cellStyle name="Comma 42 2 2" xfId="1083"/>
    <cellStyle name="Comma 42 2 3" xfId="1082"/>
    <cellStyle name="Comma 42 3" xfId="1084"/>
    <cellStyle name="Comma 43" xfId="401"/>
    <cellStyle name="Comma 43 2" xfId="1086"/>
    <cellStyle name="Comma 43 3" xfId="1085"/>
    <cellStyle name="Comma 44" xfId="402"/>
    <cellStyle name="Comma 44 2" xfId="1088"/>
    <cellStyle name="Comma 44 3" xfId="1087"/>
    <cellStyle name="Comma 45" xfId="403"/>
    <cellStyle name="Comma 45 2" xfId="1090"/>
    <cellStyle name="Comma 45 3" xfId="1089"/>
    <cellStyle name="Comma 46" xfId="404"/>
    <cellStyle name="Comma 47" xfId="1091"/>
    <cellStyle name="Comma 48" xfId="1080"/>
    <cellStyle name="Comma 48 2" xfId="1092"/>
    <cellStyle name="Comma 49" xfId="1093"/>
    <cellStyle name="Comma 5" xfId="405"/>
    <cellStyle name="Comma 5 2" xfId="406"/>
    <cellStyle name="Comma 5 3" xfId="407"/>
    <cellStyle name="Comma 5 4" xfId="408"/>
    <cellStyle name="Comma 5 5" xfId="409"/>
    <cellStyle name="Comma 5 6" xfId="410"/>
    <cellStyle name="Comma 5 7" xfId="411"/>
    <cellStyle name="Comma 6" xfId="412"/>
    <cellStyle name="Comma 6 2" xfId="413"/>
    <cellStyle name="Comma 6 3" xfId="414"/>
    <cellStyle name="Comma 6 4" xfId="415"/>
    <cellStyle name="Comma 6 5" xfId="416"/>
    <cellStyle name="Comma 7" xfId="417"/>
    <cellStyle name="Comma 7 2" xfId="418"/>
    <cellStyle name="Comma 7 3" xfId="419"/>
    <cellStyle name="Comma 8" xfId="420"/>
    <cellStyle name="Comma 8 2" xfId="421"/>
    <cellStyle name="Comma 8 3" xfId="422"/>
    <cellStyle name="Comma 9" xfId="423"/>
    <cellStyle name="Comma 9 2" xfId="424"/>
    <cellStyle name="Comma 9 3" xfId="425"/>
    <cellStyle name="comma zerodec" xfId="426"/>
    <cellStyle name="comma zerodec 2" xfId="427"/>
    <cellStyle name="comma zerodec 3" xfId="428"/>
    <cellStyle name="Currency1" xfId="429"/>
    <cellStyle name="Currency1 2" xfId="430"/>
    <cellStyle name="Currency1 3" xfId="431"/>
    <cellStyle name="Dollar (zero dec)" xfId="432"/>
    <cellStyle name="Dollar (zero dec) 2" xfId="433"/>
    <cellStyle name="Dollar (zero dec) 3" xfId="434"/>
    <cellStyle name="E&amp;Y House" xfId="435"/>
    <cellStyle name="Emphasis 1" xfId="436"/>
    <cellStyle name="Emphasis 2" xfId="437"/>
    <cellStyle name="Emphasis 3" xfId="438"/>
    <cellStyle name="Explanatory Text 2" xfId="439"/>
    <cellStyle name="Good 2" xfId="440"/>
    <cellStyle name="Grey" xfId="441"/>
    <cellStyle name="Header - Style1" xfId="442"/>
    <cellStyle name="Header1" xfId="443"/>
    <cellStyle name="Header2" xfId="444"/>
    <cellStyle name="Heading" xfId="445"/>
    <cellStyle name="Heading 1 2" xfId="446"/>
    <cellStyle name="Heading 2 2" xfId="447"/>
    <cellStyle name="Heading 3 2" xfId="448"/>
    <cellStyle name="Heading 4 2" xfId="449"/>
    <cellStyle name="Heading1" xfId="450"/>
    <cellStyle name="Hyperlink 2" xfId="451"/>
    <cellStyle name="Input [yellow]" xfId="452"/>
    <cellStyle name="Input 2" xfId="453"/>
    <cellStyle name="Linked Cell 2" xfId="454"/>
    <cellStyle name="Neutral 2" xfId="455"/>
    <cellStyle name="no dec" xfId="456"/>
    <cellStyle name="Normal" xfId="0" builtinId="0"/>
    <cellStyle name="Normal - Style1" xfId="457"/>
    <cellStyle name="Normal 10" xfId="458"/>
    <cellStyle name="Normal 10 2" xfId="459"/>
    <cellStyle name="Normal 10 3" xfId="460"/>
    <cellStyle name="Normal 100" xfId="461"/>
    <cellStyle name="Normal 11" xfId="462"/>
    <cellStyle name="Normal 12" xfId="463"/>
    <cellStyle name="Normal 12 2" xfId="464"/>
    <cellStyle name="Normal 12 3" xfId="465"/>
    <cellStyle name="Normal 13" xfId="466"/>
    <cellStyle name="Normal 13 2" xfId="467"/>
    <cellStyle name="Normal 13_130017-B1 โปรแกรมคอมพิวเตอร์ CPI_Q1'10" xfId="468"/>
    <cellStyle name="Normal 14" xfId="469"/>
    <cellStyle name="Normal 15" xfId="470"/>
    <cellStyle name="Normal 16" xfId="471"/>
    <cellStyle name="Normal 17" xfId="472"/>
    <cellStyle name="Normal 18" xfId="473"/>
    <cellStyle name="Normal 19" xfId="474"/>
    <cellStyle name="Normal 2" xfId="475"/>
    <cellStyle name="Normal 2 10" xfId="476"/>
    <cellStyle name="Normal 2 10 2" xfId="477"/>
    <cellStyle name="Normal 2 11" xfId="478"/>
    <cellStyle name="Normal 2 12" xfId="479"/>
    <cellStyle name="Normal 2 13" xfId="480"/>
    <cellStyle name="Normal 2 14" xfId="481"/>
    <cellStyle name="Normal 2 15" xfId="482"/>
    <cellStyle name="Normal 2 16" xfId="483"/>
    <cellStyle name="Normal 2 17" xfId="484"/>
    <cellStyle name="Normal 2 18" xfId="485"/>
    <cellStyle name="Normal 2 19" xfId="486"/>
    <cellStyle name="Normal 2 2" xfId="487"/>
    <cellStyle name="Normal 2 2 10" xfId="488"/>
    <cellStyle name="Normal 2 2 11" xfId="489"/>
    <cellStyle name="Normal 2 2 12" xfId="490"/>
    <cellStyle name="Normal 2 2 13" xfId="491"/>
    <cellStyle name="Normal 2 2 14" xfId="492"/>
    <cellStyle name="Normal 2 2 15" xfId="493"/>
    <cellStyle name="Normal 2 2 16" xfId="494"/>
    <cellStyle name="Normal 2 2 17" xfId="495"/>
    <cellStyle name="Normal 2 2 18" xfId="496"/>
    <cellStyle name="Normal 2 2 19" xfId="497"/>
    <cellStyle name="Normal 2 2 2" xfId="498"/>
    <cellStyle name="Normal 2 2 2 2" xfId="499"/>
    <cellStyle name="Normal 2 2 20" xfId="500"/>
    <cellStyle name="Normal 2 2 21" xfId="501"/>
    <cellStyle name="Normal 2 2 22" xfId="502"/>
    <cellStyle name="Normal 2 2 23" xfId="503"/>
    <cellStyle name="Normal 2 2 24" xfId="504"/>
    <cellStyle name="Normal 2 2 25" xfId="505"/>
    <cellStyle name="Normal 2 2 26" xfId="506"/>
    <cellStyle name="Normal 2 2 27" xfId="507"/>
    <cellStyle name="Normal 2 2 28" xfId="508"/>
    <cellStyle name="Normal 2 2 29" xfId="509"/>
    <cellStyle name="Normal 2 2 3" xfId="510"/>
    <cellStyle name="Normal 2 2 30" xfId="511"/>
    <cellStyle name="Normal 2 2 31" xfId="512"/>
    <cellStyle name="Normal 2 2 32" xfId="513"/>
    <cellStyle name="Normal 2 2 33" xfId="514"/>
    <cellStyle name="Normal 2 2 34" xfId="515"/>
    <cellStyle name="Normal 2 2 35" xfId="516"/>
    <cellStyle name="Normal 2 2 36" xfId="517"/>
    <cellStyle name="Normal 2 2 37" xfId="518"/>
    <cellStyle name="Normal 2 2 38" xfId="519"/>
    <cellStyle name="Normal 2 2 39" xfId="520"/>
    <cellStyle name="Normal 2 2 4" xfId="521"/>
    <cellStyle name="Normal 2 2 40" xfId="522"/>
    <cellStyle name="Normal 2 2 41" xfId="523"/>
    <cellStyle name="Normal 2 2 42" xfId="524"/>
    <cellStyle name="Normal 2 2 43" xfId="525"/>
    <cellStyle name="Normal 2 2 44" xfId="526"/>
    <cellStyle name="Normal 2 2 45" xfId="527"/>
    <cellStyle name="Normal 2 2 46" xfId="528"/>
    <cellStyle name="Normal 2 2 47" xfId="529"/>
    <cellStyle name="Normal 2 2 48" xfId="530"/>
    <cellStyle name="Normal 2 2 49" xfId="531"/>
    <cellStyle name="Normal 2 2 5" xfId="532"/>
    <cellStyle name="Normal 2 2 50" xfId="533"/>
    <cellStyle name="Normal 2 2 51" xfId="534"/>
    <cellStyle name="Normal 2 2 52" xfId="535"/>
    <cellStyle name="Normal 2 2 53" xfId="536"/>
    <cellStyle name="Normal 2 2 54" xfId="537"/>
    <cellStyle name="Normal 2 2 55" xfId="538"/>
    <cellStyle name="Normal 2 2 56" xfId="539"/>
    <cellStyle name="Normal 2 2 57" xfId="540"/>
    <cellStyle name="Normal 2 2 6" xfId="541"/>
    <cellStyle name="Normal 2 2 7" xfId="542"/>
    <cellStyle name="Normal 2 2 8" xfId="543"/>
    <cellStyle name="Normal 2 2 9" xfId="544"/>
    <cellStyle name="Normal 2 2_CPI_Y'52_TOP_GG 1" xfId="545"/>
    <cellStyle name="Normal 2 20" xfId="546"/>
    <cellStyle name="Normal 2 21" xfId="547"/>
    <cellStyle name="Normal 2 22" xfId="548"/>
    <cellStyle name="Normal 2 23" xfId="549"/>
    <cellStyle name="Normal 2 24" xfId="550"/>
    <cellStyle name="Normal 2 25" xfId="551"/>
    <cellStyle name="Normal 2 26" xfId="552"/>
    <cellStyle name="Normal 2 27" xfId="553"/>
    <cellStyle name="Normal 2 28" xfId="554"/>
    <cellStyle name="Normal 2 29" xfId="555"/>
    <cellStyle name="Normal 2 3" xfId="556"/>
    <cellStyle name="Normal 2 3 2" xfId="557"/>
    <cellStyle name="Normal 2 3 3" xfId="558"/>
    <cellStyle name="Normal 2 30" xfId="559"/>
    <cellStyle name="Normal 2 31" xfId="560"/>
    <cellStyle name="Normal 2 32" xfId="561"/>
    <cellStyle name="Normal 2 33" xfId="562"/>
    <cellStyle name="Normal 2 34" xfId="563"/>
    <cellStyle name="Normal 2 35" xfId="564"/>
    <cellStyle name="Normal 2 36" xfId="565"/>
    <cellStyle name="Normal 2 37" xfId="566"/>
    <cellStyle name="Normal 2 38" xfId="567"/>
    <cellStyle name="Normal 2 39" xfId="568"/>
    <cellStyle name="Normal 2 4" xfId="569"/>
    <cellStyle name="Normal 2 40" xfId="570"/>
    <cellStyle name="Normal 2 41" xfId="571"/>
    <cellStyle name="Normal 2 42" xfId="572"/>
    <cellStyle name="Normal 2 43" xfId="573"/>
    <cellStyle name="Normal 2 44" xfId="574"/>
    <cellStyle name="Normal 2 45" xfId="575"/>
    <cellStyle name="Normal 2 46" xfId="576"/>
    <cellStyle name="Normal 2 47" xfId="577"/>
    <cellStyle name="Normal 2 48" xfId="578"/>
    <cellStyle name="Normal 2 49" xfId="579"/>
    <cellStyle name="Normal 2 5" xfId="580"/>
    <cellStyle name="Normal 2 50" xfId="581"/>
    <cellStyle name="Normal 2 51" xfId="582"/>
    <cellStyle name="Normal 2 52" xfId="583"/>
    <cellStyle name="Normal 2 53" xfId="584"/>
    <cellStyle name="Normal 2 54" xfId="585"/>
    <cellStyle name="Normal 2 55" xfId="586"/>
    <cellStyle name="Normal 2 56" xfId="587"/>
    <cellStyle name="Normal 2 57" xfId="588"/>
    <cellStyle name="Normal 2 58" xfId="589"/>
    <cellStyle name="Normal 2 59" xfId="590"/>
    <cellStyle name="Normal 2 59 2" xfId="591"/>
    <cellStyle name="Normal 2 6" xfId="592"/>
    <cellStyle name="Normal 2 60" xfId="593"/>
    <cellStyle name="Normal 2 61" xfId="594"/>
    <cellStyle name="Normal 2 62" xfId="595"/>
    <cellStyle name="Normal 2 63" xfId="596"/>
    <cellStyle name="Normal 2 64" xfId="597"/>
    <cellStyle name="Normal 2 65" xfId="598"/>
    <cellStyle name="Normal 2 66" xfId="599"/>
    <cellStyle name="Normal 2 67" xfId="600"/>
    <cellStyle name="Normal 2 68" xfId="601"/>
    <cellStyle name="Normal 2 7" xfId="602"/>
    <cellStyle name="Normal 2 70" xfId="603"/>
    <cellStyle name="Normal 2 8" xfId="604"/>
    <cellStyle name="Normal 2 9" xfId="605"/>
    <cellStyle name="Normal 2_130017-B1  โปรแกรมคอมพิวเตอร์ CPI_Q409" xfId="606"/>
    <cellStyle name="Normal 20" xfId="607"/>
    <cellStyle name="Normal 21" xfId="608"/>
    <cellStyle name="Normal 22" xfId="609"/>
    <cellStyle name="Normal 23" xfId="610"/>
    <cellStyle name="Normal 24" xfId="611"/>
    <cellStyle name="Normal 25" xfId="612"/>
    <cellStyle name="Normal 26" xfId="613"/>
    <cellStyle name="Normal 27" xfId="614"/>
    <cellStyle name="Normal 28" xfId="615"/>
    <cellStyle name="Normal 29" xfId="616"/>
    <cellStyle name="Normal 3" xfId="617"/>
    <cellStyle name="Normal 3 10" xfId="618"/>
    <cellStyle name="Normal 3 11" xfId="619"/>
    <cellStyle name="Normal 3 12" xfId="620"/>
    <cellStyle name="Normal 3 13" xfId="621"/>
    <cellStyle name="Normal 3 14" xfId="622"/>
    <cellStyle name="Normal 3 15" xfId="623"/>
    <cellStyle name="Normal 3 16" xfId="624"/>
    <cellStyle name="Normal 3 17" xfId="625"/>
    <cellStyle name="Normal 3 18" xfId="626"/>
    <cellStyle name="Normal 3 19" xfId="627"/>
    <cellStyle name="Normal 3 2" xfId="628"/>
    <cellStyle name="Normal 3 2 2" xfId="629"/>
    <cellStyle name="Normal 3 2_CPI_Y'52_TOP_GG 1" xfId="630"/>
    <cellStyle name="Normal 3 20" xfId="631"/>
    <cellStyle name="Normal 3 21" xfId="632"/>
    <cellStyle name="Normal 3 3" xfId="633"/>
    <cellStyle name="Normal 3 3 2" xfId="634"/>
    <cellStyle name="Normal 3 4" xfId="635"/>
    <cellStyle name="Normal 3 5" xfId="636"/>
    <cellStyle name="Normal 3 6" xfId="637"/>
    <cellStyle name="Normal 3 7" xfId="638"/>
    <cellStyle name="Normal 3 8" xfId="639"/>
    <cellStyle name="Normal 3 9" xfId="640"/>
    <cellStyle name="Normal 3_130017-B1 โปรแกรมคอมพิวเตอร์ CPI_Q1'10" xfId="641"/>
    <cellStyle name="Normal 30" xfId="642"/>
    <cellStyle name="Normal 31" xfId="643"/>
    <cellStyle name="Normal 32" xfId="644"/>
    <cellStyle name="Normal 33" xfId="645"/>
    <cellStyle name="Normal 34" xfId="646"/>
    <cellStyle name="Normal 35" xfId="647"/>
    <cellStyle name="Normal 36" xfId="648"/>
    <cellStyle name="Normal 36 2" xfId="649"/>
    <cellStyle name="Normal 37" xfId="650"/>
    <cellStyle name="Normal 38" xfId="651"/>
    <cellStyle name="Normal 39" xfId="652"/>
    <cellStyle name="Normal 4" xfId="653"/>
    <cellStyle name="Normal 4 10" xfId="654"/>
    <cellStyle name="Normal 4 11" xfId="655"/>
    <cellStyle name="Normal 4 12" xfId="656"/>
    <cellStyle name="Normal 4 13" xfId="657"/>
    <cellStyle name="Normal 4 14" xfId="658"/>
    <cellStyle name="Normal 4 15" xfId="659"/>
    <cellStyle name="Normal 4 16" xfId="660"/>
    <cellStyle name="Normal 4 17" xfId="661"/>
    <cellStyle name="Normal 4 18" xfId="662"/>
    <cellStyle name="Normal 4 19" xfId="663"/>
    <cellStyle name="Normal 4 2" xfId="664"/>
    <cellStyle name="Normal 4 3" xfId="665"/>
    <cellStyle name="Normal 4 4" xfId="666"/>
    <cellStyle name="Normal 4 5" xfId="667"/>
    <cellStyle name="Normal 4 6" xfId="668"/>
    <cellStyle name="Normal 4 7" xfId="669"/>
    <cellStyle name="Normal 4 8" xfId="670"/>
    <cellStyle name="Normal 4 9" xfId="671"/>
    <cellStyle name="Normal 4_Adj" xfId="672"/>
    <cellStyle name="Normal 40" xfId="673"/>
    <cellStyle name="Normal 41" xfId="674"/>
    <cellStyle name="Normal 42" xfId="675"/>
    <cellStyle name="Normal 43" xfId="676"/>
    <cellStyle name="Normal 44" xfId="677"/>
    <cellStyle name="Normal 45" xfId="678"/>
    <cellStyle name="Normal 46" xfId="679"/>
    <cellStyle name="Normal 47" xfId="680"/>
    <cellStyle name="Normal 48" xfId="681"/>
    <cellStyle name="Normal 49" xfId="682"/>
    <cellStyle name="Normal 5" xfId="683"/>
    <cellStyle name="Normal 5 2" xfId="684"/>
    <cellStyle name="Normal 5 3" xfId="685"/>
    <cellStyle name="Normal 5 4" xfId="686"/>
    <cellStyle name="Normal 5 5" xfId="687"/>
    <cellStyle name="Normal 5_Adj" xfId="688"/>
    <cellStyle name="Normal 50" xfId="689"/>
    <cellStyle name="Normal 51" xfId="690"/>
    <cellStyle name="Normal 52" xfId="691"/>
    <cellStyle name="Normal 53" xfId="692"/>
    <cellStyle name="Normal 54" xfId="693"/>
    <cellStyle name="Normal 55" xfId="694"/>
    <cellStyle name="Normal 56" xfId="695"/>
    <cellStyle name="Normal 57" xfId="696"/>
    <cellStyle name="Normal 58" xfId="697"/>
    <cellStyle name="Normal 59" xfId="698"/>
    <cellStyle name="Normal 6" xfId="699"/>
    <cellStyle name="Normal 6 2" xfId="700"/>
    <cellStyle name="Normal 6 3" xfId="701"/>
    <cellStyle name="Normal 6 4" xfId="702"/>
    <cellStyle name="Normal 6_Adj" xfId="703"/>
    <cellStyle name="Normal 60" xfId="704"/>
    <cellStyle name="Normal 61" xfId="705"/>
    <cellStyle name="Normal 62" xfId="706"/>
    <cellStyle name="Normal 63" xfId="707"/>
    <cellStyle name="Normal 64" xfId="708"/>
    <cellStyle name="Normal 65" xfId="709"/>
    <cellStyle name="Normal 66" xfId="710"/>
    <cellStyle name="Normal 67" xfId="711"/>
    <cellStyle name="Normal 68" xfId="712"/>
    <cellStyle name="Normal 69" xfId="713"/>
    <cellStyle name="Normal 7" xfId="714"/>
    <cellStyle name="Normal 7 2" xfId="715"/>
    <cellStyle name="Normal 7 3" xfId="716"/>
    <cellStyle name="Normal 7 4" xfId="717"/>
    <cellStyle name="Normal 7 5" xfId="718"/>
    <cellStyle name="Normal 7 6" xfId="719"/>
    <cellStyle name="Normal 7 7" xfId="720"/>
    <cellStyle name="Normal 7 8" xfId="721"/>
    <cellStyle name="Normal 7 9" xfId="722"/>
    <cellStyle name="Normal 7_Adj" xfId="723"/>
    <cellStyle name="Normal 70" xfId="724"/>
    <cellStyle name="Normal 71" xfId="725"/>
    <cellStyle name="Normal 72" xfId="726"/>
    <cellStyle name="Normal 73" xfId="727"/>
    <cellStyle name="Normal 74" xfId="728"/>
    <cellStyle name="Normal 75" xfId="729"/>
    <cellStyle name="Normal 76" xfId="730"/>
    <cellStyle name="Normal 77" xfId="731"/>
    <cellStyle name="Normal 78" xfId="732"/>
    <cellStyle name="Normal 79" xfId="733"/>
    <cellStyle name="Normal 8" xfId="734"/>
    <cellStyle name="Normal 80" xfId="735"/>
    <cellStyle name="Normal 81" xfId="736"/>
    <cellStyle name="Normal 82" xfId="737"/>
    <cellStyle name="Normal 83" xfId="738"/>
    <cellStyle name="Normal 84" xfId="739"/>
    <cellStyle name="Normal 85" xfId="740"/>
    <cellStyle name="Normal 86" xfId="741"/>
    <cellStyle name="Normal 87" xfId="742"/>
    <cellStyle name="Normal 88" xfId="743"/>
    <cellStyle name="Normal 89" xfId="744"/>
    <cellStyle name="Normal 89 2" xfId="745"/>
    <cellStyle name="Normal 9" xfId="746"/>
    <cellStyle name="Normal 9 10" xfId="747"/>
    <cellStyle name="Normal 9 2" xfId="748"/>
    <cellStyle name="Normal 9 3" xfId="749"/>
    <cellStyle name="Normal 9 4" xfId="750"/>
    <cellStyle name="Normal 9 5" xfId="751"/>
    <cellStyle name="Normal 9 6" xfId="752"/>
    <cellStyle name="Normal 9 7" xfId="753"/>
    <cellStyle name="Normal 9 8" xfId="754"/>
    <cellStyle name="Normal 9 9" xfId="755"/>
    <cellStyle name="Normal 9_Adj" xfId="756"/>
    <cellStyle name="Normal 90" xfId="757"/>
    <cellStyle name="Normal 90 2" xfId="758"/>
    <cellStyle name="Normal 91" xfId="759"/>
    <cellStyle name="Normal 91 2" xfId="760"/>
    <cellStyle name="Normal 92" xfId="761"/>
    <cellStyle name="Normal 92 2" xfId="762"/>
    <cellStyle name="Normal 93" xfId="763"/>
    <cellStyle name="Normal 93 2" xfId="764"/>
    <cellStyle name="Normal 94" xfId="765"/>
    <cellStyle name="Normal 94 2" xfId="766"/>
    <cellStyle name="Normal 95" xfId="767"/>
    <cellStyle name="Normal 95 2" xfId="768"/>
    <cellStyle name="Normal 96" xfId="769"/>
    <cellStyle name="Normal 96 2" xfId="770"/>
    <cellStyle name="Normal 96 2 2" xfId="1095"/>
    <cellStyle name="Normal 96 2 3" xfId="1094"/>
    <cellStyle name="Normal 96 3" xfId="1096"/>
    <cellStyle name="Normal 97" xfId="771"/>
    <cellStyle name="Normal 98" xfId="772"/>
    <cellStyle name="Normal_T-87-Q3 2" xfId="773"/>
    <cellStyle name="Normale_9639A02C" xfId="774"/>
    <cellStyle name="Note 10" xfId="775"/>
    <cellStyle name="Note 11" xfId="776"/>
    <cellStyle name="Note 12" xfId="777"/>
    <cellStyle name="Note 13" xfId="778"/>
    <cellStyle name="Note 14" xfId="779"/>
    <cellStyle name="Note 15" xfId="780"/>
    <cellStyle name="Note 16" xfId="781"/>
    <cellStyle name="Note 17" xfId="782"/>
    <cellStyle name="Note 18" xfId="783"/>
    <cellStyle name="Note 19" xfId="784"/>
    <cellStyle name="Note 2" xfId="785"/>
    <cellStyle name="Note 3" xfId="786"/>
    <cellStyle name="Note 4" xfId="787"/>
    <cellStyle name="Note 5" xfId="788"/>
    <cellStyle name="Note 6" xfId="789"/>
    <cellStyle name="Note 7" xfId="790"/>
    <cellStyle name="Note 8" xfId="791"/>
    <cellStyle name="Note 9" xfId="792"/>
    <cellStyle name="Output 2" xfId="793"/>
    <cellStyle name="Percent [2]" xfId="794"/>
    <cellStyle name="Percent [2] 2" xfId="795"/>
    <cellStyle name="Percent [2] 3" xfId="796"/>
    <cellStyle name="Percent 10" xfId="797"/>
    <cellStyle name="Percent 2" xfId="798"/>
    <cellStyle name="Percent 2 10" xfId="799"/>
    <cellStyle name="Percent 2 11" xfId="800"/>
    <cellStyle name="Percent 2 12" xfId="801"/>
    <cellStyle name="Percent 2 13" xfId="802"/>
    <cellStyle name="Percent 2 14" xfId="803"/>
    <cellStyle name="Percent 2 15" xfId="804"/>
    <cellStyle name="Percent 2 16" xfId="805"/>
    <cellStyle name="Percent 2 17" xfId="806"/>
    <cellStyle name="Percent 2 18" xfId="807"/>
    <cellStyle name="Percent 2 19" xfId="808"/>
    <cellStyle name="Percent 2 2" xfId="809"/>
    <cellStyle name="Percent 2 2 2" xfId="810"/>
    <cellStyle name="Percent 2 2 3" xfId="811"/>
    <cellStyle name="Percent 2 20" xfId="812"/>
    <cellStyle name="Percent 2 21" xfId="813"/>
    <cellStyle name="Percent 2 22" xfId="814"/>
    <cellStyle name="Percent 2 23" xfId="815"/>
    <cellStyle name="Percent 2 24" xfId="816"/>
    <cellStyle name="Percent 2 25" xfId="817"/>
    <cellStyle name="Percent 2 26" xfId="818"/>
    <cellStyle name="Percent 2 27" xfId="819"/>
    <cellStyle name="Percent 2 28" xfId="820"/>
    <cellStyle name="Percent 2 29" xfId="821"/>
    <cellStyle name="Percent 2 3" xfId="822"/>
    <cellStyle name="Percent 2 30" xfId="823"/>
    <cellStyle name="Percent 2 31" xfId="824"/>
    <cellStyle name="Percent 2 32" xfId="825"/>
    <cellStyle name="Percent 2 33" xfId="826"/>
    <cellStyle name="Percent 2 34" xfId="827"/>
    <cellStyle name="Percent 2 35" xfId="828"/>
    <cellStyle name="Percent 2 36" xfId="829"/>
    <cellStyle name="Percent 2 37" xfId="830"/>
    <cellStyle name="Percent 2 38" xfId="831"/>
    <cellStyle name="Percent 2 39" xfId="832"/>
    <cellStyle name="Percent 2 4" xfId="833"/>
    <cellStyle name="Percent 2 40" xfId="834"/>
    <cellStyle name="Percent 2 41" xfId="835"/>
    <cellStyle name="Percent 2 42" xfId="836"/>
    <cellStyle name="Percent 2 43" xfId="837"/>
    <cellStyle name="Percent 2 44" xfId="838"/>
    <cellStyle name="Percent 2 45" xfId="839"/>
    <cellStyle name="Percent 2 46" xfId="840"/>
    <cellStyle name="Percent 2 47" xfId="841"/>
    <cellStyle name="Percent 2 48" xfId="842"/>
    <cellStyle name="Percent 2 49" xfId="843"/>
    <cellStyle name="Percent 2 5" xfId="844"/>
    <cellStyle name="Percent 2 50" xfId="845"/>
    <cellStyle name="Percent 2 51" xfId="846"/>
    <cellStyle name="Percent 2 52" xfId="847"/>
    <cellStyle name="Percent 2 53" xfId="848"/>
    <cellStyle name="Percent 2 54" xfId="849"/>
    <cellStyle name="Percent 2 55" xfId="850"/>
    <cellStyle name="Percent 2 56" xfId="851"/>
    <cellStyle name="Percent 2 57" xfId="852"/>
    <cellStyle name="Percent 2 58" xfId="853"/>
    <cellStyle name="Percent 2 6" xfId="854"/>
    <cellStyle name="Percent 2 7" xfId="855"/>
    <cellStyle name="Percent 2 8" xfId="856"/>
    <cellStyle name="Percent 2 9" xfId="857"/>
    <cellStyle name="Percent 3" xfId="858"/>
    <cellStyle name="Percent 3 2" xfId="859"/>
    <cellStyle name="Percent 3 3" xfId="860"/>
    <cellStyle name="Percent 4" xfId="861"/>
    <cellStyle name="Percent 5" xfId="862"/>
    <cellStyle name="Percent 6" xfId="863"/>
    <cellStyle name="Percent 7" xfId="864"/>
    <cellStyle name="Percent 7 2" xfId="865"/>
    <cellStyle name="Percent 8" xfId="866"/>
    <cellStyle name="Percent 9" xfId="867"/>
    <cellStyle name="PSChar" xfId="868"/>
    <cellStyle name="Quantity" xfId="869"/>
    <cellStyle name="Quantity 2" xfId="870"/>
    <cellStyle name="Quantity 3" xfId="871"/>
    <cellStyle name="Result" xfId="872"/>
    <cellStyle name="Result2" xfId="873"/>
    <cellStyle name="Rittichai" xfId="874"/>
    <cellStyle name="SAPBEXaggData" xfId="875"/>
    <cellStyle name="SAPBEXaggItem" xfId="876"/>
    <cellStyle name="SAPBEXaggItemX" xfId="877"/>
    <cellStyle name="SAPBEXchaText" xfId="878"/>
    <cellStyle name="SAPBEXfilterDrill" xfId="879"/>
    <cellStyle name="SAPBEXfilterItem" xfId="880"/>
    <cellStyle name="SAPBEXheaderItem" xfId="881"/>
    <cellStyle name="SAPBEXheaderText" xfId="882"/>
    <cellStyle name="SAPBEXHLevel0" xfId="883"/>
    <cellStyle name="SAPBEXHLevel1" xfId="884"/>
    <cellStyle name="SAPBEXHLevel2" xfId="885"/>
    <cellStyle name="SAPBEXHLevel3" xfId="886"/>
    <cellStyle name="SAPBEXresItem" xfId="887"/>
    <cellStyle name="SAPBEXstdData" xfId="888"/>
    <cellStyle name="SAPBEXstdItem" xfId="889"/>
    <cellStyle name="SAPBEXstdItemX" xfId="890"/>
    <cellStyle name="SAPBEXtitle" xfId="891"/>
    <cellStyle name="SAPBEXundefined" xfId="892"/>
    <cellStyle name="Sheet Title" xfId="893"/>
    <cellStyle name="Style 1" xfId="894"/>
    <cellStyle name="Table" xfId="895"/>
    <cellStyle name="Times New Roman" xfId="896"/>
    <cellStyle name="Title 2" xfId="897"/>
    <cellStyle name="Total 2" xfId="898"/>
    <cellStyle name="Tusental (0)_pldt" xfId="899"/>
    <cellStyle name="Tusental_A-listan (fixad)" xfId="900"/>
    <cellStyle name="Valuta (0)_pldt" xfId="901"/>
    <cellStyle name="Valuta_NPV" xfId="902"/>
    <cellStyle name="Warning Text 2" xfId="903"/>
    <cellStyle name="WHead - Style2" xfId="904"/>
    <cellStyle name="เครื่องหมายเปอร์เซ็นต์_Sheet1" xfId="905"/>
    <cellStyle name="เครื่องหมายจุลภาค 10" xfId="906"/>
    <cellStyle name="เครื่องหมายจุลภาค 10 2" xfId="907"/>
    <cellStyle name="เครื่องหมายจุลภาค 10_CPI_Y'52_TOP_GG 1" xfId="908"/>
    <cellStyle name="เครื่องหมายจุลภาค 11" xfId="909"/>
    <cellStyle name="เครื่องหมายจุลภาค 11 2" xfId="910"/>
    <cellStyle name="เครื่องหมายจุลภาค 11 2 2" xfId="911"/>
    <cellStyle name="เครื่องหมายจุลภาค 11 2 3" xfId="912"/>
    <cellStyle name="เครื่องหมายจุลภาค 11 3" xfId="913"/>
    <cellStyle name="เครื่องหมายจุลภาค 11 3 2" xfId="914"/>
    <cellStyle name="เครื่องหมายจุลภาค 11 3 3" xfId="915"/>
    <cellStyle name="เครื่องหมายจุลภาค 11 4" xfId="916"/>
    <cellStyle name="เครื่องหมายจุลภาค 11 4 2" xfId="917"/>
    <cellStyle name="เครื่องหมายจุลภาค 11 4 3" xfId="918"/>
    <cellStyle name="เครื่องหมายจุลภาค 11 5" xfId="919"/>
    <cellStyle name="เครื่องหมายจุลภาค 11 6" xfId="920"/>
    <cellStyle name="เครื่องหมายจุลภาค 11 7" xfId="921"/>
    <cellStyle name="เครื่องหมายจุลภาค 11_CPI_Y'52_TOP_GG 1" xfId="922"/>
    <cellStyle name="เครื่องหมายจุลภาค 12" xfId="923"/>
    <cellStyle name="เครื่องหมายจุลภาค 12 2" xfId="924"/>
    <cellStyle name="เครื่องหมายจุลภาค 12 2 2" xfId="925"/>
    <cellStyle name="เครื่องหมายจุลภาค 12 2 3" xfId="926"/>
    <cellStyle name="เครื่องหมายจุลภาค 12 3" xfId="927"/>
    <cellStyle name="เครื่องหมายจุลภาค 12 3 2" xfId="928"/>
    <cellStyle name="เครื่องหมายจุลภาค 12 3 3" xfId="929"/>
    <cellStyle name="เครื่องหมายจุลภาค 12 4" xfId="930"/>
    <cellStyle name="เครื่องหมายจุลภาค 12 4 2" xfId="931"/>
    <cellStyle name="เครื่องหมายจุลภาค 12 4 3" xfId="932"/>
    <cellStyle name="เครื่องหมายจุลภาค 12 5" xfId="933"/>
    <cellStyle name="เครื่องหมายจุลภาค 12 6" xfId="934"/>
    <cellStyle name="เครื่องหมายจุลภาค 12_CPI_Y'52_TOP_GG 1" xfId="935"/>
    <cellStyle name="เครื่องหมายจุลภาค 13" xfId="936"/>
    <cellStyle name="เครื่องหมายจุลภาค 13 2" xfId="937"/>
    <cellStyle name="เครื่องหมายจุลภาค 13 3" xfId="938"/>
    <cellStyle name="เครื่องหมายจุลภาค 14" xfId="939"/>
    <cellStyle name="เครื่องหมายจุลภาค 15" xfId="940"/>
    <cellStyle name="เครื่องหมายจุลภาค 15 2" xfId="941"/>
    <cellStyle name="เครื่องหมายจุลภาค 16" xfId="942"/>
    <cellStyle name="เครื่องหมายจุลภาค 17" xfId="943"/>
    <cellStyle name="เครื่องหมายจุลภาค 18" xfId="944"/>
    <cellStyle name="เครื่องหมายจุลภาค 18 2" xfId="945"/>
    <cellStyle name="เครื่องหมายจุลภาค 19" xfId="946"/>
    <cellStyle name="เครื่องหมายจุลภาค 2" xfId="947"/>
    <cellStyle name="เครื่องหมายจุลภาค 2 2" xfId="948"/>
    <cellStyle name="เครื่องหมายจุลภาค 2 2 2" xfId="949"/>
    <cellStyle name="เครื่องหมายจุลภาค 2 2 2 2" xfId="950"/>
    <cellStyle name="เครื่องหมายจุลภาค 2 2 3" xfId="951"/>
    <cellStyle name="เครื่องหมายจุลภาค 2 2_Alawar" xfId="952"/>
    <cellStyle name="เครื่องหมายจุลภาค 2 3" xfId="953"/>
    <cellStyle name="เครื่องหมายจุลภาค 2 4" xfId="954"/>
    <cellStyle name="เครื่องหมายจุลภาค 2 5" xfId="955"/>
    <cellStyle name="เครื่องหมายจุลภาค 2 6" xfId="956"/>
    <cellStyle name="เครื่องหมายจุลภาค 2 7" xfId="957"/>
    <cellStyle name="เครื่องหมายจุลภาค 2 8" xfId="958"/>
    <cellStyle name="เครื่องหมายจุลภาค 2 9" xfId="959"/>
    <cellStyle name="เครื่องหมายจุลภาค 2_130017-B1 โปรแกรมคอมพิวเตอร์ CPI_Q1'10" xfId="960"/>
    <cellStyle name="เครื่องหมายจุลภาค 20" xfId="961"/>
    <cellStyle name="เครื่องหมายจุลภาค 3" xfId="962"/>
    <cellStyle name="เครื่องหมายจุลภาค 3 2" xfId="963"/>
    <cellStyle name="เครื่องหมายจุลภาค 3 2 2" xfId="964"/>
    <cellStyle name="เครื่องหมายจุลภาค 3 2 2 2" xfId="965"/>
    <cellStyle name="เครื่องหมายจุลภาค 3 2_CPI_Y'52_TOP_GG 1" xfId="966"/>
    <cellStyle name="เครื่องหมายจุลภาค 3 3" xfId="967"/>
    <cellStyle name="เครื่องหมายจุลภาค 3 4" xfId="968"/>
    <cellStyle name="เครื่องหมายจุลภาค 3_130017-B1 โปรแกรมคอมพิวเตอร์ CPI_Q1'10" xfId="969"/>
    <cellStyle name="เครื่องหมายจุลภาค 4" xfId="970"/>
    <cellStyle name="เครื่องหมายจุลภาค 4 2" xfId="971"/>
    <cellStyle name="เครื่องหมายจุลภาค 4_130017-B1 โปรแกรมคอมพิวเตอร์ CPI_Q1'10" xfId="972"/>
    <cellStyle name="เครื่องหมายจุลภาค 5" xfId="973"/>
    <cellStyle name="เครื่องหมายจุลภาค 5 2" xfId="974"/>
    <cellStyle name="เครื่องหมายจุลภาค 6" xfId="975"/>
    <cellStyle name="เครื่องหมายจุลภาค 7" xfId="976"/>
    <cellStyle name="เครื่องหมายจุลภาค 7 2" xfId="977"/>
    <cellStyle name="เครื่องหมายจุลภาค 8" xfId="978"/>
    <cellStyle name="เครื่องหมายจุลภาค 8 2" xfId="979"/>
    <cellStyle name="เครื่องหมายจุลภาค 9" xfId="980"/>
    <cellStyle name="เครื่องหมายจุลภาค 9 2" xfId="981"/>
    <cellStyle name="เครื่องหมายจุลภาค_130016-B1  โปรแกรมเกมส์ Console_INF_Q1'10" xfId="982"/>
    <cellStyle name="เชื่อมโยงหลายมิติ" xfId="983"/>
    <cellStyle name="เชื่อมโยงหลายมิติ 2" xfId="984"/>
    <cellStyle name="เปอร์เซ็นต์ 10" xfId="985"/>
    <cellStyle name="เปอร์เซ็นต์ 10 2" xfId="986"/>
    <cellStyle name="เปอร์เซ็นต์ 11" xfId="987"/>
    <cellStyle name="เปอร์เซ็นต์ 11 2" xfId="988"/>
    <cellStyle name="เปอร์เซ็นต์ 2" xfId="989"/>
    <cellStyle name="เปอร์เซ็นต์ 2 2" xfId="990"/>
    <cellStyle name="เปอร์เซ็นต์ 2 2 2" xfId="991"/>
    <cellStyle name="เปอร์เซ็นต์ 2 2 2 2" xfId="992"/>
    <cellStyle name="เปอร์เซ็นต์ 2 3" xfId="993"/>
    <cellStyle name="เปอร์เซ็นต์ 2 4" xfId="994"/>
    <cellStyle name="เปอร์เซ็นต์ 3" xfId="995"/>
    <cellStyle name="เปอร์เซ็นต์ 4" xfId="996"/>
    <cellStyle name="เปอร์เซ็นต์ 5" xfId="997"/>
    <cellStyle name="เปอร์เซ็นต์ 6" xfId="998"/>
    <cellStyle name="เปอร์เซ็นต์ 7" xfId="999"/>
    <cellStyle name="เปอร์เซ็นต์ 8" xfId="1000"/>
    <cellStyle name="เปอร์เซ็นต์ 9" xfId="1001"/>
    <cellStyle name="ตามการเชื่อมโยงหลายมิติ" xfId="1002"/>
    <cellStyle name="ตามการเชื่อมโยงหลายมิติ 2" xfId="1003"/>
    <cellStyle name="น้บะภฒ_95" xfId="1004"/>
    <cellStyle name="ปกติ 10" xfId="1005"/>
    <cellStyle name="ปกติ 10 2" xfId="1006"/>
    <cellStyle name="ปกติ 10 3" xfId="1007"/>
    <cellStyle name="ปกติ 10 4" xfId="1008"/>
    <cellStyle name="ปกติ 10_CPI_Y'52_TOP_GG 1" xfId="1009"/>
    <cellStyle name="ปกติ 11" xfId="1010"/>
    <cellStyle name="ปกติ 11 2" xfId="1011"/>
    <cellStyle name="ปกติ 11 3" xfId="1012"/>
    <cellStyle name="ปกติ 11_CPI_Y'52_TOP_GG 1" xfId="1013"/>
    <cellStyle name="ปกติ 12" xfId="1014"/>
    <cellStyle name="ปกติ 12 2" xfId="1015"/>
    <cellStyle name="ปกติ 12_CPI_Y'52_TOP_GG 1" xfId="1016"/>
    <cellStyle name="ปกติ 13" xfId="1017"/>
    <cellStyle name="ปกติ 14" xfId="1018"/>
    <cellStyle name="ปกติ 15" xfId="1019"/>
    <cellStyle name="ปกติ 15 2" xfId="1020"/>
    <cellStyle name="ปกติ 15_IA_Increase 2009 (update Dec'09) " xfId="1021"/>
    <cellStyle name="ปกติ 16" xfId="1022"/>
    <cellStyle name="ปกติ 17" xfId="1023"/>
    <cellStyle name="ปกติ 18" xfId="1024"/>
    <cellStyle name="ปกติ 2" xfId="1025"/>
    <cellStyle name="ปกติ 2 2" xfId="1026"/>
    <cellStyle name="ปกติ 2 2 2" xfId="1027"/>
    <cellStyle name="ปกติ 2 2 2 2" xfId="1028"/>
    <cellStyle name="ปกติ 2 2 2_CPI_Y'52_TOP_GG 1" xfId="1029"/>
    <cellStyle name="ปกติ 2 2 3" xfId="1030"/>
    <cellStyle name="ปกติ 2 2_Allowance%20IA(1)" xfId="1031"/>
    <cellStyle name="ปกติ 2 3" xfId="1032"/>
    <cellStyle name="ปกติ 2 4" xfId="1033"/>
    <cellStyle name="ปกติ 2 5" xfId="1034"/>
    <cellStyle name="ปกติ 2 6" xfId="1035"/>
    <cellStyle name="ปกติ 2 7" xfId="1036"/>
    <cellStyle name="ปกติ 2 7 2" xfId="1037"/>
    <cellStyle name="ปกติ 2 8" xfId="1038"/>
    <cellStyle name="ปกติ 2_130013_B1 WIP_Console_CPI_2011" xfId="1039"/>
    <cellStyle name="ปกติ 24 2" xfId="1040"/>
    <cellStyle name="ปกติ 3" xfId="1041"/>
    <cellStyle name="ปกติ 3 2" xfId="1042"/>
    <cellStyle name="ปกติ 3 2 2" xfId="1043"/>
    <cellStyle name="ปกติ 3 2_Detail_ Inf_Dec 10 " xfId="1044"/>
    <cellStyle name="ปกติ 3 3" xfId="1045"/>
    <cellStyle name="ปกติ 3 4" xfId="1046"/>
    <cellStyle name="ปกติ 3 5" xfId="1047"/>
    <cellStyle name="ปกติ 3_CPI_Y'52_TOP_GG 1" xfId="1048"/>
    <cellStyle name="ปกติ 4" xfId="1049"/>
    <cellStyle name="ปกติ 4 2" xfId="1050"/>
    <cellStyle name="ปกติ 4 3" xfId="1051"/>
    <cellStyle name="ปกติ 4 4" xfId="1052"/>
    <cellStyle name="ปกติ 4_CPI_Y'52_TOP_GG 1" xfId="1053"/>
    <cellStyle name="ปกติ 5" xfId="1054"/>
    <cellStyle name="ปกติ 5 2" xfId="1055"/>
    <cellStyle name="ปกติ 5 3" xfId="1056"/>
    <cellStyle name="ปกติ 5_Alawar" xfId="1057"/>
    <cellStyle name="ปกติ 6" xfId="1058"/>
    <cellStyle name="ปกติ 6 2" xfId="1059"/>
    <cellStyle name="ปกติ 6_CPI_Y'52_TOP_GG 1" xfId="1060"/>
    <cellStyle name="ปกติ 7" xfId="1061"/>
    <cellStyle name="ปกติ 8" xfId="1062"/>
    <cellStyle name="ปกติ 8 2" xfId="1063"/>
    <cellStyle name="ปกติ 8 3" xfId="1064"/>
    <cellStyle name="ปกติ 8 4" xfId="1065"/>
    <cellStyle name="ปกติ 8 4 2" xfId="1066"/>
    <cellStyle name="ปกติ 8_CPI_Y'52_TOP_GG 1" xfId="1067"/>
    <cellStyle name="ปกติ 9" xfId="1068"/>
    <cellStyle name="ปกติ 9 2" xfId="1069"/>
    <cellStyle name="ปกติ 9_CPI_Y'52_TOP_GG 1" xfId="1070"/>
    <cellStyle name="ปกติ_111" xfId="1071"/>
    <cellStyle name="ปกติ_Sheet1" xfId="1072"/>
    <cellStyle name="ฤธถ [0]_95" xfId="1073"/>
    <cellStyle name="ฤธถ_95" xfId="1074"/>
    <cellStyle name="ล๋ศญ [0]_95" xfId="1075"/>
    <cellStyle name="ล๋ศญ_95" xfId="1076"/>
    <cellStyle name="วฅมุ_4ฟ๙ฝวภ๛" xfId="1077"/>
    <cellStyle name="표준_학술대회참가자일정-최종" xfId="1078"/>
    <cellStyle name="標準_FIXED ASSET" xfId="10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Users\user\Desktop\EMC\EMC%20Q1'58\FINANCIAL_STATEMENTS_Q1'5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Val_Ind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FS"/>
      <sheetName val="PL"/>
      <sheetName val="SE_Conso"/>
      <sheetName val="SE_Company"/>
      <sheetName val="CF"/>
      <sheetName val="000"/>
    </sheetNames>
    <sheetDataSet>
      <sheetData sheetId="0"/>
      <sheetData sheetId="1"/>
      <sheetData sheetId="2"/>
      <sheetData sheetId="3" refreshError="1">
        <row r="32">
          <cell r="E32">
            <v>-23677</v>
          </cell>
          <cell r="J32">
            <v>-12583</v>
          </cell>
        </row>
      </sheetData>
      <sheetData sheetId="4">
        <row r="25">
          <cell r="Z25">
            <v>1066990</v>
          </cell>
        </row>
      </sheetData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view="pageBreakPreview" topLeftCell="A34" zoomScaleNormal="70" zoomScaleSheetLayoutView="100" workbookViewId="0">
      <selection activeCell="F20" sqref="F20"/>
    </sheetView>
  </sheetViews>
  <sheetFormatPr defaultRowHeight="21" customHeight="1"/>
  <cols>
    <col min="1" max="2" width="1.7109375" style="7" customWidth="1"/>
    <col min="3" max="4" width="3.7109375" style="7" customWidth="1"/>
    <col min="5" max="5" width="38" style="7" customWidth="1"/>
    <col min="6" max="6" width="6.7109375" style="7" customWidth="1"/>
    <col min="7" max="8" width="15.7109375" style="7" customWidth="1"/>
    <col min="9" max="9" width="0.85546875" style="63" customWidth="1"/>
    <col min="10" max="10" width="15.7109375" style="7" customWidth="1"/>
    <col min="11" max="11" width="16.140625" style="7" customWidth="1"/>
    <col min="12" max="16384" width="9.140625" style="7"/>
  </cols>
  <sheetData>
    <row r="1" spans="1:11" ht="21" customHeight="1">
      <c r="K1" s="33">
        <v>2</v>
      </c>
    </row>
    <row r="2" spans="1:11" s="39" customFormat="1" ht="21" customHeight="1">
      <c r="A2" s="319" t="s">
        <v>1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</row>
    <row r="3" spans="1:11" s="39" customFormat="1" ht="21" customHeight="1">
      <c r="A3" s="319" t="s">
        <v>2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</row>
    <row r="4" spans="1:11" s="39" customFormat="1" ht="21" customHeight="1">
      <c r="A4" s="319" t="s">
        <v>177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</row>
    <row r="5" spans="1:11" s="39" customFormat="1" ht="21" customHeight="1">
      <c r="A5" s="40"/>
      <c r="B5" s="41"/>
      <c r="C5" s="41"/>
      <c r="D5" s="41"/>
      <c r="E5" s="40"/>
      <c r="F5" s="42"/>
      <c r="G5" s="321" t="s">
        <v>3</v>
      </c>
      <c r="H5" s="321"/>
      <c r="I5" s="322"/>
      <c r="J5" s="321"/>
      <c r="K5" s="321"/>
    </row>
    <row r="6" spans="1:11" s="43" customFormat="1" ht="21" customHeight="1">
      <c r="B6" s="44"/>
      <c r="C6" s="44"/>
      <c r="D6" s="44"/>
      <c r="F6" s="1"/>
      <c r="G6" s="320" t="s">
        <v>4</v>
      </c>
      <c r="H6" s="320"/>
      <c r="I6" s="67"/>
      <c r="J6" s="320" t="s">
        <v>5</v>
      </c>
      <c r="K6" s="320"/>
    </row>
    <row r="7" spans="1:11" s="39" customFormat="1" ht="21" customHeight="1">
      <c r="A7" s="40"/>
      <c r="B7" s="40"/>
      <c r="C7" s="40"/>
      <c r="D7" s="40"/>
      <c r="E7" s="40"/>
      <c r="F7" s="42" t="s">
        <v>10</v>
      </c>
      <c r="G7" s="241" t="s">
        <v>178</v>
      </c>
      <c r="H7" s="241" t="s">
        <v>179</v>
      </c>
      <c r="I7" s="66"/>
      <c r="J7" s="241" t="s">
        <v>178</v>
      </c>
      <c r="K7" s="242" t="s">
        <v>179</v>
      </c>
    </row>
    <row r="8" spans="1:11" s="39" customFormat="1" ht="21" customHeight="1">
      <c r="F8" s="1"/>
      <c r="G8" s="46" t="s">
        <v>6</v>
      </c>
      <c r="H8" s="46" t="s">
        <v>7</v>
      </c>
      <c r="I8" s="64"/>
      <c r="J8" s="46" t="s">
        <v>6</v>
      </c>
      <c r="K8" s="46" t="s">
        <v>7</v>
      </c>
    </row>
    <row r="9" spans="1:11" s="39" customFormat="1" ht="21" customHeight="1">
      <c r="F9" s="1"/>
      <c r="G9" s="46"/>
      <c r="H9" s="46"/>
      <c r="I9" s="64"/>
      <c r="J9" s="46"/>
      <c r="K9" s="46"/>
    </row>
    <row r="10" spans="1:11" s="39" customFormat="1" ht="21" customHeight="1">
      <c r="A10" s="318" t="s">
        <v>8</v>
      </c>
      <c r="B10" s="318"/>
      <c r="C10" s="318"/>
      <c r="D10" s="318"/>
      <c r="E10" s="318"/>
      <c r="F10" s="1"/>
      <c r="G10" s="46"/>
      <c r="H10" s="46"/>
      <c r="I10" s="64"/>
      <c r="J10" s="46"/>
      <c r="K10" s="46"/>
    </row>
    <row r="11" spans="1:11" ht="21" customHeight="1">
      <c r="A11" s="15" t="s">
        <v>9</v>
      </c>
      <c r="B11" s="15"/>
      <c r="C11" s="15"/>
      <c r="D11" s="16"/>
      <c r="F11" s="10"/>
      <c r="G11" s="4"/>
      <c r="J11" s="16"/>
    </row>
    <row r="12" spans="1:11" s="34" customFormat="1" ht="21" customHeight="1">
      <c r="B12" s="15" t="s">
        <v>11</v>
      </c>
      <c r="C12" s="15"/>
      <c r="D12" s="15"/>
      <c r="F12" s="10"/>
      <c r="G12" s="33">
        <v>44814</v>
      </c>
      <c r="H12" s="33">
        <v>29481</v>
      </c>
      <c r="I12" s="33"/>
      <c r="J12" s="33">
        <v>39216</v>
      </c>
      <c r="K12" s="33">
        <v>19548</v>
      </c>
    </row>
    <row r="13" spans="1:11" s="34" customFormat="1" ht="21" customHeight="1">
      <c r="B13" s="15" t="s">
        <v>12</v>
      </c>
      <c r="C13" s="15"/>
      <c r="D13" s="15"/>
      <c r="F13" s="10">
        <v>6</v>
      </c>
      <c r="G13" s="33">
        <v>4640</v>
      </c>
      <c r="H13" s="33">
        <v>3758</v>
      </c>
      <c r="I13" s="33"/>
      <c r="J13" s="33">
        <v>4416</v>
      </c>
      <c r="K13" s="33">
        <v>3558</v>
      </c>
    </row>
    <row r="14" spans="1:11" s="34" customFormat="1" ht="21" customHeight="1">
      <c r="B14" s="15" t="s">
        <v>122</v>
      </c>
      <c r="C14" s="15"/>
      <c r="D14" s="15"/>
      <c r="E14" s="15"/>
      <c r="F14" s="10">
        <v>7</v>
      </c>
      <c r="G14" s="50">
        <v>64076</v>
      </c>
      <c r="H14" s="33">
        <v>106045</v>
      </c>
      <c r="I14" s="8"/>
      <c r="J14" s="33">
        <v>70563</v>
      </c>
      <c r="K14" s="33">
        <v>107656</v>
      </c>
    </row>
    <row r="15" spans="1:11" s="34" customFormat="1" ht="21" customHeight="1">
      <c r="B15" s="15" t="s">
        <v>123</v>
      </c>
      <c r="C15" s="15"/>
      <c r="D15" s="15"/>
      <c r="E15" s="15"/>
      <c r="F15" s="10">
        <v>8</v>
      </c>
      <c r="G15" s="33">
        <v>288141</v>
      </c>
      <c r="H15" s="50">
        <v>121303</v>
      </c>
      <c r="I15" s="113"/>
      <c r="J15" s="50">
        <v>288141</v>
      </c>
      <c r="K15" s="50">
        <v>121303</v>
      </c>
    </row>
    <row r="16" spans="1:11" ht="21" customHeight="1">
      <c r="B16" s="15" t="s">
        <v>124</v>
      </c>
      <c r="C16" s="15"/>
      <c r="D16" s="21"/>
      <c r="F16" s="10">
        <v>9</v>
      </c>
      <c r="G16" s="50">
        <v>57533</v>
      </c>
      <c r="H16" s="50">
        <v>82514</v>
      </c>
      <c r="I16" s="50"/>
      <c r="J16" s="50">
        <v>57533</v>
      </c>
      <c r="K16" s="50">
        <v>82514</v>
      </c>
    </row>
    <row r="17" spans="1:11" ht="21" customHeight="1">
      <c r="B17" s="15" t="s">
        <v>13</v>
      </c>
      <c r="C17" s="15"/>
      <c r="D17" s="21"/>
      <c r="F17" s="10">
        <v>5</v>
      </c>
      <c r="G17" s="20">
        <v>2500</v>
      </c>
      <c r="H17" s="20">
        <v>2563</v>
      </c>
      <c r="I17" s="50"/>
      <c r="J17" s="50">
        <v>781064</v>
      </c>
      <c r="K17" s="50">
        <v>753587</v>
      </c>
    </row>
    <row r="18" spans="1:11" ht="21" customHeight="1">
      <c r="A18" s="15"/>
      <c r="B18" s="15" t="s">
        <v>14</v>
      </c>
      <c r="C18" s="15"/>
      <c r="D18" s="15"/>
      <c r="E18" s="34"/>
      <c r="F18" s="10"/>
      <c r="G18" s="50">
        <v>69469</v>
      </c>
      <c r="H18" s="50">
        <v>106135</v>
      </c>
      <c r="I18" s="114"/>
      <c r="J18" s="50">
        <v>69469</v>
      </c>
      <c r="K18" s="50">
        <v>106135</v>
      </c>
    </row>
    <row r="19" spans="1:11" ht="21" customHeight="1">
      <c r="A19" s="15"/>
      <c r="B19" s="15" t="s">
        <v>15</v>
      </c>
      <c r="C19" s="15"/>
      <c r="D19" s="15"/>
      <c r="E19" s="34"/>
      <c r="F19" s="10">
        <v>10</v>
      </c>
      <c r="G19" s="33">
        <v>1179144</v>
      </c>
      <c r="H19" s="33">
        <v>997376</v>
      </c>
      <c r="I19" s="36"/>
      <c r="J19" s="120">
        <v>644397</v>
      </c>
      <c r="K19" s="33">
        <v>442470</v>
      </c>
    </row>
    <row r="20" spans="1:11" ht="21" customHeight="1">
      <c r="A20" s="15"/>
      <c r="B20" s="15" t="s">
        <v>16</v>
      </c>
      <c r="C20" s="15"/>
      <c r="D20" s="15"/>
      <c r="E20" s="34"/>
      <c r="F20" s="10"/>
      <c r="G20" s="33">
        <v>31078</v>
      </c>
      <c r="H20" s="33">
        <v>12709</v>
      </c>
      <c r="I20" s="36"/>
      <c r="J20" s="33">
        <v>28420</v>
      </c>
      <c r="K20" s="8">
        <v>10181</v>
      </c>
    </row>
    <row r="21" spans="1:11" ht="21" customHeight="1">
      <c r="A21" s="15"/>
      <c r="B21" s="15" t="s">
        <v>125</v>
      </c>
      <c r="C21" s="15"/>
      <c r="D21" s="15"/>
      <c r="E21" s="34"/>
      <c r="F21" s="10">
        <v>13</v>
      </c>
      <c r="G21" s="8">
        <v>1000</v>
      </c>
      <c r="H21" s="8">
        <v>0</v>
      </c>
      <c r="I21" s="8"/>
      <c r="J21" s="8">
        <v>1000</v>
      </c>
      <c r="K21" s="8">
        <v>0</v>
      </c>
    </row>
    <row r="22" spans="1:11" ht="21" customHeight="1">
      <c r="A22" s="15"/>
      <c r="B22" s="15" t="s">
        <v>17</v>
      </c>
      <c r="C22" s="15"/>
      <c r="D22" s="15"/>
      <c r="E22" s="34"/>
      <c r="F22" s="16"/>
      <c r="G22" s="8">
        <v>13543</v>
      </c>
      <c r="H22" s="33">
        <v>9677</v>
      </c>
      <c r="I22" s="36"/>
      <c r="J22" s="33">
        <v>12098</v>
      </c>
      <c r="K22" s="33">
        <v>8227</v>
      </c>
    </row>
    <row r="23" spans="1:11" ht="21" customHeight="1">
      <c r="A23" s="15"/>
      <c r="B23" s="15"/>
      <c r="C23" s="15"/>
      <c r="D23" s="15" t="s">
        <v>112</v>
      </c>
      <c r="E23" s="34"/>
      <c r="F23" s="16"/>
      <c r="G23" s="123">
        <f>SUM(G12:G22)</f>
        <v>1755938</v>
      </c>
      <c r="H23" s="123">
        <f>SUM(H12:H22)</f>
        <v>1471561</v>
      </c>
      <c r="I23" s="36">
        <f>SUM(I12:I22)</f>
        <v>0</v>
      </c>
      <c r="J23" s="123">
        <f>SUM(J12:J22)</f>
        <v>1996317</v>
      </c>
      <c r="K23" s="123">
        <f>SUM(K12:K22)</f>
        <v>1655179</v>
      </c>
    </row>
    <row r="24" spans="1:11" ht="21" customHeight="1">
      <c r="A24" s="15" t="s">
        <v>18</v>
      </c>
      <c r="B24" s="15"/>
      <c r="C24" s="15"/>
      <c r="D24" s="15"/>
      <c r="E24" s="34"/>
      <c r="F24" s="16"/>
      <c r="G24" s="33"/>
      <c r="H24" s="33"/>
      <c r="I24" s="36"/>
      <c r="J24" s="36"/>
      <c r="K24" s="36"/>
    </row>
    <row r="25" spans="1:11" ht="21" customHeight="1">
      <c r="A25" s="15"/>
      <c r="B25" s="15" t="s">
        <v>171</v>
      </c>
      <c r="C25" s="15"/>
      <c r="D25" s="15"/>
      <c r="E25" s="34"/>
      <c r="F25" s="10">
        <v>14</v>
      </c>
      <c r="G25" s="33">
        <v>160493</v>
      </c>
      <c r="H25" s="33">
        <v>168980</v>
      </c>
      <c r="I25" s="36"/>
      <c r="J25" s="8">
        <v>158974</v>
      </c>
      <c r="K25" s="8">
        <v>167460</v>
      </c>
    </row>
    <row r="26" spans="1:11" ht="21" customHeight="1">
      <c r="A26" s="15"/>
      <c r="B26" s="15" t="s">
        <v>126</v>
      </c>
      <c r="C26" s="15"/>
      <c r="D26" s="15"/>
      <c r="E26" s="34"/>
      <c r="F26" s="10">
        <v>15</v>
      </c>
      <c r="G26" s="35">
        <v>0</v>
      </c>
      <c r="H26" s="35">
        <v>0</v>
      </c>
      <c r="I26" s="35"/>
      <c r="J26" s="35">
        <v>0</v>
      </c>
      <c r="K26" s="35">
        <v>0</v>
      </c>
    </row>
    <row r="27" spans="1:11" ht="21" customHeight="1">
      <c r="A27" s="15"/>
      <c r="B27" s="15" t="s">
        <v>127</v>
      </c>
      <c r="C27" s="15"/>
      <c r="D27" s="15"/>
      <c r="E27" s="34"/>
      <c r="F27" s="10">
        <v>16</v>
      </c>
      <c r="G27" s="35">
        <v>0</v>
      </c>
      <c r="H27" s="35">
        <v>0</v>
      </c>
      <c r="I27" s="36"/>
      <c r="J27" s="8">
        <v>38359</v>
      </c>
      <c r="K27" s="8">
        <v>38359</v>
      </c>
    </row>
    <row r="28" spans="1:11" ht="21" customHeight="1">
      <c r="A28" s="15"/>
      <c r="B28" s="15" t="s">
        <v>128</v>
      </c>
      <c r="C28" s="15"/>
      <c r="D28" s="15"/>
      <c r="E28" s="34"/>
      <c r="F28" s="10">
        <v>17</v>
      </c>
      <c r="G28" s="33">
        <v>712</v>
      </c>
      <c r="H28" s="33">
        <v>713</v>
      </c>
      <c r="I28" s="36"/>
      <c r="J28" s="8">
        <v>800</v>
      </c>
      <c r="K28" s="8">
        <v>800</v>
      </c>
    </row>
    <row r="29" spans="1:11" ht="21" customHeight="1">
      <c r="A29" s="15"/>
      <c r="B29" s="15" t="s">
        <v>19</v>
      </c>
      <c r="C29" s="15"/>
      <c r="D29" s="15"/>
      <c r="E29" s="34"/>
      <c r="G29" s="33">
        <v>125541</v>
      </c>
      <c r="H29" s="33">
        <v>125541</v>
      </c>
      <c r="I29" s="36"/>
      <c r="J29" s="35">
        <v>0</v>
      </c>
      <c r="K29" s="35">
        <v>0</v>
      </c>
    </row>
    <row r="30" spans="1:11" ht="21" customHeight="1">
      <c r="A30" s="15"/>
      <c r="B30" s="15" t="s">
        <v>130</v>
      </c>
      <c r="C30" s="15"/>
      <c r="D30" s="15"/>
      <c r="E30" s="34"/>
      <c r="F30" s="10">
        <v>18</v>
      </c>
      <c r="G30" s="8">
        <v>933767</v>
      </c>
      <c r="H30" s="33">
        <v>947073</v>
      </c>
      <c r="I30" s="35"/>
      <c r="J30" s="8">
        <v>670733</v>
      </c>
      <c r="K30" s="121">
        <v>679216</v>
      </c>
    </row>
    <row r="31" spans="1:11" ht="21" customHeight="1">
      <c r="A31" s="15"/>
      <c r="B31" s="15" t="s">
        <v>129</v>
      </c>
      <c r="C31" s="15"/>
      <c r="D31" s="15"/>
      <c r="E31" s="34"/>
      <c r="F31" s="10">
        <v>11</v>
      </c>
      <c r="G31" s="33">
        <v>142967</v>
      </c>
      <c r="H31" s="33">
        <v>145720</v>
      </c>
      <c r="I31" s="33"/>
      <c r="J31" s="33">
        <v>142967</v>
      </c>
      <c r="K31" s="8">
        <v>145720</v>
      </c>
    </row>
    <row r="32" spans="1:11" ht="21" customHeight="1">
      <c r="A32" s="15"/>
      <c r="B32" s="15" t="s">
        <v>131</v>
      </c>
      <c r="C32" s="15"/>
      <c r="D32" s="15"/>
      <c r="E32" s="34"/>
      <c r="F32" s="10"/>
      <c r="G32" s="33">
        <v>4129</v>
      </c>
      <c r="H32" s="33">
        <v>4536</v>
      </c>
      <c r="I32" s="33"/>
      <c r="J32" s="33">
        <v>4046</v>
      </c>
      <c r="K32" s="8">
        <v>4449</v>
      </c>
    </row>
    <row r="33" spans="1:11" ht="21" customHeight="1">
      <c r="A33" s="15"/>
      <c r="B33" s="15" t="s">
        <v>132</v>
      </c>
      <c r="C33" s="15"/>
      <c r="D33" s="15"/>
      <c r="E33" s="34"/>
      <c r="F33" s="10"/>
      <c r="G33" s="33">
        <v>28713</v>
      </c>
      <c r="H33" s="33">
        <v>40011</v>
      </c>
      <c r="I33" s="33"/>
      <c r="J33" s="33">
        <v>27152</v>
      </c>
      <c r="K33" s="8">
        <v>38927</v>
      </c>
    </row>
    <row r="34" spans="1:11" ht="21" customHeight="1">
      <c r="A34" s="15"/>
      <c r="B34" s="15" t="s">
        <v>110</v>
      </c>
      <c r="C34" s="15"/>
      <c r="D34" s="15"/>
      <c r="E34" s="34"/>
      <c r="G34" s="33"/>
    </row>
    <row r="35" spans="1:11" ht="21" customHeight="1">
      <c r="A35" s="15"/>
      <c r="B35" s="15" t="s">
        <v>111</v>
      </c>
      <c r="C35" s="15"/>
      <c r="D35" s="15"/>
      <c r="E35" s="34"/>
      <c r="F35" s="10">
        <v>12</v>
      </c>
      <c r="G35" s="33">
        <v>0</v>
      </c>
      <c r="H35" s="33">
        <v>0</v>
      </c>
      <c r="I35" s="33"/>
      <c r="J35" s="33">
        <v>0</v>
      </c>
      <c r="K35" s="8">
        <v>0</v>
      </c>
    </row>
    <row r="36" spans="1:11" ht="21" customHeight="1">
      <c r="A36" s="21"/>
      <c r="B36" s="15" t="s">
        <v>93</v>
      </c>
      <c r="C36" s="15"/>
      <c r="F36" s="10"/>
      <c r="G36" s="33">
        <v>12699</v>
      </c>
      <c r="H36" s="33">
        <v>11489</v>
      </c>
      <c r="I36" s="33"/>
      <c r="J36" s="33">
        <v>12170</v>
      </c>
      <c r="K36" s="8">
        <v>11263</v>
      </c>
    </row>
    <row r="37" spans="1:11" ht="21" customHeight="1">
      <c r="B37" s="15"/>
      <c r="C37" s="15"/>
      <c r="D37" s="15" t="s">
        <v>113</v>
      </c>
      <c r="E37" s="34"/>
      <c r="F37" s="10"/>
      <c r="G37" s="289">
        <f>SUM(G25:G36)</f>
        <v>1409021</v>
      </c>
      <c r="H37" s="289">
        <f>SUM(H25:H36)</f>
        <v>1444063</v>
      </c>
      <c r="I37" s="296">
        <f>SUM(I18:I36)</f>
        <v>0</v>
      </c>
      <c r="J37" s="289">
        <f>SUM(J25:J36)</f>
        <v>1055201</v>
      </c>
      <c r="K37" s="289">
        <f>SUM(K25:K36)</f>
        <v>1086194</v>
      </c>
    </row>
    <row r="38" spans="1:11" s="73" customFormat="1" ht="21" customHeight="1" thickBot="1">
      <c r="B38" s="72"/>
      <c r="C38" s="72"/>
      <c r="D38" s="72"/>
      <c r="E38" s="15" t="s">
        <v>20</v>
      </c>
      <c r="F38" s="60"/>
      <c r="G38" s="290">
        <f>G37+G23</f>
        <v>3164959</v>
      </c>
      <c r="H38" s="291">
        <f>H37+H23</f>
        <v>2915624</v>
      </c>
      <c r="I38" s="306"/>
      <c r="J38" s="290">
        <f>J37+J23</f>
        <v>3051518</v>
      </c>
      <c r="K38" s="292">
        <f>K37+K23</f>
        <v>2741373</v>
      </c>
    </row>
    <row r="39" spans="1:11" s="73" customFormat="1" ht="21" customHeight="1" thickTop="1">
      <c r="E39" s="70"/>
      <c r="F39" s="70"/>
      <c r="G39" s="260">
        <f>+G38-'P3'!G51</f>
        <v>0</v>
      </c>
      <c r="H39" s="260">
        <f>+H38-'P3'!H51</f>
        <v>0</v>
      </c>
      <c r="I39" s="61"/>
      <c r="J39" s="260">
        <f>+'P3'!J51-'P2'!J38</f>
        <v>0</v>
      </c>
      <c r="K39" s="260">
        <f>+K38-'P3'!K51</f>
        <v>0</v>
      </c>
    </row>
    <row r="40" spans="1:11" s="73" customFormat="1" ht="21" customHeight="1">
      <c r="A40" s="37"/>
      <c r="B40" s="37"/>
      <c r="C40" s="37"/>
      <c r="D40" s="37"/>
      <c r="E40" s="37"/>
      <c r="F40" s="37"/>
      <c r="G40" s="48"/>
      <c r="H40" s="49"/>
      <c r="I40" s="49"/>
    </row>
    <row r="41" spans="1:11" s="73" customFormat="1" ht="21" customHeight="1">
      <c r="A41" s="37"/>
      <c r="B41" s="37"/>
      <c r="C41" s="37"/>
      <c r="D41" s="37"/>
      <c r="E41" s="37"/>
      <c r="F41" s="37"/>
      <c r="G41" s="48"/>
      <c r="H41" s="49"/>
      <c r="I41" s="49"/>
    </row>
    <row r="42" spans="1:11" s="73" customFormat="1" ht="21" customHeight="1">
      <c r="I42" s="74"/>
    </row>
    <row r="43" spans="1:11" s="73" customFormat="1" ht="15.6" customHeight="1">
      <c r="I43" s="74"/>
    </row>
    <row r="44" spans="1:11" s="73" customFormat="1" ht="16.899999999999999" customHeight="1">
      <c r="I44" s="74"/>
    </row>
    <row r="45" spans="1:11" s="73" customFormat="1" ht="14.45" customHeight="1">
      <c r="I45" s="74"/>
    </row>
    <row r="46" spans="1:11" s="73" customFormat="1" ht="17.45" customHeight="1">
      <c r="I46" s="74"/>
    </row>
    <row r="47" spans="1:11" s="73" customFormat="1" ht="17.45" customHeight="1">
      <c r="I47" s="74"/>
    </row>
    <row r="48" spans="1:11" s="73" customFormat="1" ht="21" customHeight="1">
      <c r="I48" s="74"/>
    </row>
    <row r="49" spans="1:9" s="73" customFormat="1" ht="21" customHeight="1">
      <c r="A49" s="60" t="s">
        <v>21</v>
      </c>
      <c r="I49" s="74"/>
    </row>
    <row r="50" spans="1:9" s="73" customFormat="1" ht="21" customHeight="1">
      <c r="I50" s="74"/>
    </row>
    <row r="51" spans="1:9" s="73" customFormat="1" ht="21" customHeight="1">
      <c r="I51" s="74"/>
    </row>
  </sheetData>
  <mergeCells count="7">
    <mergeCell ref="A10:E10"/>
    <mergeCell ref="A2:K2"/>
    <mergeCell ref="A3:K3"/>
    <mergeCell ref="J6:K6"/>
    <mergeCell ref="G5:K5"/>
    <mergeCell ref="G6:H6"/>
    <mergeCell ref="A4:K4"/>
  </mergeCells>
  <phoneticPr fontId="0" type="noConversion"/>
  <printOptions horizontalCentered="1"/>
  <pageMargins left="0.51181102362204722" right="0.39370078740157483" top="0.39370078740157483" bottom="0.39370078740157483" header="0.11811023622047245" footer="0.1181102362204724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N59"/>
  <sheetViews>
    <sheetView tabSelected="1" view="pageBreakPreview" topLeftCell="A25" zoomScale="96" zoomScaleNormal="100" zoomScaleSheetLayoutView="96" workbookViewId="0">
      <selection activeCell="F36" sqref="F36"/>
    </sheetView>
  </sheetViews>
  <sheetFormatPr defaultRowHeight="21.95" customHeight="1"/>
  <cols>
    <col min="1" max="1" width="1.140625" style="7" customWidth="1"/>
    <col min="2" max="2" width="1.7109375" style="7" customWidth="1"/>
    <col min="3" max="4" width="3.7109375" style="7" customWidth="1"/>
    <col min="5" max="5" width="43.85546875" style="7" customWidth="1"/>
    <col min="6" max="6" width="9.7109375" style="7" customWidth="1"/>
    <col min="7" max="8" width="15.7109375" style="7" customWidth="1"/>
    <col min="9" max="9" width="0.7109375" style="63" customWidth="1"/>
    <col min="10" max="10" width="15.7109375" style="7" customWidth="1"/>
    <col min="11" max="11" width="16.28515625" style="7" customWidth="1"/>
    <col min="12" max="12" width="15.85546875" style="7" customWidth="1"/>
    <col min="13" max="13" width="12" style="7" bestFit="1" customWidth="1"/>
    <col min="14" max="16384" width="9.140625" style="7"/>
  </cols>
  <sheetData>
    <row r="1" spans="1:13" ht="21.95" customHeight="1">
      <c r="K1" s="8">
        <v>3</v>
      </c>
      <c r="L1" s="8"/>
    </row>
    <row r="2" spans="1:13" s="51" customFormat="1" ht="21.95" customHeight="1">
      <c r="A2" s="319" t="str">
        <f>+'P2'!A2:K2</f>
        <v xml:space="preserve">EMC PUBLIC COMPANY LIMITED AND ITS SUBSIDIARIES 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2"/>
    </row>
    <row r="3" spans="1:13" s="51" customFormat="1" ht="21.95" customHeight="1">
      <c r="A3" s="319" t="s">
        <v>2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2"/>
    </row>
    <row r="4" spans="1:13" s="51" customFormat="1" ht="20.45" customHeight="1">
      <c r="A4" s="319" t="str">
        <f>+'P2'!A4:K4</f>
        <v>AS AT JUNE 30, 2018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2"/>
    </row>
    <row r="5" spans="1:13" s="51" customFormat="1" ht="21.95" customHeight="1">
      <c r="A5" s="55"/>
      <c r="B5" s="56"/>
      <c r="C5" s="56"/>
      <c r="D5" s="56"/>
      <c r="E5" s="56"/>
      <c r="F5" s="42"/>
      <c r="G5" s="321" t="s">
        <v>3</v>
      </c>
      <c r="H5" s="321"/>
      <c r="I5" s="321"/>
      <c r="J5" s="321"/>
      <c r="K5" s="321"/>
      <c r="L5" s="117"/>
    </row>
    <row r="6" spans="1:13" s="53" customFormat="1" ht="21.95" customHeight="1">
      <c r="A6" s="54"/>
      <c r="F6" s="1"/>
      <c r="G6" s="320" t="s">
        <v>4</v>
      </c>
      <c r="H6" s="320"/>
      <c r="I6" s="43"/>
      <c r="J6" s="320" t="s">
        <v>5</v>
      </c>
      <c r="K6" s="320"/>
      <c r="L6" s="1"/>
    </row>
    <row r="7" spans="1:13" s="51" customFormat="1" ht="21.95" customHeight="1">
      <c r="A7" s="55"/>
      <c r="B7" s="56"/>
      <c r="C7" s="56"/>
      <c r="D7" s="56"/>
      <c r="E7" s="56"/>
      <c r="F7" s="130" t="s">
        <v>10</v>
      </c>
      <c r="G7" s="45" t="str">
        <f>+'P2'!G7</f>
        <v>June 30, 2018</v>
      </c>
      <c r="H7" s="241" t="s">
        <v>179</v>
      </c>
      <c r="I7" s="75"/>
      <c r="J7" s="45" t="str">
        <f>+'P2'!J7</f>
        <v>June 30, 2018</v>
      </c>
      <c r="K7" s="241" t="s">
        <v>179</v>
      </c>
      <c r="L7" s="122"/>
    </row>
    <row r="8" spans="1:13" s="51" customFormat="1" ht="21.95" customHeight="1">
      <c r="A8" s="52"/>
      <c r="F8" s="1"/>
      <c r="G8" s="46" t="s">
        <v>6</v>
      </c>
      <c r="H8" s="46" t="s">
        <v>7</v>
      </c>
      <c r="I8" s="64"/>
      <c r="J8" s="46" t="s">
        <v>6</v>
      </c>
      <c r="K8" s="46" t="s">
        <v>7</v>
      </c>
      <c r="L8" s="46"/>
    </row>
    <row r="9" spans="1:13" s="51" customFormat="1" ht="5.0999999999999996" customHeight="1">
      <c r="A9" s="52"/>
      <c r="F9" s="1"/>
      <c r="G9" s="46"/>
      <c r="H9" s="46"/>
      <c r="I9" s="64"/>
      <c r="J9" s="46"/>
      <c r="K9" s="46"/>
      <c r="L9" s="46"/>
    </row>
    <row r="10" spans="1:13" s="9" customFormat="1" ht="21.95" customHeight="1">
      <c r="A10" s="323" t="s">
        <v>22</v>
      </c>
      <c r="B10" s="323"/>
      <c r="C10" s="323"/>
      <c r="D10" s="323"/>
      <c r="E10" s="323"/>
      <c r="F10" s="57"/>
      <c r="G10" s="14"/>
      <c r="H10" s="13"/>
      <c r="I10" s="65"/>
      <c r="J10" s="14"/>
      <c r="K10" s="13"/>
      <c r="L10" s="13"/>
    </row>
    <row r="11" spans="1:13" s="9" customFormat="1" ht="20.100000000000001" customHeight="1">
      <c r="A11" s="15" t="s">
        <v>23</v>
      </c>
      <c r="B11" s="16"/>
      <c r="C11" s="16"/>
      <c r="D11" s="16"/>
      <c r="E11" s="16"/>
      <c r="F11" s="17"/>
      <c r="G11" s="18"/>
      <c r="H11" s="17"/>
      <c r="I11" s="18"/>
      <c r="J11" s="18"/>
      <c r="K11" s="17"/>
      <c r="L11" s="17"/>
    </row>
    <row r="12" spans="1:13" s="9" customFormat="1" ht="20.100000000000001" customHeight="1">
      <c r="A12" s="15"/>
      <c r="B12" s="15" t="s">
        <v>180</v>
      </c>
      <c r="C12" s="15"/>
      <c r="D12" s="15"/>
      <c r="E12" s="16"/>
      <c r="F12" s="10">
        <v>19</v>
      </c>
      <c r="G12" s="8">
        <v>178793</v>
      </c>
      <c r="H12" s="8">
        <v>46000</v>
      </c>
      <c r="I12" s="20"/>
      <c r="J12" s="8">
        <v>178793</v>
      </c>
      <c r="K12" s="8">
        <v>46000</v>
      </c>
      <c r="L12" s="8"/>
      <c r="M12" s="19"/>
    </row>
    <row r="13" spans="1:13" s="9" customFormat="1" ht="20.100000000000001" customHeight="1">
      <c r="A13" s="15"/>
      <c r="B13" s="15" t="s">
        <v>133</v>
      </c>
      <c r="C13" s="15"/>
      <c r="D13" s="15"/>
      <c r="E13" s="16"/>
      <c r="F13" s="10">
        <v>20</v>
      </c>
      <c r="G13" s="8">
        <v>251585</v>
      </c>
      <c r="H13" s="8">
        <v>299693</v>
      </c>
      <c r="I13" s="20"/>
      <c r="J13" s="8">
        <v>210462</v>
      </c>
      <c r="K13" s="8">
        <v>266208</v>
      </c>
      <c r="L13" s="8"/>
      <c r="M13" s="19"/>
    </row>
    <row r="14" spans="1:13" s="9" customFormat="1" ht="20.100000000000001" customHeight="1">
      <c r="A14" s="15"/>
      <c r="B14" s="15" t="s">
        <v>181</v>
      </c>
      <c r="C14" s="15"/>
      <c r="E14" s="16"/>
      <c r="F14" s="10"/>
      <c r="G14" s="8"/>
      <c r="H14" s="8"/>
      <c r="I14" s="20"/>
      <c r="J14" s="8"/>
      <c r="K14" s="8"/>
      <c r="L14" s="8"/>
      <c r="M14" s="19"/>
    </row>
    <row r="15" spans="1:13" s="9" customFormat="1" ht="20.100000000000001" customHeight="1">
      <c r="A15" s="15"/>
      <c r="B15" s="15"/>
      <c r="C15" s="15" t="s">
        <v>182</v>
      </c>
      <c r="E15" s="16"/>
      <c r="F15" s="10">
        <v>21</v>
      </c>
      <c r="G15" s="8">
        <v>508615</v>
      </c>
      <c r="H15" s="8">
        <v>316190</v>
      </c>
      <c r="I15" s="20"/>
      <c r="J15" s="8">
        <v>508615</v>
      </c>
      <c r="K15" s="8">
        <v>316190</v>
      </c>
      <c r="L15" s="8"/>
      <c r="M15" s="19"/>
    </row>
    <row r="16" spans="1:13" s="9" customFormat="1" ht="20.100000000000001" customHeight="1">
      <c r="A16" s="15"/>
      <c r="C16" s="15" t="s">
        <v>148</v>
      </c>
      <c r="D16" s="15"/>
      <c r="E16" s="16"/>
      <c r="F16" s="10"/>
      <c r="G16" s="8">
        <v>2011</v>
      </c>
      <c r="H16" s="8">
        <v>2116</v>
      </c>
      <c r="I16" s="20"/>
      <c r="J16" s="8">
        <v>2011</v>
      </c>
      <c r="K16" s="8">
        <v>2116</v>
      </c>
      <c r="L16" s="8"/>
      <c r="M16" s="19"/>
    </row>
    <row r="17" spans="1:248" s="9" customFormat="1" ht="20.100000000000001" customHeight="1">
      <c r="B17" s="9" t="s">
        <v>24</v>
      </c>
      <c r="D17" s="21"/>
      <c r="F17" s="17"/>
      <c r="G17" s="20">
        <v>67607</v>
      </c>
      <c r="H17" s="20">
        <v>68851</v>
      </c>
      <c r="I17" s="20"/>
      <c r="J17" s="20">
        <v>67607</v>
      </c>
      <c r="K17" s="20">
        <v>68851</v>
      </c>
      <c r="L17" s="24"/>
    </row>
    <row r="18" spans="1:248" s="9" customFormat="1" ht="20.100000000000001" customHeight="1">
      <c r="A18" s="15"/>
      <c r="B18" s="15" t="s">
        <v>25</v>
      </c>
      <c r="C18" s="15"/>
      <c r="D18" s="22"/>
      <c r="E18" s="15"/>
      <c r="F18" s="12"/>
      <c r="G18" s="20">
        <v>207847</v>
      </c>
      <c r="H18" s="20">
        <v>208425</v>
      </c>
      <c r="I18" s="20"/>
      <c r="J18" s="20">
        <v>199018</v>
      </c>
      <c r="K18" s="20">
        <v>192128</v>
      </c>
      <c r="L18" s="24"/>
    </row>
    <row r="19" spans="1:248" s="9" customFormat="1" ht="20.100000000000001" customHeight="1">
      <c r="A19" s="15"/>
      <c r="B19" s="15" t="s">
        <v>152</v>
      </c>
      <c r="C19" s="15"/>
      <c r="D19" s="22"/>
      <c r="E19" s="15"/>
      <c r="F19" s="12">
        <v>5</v>
      </c>
      <c r="G19" s="20">
        <v>162941</v>
      </c>
      <c r="H19" s="20">
        <v>205189</v>
      </c>
      <c r="I19" s="20"/>
      <c r="J19" s="20">
        <v>155597</v>
      </c>
      <c r="K19" s="20">
        <v>171924</v>
      </c>
      <c r="L19" s="24"/>
    </row>
    <row r="20" spans="1:248" s="9" customFormat="1" ht="20.100000000000001" customHeight="1">
      <c r="A20" s="25"/>
      <c r="B20" s="26" t="s">
        <v>134</v>
      </c>
      <c r="C20" s="26"/>
      <c r="D20" s="25"/>
      <c r="E20" s="25"/>
      <c r="F20" s="10">
        <v>22</v>
      </c>
      <c r="G20" s="20">
        <v>70867</v>
      </c>
      <c r="H20" s="20">
        <v>65535</v>
      </c>
      <c r="I20" s="20"/>
      <c r="J20" s="20">
        <v>53317</v>
      </c>
      <c r="K20" s="20">
        <v>47778</v>
      </c>
      <c r="L20" s="24"/>
      <c r="M20" s="19"/>
      <c r="N20" s="25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</row>
    <row r="21" spans="1:248" s="9" customFormat="1" ht="20.100000000000001" customHeight="1">
      <c r="A21" s="15"/>
      <c r="B21" s="27" t="s">
        <v>26</v>
      </c>
      <c r="C21" s="27"/>
      <c r="D21" s="27"/>
      <c r="E21" s="15"/>
      <c r="F21" s="10"/>
      <c r="G21" s="20">
        <v>15474</v>
      </c>
      <c r="H21" s="20">
        <v>18825</v>
      </c>
      <c r="I21" s="20"/>
      <c r="J21" s="20">
        <v>24483</v>
      </c>
      <c r="K21" s="20">
        <v>27690</v>
      </c>
      <c r="L21" s="24"/>
      <c r="M21" s="19"/>
    </row>
    <row r="22" spans="1:248" s="9" customFormat="1" ht="20.100000000000001" customHeight="1">
      <c r="A22" s="15"/>
      <c r="B22" s="27"/>
      <c r="C22" s="27"/>
      <c r="D22" s="27" t="s">
        <v>165</v>
      </c>
      <c r="E22" s="15"/>
      <c r="F22" s="10"/>
      <c r="G22" s="30">
        <f>SUM(G12:G21)</f>
        <v>1465740</v>
      </c>
      <c r="H22" s="30">
        <f>SUM(H12:H21)</f>
        <v>1230824</v>
      </c>
      <c r="I22" s="20">
        <f>SUM(I13:I21)</f>
        <v>0</v>
      </c>
      <c r="J22" s="30">
        <f>SUM(J12:J21)</f>
        <v>1399903</v>
      </c>
      <c r="K22" s="30">
        <f>SUM(K12:K21)</f>
        <v>1138885</v>
      </c>
      <c r="L22" s="24"/>
      <c r="M22" s="19"/>
    </row>
    <row r="23" spans="1:248" s="9" customFormat="1" ht="20.100000000000001" customHeight="1">
      <c r="A23" s="15" t="s">
        <v>27</v>
      </c>
      <c r="B23" s="27"/>
      <c r="C23" s="27"/>
      <c r="D23" s="27"/>
      <c r="E23" s="15"/>
      <c r="F23" s="10"/>
      <c r="G23" s="20"/>
      <c r="H23" s="20"/>
      <c r="I23" s="20"/>
      <c r="J23" s="20"/>
      <c r="K23" s="20"/>
      <c r="L23" s="24"/>
      <c r="M23" s="19"/>
    </row>
    <row r="24" spans="1:248" s="9" customFormat="1" ht="20.100000000000001" customHeight="1">
      <c r="A24" s="15"/>
      <c r="B24" s="27" t="s">
        <v>147</v>
      </c>
      <c r="C24" s="27"/>
      <c r="D24" s="27"/>
      <c r="E24" s="15"/>
      <c r="F24" s="10">
        <v>21</v>
      </c>
      <c r="G24" s="8">
        <v>3185</v>
      </c>
      <c r="H24" s="8">
        <v>5025</v>
      </c>
      <c r="I24" s="20"/>
      <c r="J24" s="20">
        <v>3185</v>
      </c>
      <c r="K24" s="20">
        <v>5025</v>
      </c>
      <c r="L24" s="24"/>
      <c r="M24" s="19"/>
    </row>
    <row r="25" spans="1:248" s="9" customFormat="1" ht="20.100000000000001" customHeight="1">
      <c r="A25" s="15"/>
      <c r="B25" s="27" t="s">
        <v>28</v>
      </c>
      <c r="C25" s="27"/>
      <c r="D25" s="27"/>
      <c r="E25" s="15"/>
      <c r="F25" s="10"/>
      <c r="G25" s="20">
        <v>103519</v>
      </c>
      <c r="H25" s="20">
        <v>93142</v>
      </c>
      <c r="I25" s="20"/>
      <c r="J25" s="20">
        <v>101570</v>
      </c>
      <c r="K25" s="20">
        <v>89898</v>
      </c>
      <c r="L25" s="24"/>
      <c r="M25" s="19"/>
    </row>
    <row r="26" spans="1:248" s="9" customFormat="1" ht="20.100000000000001" customHeight="1">
      <c r="A26" s="15"/>
      <c r="B26" s="27" t="s">
        <v>148</v>
      </c>
      <c r="C26" s="27"/>
      <c r="D26" s="27"/>
      <c r="E26" s="15"/>
      <c r="F26" s="10"/>
      <c r="G26" s="20">
        <v>2429</v>
      </c>
      <c r="H26" s="20">
        <v>3448</v>
      </c>
      <c r="I26" s="20"/>
      <c r="J26" s="20">
        <v>2429</v>
      </c>
      <c r="K26" s="20">
        <v>3448</v>
      </c>
      <c r="L26" s="24"/>
      <c r="M26" s="19"/>
    </row>
    <row r="27" spans="1:248" s="9" customFormat="1" ht="20.100000000000001" customHeight="1">
      <c r="A27" s="15"/>
      <c r="B27" s="27" t="s">
        <v>161</v>
      </c>
      <c r="C27" s="27"/>
      <c r="D27" s="27"/>
      <c r="E27" s="15"/>
      <c r="F27" s="10"/>
      <c r="G27" s="20">
        <v>4763</v>
      </c>
      <c r="H27" s="20">
        <v>4850</v>
      </c>
      <c r="I27" s="20"/>
      <c r="J27" s="20">
        <v>0</v>
      </c>
      <c r="K27" s="20">
        <v>0</v>
      </c>
      <c r="L27" s="24"/>
      <c r="M27" s="19"/>
    </row>
    <row r="28" spans="1:248" s="9" customFormat="1" ht="20.100000000000001" customHeight="1">
      <c r="A28" s="15"/>
      <c r="B28" s="27" t="s">
        <v>183</v>
      </c>
      <c r="C28" s="27"/>
      <c r="D28" s="27"/>
      <c r="E28" s="15"/>
      <c r="F28" s="10"/>
      <c r="G28" s="20">
        <v>32936</v>
      </c>
      <c r="H28" s="20">
        <v>34140</v>
      </c>
      <c r="I28" s="20"/>
      <c r="J28" s="20">
        <v>9253</v>
      </c>
      <c r="K28" s="20">
        <v>10700</v>
      </c>
      <c r="L28" s="24"/>
      <c r="M28" s="19"/>
    </row>
    <row r="29" spans="1:248" s="9" customFormat="1" ht="20.100000000000001" customHeight="1">
      <c r="A29" s="15"/>
      <c r="B29" s="27" t="s">
        <v>29</v>
      </c>
      <c r="C29" s="27"/>
      <c r="D29" s="27"/>
      <c r="E29" s="15"/>
      <c r="F29" s="10"/>
      <c r="G29" s="20">
        <v>20348</v>
      </c>
      <c r="H29" s="20">
        <v>17849</v>
      </c>
      <c r="I29" s="20"/>
      <c r="J29" s="20">
        <v>20348</v>
      </c>
      <c r="K29" s="20">
        <v>17849</v>
      </c>
      <c r="L29" s="24"/>
      <c r="M29" s="19"/>
    </row>
    <row r="30" spans="1:248" s="9" customFormat="1" ht="20.100000000000001" customHeight="1">
      <c r="A30" s="15"/>
      <c r="B30" s="27" t="s">
        <v>30</v>
      </c>
      <c r="C30" s="27"/>
      <c r="D30" s="27"/>
      <c r="E30" s="15"/>
      <c r="F30" s="10"/>
      <c r="G30" s="20">
        <v>18144</v>
      </c>
      <c r="H30" s="20">
        <v>18472</v>
      </c>
      <c r="I30" s="20"/>
      <c r="J30" s="20">
        <v>18144</v>
      </c>
      <c r="K30" s="20">
        <v>18472</v>
      </c>
      <c r="L30" s="24"/>
      <c r="M30" s="19"/>
    </row>
    <row r="31" spans="1:248" s="9" customFormat="1" ht="20.100000000000001" customHeight="1">
      <c r="A31" s="15"/>
      <c r="B31" s="27" t="s">
        <v>135</v>
      </c>
      <c r="C31" s="27"/>
      <c r="D31" s="27"/>
      <c r="E31" s="15"/>
      <c r="F31" s="10"/>
      <c r="G31" s="20">
        <v>5900</v>
      </c>
      <c r="H31" s="20">
        <v>5215</v>
      </c>
      <c r="I31" s="20"/>
      <c r="J31" s="20">
        <v>0</v>
      </c>
      <c r="K31" s="20">
        <v>274</v>
      </c>
      <c r="L31" s="24"/>
      <c r="M31" s="19"/>
    </row>
    <row r="32" spans="1:248" s="9" customFormat="1" ht="20.100000000000001" customHeight="1">
      <c r="B32" s="15"/>
      <c r="C32" s="15"/>
      <c r="D32" s="21" t="s">
        <v>31</v>
      </c>
      <c r="F32" s="16"/>
      <c r="G32" s="243">
        <f>SUM(G24:G31)</f>
        <v>191224</v>
      </c>
      <c r="H32" s="243">
        <f>SUM(H24:H31)</f>
        <v>182141</v>
      </c>
      <c r="I32" s="243">
        <f>SUM(I24:I31)</f>
        <v>0</v>
      </c>
      <c r="J32" s="243">
        <f>SUM(J24:J31)</f>
        <v>154929</v>
      </c>
      <c r="K32" s="243">
        <f>SUM(K24:K31)</f>
        <v>145666</v>
      </c>
      <c r="L32" s="24"/>
    </row>
    <row r="33" spans="1:12" s="9" customFormat="1" ht="20.100000000000001" customHeight="1">
      <c r="D33" s="22"/>
      <c r="E33" s="21" t="s">
        <v>32</v>
      </c>
      <c r="F33" s="16"/>
      <c r="G33" s="30">
        <f>+G32+G22</f>
        <v>1656964</v>
      </c>
      <c r="H33" s="30">
        <f>+H32+H22</f>
        <v>1412965</v>
      </c>
      <c r="I33" s="20">
        <f>+I32+I22</f>
        <v>0</v>
      </c>
      <c r="J33" s="30">
        <f>+J32+J22</f>
        <v>1554832</v>
      </c>
      <c r="K33" s="30">
        <f>+K32+K22</f>
        <v>1284551</v>
      </c>
      <c r="L33" s="24"/>
    </row>
    <row r="34" spans="1:12" s="9" customFormat="1" ht="20.100000000000001" customHeight="1">
      <c r="D34" s="22"/>
      <c r="E34" s="21"/>
      <c r="F34" s="16"/>
      <c r="G34" s="20"/>
      <c r="H34" s="20"/>
      <c r="I34" s="20"/>
      <c r="J34" s="20"/>
      <c r="K34" s="20"/>
      <c r="L34" s="24"/>
    </row>
    <row r="35" spans="1:12" s="9" customFormat="1" ht="20.100000000000001" customHeight="1">
      <c r="A35" s="15" t="s">
        <v>33</v>
      </c>
      <c r="B35" s="16"/>
      <c r="C35" s="16"/>
      <c r="D35" s="16"/>
      <c r="E35" s="15"/>
      <c r="F35" s="302" t="s">
        <v>146</v>
      </c>
      <c r="G35" s="20"/>
      <c r="H35" s="20"/>
      <c r="I35" s="20"/>
      <c r="J35" s="20"/>
      <c r="K35" s="20"/>
      <c r="L35" s="23"/>
    </row>
    <row r="36" spans="1:12" s="9" customFormat="1" ht="20.100000000000001" customHeight="1">
      <c r="A36" s="15"/>
      <c r="B36" s="16"/>
      <c r="C36" s="15" t="s">
        <v>215</v>
      </c>
      <c r="D36" s="16"/>
      <c r="E36" s="15"/>
      <c r="F36" s="302"/>
      <c r="G36" s="20">
        <v>15180632</v>
      </c>
      <c r="H36" s="20">
        <v>0</v>
      </c>
      <c r="I36" s="20"/>
      <c r="J36" s="20">
        <v>15180632</v>
      </c>
      <c r="K36" s="20">
        <v>0</v>
      </c>
      <c r="L36" s="23"/>
    </row>
    <row r="37" spans="1:12" s="9" customFormat="1" ht="20.100000000000001" customHeight="1">
      <c r="A37" s="15"/>
      <c r="B37" s="16"/>
      <c r="C37" s="15" t="s">
        <v>156</v>
      </c>
      <c r="D37" s="16"/>
      <c r="E37" s="15"/>
      <c r="G37" s="300">
        <v>0</v>
      </c>
      <c r="H37" s="300">
        <v>13571246</v>
      </c>
      <c r="I37" s="20"/>
      <c r="J37" s="300">
        <v>0</v>
      </c>
      <c r="K37" s="300">
        <v>13571246</v>
      </c>
      <c r="L37" s="23"/>
    </row>
    <row r="38" spans="1:12" s="9" customFormat="1" ht="20.100000000000001" customHeight="1">
      <c r="A38" s="15"/>
      <c r="B38" s="15" t="s">
        <v>34</v>
      </c>
      <c r="C38" s="15"/>
      <c r="D38" s="15"/>
      <c r="E38" s="15"/>
      <c r="F38" s="302"/>
      <c r="G38" s="20"/>
      <c r="H38" s="20"/>
      <c r="I38" s="20"/>
      <c r="J38" s="20"/>
      <c r="K38" s="20"/>
      <c r="L38" s="24"/>
    </row>
    <row r="39" spans="1:12" s="9" customFormat="1" ht="20.100000000000001" customHeight="1">
      <c r="A39" s="15"/>
      <c r="B39" s="15"/>
      <c r="C39" s="15" t="s">
        <v>184</v>
      </c>
      <c r="D39" s="15"/>
      <c r="E39" s="15"/>
      <c r="F39" s="10"/>
      <c r="G39" s="20">
        <f>'P8'!C32</f>
        <v>8433755</v>
      </c>
      <c r="H39" s="20">
        <v>8433755</v>
      </c>
      <c r="I39" s="20"/>
      <c r="J39" s="244">
        <f>'P9'!C32</f>
        <v>8433755</v>
      </c>
      <c r="K39" s="20">
        <v>8433755</v>
      </c>
      <c r="L39" s="24"/>
    </row>
    <row r="40" spans="1:12" s="9" customFormat="1" ht="20.100000000000001" customHeight="1">
      <c r="A40" s="15"/>
      <c r="B40" s="15"/>
      <c r="C40" s="21" t="s">
        <v>35</v>
      </c>
      <c r="G40" s="20">
        <f>'P8'!D32</f>
        <v>248606</v>
      </c>
      <c r="H40" s="244">
        <v>248606</v>
      </c>
      <c r="I40" s="20"/>
      <c r="J40" s="244">
        <f>'P9'!D32</f>
        <v>248606</v>
      </c>
      <c r="K40" s="244">
        <v>248606</v>
      </c>
      <c r="L40" s="116"/>
    </row>
    <row r="41" spans="1:12" s="9" customFormat="1" ht="20.100000000000001" customHeight="1">
      <c r="A41" s="15"/>
      <c r="B41" s="15"/>
      <c r="C41" s="21" t="s">
        <v>36</v>
      </c>
      <c r="G41" s="20">
        <f>'P8'!E32</f>
        <v>-4459883</v>
      </c>
      <c r="H41" s="244">
        <v>-4459883</v>
      </c>
      <c r="I41" s="20"/>
      <c r="J41" s="244">
        <f>'P9'!E32</f>
        <v>-4459883</v>
      </c>
      <c r="K41" s="244">
        <v>-4459883</v>
      </c>
      <c r="L41" s="116"/>
    </row>
    <row r="42" spans="1:12" s="9" customFormat="1" ht="20.100000000000001" customHeight="1">
      <c r="A42" s="15"/>
      <c r="B42" s="15"/>
      <c r="C42" s="15" t="s">
        <v>37</v>
      </c>
      <c r="D42" s="7"/>
      <c r="F42" s="7"/>
      <c r="G42" s="20">
        <f>'P8'!F32</f>
        <v>5970</v>
      </c>
      <c r="H42" s="20">
        <v>5970</v>
      </c>
      <c r="I42" s="20"/>
      <c r="J42" s="20">
        <f>'P9'!F32</f>
        <v>5970</v>
      </c>
      <c r="K42" s="20">
        <v>5970</v>
      </c>
      <c r="L42" s="20"/>
    </row>
    <row r="43" spans="1:12" s="9" customFormat="1" ht="20.100000000000001" customHeight="1">
      <c r="A43" s="15"/>
      <c r="B43" s="15" t="s">
        <v>38</v>
      </c>
      <c r="C43" s="15"/>
      <c r="D43" s="15"/>
      <c r="E43" s="7"/>
      <c r="F43" s="7"/>
      <c r="G43" s="20"/>
      <c r="H43" s="20"/>
      <c r="I43" s="20"/>
      <c r="J43" s="20"/>
      <c r="K43" s="20"/>
      <c r="L43" s="20"/>
    </row>
    <row r="44" spans="1:12" s="9" customFormat="1" ht="20.100000000000001" customHeight="1">
      <c r="A44" s="15"/>
      <c r="C44" s="15" t="s">
        <v>39</v>
      </c>
      <c r="D44" s="15"/>
      <c r="E44" s="7"/>
      <c r="F44" s="7"/>
      <c r="G44" s="20"/>
      <c r="H44" s="20"/>
      <c r="I44" s="20"/>
      <c r="J44" s="20"/>
      <c r="K44" s="20"/>
      <c r="L44" s="20"/>
    </row>
    <row r="45" spans="1:12" s="9" customFormat="1" ht="20.100000000000001" customHeight="1">
      <c r="A45" s="15"/>
      <c r="C45" s="9" t="s">
        <v>40</v>
      </c>
      <c r="D45" s="15"/>
      <c r="E45" s="15"/>
      <c r="F45" s="16"/>
      <c r="G45" s="20">
        <f>'P8'!G32</f>
        <v>16483</v>
      </c>
      <c r="H45" s="20">
        <v>16483</v>
      </c>
      <c r="I45" s="20"/>
      <c r="J45" s="20">
        <f>'P9'!G32</f>
        <v>16483</v>
      </c>
      <c r="K45" s="20">
        <v>16483</v>
      </c>
      <c r="L45" s="20"/>
    </row>
    <row r="46" spans="1:12" s="9" customFormat="1" ht="20.100000000000001" customHeight="1">
      <c r="A46" s="15"/>
      <c r="C46" s="15" t="s">
        <v>41</v>
      </c>
      <c r="D46" s="15"/>
      <c r="E46" s="7"/>
      <c r="F46" s="7"/>
      <c r="G46" s="20">
        <v>-2681833</v>
      </c>
      <c r="H46" s="20">
        <v>-2689395</v>
      </c>
      <c r="I46" s="20"/>
      <c r="J46" s="20">
        <v>-2820820</v>
      </c>
      <c r="K46" s="20">
        <v>-2861997</v>
      </c>
      <c r="L46" s="20"/>
    </row>
    <row r="47" spans="1:12" s="9" customFormat="1" ht="20.100000000000001" customHeight="1">
      <c r="A47" s="15"/>
      <c r="B47" s="15" t="s">
        <v>78</v>
      </c>
      <c r="C47" s="15"/>
      <c r="D47" s="15"/>
      <c r="E47" s="7"/>
      <c r="F47" s="7"/>
      <c r="G47" s="31">
        <f>'P8'!K32</f>
        <v>72575</v>
      </c>
      <c r="H47" s="31">
        <v>73888</v>
      </c>
      <c r="I47" s="20"/>
      <c r="J47" s="31">
        <f>'P9'!K32</f>
        <v>72575</v>
      </c>
      <c r="K47" s="31">
        <v>73888</v>
      </c>
      <c r="L47" s="20"/>
    </row>
    <row r="48" spans="1:12" s="9" customFormat="1" ht="20.100000000000001" customHeight="1">
      <c r="D48" s="9" t="s">
        <v>42</v>
      </c>
      <c r="E48" s="15"/>
      <c r="F48" s="16"/>
      <c r="G48" s="20">
        <f>SUM(G39:G47)</f>
        <v>1635673</v>
      </c>
      <c r="H48" s="20">
        <f>SUM(H39:H47)</f>
        <v>1629424</v>
      </c>
      <c r="I48" s="20">
        <f>SUM(I40:I47)</f>
        <v>0</v>
      </c>
      <c r="J48" s="20">
        <f>SUM(J39:J47)</f>
        <v>1496686</v>
      </c>
      <c r="K48" s="20">
        <f>SUM(K39:K47)</f>
        <v>1456822</v>
      </c>
      <c r="L48" s="20"/>
    </row>
    <row r="49" spans="1:12" s="9" customFormat="1" ht="20.100000000000001" customHeight="1">
      <c r="B49" s="115" t="s">
        <v>43</v>
      </c>
      <c r="E49" s="15"/>
      <c r="F49" s="16"/>
      <c r="G49" s="96">
        <v>-127678</v>
      </c>
      <c r="H49" s="20">
        <v>-126765</v>
      </c>
      <c r="I49" s="20"/>
      <c r="J49" s="20">
        <v>0</v>
      </c>
      <c r="K49" s="20">
        <v>0</v>
      </c>
      <c r="L49" s="20"/>
    </row>
    <row r="50" spans="1:12" s="9" customFormat="1" ht="20.100000000000001" customHeight="1">
      <c r="B50" s="115"/>
      <c r="D50" s="9" t="s">
        <v>44</v>
      </c>
      <c r="E50" s="15"/>
      <c r="F50" s="16"/>
      <c r="G50" s="30">
        <f>SUM(G48:G49)</f>
        <v>1507995</v>
      </c>
      <c r="H50" s="30">
        <f>SUM(H48:H49)</f>
        <v>1502659</v>
      </c>
      <c r="I50" s="20">
        <f>SUM(I48:I49)</f>
        <v>0</v>
      </c>
      <c r="J50" s="30">
        <f>SUM(J48:J49)</f>
        <v>1496686</v>
      </c>
      <c r="K50" s="30">
        <f>SUM(K48:K49)</f>
        <v>1456822</v>
      </c>
      <c r="L50" s="20"/>
    </row>
    <row r="51" spans="1:12" ht="20.100000000000001" customHeight="1" thickBot="1">
      <c r="B51" s="15"/>
      <c r="C51" s="15"/>
      <c r="D51" s="15"/>
      <c r="E51" s="15" t="s">
        <v>45</v>
      </c>
      <c r="F51" s="15"/>
      <c r="G51" s="245">
        <f>+G50+G33</f>
        <v>3164959</v>
      </c>
      <c r="H51" s="245">
        <f>+H50+H33</f>
        <v>2915624</v>
      </c>
      <c r="I51" s="20">
        <f>+I50+I33</f>
        <v>0</v>
      </c>
      <c r="J51" s="245">
        <f>+J50+J33</f>
        <v>3051518</v>
      </c>
      <c r="K51" s="245">
        <f>+K50+K33</f>
        <v>2741373</v>
      </c>
      <c r="L51" s="24"/>
    </row>
    <row r="52" spans="1:12" ht="20.100000000000001" customHeight="1" thickTop="1">
      <c r="G52" s="294">
        <f>+G51-'P2'!G38</f>
        <v>0</v>
      </c>
      <c r="H52" s="294">
        <f>+H51-'P2'!H38</f>
        <v>0</v>
      </c>
      <c r="I52" s="295"/>
      <c r="J52" s="294">
        <f>+J51-'P2'!J38</f>
        <v>0</v>
      </c>
      <c r="K52" s="294">
        <f>+K51-'P2'!K38</f>
        <v>0</v>
      </c>
      <c r="L52" s="62"/>
    </row>
    <row r="53" spans="1:12" ht="21.75">
      <c r="G53" s="118"/>
      <c r="H53" s="118"/>
      <c r="I53" s="119" t="e">
        <f>+I51-'P2'!#REF!</f>
        <v>#REF!</v>
      </c>
      <c r="J53" s="118" t="e">
        <f>+J51-'P2'!#REF!</f>
        <v>#REF!</v>
      </c>
      <c r="K53" s="118" t="e">
        <f>+K51-'P2'!#REF!</f>
        <v>#REF!</v>
      </c>
      <c r="L53" s="118"/>
    </row>
    <row r="54" spans="1:12" ht="21.75">
      <c r="G54" s="118"/>
      <c r="H54" s="118"/>
      <c r="I54" s="119"/>
      <c r="J54" s="118"/>
      <c r="K54" s="118"/>
      <c r="L54" s="118"/>
    </row>
    <row r="55" spans="1:12" ht="21.75">
      <c r="G55" s="118"/>
      <c r="H55" s="118"/>
      <c r="I55" s="119"/>
      <c r="J55" s="118"/>
      <c r="K55" s="118"/>
      <c r="L55" s="118"/>
    </row>
    <row r="56" spans="1:12" ht="21.75">
      <c r="G56" s="118"/>
      <c r="H56" s="118"/>
      <c r="I56" s="119"/>
      <c r="J56" s="118"/>
      <c r="K56" s="118"/>
      <c r="L56" s="118"/>
    </row>
    <row r="57" spans="1:12" ht="21.75">
      <c r="G57" s="118"/>
      <c r="H57" s="118"/>
      <c r="I57" s="119"/>
      <c r="J57" s="118"/>
      <c r="K57" s="118"/>
      <c r="L57" s="118"/>
    </row>
    <row r="58" spans="1:12" ht="18.75">
      <c r="F58" s="70"/>
      <c r="G58" s="71"/>
      <c r="H58" s="71"/>
      <c r="I58" s="76"/>
      <c r="J58" s="71"/>
      <c r="K58" s="71"/>
      <c r="L58" s="71"/>
    </row>
    <row r="59" spans="1:12" ht="21.75">
      <c r="A59" s="15" t="s">
        <v>21</v>
      </c>
      <c r="H59" s="20"/>
      <c r="K59" s="20"/>
      <c r="L59" s="20"/>
    </row>
  </sheetData>
  <mergeCells count="7">
    <mergeCell ref="A10:E10"/>
    <mergeCell ref="G6:H6"/>
    <mergeCell ref="A2:K2"/>
    <mergeCell ref="A3:K3"/>
    <mergeCell ref="G5:K5"/>
    <mergeCell ref="J6:K6"/>
    <mergeCell ref="A4:K4"/>
  </mergeCells>
  <phoneticPr fontId="0" type="noConversion"/>
  <printOptions horizontalCentered="1"/>
  <pageMargins left="0.51181102362204722" right="0.31496062992125984" top="0.35433070866141736" bottom="0.39370078740157483" header="0.11811023622047245" footer="0.11811023622047245"/>
  <pageSetup paperSize="9" scale="6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view="pageBreakPreview" topLeftCell="A16" zoomScale="90" zoomScaleNormal="70" zoomScaleSheetLayoutView="90" workbookViewId="0">
      <selection activeCell="B21" sqref="B21"/>
    </sheetView>
  </sheetViews>
  <sheetFormatPr defaultRowHeight="18.75"/>
  <cols>
    <col min="1" max="1" width="2.7109375" style="7" customWidth="1"/>
    <col min="2" max="2" width="1.7109375" style="7" customWidth="1"/>
    <col min="3" max="3" width="2.7109375" style="7" customWidth="1"/>
    <col min="4" max="4" width="45.7109375" style="7" customWidth="1"/>
    <col min="5" max="5" width="9.85546875" style="7" customWidth="1"/>
    <col min="6" max="7" width="13.7109375" style="7" customWidth="1"/>
    <col min="8" max="8" width="1.7109375" style="63" customWidth="1"/>
    <col min="9" max="10" width="13.7109375" style="7" customWidth="1"/>
    <col min="11" max="16384" width="9.140625" style="7"/>
  </cols>
  <sheetData>
    <row r="1" spans="1:10" ht="21.75">
      <c r="B1" s="7">
        <v>0</v>
      </c>
      <c r="J1" s="28">
        <v>4</v>
      </c>
    </row>
    <row r="2" spans="1:10" s="51" customFormat="1" ht="21.75">
      <c r="A2" s="324" t="str">
        <f>'P2'!A2</f>
        <v xml:space="preserve">EMC PUBLIC COMPANY LIMITED AND ITS SUBSIDIARIES </v>
      </c>
      <c r="B2" s="324"/>
      <c r="C2" s="324"/>
      <c r="D2" s="324"/>
      <c r="E2" s="324"/>
      <c r="F2" s="324"/>
      <c r="G2" s="324"/>
      <c r="H2" s="324"/>
      <c r="I2" s="324"/>
      <c r="J2" s="324"/>
    </row>
    <row r="3" spans="1:10" s="51" customFormat="1" ht="21.75">
      <c r="A3" s="325" t="s">
        <v>48</v>
      </c>
      <c r="B3" s="325"/>
      <c r="C3" s="325"/>
      <c r="D3" s="325"/>
      <c r="E3" s="325"/>
      <c r="F3" s="325"/>
      <c r="G3" s="325"/>
      <c r="H3" s="325"/>
      <c r="I3" s="325"/>
      <c r="J3" s="325"/>
    </row>
    <row r="4" spans="1:10" s="51" customFormat="1" ht="21.75">
      <c r="A4" s="325" t="s">
        <v>185</v>
      </c>
      <c r="B4" s="325"/>
      <c r="C4" s="325"/>
      <c r="D4" s="325"/>
      <c r="E4" s="325"/>
      <c r="F4" s="325"/>
      <c r="G4" s="325"/>
      <c r="H4" s="325"/>
      <c r="I4" s="325"/>
      <c r="J4" s="325"/>
    </row>
    <row r="5" spans="1:10" s="51" customFormat="1" ht="21.75">
      <c r="A5" s="58"/>
      <c r="B5" s="58"/>
      <c r="C5" s="58"/>
      <c r="D5" s="58"/>
      <c r="E5" s="58"/>
      <c r="F5" s="326" t="s">
        <v>3</v>
      </c>
      <c r="G5" s="327"/>
      <c r="H5" s="328"/>
      <c r="I5" s="327"/>
      <c r="J5" s="327"/>
    </row>
    <row r="6" spans="1:10" s="51" customFormat="1" ht="21.75">
      <c r="A6" s="47"/>
      <c r="F6" s="320" t="s">
        <v>4</v>
      </c>
      <c r="G6" s="320"/>
      <c r="H6" s="67"/>
      <c r="I6" s="320" t="s">
        <v>5</v>
      </c>
      <c r="J6" s="320"/>
    </row>
    <row r="7" spans="1:10" s="51" customFormat="1" ht="21.75">
      <c r="A7" s="41"/>
      <c r="B7" s="42"/>
      <c r="C7" s="56"/>
      <c r="D7" s="42"/>
      <c r="E7" s="42" t="s">
        <v>10</v>
      </c>
      <c r="F7" s="59">
        <v>2018</v>
      </c>
      <c r="G7" s="42">
        <v>2017</v>
      </c>
      <c r="H7" s="56"/>
      <c r="I7" s="59">
        <v>2018</v>
      </c>
      <c r="J7" s="42">
        <v>2017</v>
      </c>
    </row>
    <row r="8" spans="1:10" s="51" customFormat="1" ht="21.75">
      <c r="A8" s="44"/>
      <c r="B8" s="1"/>
      <c r="C8" s="53"/>
      <c r="D8" s="1"/>
      <c r="E8" s="1"/>
      <c r="F8" s="3"/>
      <c r="G8" s="1"/>
      <c r="H8" s="53"/>
      <c r="I8" s="3"/>
      <c r="J8" s="1"/>
    </row>
    <row r="9" spans="1:10" s="9" customFormat="1" ht="21.75">
      <c r="A9" s="15" t="s">
        <v>46</v>
      </c>
      <c r="B9" s="15"/>
      <c r="C9" s="15"/>
      <c r="D9" s="15"/>
      <c r="E9" s="15"/>
      <c r="F9" s="15"/>
      <c r="G9" s="16"/>
      <c r="H9" s="18"/>
      <c r="I9" s="15"/>
      <c r="J9" s="16"/>
    </row>
    <row r="10" spans="1:10" s="9" customFormat="1" ht="21.75">
      <c r="A10" s="15"/>
      <c r="B10" s="15" t="s">
        <v>47</v>
      </c>
      <c r="C10" s="15"/>
      <c r="D10" s="15"/>
      <c r="E10" s="29"/>
      <c r="F10" s="20">
        <v>218836</v>
      </c>
      <c r="G10" s="20">
        <v>120826</v>
      </c>
      <c r="H10" s="20"/>
      <c r="I10" s="20">
        <v>218836</v>
      </c>
      <c r="J10" s="20">
        <v>120826</v>
      </c>
    </row>
    <row r="11" spans="1:10" s="9" customFormat="1" ht="21.75">
      <c r="A11" s="15"/>
      <c r="B11" s="15" t="s">
        <v>158</v>
      </c>
      <c r="C11" s="15"/>
      <c r="D11" s="15"/>
      <c r="E11" s="29"/>
      <c r="F11" s="20">
        <v>23251</v>
      </c>
      <c r="G11" s="20">
        <v>16658</v>
      </c>
      <c r="H11" s="20"/>
      <c r="I11" s="20">
        <v>7437</v>
      </c>
      <c r="J11" s="20">
        <v>0</v>
      </c>
    </row>
    <row r="12" spans="1:10" s="9" customFormat="1" ht="21.75">
      <c r="A12" s="15"/>
      <c r="B12" s="15" t="s">
        <v>174</v>
      </c>
      <c r="C12" s="15"/>
      <c r="D12" s="15"/>
      <c r="E12" s="29"/>
      <c r="F12" s="20">
        <v>0</v>
      </c>
      <c r="G12" s="20">
        <v>70</v>
      </c>
      <c r="H12" s="20"/>
      <c r="I12" s="20">
        <v>2820</v>
      </c>
      <c r="J12" s="20">
        <v>2975</v>
      </c>
    </row>
    <row r="13" spans="1:10" s="9" customFormat="1" ht="21.75">
      <c r="A13" s="15"/>
      <c r="B13" s="15" t="s">
        <v>136</v>
      </c>
      <c r="C13" s="15"/>
      <c r="D13" s="15"/>
      <c r="E13" s="29"/>
      <c r="F13" s="20">
        <v>4979</v>
      </c>
      <c r="G13" s="20">
        <v>1679</v>
      </c>
      <c r="H13" s="20"/>
      <c r="I13" s="20">
        <v>3848</v>
      </c>
      <c r="J13" s="20">
        <v>0</v>
      </c>
    </row>
    <row r="14" spans="1:10" s="9" customFormat="1" ht="21.75">
      <c r="A14" s="15"/>
      <c r="B14" s="15" t="s">
        <v>49</v>
      </c>
      <c r="C14" s="15"/>
      <c r="E14" s="240"/>
      <c r="F14" s="20">
        <v>696</v>
      </c>
      <c r="G14" s="20">
        <v>1036</v>
      </c>
      <c r="H14" s="20"/>
      <c r="I14" s="20">
        <v>16167</v>
      </c>
      <c r="J14" s="20">
        <v>15851</v>
      </c>
    </row>
    <row r="15" spans="1:10" s="9" customFormat="1" ht="21.75">
      <c r="A15" s="15"/>
      <c r="B15" s="15" t="s">
        <v>162</v>
      </c>
      <c r="C15" s="15"/>
      <c r="E15" s="240"/>
      <c r="F15" s="20">
        <v>2</v>
      </c>
      <c r="G15" s="20">
        <v>238</v>
      </c>
      <c r="H15" s="20"/>
      <c r="I15" s="20">
        <v>2</v>
      </c>
      <c r="J15" s="20">
        <v>238</v>
      </c>
    </row>
    <row r="16" spans="1:10" s="9" customFormat="1" ht="21.75">
      <c r="A16" s="15"/>
      <c r="B16" s="15" t="s">
        <v>189</v>
      </c>
      <c r="C16" s="15"/>
      <c r="E16" s="240"/>
      <c r="F16" s="20">
        <v>32084</v>
      </c>
      <c r="G16" s="20">
        <v>0</v>
      </c>
      <c r="H16" s="20"/>
      <c r="I16" s="20">
        <v>31574</v>
      </c>
      <c r="J16" s="20">
        <v>0</v>
      </c>
    </row>
    <row r="17" spans="1:10" s="9" customFormat="1" ht="21.75">
      <c r="A17" s="15"/>
      <c r="B17" s="15" t="s">
        <v>50</v>
      </c>
      <c r="C17" s="15"/>
      <c r="E17" s="240"/>
      <c r="F17" s="20">
        <v>1251</v>
      </c>
      <c r="G17" s="20">
        <v>4799</v>
      </c>
      <c r="H17" s="20"/>
      <c r="I17" s="20">
        <v>125</v>
      </c>
      <c r="J17" s="20">
        <v>3979</v>
      </c>
    </row>
    <row r="18" spans="1:10" s="9" customFormat="1" ht="21.75">
      <c r="B18" s="15"/>
      <c r="C18" s="21" t="s">
        <v>51</v>
      </c>
      <c r="F18" s="30">
        <f>SUM(F10:F17)</f>
        <v>281099</v>
      </c>
      <c r="G18" s="30">
        <f>SUM(G10:G17)</f>
        <v>145306</v>
      </c>
      <c r="H18" s="20"/>
      <c r="I18" s="30">
        <f>SUM(I10:I17)</f>
        <v>280809</v>
      </c>
      <c r="J18" s="30">
        <f>SUM(J10:J17)</f>
        <v>143869</v>
      </c>
    </row>
    <row r="19" spans="1:10" s="81" customFormat="1" ht="9.9499999999999993" customHeight="1">
      <c r="B19" s="82"/>
      <c r="C19" s="83"/>
      <c r="F19" s="84"/>
      <c r="G19" s="84"/>
      <c r="H19" s="84"/>
      <c r="I19" s="84"/>
      <c r="J19" s="84"/>
    </row>
    <row r="20" spans="1:10" s="9" customFormat="1" ht="21.75">
      <c r="A20" s="15" t="s">
        <v>52</v>
      </c>
      <c r="B20" s="15"/>
      <c r="C20" s="15"/>
      <c r="D20" s="15"/>
      <c r="E20" s="15"/>
      <c r="F20" s="20"/>
      <c r="G20" s="20"/>
      <c r="H20" s="20"/>
      <c r="I20" s="20"/>
      <c r="J20" s="20"/>
    </row>
    <row r="21" spans="1:10" s="9" customFormat="1" ht="21.75">
      <c r="A21" s="15"/>
      <c r="B21" s="15" t="s">
        <v>212</v>
      </c>
      <c r="C21" s="15"/>
      <c r="D21" s="15"/>
      <c r="E21" s="240"/>
      <c r="F21" s="20">
        <v>-190061</v>
      </c>
      <c r="G21" s="20">
        <v>-105317</v>
      </c>
      <c r="H21" s="20"/>
      <c r="I21" s="20">
        <v>-190061</v>
      </c>
      <c r="J21" s="20">
        <v>-105317</v>
      </c>
    </row>
    <row r="22" spans="1:10" s="9" customFormat="1" ht="21.75">
      <c r="A22" s="15"/>
      <c r="B22" s="15" t="s">
        <v>159</v>
      </c>
      <c r="C22" s="15"/>
      <c r="D22" s="15"/>
      <c r="E22" s="15"/>
      <c r="F22" s="20">
        <v>-15711</v>
      </c>
      <c r="G22" s="20">
        <v>-7386</v>
      </c>
      <c r="H22" s="20"/>
      <c r="I22" s="20">
        <v>-5015</v>
      </c>
      <c r="J22" s="20">
        <v>0</v>
      </c>
    </row>
    <row r="23" spans="1:10" s="9" customFormat="1" ht="21.75">
      <c r="A23" s="15"/>
      <c r="B23" s="15" t="s">
        <v>137</v>
      </c>
      <c r="C23" s="15"/>
      <c r="D23" s="15"/>
      <c r="E23" s="15"/>
      <c r="F23" s="20">
        <v>-13066</v>
      </c>
      <c r="G23" s="20">
        <v>-3774</v>
      </c>
      <c r="H23" s="20"/>
      <c r="I23" s="20">
        <v>-9663</v>
      </c>
      <c r="J23" s="20">
        <v>0</v>
      </c>
    </row>
    <row r="24" spans="1:10" s="9" customFormat="1" ht="21.75">
      <c r="A24" s="15"/>
      <c r="B24" s="15" t="s">
        <v>53</v>
      </c>
      <c r="C24" s="15"/>
      <c r="F24" s="32">
        <v>-9666</v>
      </c>
      <c r="G24" s="32">
        <v>-15562</v>
      </c>
      <c r="H24" s="32"/>
      <c r="I24" s="32">
        <v>-8051</v>
      </c>
      <c r="J24" s="32">
        <v>-12325</v>
      </c>
    </row>
    <row r="25" spans="1:10" s="9" customFormat="1" ht="21.75">
      <c r="B25" s="15" t="s">
        <v>54</v>
      </c>
      <c r="C25" s="15"/>
      <c r="F25" s="32">
        <v>-36764</v>
      </c>
      <c r="G25" s="32">
        <v>-39439</v>
      </c>
      <c r="H25" s="32"/>
      <c r="I25" s="120">
        <v>-34168</v>
      </c>
      <c r="J25" s="120">
        <v>-37233</v>
      </c>
    </row>
    <row r="26" spans="1:10" s="9" customFormat="1" ht="21.75">
      <c r="B26" s="15" t="s">
        <v>138</v>
      </c>
      <c r="C26" s="15"/>
      <c r="F26" s="32">
        <v>0</v>
      </c>
      <c r="G26" s="32">
        <v>-48317</v>
      </c>
      <c r="H26" s="32"/>
      <c r="I26" s="120">
        <v>0</v>
      </c>
      <c r="J26" s="120">
        <v>-49508</v>
      </c>
    </row>
    <row r="27" spans="1:10" s="9" customFormat="1" ht="21.75">
      <c r="B27" s="15"/>
      <c r="C27" s="15" t="s">
        <v>55</v>
      </c>
      <c r="D27" s="15"/>
      <c r="E27" s="15"/>
      <c r="F27" s="80">
        <f>SUM(F21:F26)</f>
        <v>-265268</v>
      </c>
      <c r="G27" s="80">
        <f>SUM(G21:G26)</f>
        <v>-219795</v>
      </c>
      <c r="H27" s="32"/>
      <c r="I27" s="80">
        <f>SUM(I21:I26)</f>
        <v>-246958</v>
      </c>
      <c r="J27" s="80">
        <f>SUM(J21:J26)</f>
        <v>-204383</v>
      </c>
    </row>
    <row r="28" spans="1:10" s="9" customFormat="1" ht="9.9499999999999993" customHeight="1">
      <c r="B28" s="15"/>
      <c r="C28" s="15"/>
      <c r="D28" s="15"/>
      <c r="E28" s="15"/>
      <c r="F28" s="32"/>
      <c r="G28" s="32"/>
      <c r="H28" s="32"/>
      <c r="I28" s="32"/>
      <c r="J28" s="32"/>
    </row>
    <row r="29" spans="1:10" s="9" customFormat="1" ht="21.75">
      <c r="A29" s="15" t="s">
        <v>194</v>
      </c>
      <c r="B29" s="15"/>
      <c r="C29" s="15"/>
      <c r="D29" s="15"/>
      <c r="E29" s="15"/>
      <c r="F29" s="32">
        <f>+F18+F27</f>
        <v>15831</v>
      </c>
      <c r="G29" s="32">
        <f>+G18+G27</f>
        <v>-74489</v>
      </c>
      <c r="H29" s="32">
        <f>+H18+H27</f>
        <v>0</v>
      </c>
      <c r="I29" s="32">
        <f>+I18+I27</f>
        <v>33851</v>
      </c>
      <c r="J29" s="32">
        <f>+J18+J27</f>
        <v>-60514</v>
      </c>
    </row>
    <row r="30" spans="1:10" s="9" customFormat="1" ht="21.75">
      <c r="A30" s="9" t="s">
        <v>58</v>
      </c>
      <c r="B30" s="15"/>
      <c r="C30" s="15"/>
      <c r="D30" s="29"/>
      <c r="E30" s="29">
        <v>17</v>
      </c>
      <c r="F30" s="31">
        <v>-1175</v>
      </c>
      <c r="G30" s="31">
        <v>-836</v>
      </c>
      <c r="H30" s="20"/>
      <c r="I30" s="31">
        <v>0</v>
      </c>
      <c r="J30" s="31">
        <v>0</v>
      </c>
    </row>
    <row r="31" spans="1:10" s="9" customFormat="1" ht="21.75">
      <c r="A31" s="15" t="s">
        <v>195</v>
      </c>
      <c r="B31" s="15"/>
      <c r="D31" s="29"/>
      <c r="E31" s="29"/>
      <c r="F31" s="20">
        <f>SUM(F29:F30)</f>
        <v>14656</v>
      </c>
      <c r="G31" s="20">
        <f>SUM(G29:G30)</f>
        <v>-75325</v>
      </c>
      <c r="H31" s="20">
        <f>SUM(H30:H30)</f>
        <v>0</v>
      </c>
      <c r="I31" s="20">
        <f>SUM(I29:I30)</f>
        <v>33851</v>
      </c>
      <c r="J31" s="20">
        <f>SUM(J29:J30)</f>
        <v>-60514</v>
      </c>
    </row>
    <row r="32" spans="1:10" s="11" customFormat="1" ht="21.75">
      <c r="A32" s="18" t="s">
        <v>56</v>
      </c>
      <c r="B32" s="18"/>
      <c r="D32" s="79"/>
      <c r="E32" s="79"/>
      <c r="F32" s="31">
        <v>-3657</v>
      </c>
      <c r="G32" s="31">
        <v>-6010</v>
      </c>
      <c r="H32" s="20"/>
      <c r="I32" s="31">
        <v>-3313</v>
      </c>
      <c r="J32" s="31">
        <v>-5451</v>
      </c>
    </row>
    <row r="33" spans="1:10" s="11" customFormat="1" ht="21.75">
      <c r="A33" s="18" t="s">
        <v>190</v>
      </c>
      <c r="B33" s="18"/>
      <c r="D33" s="79"/>
      <c r="E33" s="79"/>
      <c r="F33" s="20">
        <f>SUM(F31:F32)</f>
        <v>10999</v>
      </c>
      <c r="G33" s="20">
        <f>SUM(G31:G32)</f>
        <v>-81335</v>
      </c>
      <c r="H33" s="20">
        <f>SUM(H31:H32)</f>
        <v>0</v>
      </c>
      <c r="I33" s="20">
        <f>SUM(I31:I32)</f>
        <v>30538</v>
      </c>
      <c r="J33" s="20">
        <f>SUM(J31:J32)</f>
        <v>-65965</v>
      </c>
    </row>
    <row r="34" spans="1:10" s="11" customFormat="1" ht="21.75">
      <c r="A34" s="77" t="s">
        <v>153</v>
      </c>
      <c r="B34" s="77"/>
      <c r="D34" s="77"/>
      <c r="E34" s="77"/>
      <c r="F34" s="85">
        <v>165</v>
      </c>
      <c r="G34" s="31">
        <v>165</v>
      </c>
      <c r="H34" s="20"/>
      <c r="I34" s="31">
        <v>165</v>
      </c>
      <c r="J34" s="31">
        <v>165</v>
      </c>
    </row>
    <row r="35" spans="1:10" s="11" customFormat="1" ht="9.9499999999999993" customHeight="1">
      <c r="A35" s="77"/>
      <c r="B35" s="77"/>
      <c r="D35" s="77"/>
      <c r="E35" s="77"/>
      <c r="F35" s="68"/>
      <c r="G35" s="20"/>
      <c r="H35" s="20"/>
      <c r="I35" s="20"/>
      <c r="J35" s="20"/>
    </row>
    <row r="36" spans="1:10" s="11" customFormat="1" ht="22.5" thickBot="1">
      <c r="A36" s="77" t="s">
        <v>196</v>
      </c>
      <c r="D36" s="77"/>
      <c r="E36" s="77"/>
      <c r="F36" s="86">
        <f>SUM(F33:F34)</f>
        <v>11164</v>
      </c>
      <c r="G36" s="86">
        <f>SUM(G33:G34)</f>
        <v>-81170</v>
      </c>
      <c r="H36" s="68">
        <f>SUM(H33:H34)</f>
        <v>0</v>
      </c>
      <c r="I36" s="86">
        <f>SUM(I33:I34)</f>
        <v>30703</v>
      </c>
      <c r="J36" s="86">
        <f>SUM(J33:J34)</f>
        <v>-65800</v>
      </c>
    </row>
    <row r="37" spans="1:10" s="11" customFormat="1" ht="22.5" thickTop="1">
      <c r="A37" s="77"/>
      <c r="B37" s="77"/>
      <c r="D37" s="77"/>
      <c r="E37" s="77"/>
      <c r="F37" s="127">
        <f>+F36-'P8'!N29</f>
        <v>5828</v>
      </c>
      <c r="G37" s="61">
        <f>+[29]PL!$E$32-G36</f>
        <v>57493</v>
      </c>
      <c r="H37" s="61"/>
      <c r="I37" s="61">
        <f>+I36-'P9'!H29</f>
        <v>-9161</v>
      </c>
      <c r="J37" s="61">
        <f>+[29]PL!$J$32-J36</f>
        <v>53217</v>
      </c>
    </row>
    <row r="38" spans="1:10" s="11" customFormat="1" ht="21.75">
      <c r="A38" s="77"/>
      <c r="C38" s="77"/>
      <c r="D38" s="77"/>
      <c r="E38" s="77"/>
      <c r="F38" s="68"/>
      <c r="G38" s="20"/>
      <c r="H38" s="20"/>
      <c r="I38" s="20"/>
      <c r="J38" s="168" t="s">
        <v>57</v>
      </c>
    </row>
    <row r="39" spans="1:10" s="11" customFormat="1" ht="21.75">
      <c r="A39" s="77"/>
      <c r="B39" s="77"/>
      <c r="C39" s="77"/>
      <c r="D39" s="77"/>
      <c r="E39" s="77"/>
      <c r="F39" s="68"/>
      <c r="G39" s="20"/>
      <c r="H39" s="20"/>
      <c r="I39" s="20"/>
      <c r="J39" s="20"/>
    </row>
    <row r="40" spans="1:10" s="11" customFormat="1" ht="21.75">
      <c r="A40" s="77"/>
      <c r="B40" s="77"/>
      <c r="C40" s="77"/>
      <c r="D40" s="77"/>
      <c r="E40" s="77"/>
      <c r="F40" s="20"/>
      <c r="G40" s="20"/>
      <c r="H40" s="20"/>
      <c r="I40" s="20"/>
      <c r="J40" s="20"/>
    </row>
    <row r="41" spans="1:10" s="11" customFormat="1" ht="21.75">
      <c r="A41" s="77"/>
      <c r="B41" s="77"/>
      <c r="C41" s="77"/>
      <c r="F41" s="77"/>
      <c r="G41" s="20"/>
      <c r="H41" s="20"/>
      <c r="I41" s="20"/>
      <c r="J41" s="20"/>
    </row>
    <row r="42" spans="1:10" s="11" customFormat="1" ht="21.75">
      <c r="A42" s="77"/>
      <c r="B42" s="77"/>
      <c r="C42" s="77"/>
      <c r="F42" s="78"/>
      <c r="G42" s="78"/>
      <c r="H42" s="78"/>
      <c r="I42" s="78"/>
      <c r="J42" s="78"/>
    </row>
    <row r="43" spans="1:10" s="11" customFormat="1" ht="21.75">
      <c r="A43" s="77"/>
      <c r="B43" s="77"/>
      <c r="C43" s="77"/>
      <c r="F43" s="77"/>
      <c r="G43" s="20"/>
      <c r="H43" s="20"/>
      <c r="I43" s="20"/>
      <c r="J43" s="20"/>
    </row>
    <row r="44" spans="1:10" s="11" customFormat="1" ht="21.75">
      <c r="A44" s="77"/>
      <c r="B44" s="77"/>
      <c r="C44" s="77"/>
      <c r="F44" s="77"/>
      <c r="G44" s="20"/>
      <c r="H44" s="20"/>
      <c r="I44" s="20"/>
      <c r="J44" s="20"/>
    </row>
    <row r="45" spans="1:10" s="11" customFormat="1" ht="21.75">
      <c r="A45" s="18"/>
      <c r="B45" s="18"/>
      <c r="C45" s="18"/>
      <c r="D45" s="18"/>
      <c r="E45" s="18"/>
      <c r="F45" s="20"/>
      <c r="G45" s="20"/>
      <c r="H45" s="20"/>
      <c r="I45" s="20"/>
      <c r="J45" s="20"/>
    </row>
    <row r="46" spans="1:10" s="11" customFormat="1" ht="21.75">
      <c r="A46" s="18"/>
      <c r="B46" s="18"/>
      <c r="C46" s="18"/>
      <c r="D46" s="18"/>
      <c r="E46" s="18"/>
      <c r="F46" s="20"/>
      <c r="G46" s="20"/>
      <c r="H46" s="20"/>
      <c r="I46" s="20"/>
      <c r="J46" s="20"/>
    </row>
    <row r="47" spans="1:10" ht="21.75">
      <c r="A47" s="15" t="s">
        <v>21</v>
      </c>
    </row>
  </sheetData>
  <mergeCells count="6">
    <mergeCell ref="A2:J2"/>
    <mergeCell ref="A3:J3"/>
    <mergeCell ref="A4:J4"/>
    <mergeCell ref="F5:J5"/>
    <mergeCell ref="F6:G6"/>
    <mergeCell ref="I6:J6"/>
  </mergeCells>
  <printOptions horizontalCentered="1"/>
  <pageMargins left="0.51181102362204722" right="0.31496062992125984" top="0.39370078740157483" bottom="0.39370078740157483" header="0.11811023622047245" footer="0.11811023622047245"/>
  <pageSetup paperSize="9" scale="8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0"/>
  <sheetViews>
    <sheetView view="pageBreakPreview" zoomScale="80" zoomScaleNormal="80" zoomScaleSheetLayoutView="80" workbookViewId="0">
      <selection activeCell="C40" sqref="C40"/>
    </sheetView>
  </sheetViews>
  <sheetFormatPr defaultColWidth="20.140625" defaultRowHeight="23.25"/>
  <cols>
    <col min="1" max="1" width="1.28515625" style="200" customWidth="1"/>
    <col min="2" max="2" width="1.85546875" style="200" customWidth="1"/>
    <col min="3" max="3" width="51" style="200" customWidth="1"/>
    <col min="4" max="4" width="7.140625" style="200" customWidth="1"/>
    <col min="5" max="6" width="14.140625" style="235" customWidth="1"/>
    <col min="7" max="7" width="0.85546875" style="233" customWidth="1"/>
    <col min="8" max="9" width="13.5703125" style="200" customWidth="1"/>
    <col min="10" max="16384" width="20.140625" style="87"/>
  </cols>
  <sheetData>
    <row r="1" spans="1:28" ht="26.25" customHeight="1">
      <c r="E1" s="201"/>
      <c r="F1" s="202"/>
      <c r="G1" s="203"/>
      <c r="I1" s="200">
        <v>5</v>
      </c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</row>
    <row r="2" spans="1:28" ht="24" customHeight="1">
      <c r="A2" s="329" t="str">
        <f>+'P4'!A2:J2</f>
        <v xml:space="preserve">EMC PUBLIC COMPANY LIMITED AND ITS SUBSIDIARIES </v>
      </c>
      <c r="B2" s="329"/>
      <c r="C2" s="329"/>
      <c r="D2" s="329"/>
      <c r="E2" s="329"/>
      <c r="F2" s="329"/>
      <c r="G2" s="329"/>
      <c r="H2" s="329"/>
      <c r="I2" s="329"/>
    </row>
    <row r="3" spans="1:28">
      <c r="A3" s="329" t="s">
        <v>48</v>
      </c>
      <c r="B3" s="329"/>
      <c r="C3" s="329"/>
      <c r="D3" s="329"/>
      <c r="E3" s="329"/>
      <c r="F3" s="329"/>
      <c r="G3" s="329"/>
      <c r="H3" s="329"/>
      <c r="I3" s="329"/>
    </row>
    <row r="4" spans="1:28" ht="25.5" customHeight="1">
      <c r="A4" s="329" t="str">
        <f>+'P4'!A4:J4</f>
        <v>For the three-month period ended June 30, 2018</v>
      </c>
      <c r="B4" s="329"/>
      <c r="C4" s="329"/>
      <c r="D4" s="329"/>
      <c r="E4" s="329"/>
      <c r="F4" s="329"/>
      <c r="G4" s="329"/>
      <c r="H4" s="329"/>
      <c r="I4" s="329"/>
    </row>
    <row r="5" spans="1:28" s="89" customFormat="1">
      <c r="A5" s="204"/>
      <c r="B5" s="204"/>
      <c r="C5" s="204"/>
      <c r="D5" s="204"/>
      <c r="E5" s="205"/>
      <c r="F5" s="205"/>
      <c r="G5" s="206"/>
      <c r="H5" s="204"/>
      <c r="I5" s="207" t="s">
        <v>3</v>
      </c>
    </row>
    <row r="6" spans="1:28" s="89" customFormat="1">
      <c r="A6" s="208"/>
      <c r="B6" s="208"/>
      <c r="C6" s="208"/>
      <c r="D6" s="209"/>
      <c r="E6" s="330" t="s">
        <v>4</v>
      </c>
      <c r="F6" s="330"/>
      <c r="G6" s="210"/>
      <c r="H6" s="331" t="s">
        <v>5</v>
      </c>
      <c r="I6" s="331"/>
    </row>
    <row r="7" spans="1:28" s="89" customFormat="1">
      <c r="A7" s="211"/>
      <c r="B7" s="211"/>
      <c r="C7" s="211"/>
      <c r="D7" s="212" t="s">
        <v>10</v>
      </c>
      <c r="E7" s="213">
        <v>2018</v>
      </c>
      <c r="F7" s="213">
        <v>2017</v>
      </c>
      <c r="G7" s="210"/>
      <c r="H7" s="213">
        <v>2018</v>
      </c>
      <c r="I7" s="213">
        <v>2017</v>
      </c>
    </row>
    <row r="8" spans="1:28" s="89" customFormat="1" ht="15" customHeight="1">
      <c r="A8" s="214"/>
      <c r="B8" s="214"/>
      <c r="C8" s="214"/>
      <c r="D8" s="210"/>
      <c r="E8" s="210"/>
      <c r="F8" s="210"/>
      <c r="G8" s="210"/>
      <c r="H8" s="210"/>
      <c r="I8" s="215"/>
    </row>
    <row r="9" spans="1:28" s="89" customFormat="1" ht="21" customHeight="1">
      <c r="A9" s="15" t="s">
        <v>196</v>
      </c>
      <c r="B9" s="214"/>
      <c r="C9" s="214"/>
      <c r="D9" s="214"/>
      <c r="E9" s="216">
        <f>+'P4'!F36</f>
        <v>11164</v>
      </c>
      <c r="F9" s="216">
        <f>+'P4'!G36</f>
        <v>-81170</v>
      </c>
      <c r="G9" s="217">
        <f>+'P4'!H36</f>
        <v>0</v>
      </c>
      <c r="H9" s="216">
        <f>+'P4'!I36</f>
        <v>30703</v>
      </c>
      <c r="I9" s="216">
        <f>+'P4'!J36</f>
        <v>-65800</v>
      </c>
      <c r="J9" s="90"/>
    </row>
    <row r="10" spans="1:28" s="92" customFormat="1" ht="21" customHeight="1">
      <c r="A10" s="200"/>
      <c r="B10" s="214"/>
      <c r="C10" s="214"/>
      <c r="D10" s="214"/>
      <c r="E10" s="218"/>
      <c r="F10" s="219"/>
      <c r="G10" s="219"/>
      <c r="H10" s="219"/>
      <c r="I10" s="220"/>
    </row>
    <row r="11" spans="1:28" s="9" customFormat="1" ht="21" customHeight="1">
      <c r="A11" s="37" t="s">
        <v>157</v>
      </c>
      <c r="B11" s="37"/>
      <c r="C11" s="37"/>
      <c r="D11" s="37"/>
      <c r="E11" s="287">
        <v>0</v>
      </c>
      <c r="F11" s="279">
        <v>0</v>
      </c>
      <c r="G11" s="279"/>
      <c r="H11" s="279">
        <v>0</v>
      </c>
      <c r="I11" s="279">
        <v>0</v>
      </c>
    </row>
    <row r="12" spans="1:28" s="9" customFormat="1" ht="21" customHeight="1" thickBot="1">
      <c r="A12" s="37" t="s">
        <v>197</v>
      </c>
      <c r="B12" s="37"/>
      <c r="C12" s="37"/>
      <c r="E12" s="297">
        <f>+E9+E11</f>
        <v>11164</v>
      </c>
      <c r="F12" s="297">
        <f>+F9+F11</f>
        <v>-81170</v>
      </c>
      <c r="G12" s="279"/>
      <c r="H12" s="297">
        <f>+H9+H11</f>
        <v>30703</v>
      </c>
      <c r="I12" s="297">
        <f>+I9+I11</f>
        <v>-65800</v>
      </c>
    </row>
    <row r="13" spans="1:28" s="100" customFormat="1" ht="21" customHeight="1" thickTop="1">
      <c r="A13" s="277"/>
      <c r="B13" s="277"/>
      <c r="C13" s="277"/>
      <c r="E13" s="278"/>
      <c r="F13" s="278"/>
      <c r="G13" s="279"/>
      <c r="H13" s="278"/>
      <c r="I13" s="278"/>
    </row>
    <row r="14" spans="1:28" s="100" customFormat="1" ht="21" customHeight="1">
      <c r="A14" s="37"/>
      <c r="B14" s="37"/>
      <c r="C14" s="37"/>
      <c r="D14" s="9"/>
      <c r="E14" s="98"/>
      <c r="F14" s="98"/>
      <c r="G14" s="98"/>
      <c r="H14" s="98"/>
      <c r="I14" s="98"/>
      <c r="J14" s="101"/>
      <c r="K14" s="102"/>
      <c r="L14" s="102"/>
    </row>
    <row r="15" spans="1:28" s="9" customFormat="1" ht="21" customHeight="1">
      <c r="A15" s="15" t="s">
        <v>199</v>
      </c>
      <c r="B15" s="15"/>
      <c r="C15" s="15"/>
      <c r="D15" s="15"/>
      <c r="E15" s="95"/>
      <c r="F15" s="94"/>
      <c r="G15" s="94"/>
      <c r="H15" s="103"/>
      <c r="I15" s="103"/>
      <c r="J15" s="104"/>
      <c r="K15" s="97"/>
      <c r="L15" s="97"/>
    </row>
    <row r="16" spans="1:28" s="9" customFormat="1" ht="21" customHeight="1">
      <c r="A16" s="15"/>
      <c r="B16" s="15" t="s">
        <v>60</v>
      </c>
      <c r="C16" s="15"/>
      <c r="D16" s="15"/>
      <c r="E16" s="95">
        <f>E18-E17</f>
        <v>11504</v>
      </c>
      <c r="F16" s="95">
        <v>-80866</v>
      </c>
      <c r="G16" s="94"/>
      <c r="H16" s="280">
        <f>H18</f>
        <v>30703</v>
      </c>
      <c r="I16" s="124">
        <f>I9</f>
        <v>-65800</v>
      </c>
      <c r="J16" s="99"/>
      <c r="K16" s="97"/>
      <c r="L16" s="97"/>
    </row>
    <row r="17" spans="1:28" s="9" customFormat="1" ht="21" customHeight="1">
      <c r="A17" s="15"/>
      <c r="B17" s="15" t="s">
        <v>61</v>
      </c>
      <c r="C17" s="15"/>
      <c r="D17" s="15"/>
      <c r="E17" s="95">
        <v>-340</v>
      </c>
      <c r="F17" s="95">
        <v>-304</v>
      </c>
      <c r="G17" s="94"/>
      <c r="H17" s="281">
        <v>0</v>
      </c>
      <c r="I17" s="124">
        <v>0</v>
      </c>
      <c r="J17" s="99"/>
      <c r="K17" s="97"/>
      <c r="L17" s="97"/>
    </row>
    <row r="18" spans="1:28" s="9" customFormat="1" ht="21" customHeight="1" thickBot="1">
      <c r="A18" s="15"/>
      <c r="B18" s="15"/>
      <c r="C18" s="15"/>
      <c r="D18" s="15"/>
      <c r="E18" s="108">
        <f>E9</f>
        <v>11164</v>
      </c>
      <c r="F18" s="108">
        <f>F9</f>
        <v>-81170</v>
      </c>
      <c r="G18" s="94">
        <f>SUM(G16:G17)</f>
        <v>0</v>
      </c>
      <c r="H18" s="108">
        <f>H9</f>
        <v>30703</v>
      </c>
      <c r="I18" s="125">
        <f>SUM(I16:I17)</f>
        <v>-65800</v>
      </c>
      <c r="J18" s="104"/>
      <c r="K18" s="97"/>
      <c r="L18" s="97"/>
    </row>
    <row r="19" spans="1:28" s="100" customFormat="1" ht="21" customHeight="1" thickTop="1">
      <c r="A19" s="15"/>
      <c r="B19" s="15"/>
      <c r="C19" s="15"/>
      <c r="D19" s="15"/>
      <c r="E19" s="221">
        <f>+E9-E18</f>
        <v>0</v>
      </c>
      <c r="F19" s="221">
        <f>+F9-F18</f>
        <v>0</v>
      </c>
      <c r="G19" s="221">
        <f>+G9-G18</f>
        <v>0</v>
      </c>
      <c r="H19" s="221">
        <f>+H9-H18</f>
        <v>0</v>
      </c>
      <c r="I19" s="221">
        <f>+I9-I18</f>
        <v>0</v>
      </c>
      <c r="J19" s="105"/>
      <c r="K19" s="102"/>
      <c r="L19" s="102"/>
    </row>
    <row r="20" spans="1:28" s="9" customFormat="1" ht="21" customHeight="1">
      <c r="A20" s="37" t="s">
        <v>201</v>
      </c>
      <c r="B20" s="15"/>
      <c r="C20" s="15"/>
      <c r="D20" s="15"/>
      <c r="E20" s="126"/>
      <c r="F20" s="106"/>
      <c r="G20" s="106"/>
      <c r="H20" s="106"/>
      <c r="I20" s="106"/>
      <c r="J20" s="106"/>
      <c r="K20" s="97"/>
      <c r="L20" s="97"/>
    </row>
    <row r="21" spans="1:28" s="9" customFormat="1" ht="21" customHeight="1">
      <c r="A21" s="15"/>
      <c r="B21" s="15" t="s">
        <v>60</v>
      </c>
      <c r="C21" s="15"/>
      <c r="D21" s="15"/>
      <c r="E21" s="95">
        <f>E23-E22</f>
        <v>11504</v>
      </c>
      <c r="F21" s="95">
        <f>F23-F22</f>
        <v>-80866</v>
      </c>
      <c r="G21" s="94"/>
      <c r="H21" s="95">
        <f>H12</f>
        <v>30703</v>
      </c>
      <c r="I21" s="95">
        <f>+I12</f>
        <v>-65800</v>
      </c>
      <c r="J21" s="94"/>
      <c r="K21" s="97"/>
      <c r="L21" s="97"/>
    </row>
    <row r="22" spans="1:28" s="9" customFormat="1" ht="21" customHeight="1">
      <c r="A22" s="15"/>
      <c r="B22" s="15" t="s">
        <v>61</v>
      </c>
      <c r="C22" s="15"/>
      <c r="D22" s="15"/>
      <c r="E22" s="95">
        <f>+E17</f>
        <v>-340</v>
      </c>
      <c r="F22" s="95">
        <v>-304</v>
      </c>
      <c r="G22" s="94"/>
      <c r="H22" s="94">
        <v>0</v>
      </c>
      <c r="I22" s="94">
        <v>0</v>
      </c>
      <c r="J22" s="99"/>
      <c r="K22" s="97"/>
      <c r="L22" s="97"/>
    </row>
    <row r="23" spans="1:28" s="9" customFormat="1" ht="21" customHeight="1" thickBot="1">
      <c r="A23" s="15"/>
      <c r="B23" s="15"/>
      <c r="C23" s="15"/>
      <c r="D23" s="15"/>
      <c r="E23" s="108">
        <f>E9</f>
        <v>11164</v>
      </c>
      <c r="F23" s="108">
        <f>F9</f>
        <v>-81170</v>
      </c>
      <c r="G23" s="94">
        <f>SUM(G21:G22)</f>
        <v>0</v>
      </c>
      <c r="H23" s="108">
        <f>H9</f>
        <v>30703</v>
      </c>
      <c r="I23" s="108">
        <f>I12</f>
        <v>-65800</v>
      </c>
      <c r="J23" s="104"/>
      <c r="K23" s="97"/>
      <c r="L23" s="97"/>
    </row>
    <row r="24" spans="1:28" s="91" customFormat="1" ht="21" customHeight="1" thickTop="1">
      <c r="A24" s="200"/>
      <c r="B24" s="200"/>
      <c r="C24" s="200"/>
      <c r="D24" s="200"/>
      <c r="E24" s="222" t="e">
        <f>+#REF!-E23</f>
        <v>#REF!</v>
      </c>
      <c r="F24" s="222" t="e">
        <f>+#REF!-F23</f>
        <v>#REF!</v>
      </c>
      <c r="G24" s="222" t="e">
        <f>+#REF!-G23</f>
        <v>#REF!</v>
      </c>
      <c r="H24" s="222" t="e">
        <f>+#REF!-H23</f>
        <v>#REF!</v>
      </c>
      <c r="I24" s="222" t="e">
        <f>+#REF!-I23</f>
        <v>#REF!</v>
      </c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</row>
    <row r="25" spans="1:28" s="91" customFormat="1" ht="30">
      <c r="A25" s="37" t="s">
        <v>200</v>
      </c>
      <c r="B25" s="200"/>
      <c r="C25" s="200"/>
      <c r="D25" s="128">
        <v>25</v>
      </c>
      <c r="E25" s="222"/>
      <c r="F25" s="222"/>
      <c r="G25" s="222"/>
      <c r="H25" s="222"/>
      <c r="I25" s="222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</row>
    <row r="26" spans="1:28" s="9" customFormat="1" ht="21" customHeight="1">
      <c r="A26" s="15"/>
      <c r="B26" s="15" t="s">
        <v>202</v>
      </c>
      <c r="C26" s="15"/>
      <c r="D26" s="29"/>
      <c r="E26" s="167">
        <f>+E16/8433735</f>
        <v>1.3640457045425306E-3</v>
      </c>
      <c r="F26" s="167">
        <f>+F16/8433735</f>
        <v>-9.5883970743685931E-3</v>
      </c>
      <c r="G26" s="167"/>
      <c r="H26" s="167">
        <f>+H16/8433735</f>
        <v>3.6404985454250105E-3</v>
      </c>
      <c r="I26" s="167">
        <f>+I16/8433735</f>
        <v>-7.8019999442714288E-3</v>
      </c>
      <c r="J26" s="97"/>
      <c r="K26" s="97"/>
    </row>
    <row r="27" spans="1:28" ht="21" customHeight="1">
      <c r="E27" s="223"/>
      <c r="F27" s="223"/>
      <c r="G27" s="223"/>
      <c r="H27" s="224"/>
      <c r="I27" s="225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</row>
    <row r="28" spans="1:28" ht="21" customHeight="1">
      <c r="E28" s="223"/>
      <c r="F28" s="226"/>
      <c r="G28" s="226"/>
      <c r="H28" s="224"/>
      <c r="I28" s="227" t="s">
        <v>6</v>
      </c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</row>
    <row r="29" spans="1:28" ht="21" customHeight="1">
      <c r="E29" s="223"/>
      <c r="F29" s="226"/>
      <c r="G29" s="226"/>
      <c r="H29" s="224"/>
      <c r="I29" s="225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</row>
    <row r="30" spans="1:28" s="110" customFormat="1" ht="21" customHeight="1">
      <c r="A30" s="228"/>
      <c r="B30" s="228"/>
      <c r="C30" s="228"/>
      <c r="D30" s="228"/>
      <c r="E30" s="229"/>
      <c r="F30" s="229"/>
      <c r="G30" s="229"/>
      <c r="H30" s="229"/>
      <c r="I30" s="229"/>
      <c r="J30" s="109"/>
    </row>
    <row r="31" spans="1:28" s="110" customFormat="1" ht="21" customHeight="1">
      <c r="A31" s="228"/>
      <c r="B31" s="228"/>
      <c r="C31" s="228"/>
      <c r="D31" s="228"/>
      <c r="E31" s="229"/>
      <c r="F31" s="229"/>
      <c r="G31" s="229"/>
      <c r="H31" s="229"/>
      <c r="I31" s="229"/>
      <c r="J31" s="109"/>
    </row>
    <row r="32" spans="1:28" s="110" customFormat="1" ht="21" customHeight="1">
      <c r="A32" s="228"/>
      <c r="B32" s="228"/>
      <c r="C32" s="228"/>
      <c r="D32" s="228"/>
      <c r="E32" s="229"/>
      <c r="F32" s="229"/>
      <c r="G32" s="229"/>
      <c r="H32" s="229"/>
      <c r="I32" s="229"/>
      <c r="J32" s="109"/>
    </row>
    <row r="33" spans="1:28" s="110" customFormat="1" ht="21" customHeight="1">
      <c r="A33" s="228"/>
      <c r="B33" s="228"/>
      <c r="C33" s="228"/>
      <c r="D33" s="228"/>
      <c r="E33" s="229"/>
      <c r="F33" s="229"/>
      <c r="G33" s="229"/>
      <c r="H33" s="229"/>
      <c r="I33" s="229"/>
      <c r="J33" s="109"/>
    </row>
    <row r="34" spans="1:28" s="110" customFormat="1" ht="21" customHeight="1">
      <c r="A34" s="228"/>
      <c r="B34" s="228"/>
      <c r="C34" s="228"/>
      <c r="D34" s="228"/>
      <c r="E34" s="229"/>
      <c r="F34" s="229"/>
      <c r="G34" s="229"/>
      <c r="H34" s="229"/>
      <c r="I34" s="229"/>
      <c r="J34" s="109"/>
    </row>
    <row r="35" spans="1:28" s="110" customFormat="1" ht="21" customHeight="1">
      <c r="A35" s="228"/>
      <c r="B35" s="228"/>
      <c r="C35" s="228"/>
      <c r="D35" s="228"/>
      <c r="E35" s="229"/>
      <c r="F35" s="229"/>
      <c r="G35" s="229"/>
      <c r="H35" s="229"/>
      <c r="I35" s="229"/>
      <c r="J35" s="109"/>
    </row>
    <row r="36" spans="1:28" s="110" customFormat="1" ht="21" customHeight="1">
      <c r="A36" s="228"/>
      <c r="B36" s="228"/>
      <c r="C36" s="228"/>
      <c r="D36" s="228"/>
      <c r="E36" s="229"/>
      <c r="F36" s="229"/>
      <c r="G36" s="229"/>
      <c r="H36" s="229"/>
      <c r="I36" s="229"/>
      <c r="J36" s="109"/>
    </row>
    <row r="37" spans="1:28" s="110" customFormat="1" ht="21" customHeight="1">
      <c r="A37" s="228"/>
      <c r="B37" s="228"/>
      <c r="C37" s="228"/>
      <c r="D37" s="228"/>
      <c r="E37" s="229"/>
      <c r="F37" s="229"/>
      <c r="G37" s="229"/>
      <c r="H37" s="229"/>
      <c r="I37" s="229"/>
      <c r="J37" s="109"/>
    </row>
    <row r="38" spans="1:28" s="110" customFormat="1" ht="21" customHeight="1">
      <c r="A38" s="228"/>
      <c r="B38" s="228"/>
      <c r="C38" s="228"/>
      <c r="D38" s="228"/>
      <c r="E38" s="229"/>
      <c r="F38" s="229"/>
      <c r="G38" s="229"/>
      <c r="H38" s="229"/>
      <c r="I38" s="229"/>
      <c r="J38" s="109"/>
    </row>
    <row r="39" spans="1:28" s="110" customFormat="1" ht="21" customHeight="1">
      <c r="A39" s="228"/>
      <c r="B39" s="228"/>
      <c r="C39" s="228"/>
      <c r="D39" s="228"/>
      <c r="E39" s="229"/>
      <c r="F39" s="229"/>
      <c r="G39" s="229"/>
      <c r="H39" s="229"/>
      <c r="I39" s="229"/>
      <c r="J39" s="109"/>
    </row>
    <row r="40" spans="1:28" s="110" customFormat="1" ht="21" customHeight="1">
      <c r="A40" s="228"/>
      <c r="B40" s="228"/>
      <c r="C40" s="228"/>
      <c r="D40" s="228"/>
      <c r="E40" s="229"/>
      <c r="F40" s="229"/>
      <c r="G40" s="229"/>
      <c r="H40" s="229"/>
      <c r="I40" s="229"/>
      <c r="J40" s="109"/>
    </row>
    <row r="41" spans="1:28" s="110" customFormat="1" ht="21" customHeight="1">
      <c r="A41" s="228"/>
      <c r="B41" s="228"/>
      <c r="C41" s="228"/>
      <c r="D41" s="228"/>
      <c r="E41" s="229"/>
      <c r="F41" s="229"/>
      <c r="G41" s="229"/>
      <c r="H41" s="229"/>
      <c r="I41" s="229"/>
      <c r="J41" s="109"/>
    </row>
    <row r="42" spans="1:28" s="110" customFormat="1" ht="21" customHeight="1">
      <c r="A42" s="228"/>
      <c r="B42" s="228"/>
      <c r="C42" s="228"/>
      <c r="D42" s="228"/>
      <c r="E42" s="229"/>
      <c r="F42" s="229"/>
      <c r="G42" s="229"/>
      <c r="H42" s="229"/>
      <c r="I42" s="229"/>
      <c r="J42" s="109"/>
    </row>
    <row r="43" spans="1:28" s="110" customFormat="1">
      <c r="A43" s="228"/>
      <c r="B43" s="228"/>
      <c r="C43" s="228"/>
      <c r="D43" s="228"/>
      <c r="E43" s="229"/>
      <c r="F43" s="229"/>
      <c r="G43" s="229"/>
      <c r="H43" s="229"/>
      <c r="I43" s="229"/>
      <c r="J43" s="109"/>
    </row>
    <row r="44" spans="1:28" ht="21" customHeight="1">
      <c r="A44" s="15" t="s">
        <v>21</v>
      </c>
      <c r="E44" s="223"/>
      <c r="F44" s="223"/>
      <c r="G44" s="223"/>
      <c r="H44" s="224"/>
      <c r="I44" s="225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</row>
    <row r="45" spans="1:28" ht="21" customHeight="1">
      <c r="A45" s="230"/>
      <c r="B45" s="230"/>
      <c r="C45" s="230"/>
      <c r="D45" s="231"/>
      <c r="E45" s="232"/>
      <c r="F45" s="233"/>
      <c r="H45" s="234"/>
      <c r="I45" s="234"/>
      <c r="J45" s="88"/>
    </row>
    <row r="46" spans="1:28" ht="21" customHeight="1">
      <c r="B46" s="230"/>
      <c r="C46" s="230"/>
      <c r="E46" s="233"/>
      <c r="F46" s="233"/>
      <c r="H46" s="234"/>
      <c r="I46" s="234"/>
      <c r="J46" s="88"/>
    </row>
    <row r="47" spans="1:28" ht="21" customHeight="1">
      <c r="A47" s="230"/>
      <c r="B47" s="230"/>
      <c r="C47" s="230"/>
      <c r="E47" s="233"/>
      <c r="F47" s="233"/>
      <c r="H47" s="234"/>
      <c r="I47" s="234"/>
      <c r="J47" s="88"/>
    </row>
    <row r="48" spans="1:28" ht="21" customHeight="1">
      <c r="B48" s="230"/>
      <c r="C48" s="230"/>
      <c r="E48" s="233"/>
      <c r="F48" s="233"/>
      <c r="H48" s="234"/>
      <c r="I48" s="234"/>
      <c r="J48" s="88"/>
    </row>
    <row r="49" spans="1:10" ht="21" customHeight="1">
      <c r="A49" s="230"/>
      <c r="B49" s="230"/>
      <c r="C49" s="230"/>
      <c r="E49" s="233"/>
      <c r="F49" s="233"/>
      <c r="H49" s="234"/>
      <c r="I49" s="234"/>
      <c r="J49" s="88"/>
    </row>
    <row r="50" spans="1:10" ht="21" customHeight="1">
      <c r="B50" s="230"/>
      <c r="C50" s="230"/>
      <c r="E50" s="233"/>
      <c r="F50" s="233"/>
      <c r="H50" s="234"/>
      <c r="I50" s="234"/>
      <c r="J50" s="88"/>
    </row>
    <row r="51" spans="1:10" ht="21" customHeight="1">
      <c r="B51" s="230"/>
      <c r="C51" s="230"/>
      <c r="E51" s="233"/>
      <c r="F51" s="233"/>
      <c r="H51" s="234"/>
      <c r="I51" s="234"/>
      <c r="J51" s="88"/>
    </row>
    <row r="52" spans="1:10" ht="21" customHeight="1">
      <c r="E52" s="233"/>
      <c r="F52" s="233"/>
      <c r="H52" s="234"/>
      <c r="I52" s="234"/>
      <c r="J52" s="88"/>
    </row>
    <row r="53" spans="1:10" ht="21" customHeight="1">
      <c r="E53" s="233"/>
      <c r="F53" s="233"/>
      <c r="H53" s="234"/>
      <c r="I53" s="234"/>
      <c r="J53" s="88"/>
    </row>
    <row r="54" spans="1:10" ht="21" customHeight="1">
      <c r="E54" s="233"/>
      <c r="F54" s="233"/>
      <c r="H54" s="234"/>
      <c r="I54" s="234"/>
      <c r="J54" s="88"/>
    </row>
    <row r="55" spans="1:10" ht="21" customHeight="1">
      <c r="E55" s="233"/>
      <c r="F55" s="233"/>
      <c r="H55" s="234"/>
      <c r="I55" s="234"/>
      <c r="J55" s="88"/>
    </row>
    <row r="56" spans="1:10" ht="21" customHeight="1">
      <c r="E56" s="233"/>
      <c r="F56" s="233"/>
      <c r="H56" s="234"/>
      <c r="I56" s="234"/>
      <c r="J56" s="88"/>
    </row>
    <row r="57" spans="1:10" ht="21" customHeight="1">
      <c r="E57" s="233"/>
      <c r="F57" s="233"/>
      <c r="H57" s="234"/>
      <c r="I57" s="234"/>
      <c r="J57" s="88"/>
    </row>
    <row r="58" spans="1:10" ht="21" customHeight="1">
      <c r="E58" s="233"/>
      <c r="F58" s="233"/>
      <c r="H58" s="234"/>
      <c r="I58" s="234"/>
      <c r="J58" s="88"/>
    </row>
    <row r="59" spans="1:10" ht="21" customHeight="1">
      <c r="E59" s="233"/>
      <c r="F59" s="233"/>
      <c r="H59" s="234"/>
      <c r="I59" s="234"/>
      <c r="J59" s="88"/>
    </row>
    <row r="60" spans="1:10" ht="21" customHeight="1">
      <c r="E60" s="233"/>
      <c r="F60" s="233"/>
      <c r="H60" s="234"/>
      <c r="I60" s="234"/>
      <c r="J60" s="88"/>
    </row>
    <row r="61" spans="1:10" ht="21" customHeight="1">
      <c r="E61" s="233"/>
      <c r="F61" s="233"/>
      <c r="H61" s="234"/>
      <c r="I61" s="234"/>
      <c r="J61" s="88"/>
    </row>
    <row r="62" spans="1:10" ht="21" customHeight="1">
      <c r="E62" s="233"/>
      <c r="F62" s="233"/>
      <c r="H62" s="234"/>
      <c r="I62" s="234"/>
      <c r="J62" s="88"/>
    </row>
    <row r="63" spans="1:10" ht="21" customHeight="1">
      <c r="E63" s="233"/>
      <c r="F63" s="233"/>
      <c r="H63" s="234"/>
      <c r="I63" s="234"/>
      <c r="J63" s="88"/>
    </row>
    <row r="64" spans="1:10" ht="21" customHeight="1">
      <c r="E64" s="233"/>
      <c r="F64" s="233"/>
      <c r="H64" s="234"/>
      <c r="I64" s="234"/>
      <c r="J64" s="88"/>
    </row>
    <row r="65" spans="5:10" ht="21" customHeight="1">
      <c r="E65" s="233"/>
      <c r="F65" s="233"/>
      <c r="H65" s="234"/>
      <c r="I65" s="234"/>
      <c r="J65" s="88"/>
    </row>
    <row r="66" spans="5:10" ht="21" customHeight="1">
      <c r="E66" s="233"/>
      <c r="F66" s="233"/>
      <c r="H66" s="234"/>
      <c r="I66" s="234"/>
      <c r="J66" s="88"/>
    </row>
    <row r="67" spans="5:10" ht="21" customHeight="1">
      <c r="E67" s="233"/>
      <c r="F67" s="233"/>
      <c r="H67" s="234"/>
      <c r="I67" s="234"/>
      <c r="J67" s="88"/>
    </row>
    <row r="68" spans="5:10" ht="21" customHeight="1">
      <c r="E68" s="233"/>
      <c r="F68" s="233"/>
      <c r="H68" s="234"/>
      <c r="I68" s="234"/>
      <c r="J68" s="88"/>
    </row>
    <row r="69" spans="5:10" ht="21" customHeight="1">
      <c r="E69" s="233"/>
      <c r="F69" s="233"/>
      <c r="H69" s="234"/>
      <c r="I69" s="234"/>
      <c r="J69" s="88"/>
    </row>
    <row r="70" spans="5:10" ht="21" customHeight="1">
      <c r="E70" s="233"/>
      <c r="F70" s="233"/>
      <c r="H70" s="234"/>
      <c r="I70" s="234"/>
      <c r="J70" s="88"/>
    </row>
    <row r="71" spans="5:10" ht="21" customHeight="1"/>
    <row r="72" spans="5:10" ht="21" customHeight="1"/>
    <row r="73" spans="5:10" ht="21" customHeight="1"/>
    <row r="74" spans="5:10" ht="21" customHeight="1"/>
    <row r="75" spans="5:10" ht="21" customHeight="1"/>
    <row r="76" spans="5:10" ht="21" customHeight="1"/>
    <row r="77" spans="5:10" ht="21" customHeight="1"/>
    <row r="78" spans="5:10" ht="21" customHeight="1"/>
    <row r="79" spans="5:10" ht="21" customHeight="1"/>
    <row r="80" spans="5:10" ht="21" customHeight="1"/>
    <row r="81" ht="21" customHeight="1"/>
    <row r="82" ht="21" customHeight="1"/>
    <row r="83" ht="21" customHeight="1"/>
    <row r="84" ht="21" customHeight="1"/>
    <row r="85" ht="21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spans="1:28" ht="22.5" customHeight="1"/>
    <row r="98" spans="1:28" ht="22.5" customHeight="1"/>
    <row r="99" spans="1:28" ht="22.5" customHeight="1"/>
    <row r="100" spans="1:28" ht="22.5" customHeight="1"/>
    <row r="101" spans="1:28" ht="22.5" customHeight="1"/>
    <row r="102" spans="1:28" ht="22.5" customHeight="1"/>
    <row r="103" spans="1:28" ht="22.5" customHeight="1"/>
    <row r="104" spans="1:28" ht="22.5" customHeight="1"/>
    <row r="105" spans="1:28" ht="22.5" customHeight="1"/>
    <row r="106" spans="1:28" ht="22.5" customHeight="1"/>
    <row r="107" spans="1:28" ht="22.5" customHeight="1"/>
    <row r="108" spans="1:28" ht="22.5" customHeight="1"/>
    <row r="109" spans="1:28" s="88" customFormat="1" ht="22.5" customHeight="1">
      <c r="A109" s="200"/>
      <c r="B109" s="200"/>
      <c r="C109" s="200"/>
      <c r="D109" s="231"/>
      <c r="E109" s="236"/>
      <c r="F109" s="236"/>
      <c r="G109" s="237"/>
      <c r="H109" s="231"/>
      <c r="I109" s="231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</row>
    <row r="110" spans="1:28" s="88" customFormat="1" ht="22.5" customHeight="1">
      <c r="A110" s="200"/>
      <c r="B110" s="200"/>
      <c r="C110" s="200"/>
      <c r="D110" s="231"/>
      <c r="E110" s="236"/>
      <c r="F110" s="236"/>
      <c r="G110" s="237"/>
      <c r="H110" s="231"/>
      <c r="I110" s="231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</row>
  </sheetData>
  <mergeCells count="5">
    <mergeCell ref="A2:I2"/>
    <mergeCell ref="A3:I3"/>
    <mergeCell ref="A4:I4"/>
    <mergeCell ref="E6:F6"/>
    <mergeCell ref="H6:I6"/>
  </mergeCells>
  <pageMargins left="0.70866141732283505" right="0.28999999999999998" top="0.74803149606299202" bottom="0.74803149606299202" header="0.31496062992126" footer="0.31496062992126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view="pageBreakPreview" topLeftCell="A25" zoomScale="95" zoomScaleNormal="70" zoomScaleSheetLayoutView="95" workbookViewId="0">
      <selection activeCell="F35" sqref="F35"/>
    </sheetView>
  </sheetViews>
  <sheetFormatPr defaultRowHeight="18.75"/>
  <cols>
    <col min="1" max="1" width="2.7109375" style="7" customWidth="1"/>
    <col min="2" max="2" width="1.7109375" style="7" customWidth="1"/>
    <col min="3" max="3" width="2.7109375" style="7" customWidth="1"/>
    <col min="4" max="4" width="51.42578125" style="7" customWidth="1"/>
    <col min="5" max="5" width="9.85546875" style="7" customWidth="1"/>
    <col min="6" max="7" width="13.7109375" style="7" customWidth="1"/>
    <col min="8" max="8" width="1.7109375" style="63" customWidth="1"/>
    <col min="9" max="10" width="13.7109375" style="7" customWidth="1"/>
    <col min="11" max="16384" width="9.140625" style="7"/>
  </cols>
  <sheetData>
    <row r="1" spans="1:11" ht="21.75">
      <c r="B1" s="7">
        <v>0</v>
      </c>
      <c r="J1" s="28">
        <v>6</v>
      </c>
    </row>
    <row r="2" spans="1:11" s="51" customFormat="1" ht="21.75">
      <c r="A2" s="324" t="str">
        <f>'P2'!A2</f>
        <v xml:space="preserve">EMC PUBLIC COMPANY LIMITED AND ITS SUBSIDIARIES </v>
      </c>
      <c r="B2" s="324"/>
      <c r="C2" s="324"/>
      <c r="D2" s="324"/>
      <c r="E2" s="324"/>
      <c r="F2" s="324"/>
      <c r="G2" s="324"/>
      <c r="H2" s="324"/>
      <c r="I2" s="324"/>
      <c r="J2" s="324"/>
    </row>
    <row r="3" spans="1:11" s="51" customFormat="1" ht="21.75">
      <c r="A3" s="325" t="s">
        <v>48</v>
      </c>
      <c r="B3" s="325"/>
      <c r="C3" s="325"/>
      <c r="D3" s="325"/>
      <c r="E3" s="325"/>
      <c r="F3" s="325"/>
      <c r="G3" s="325"/>
      <c r="H3" s="325"/>
      <c r="I3" s="325"/>
      <c r="J3" s="325"/>
    </row>
    <row r="4" spans="1:11" s="51" customFormat="1" ht="21.75">
      <c r="A4" s="325" t="s">
        <v>186</v>
      </c>
      <c r="B4" s="325"/>
      <c r="C4" s="325"/>
      <c r="D4" s="325"/>
      <c r="E4" s="325"/>
      <c r="F4" s="325"/>
      <c r="G4" s="325"/>
      <c r="H4" s="325"/>
      <c r="I4" s="325"/>
      <c r="J4" s="325"/>
    </row>
    <row r="5" spans="1:11" s="51" customFormat="1" ht="21.75">
      <c r="A5" s="58"/>
      <c r="B5" s="58"/>
      <c r="C5" s="58"/>
      <c r="D5" s="58"/>
      <c r="E5" s="58"/>
      <c r="F5" s="326" t="s">
        <v>3</v>
      </c>
      <c r="G5" s="327"/>
      <c r="H5" s="328"/>
      <c r="I5" s="327"/>
      <c r="J5" s="327"/>
    </row>
    <row r="6" spans="1:11" s="51" customFormat="1" ht="21.75">
      <c r="A6" s="47"/>
      <c r="F6" s="320" t="s">
        <v>4</v>
      </c>
      <c r="G6" s="320"/>
      <c r="H6" s="67"/>
      <c r="I6" s="320" t="s">
        <v>5</v>
      </c>
      <c r="J6" s="320"/>
    </row>
    <row r="7" spans="1:11" s="51" customFormat="1" ht="21.75">
      <c r="A7" s="41"/>
      <c r="B7" s="42"/>
      <c r="C7" s="56"/>
      <c r="D7" s="42"/>
      <c r="E7" s="42" t="s">
        <v>10</v>
      </c>
      <c r="F7" s="59">
        <v>2018</v>
      </c>
      <c r="G7" s="42">
        <v>2017</v>
      </c>
      <c r="H7" s="56"/>
      <c r="I7" s="59">
        <v>2018</v>
      </c>
      <c r="J7" s="42">
        <v>2017</v>
      </c>
    </row>
    <row r="8" spans="1:11" s="51" customFormat="1" ht="21.75">
      <c r="A8" s="44"/>
      <c r="B8" s="1"/>
      <c r="C8" s="53"/>
      <c r="D8" s="1"/>
      <c r="E8" s="1"/>
      <c r="F8" s="3"/>
      <c r="G8" s="1"/>
      <c r="H8" s="53"/>
      <c r="I8" s="3"/>
      <c r="J8" s="1"/>
    </row>
    <row r="9" spans="1:11" s="9" customFormat="1" ht="21.75">
      <c r="A9" s="15" t="s">
        <v>46</v>
      </c>
      <c r="B9" s="15"/>
      <c r="C9" s="15"/>
      <c r="D9" s="15"/>
      <c r="E9" s="15"/>
      <c r="F9" s="15"/>
      <c r="G9" s="16"/>
      <c r="H9" s="18"/>
      <c r="I9" s="15"/>
      <c r="J9" s="16"/>
    </row>
    <row r="10" spans="1:11" s="9" customFormat="1" ht="21.75">
      <c r="A10" s="15"/>
      <c r="B10" s="15" t="s">
        <v>47</v>
      </c>
      <c r="C10" s="15"/>
      <c r="D10" s="15"/>
      <c r="E10" s="29"/>
      <c r="F10" s="20">
        <v>404912</v>
      </c>
      <c r="G10" s="20">
        <v>192160</v>
      </c>
      <c r="H10" s="20"/>
      <c r="I10" s="296">
        <v>404912</v>
      </c>
      <c r="J10" s="296">
        <v>192160</v>
      </c>
      <c r="K10" s="37"/>
    </row>
    <row r="11" spans="1:11" s="9" customFormat="1" ht="21.75">
      <c r="A11" s="15"/>
      <c r="B11" s="15" t="s">
        <v>158</v>
      </c>
      <c r="C11" s="15"/>
      <c r="D11" s="15"/>
      <c r="E11" s="29"/>
      <c r="F11" s="20">
        <v>65239</v>
      </c>
      <c r="G11" s="20">
        <v>43761</v>
      </c>
      <c r="H11" s="20"/>
      <c r="I11" s="296">
        <v>8748</v>
      </c>
      <c r="J11" s="296">
        <v>10389</v>
      </c>
      <c r="K11" s="37"/>
    </row>
    <row r="12" spans="1:11" s="9" customFormat="1" ht="21.75">
      <c r="A12" s="15"/>
      <c r="B12" s="15" t="s">
        <v>175</v>
      </c>
      <c r="C12" s="15"/>
      <c r="D12" s="15"/>
      <c r="E12" s="29"/>
      <c r="F12" s="20">
        <v>0</v>
      </c>
      <c r="G12" s="20">
        <v>768</v>
      </c>
      <c r="H12" s="20"/>
      <c r="I12" s="296">
        <v>5640</v>
      </c>
      <c r="J12" s="296">
        <v>6493</v>
      </c>
      <c r="K12" s="37"/>
    </row>
    <row r="13" spans="1:11" s="9" customFormat="1" ht="21.75">
      <c r="A13" s="15"/>
      <c r="B13" s="15" t="s">
        <v>136</v>
      </c>
      <c r="C13" s="15"/>
      <c r="D13" s="15"/>
      <c r="E13" s="29"/>
      <c r="F13" s="20">
        <v>8666</v>
      </c>
      <c r="G13" s="20">
        <v>2972</v>
      </c>
      <c r="H13" s="20"/>
      <c r="I13" s="296">
        <v>6304</v>
      </c>
      <c r="J13" s="296">
        <v>0</v>
      </c>
      <c r="K13" s="37"/>
    </row>
    <row r="14" spans="1:11" s="9" customFormat="1" ht="21.75">
      <c r="A14" s="15"/>
      <c r="B14" s="15" t="s">
        <v>49</v>
      </c>
      <c r="C14" s="15"/>
      <c r="E14" s="240"/>
      <c r="F14" s="20">
        <v>1358</v>
      </c>
      <c r="G14" s="20">
        <v>1183</v>
      </c>
      <c r="H14" s="20"/>
      <c r="I14" s="296">
        <v>32096</v>
      </c>
      <c r="J14" s="296">
        <v>30745</v>
      </c>
      <c r="K14" s="37"/>
    </row>
    <row r="15" spans="1:11" s="9" customFormat="1" ht="21.75">
      <c r="A15" s="15"/>
      <c r="B15" s="15" t="s">
        <v>162</v>
      </c>
      <c r="C15" s="15"/>
      <c r="E15" s="240"/>
      <c r="F15" s="20">
        <v>2</v>
      </c>
      <c r="G15" s="20">
        <v>238</v>
      </c>
      <c r="H15" s="20"/>
      <c r="I15" s="296">
        <v>2</v>
      </c>
      <c r="J15" s="296">
        <v>238</v>
      </c>
      <c r="K15" s="37"/>
    </row>
    <row r="16" spans="1:11" s="9" customFormat="1" ht="21.75">
      <c r="A16" s="15"/>
      <c r="B16" s="15" t="s">
        <v>189</v>
      </c>
      <c r="C16" s="15"/>
      <c r="E16" s="240"/>
      <c r="F16" s="20">
        <v>37084</v>
      </c>
      <c r="G16" s="20">
        <v>0</v>
      </c>
      <c r="H16" s="20"/>
      <c r="I16" s="296">
        <v>34754</v>
      </c>
      <c r="J16" s="296">
        <v>0</v>
      </c>
      <c r="K16" s="37"/>
    </row>
    <row r="17" spans="1:11" s="9" customFormat="1" ht="21.75">
      <c r="A17" s="15"/>
      <c r="B17" s="15" t="s">
        <v>50</v>
      </c>
      <c r="C17" s="15"/>
      <c r="E17" s="240"/>
      <c r="F17" s="20">
        <v>6322</v>
      </c>
      <c r="G17" s="20">
        <v>5700</v>
      </c>
      <c r="H17" s="20"/>
      <c r="I17" s="296">
        <v>3928</v>
      </c>
      <c r="J17" s="296">
        <v>4946</v>
      </c>
      <c r="K17" s="37"/>
    </row>
    <row r="18" spans="1:11" s="9" customFormat="1" ht="21.75">
      <c r="B18" s="15" t="s">
        <v>108</v>
      </c>
      <c r="C18" s="15"/>
      <c r="E18" s="240"/>
      <c r="F18" s="20">
        <v>0</v>
      </c>
      <c r="G18" s="20">
        <v>2778</v>
      </c>
      <c r="H18" s="20"/>
      <c r="I18" s="296">
        <v>0</v>
      </c>
      <c r="J18" s="296">
        <v>2778</v>
      </c>
      <c r="K18" s="37"/>
    </row>
    <row r="19" spans="1:11" s="9" customFormat="1" ht="21.75">
      <c r="B19" s="15"/>
      <c r="C19" s="21" t="s">
        <v>51</v>
      </c>
      <c r="F19" s="30">
        <f>SUM(F10:F18)</f>
        <v>523583</v>
      </c>
      <c r="G19" s="30">
        <f>SUM(G10:G18)</f>
        <v>249560</v>
      </c>
      <c r="H19" s="30">
        <f>SUM(H10:H18)</f>
        <v>0</v>
      </c>
      <c r="I19" s="30">
        <f>SUM(I10:I18)</f>
        <v>496384</v>
      </c>
      <c r="J19" s="30">
        <f>SUM(J10:J18)</f>
        <v>247749</v>
      </c>
    </row>
    <row r="20" spans="1:11" s="81" customFormat="1" ht="9.9499999999999993" customHeight="1">
      <c r="B20" s="82"/>
      <c r="C20" s="83"/>
      <c r="F20" s="84"/>
      <c r="G20" s="84"/>
      <c r="H20" s="84"/>
      <c r="I20" s="84"/>
      <c r="J20" s="84"/>
    </row>
    <row r="21" spans="1:11" s="9" customFormat="1" ht="21.75">
      <c r="A21" s="15" t="s">
        <v>52</v>
      </c>
      <c r="B21" s="15"/>
      <c r="C21" s="15"/>
      <c r="D21" s="15"/>
      <c r="E21" s="15"/>
      <c r="F21" s="20"/>
      <c r="G21" s="20"/>
      <c r="H21" s="20"/>
      <c r="I21" s="20"/>
      <c r="J21" s="20"/>
    </row>
    <row r="22" spans="1:11" s="9" customFormat="1" ht="21.75">
      <c r="A22" s="15"/>
      <c r="B22" s="15" t="s">
        <v>212</v>
      </c>
      <c r="C22" s="15"/>
      <c r="D22" s="15"/>
      <c r="E22" s="240"/>
      <c r="F22" s="20">
        <v>-344689</v>
      </c>
      <c r="G22" s="20">
        <v>-167918</v>
      </c>
      <c r="H22" s="20"/>
      <c r="I22" s="20">
        <v>-344689</v>
      </c>
      <c r="J22" s="20">
        <v>-167918</v>
      </c>
    </row>
    <row r="23" spans="1:11" s="9" customFormat="1" ht="21.75">
      <c r="A23" s="15"/>
      <c r="B23" s="15" t="s">
        <v>159</v>
      </c>
      <c r="C23" s="15"/>
      <c r="D23" s="15"/>
      <c r="E23" s="15"/>
      <c r="F23" s="20">
        <v>-47901</v>
      </c>
      <c r="G23" s="20">
        <v>-29728</v>
      </c>
      <c r="H23" s="20"/>
      <c r="I23" s="20">
        <v>-6219</v>
      </c>
      <c r="J23" s="20">
        <v>-9607</v>
      </c>
    </row>
    <row r="24" spans="1:11" s="9" customFormat="1" ht="21.75">
      <c r="A24" s="15"/>
      <c r="B24" s="15" t="s">
        <v>137</v>
      </c>
      <c r="C24" s="15"/>
      <c r="D24" s="15"/>
      <c r="E24" s="15"/>
      <c r="F24" s="20">
        <v>-22384</v>
      </c>
      <c r="G24" s="20">
        <v>-7581</v>
      </c>
      <c r="H24" s="20"/>
      <c r="I24" s="20">
        <v>-15630</v>
      </c>
      <c r="J24" s="20">
        <v>0</v>
      </c>
    </row>
    <row r="25" spans="1:11" s="9" customFormat="1" ht="21.75">
      <c r="A25" s="15"/>
      <c r="B25" s="15" t="s">
        <v>53</v>
      </c>
      <c r="C25" s="15"/>
      <c r="F25" s="32">
        <v>-20761</v>
      </c>
      <c r="G25" s="32">
        <v>-31976</v>
      </c>
      <c r="H25" s="32"/>
      <c r="I25" s="32">
        <v>-15457</v>
      </c>
      <c r="J25" s="32">
        <v>-24544</v>
      </c>
    </row>
    <row r="26" spans="1:11" s="9" customFormat="1" ht="21.75">
      <c r="B26" s="15" t="s">
        <v>54</v>
      </c>
      <c r="C26" s="15"/>
      <c r="F26" s="32">
        <v>-74020</v>
      </c>
      <c r="G26" s="32">
        <v>-78260</v>
      </c>
      <c r="H26" s="32"/>
      <c r="I26" s="120">
        <v>-68925</v>
      </c>
      <c r="J26" s="120">
        <v>-72964</v>
      </c>
    </row>
    <row r="27" spans="1:11" s="9" customFormat="1" ht="21.75">
      <c r="B27" s="15" t="s">
        <v>138</v>
      </c>
      <c r="C27" s="15"/>
      <c r="F27" s="32">
        <v>0</v>
      </c>
      <c r="G27" s="32">
        <v>-49148</v>
      </c>
      <c r="H27" s="32"/>
      <c r="I27" s="120">
        <v>0</v>
      </c>
      <c r="J27" s="120">
        <v>-49179</v>
      </c>
    </row>
    <row r="28" spans="1:11" s="9" customFormat="1" ht="21.75">
      <c r="B28" s="15" t="s">
        <v>213</v>
      </c>
      <c r="C28" s="15"/>
      <c r="E28" s="305">
        <v>17</v>
      </c>
      <c r="F28" s="32">
        <v>0</v>
      </c>
      <c r="G28" s="32">
        <v>0</v>
      </c>
      <c r="H28" s="32"/>
      <c r="I28" s="120">
        <v>0</v>
      </c>
      <c r="J28" s="120">
        <v>-19200</v>
      </c>
    </row>
    <row r="29" spans="1:11" s="9" customFormat="1" ht="21.75">
      <c r="B29" s="15"/>
      <c r="C29" s="15" t="s">
        <v>55</v>
      </c>
      <c r="D29" s="15"/>
      <c r="E29" s="15"/>
      <c r="F29" s="80">
        <f>SUM(F22:F28)</f>
        <v>-509755</v>
      </c>
      <c r="G29" s="80">
        <f>SUM(G22:G28)</f>
        <v>-364611</v>
      </c>
      <c r="H29" s="80">
        <f>SUM(H22:H28)</f>
        <v>0</v>
      </c>
      <c r="I29" s="80">
        <f>SUM(I22:I28)</f>
        <v>-450920</v>
      </c>
      <c r="J29" s="80">
        <f>SUM(J22:J28)</f>
        <v>-343412</v>
      </c>
    </row>
    <row r="30" spans="1:11" s="9" customFormat="1" ht="9.9499999999999993" customHeight="1">
      <c r="B30" s="15"/>
      <c r="C30" s="15"/>
      <c r="D30" s="15"/>
      <c r="E30" s="15"/>
      <c r="F30" s="32"/>
      <c r="G30" s="32"/>
      <c r="H30" s="32"/>
      <c r="I30" s="32"/>
      <c r="J30" s="32"/>
    </row>
    <row r="31" spans="1:11" s="9" customFormat="1" ht="21.75">
      <c r="A31" s="15" t="s">
        <v>194</v>
      </c>
      <c r="B31" s="15"/>
      <c r="C31" s="15"/>
      <c r="D31" s="15"/>
      <c r="E31" s="15"/>
      <c r="F31" s="32">
        <f>+F19+F29</f>
        <v>13828</v>
      </c>
      <c r="G31" s="32">
        <f>+G19+G29</f>
        <v>-115051</v>
      </c>
      <c r="H31" s="32">
        <f>+H19+H29</f>
        <v>0</v>
      </c>
      <c r="I31" s="32">
        <f>+I19+I29</f>
        <v>45464</v>
      </c>
      <c r="J31" s="32">
        <f>J29+J19</f>
        <v>-95663</v>
      </c>
    </row>
    <row r="32" spans="1:11" s="9" customFormat="1" ht="21.75">
      <c r="A32" s="9" t="s">
        <v>58</v>
      </c>
      <c r="B32" s="15"/>
      <c r="C32" s="15"/>
      <c r="D32" s="29"/>
      <c r="E32" s="29">
        <v>17</v>
      </c>
      <c r="F32" s="31">
        <v>-2365</v>
      </c>
      <c r="G32" s="31">
        <v>-2199</v>
      </c>
      <c r="H32" s="20"/>
      <c r="I32" s="31">
        <v>0</v>
      </c>
      <c r="J32" s="31">
        <v>0</v>
      </c>
    </row>
    <row r="33" spans="1:10" s="9" customFormat="1" ht="21.75">
      <c r="A33" s="15" t="s">
        <v>195</v>
      </c>
      <c r="B33" s="15"/>
      <c r="D33" s="29"/>
      <c r="E33" s="29"/>
      <c r="F33" s="20">
        <f>SUM(F31:F32)</f>
        <v>11463</v>
      </c>
      <c r="G33" s="20">
        <f>SUM(G31:G32)</f>
        <v>-117250</v>
      </c>
      <c r="H33" s="20">
        <f>SUM(H32:H32)</f>
        <v>0</v>
      </c>
      <c r="I33" s="20">
        <f>SUM(I31:I32)</f>
        <v>45464</v>
      </c>
      <c r="J33" s="20">
        <f>SUM(J31:J32)</f>
        <v>-95663</v>
      </c>
    </row>
    <row r="34" spans="1:10" s="11" customFormat="1" ht="21.75">
      <c r="A34" s="18" t="s">
        <v>56</v>
      </c>
      <c r="B34" s="18"/>
      <c r="D34" s="79"/>
      <c r="E34" s="79"/>
      <c r="F34" s="31">
        <v>-6455</v>
      </c>
      <c r="G34" s="31">
        <v>-10388</v>
      </c>
      <c r="H34" s="20"/>
      <c r="I34" s="31">
        <v>-5928</v>
      </c>
      <c r="J34" s="31">
        <v>-9274</v>
      </c>
    </row>
    <row r="35" spans="1:10" s="11" customFormat="1" ht="21.75">
      <c r="A35" s="18" t="s">
        <v>190</v>
      </c>
      <c r="B35" s="18"/>
      <c r="D35" s="79"/>
      <c r="E35" s="79"/>
      <c r="F35" s="20">
        <f>SUM(F33:F34)</f>
        <v>5008</v>
      </c>
      <c r="G35" s="20">
        <f>SUM(G33:G34)</f>
        <v>-127638</v>
      </c>
      <c r="H35" s="20">
        <f>SUM(H33:H34)</f>
        <v>0</v>
      </c>
      <c r="I35" s="20">
        <f>SUM(I33:I34)</f>
        <v>39536</v>
      </c>
      <c r="J35" s="20">
        <f>SUM(J33:J34)</f>
        <v>-104937</v>
      </c>
    </row>
    <row r="36" spans="1:10" s="11" customFormat="1" ht="21.75">
      <c r="A36" s="77" t="s">
        <v>153</v>
      </c>
      <c r="B36" s="77"/>
      <c r="D36" s="77"/>
      <c r="E36" s="77"/>
      <c r="F36" s="85">
        <v>328</v>
      </c>
      <c r="G36" s="85">
        <v>328</v>
      </c>
      <c r="H36" s="20"/>
      <c r="I36" s="31">
        <v>328</v>
      </c>
      <c r="J36" s="31">
        <v>328</v>
      </c>
    </row>
    <row r="37" spans="1:10" s="11" customFormat="1" ht="9.9499999999999993" customHeight="1">
      <c r="A37" s="77"/>
      <c r="B37" s="77"/>
      <c r="D37" s="77"/>
      <c r="E37" s="77"/>
      <c r="F37" s="68"/>
      <c r="G37" s="20"/>
      <c r="H37" s="20"/>
      <c r="I37" s="20"/>
      <c r="J37" s="20"/>
    </row>
    <row r="38" spans="1:10" s="11" customFormat="1" ht="22.5" thickBot="1">
      <c r="A38" s="77" t="s">
        <v>196</v>
      </c>
      <c r="D38" s="77"/>
      <c r="E38" s="77"/>
      <c r="F38" s="86">
        <f>SUM(F35:F36)</f>
        <v>5336</v>
      </c>
      <c r="G38" s="86">
        <f>SUM(G35:G36)</f>
        <v>-127310</v>
      </c>
      <c r="H38" s="68">
        <f>SUM(H35:H36)</f>
        <v>0</v>
      </c>
      <c r="I38" s="86">
        <f>SUM(I35:I36)</f>
        <v>39864</v>
      </c>
      <c r="J38" s="86">
        <f>SUM(J35:J36)</f>
        <v>-104609</v>
      </c>
    </row>
    <row r="39" spans="1:10" s="11" customFormat="1" ht="22.5" thickTop="1">
      <c r="A39" s="77"/>
      <c r="B39" s="77"/>
      <c r="D39" s="77"/>
      <c r="E39" s="77"/>
      <c r="F39" s="127">
        <f>+F38-'P8'!N29</f>
        <v>0</v>
      </c>
      <c r="G39" s="61">
        <f>+[29]PL!$E$32-G38</f>
        <v>103633</v>
      </c>
      <c r="H39" s="61"/>
      <c r="I39" s="61">
        <f>+I38-'P9'!H29</f>
        <v>0</v>
      </c>
      <c r="J39" s="61">
        <f>+[29]PL!$J$32-J38</f>
        <v>92026</v>
      </c>
    </row>
    <row r="40" spans="1:10" s="11" customFormat="1" ht="21.75">
      <c r="A40" s="77"/>
      <c r="C40" s="77"/>
      <c r="D40" s="77"/>
      <c r="E40" s="77"/>
      <c r="F40" s="68"/>
      <c r="G40" s="20"/>
      <c r="H40" s="20"/>
      <c r="I40" s="20"/>
      <c r="J40" s="168" t="s">
        <v>57</v>
      </c>
    </row>
    <row r="41" spans="1:10" s="11" customFormat="1" ht="21.75">
      <c r="A41" s="77"/>
      <c r="B41" s="77"/>
      <c r="C41" s="77"/>
      <c r="D41" s="77"/>
      <c r="E41" s="77"/>
      <c r="F41" s="68"/>
      <c r="G41" s="20"/>
      <c r="H41" s="20"/>
      <c r="I41" s="20"/>
      <c r="J41" s="20"/>
    </row>
    <row r="42" spans="1:10" s="11" customFormat="1" ht="21.75">
      <c r="A42" s="77"/>
      <c r="B42" s="77"/>
      <c r="C42" s="77"/>
      <c r="D42" s="77"/>
      <c r="E42" s="77"/>
      <c r="F42" s="20"/>
      <c r="G42" s="20"/>
      <c r="H42" s="20"/>
      <c r="I42" s="20"/>
      <c r="J42" s="20"/>
    </row>
    <row r="43" spans="1:10" s="11" customFormat="1" ht="21.75">
      <c r="A43" s="77"/>
      <c r="B43" s="77"/>
      <c r="C43" s="77"/>
      <c r="F43" s="77"/>
      <c r="G43" s="20"/>
      <c r="H43" s="20"/>
      <c r="I43" s="20"/>
      <c r="J43" s="20"/>
    </row>
    <row r="44" spans="1:10" s="11" customFormat="1" ht="21.75">
      <c r="A44" s="77"/>
      <c r="B44" s="77"/>
      <c r="C44" s="77"/>
      <c r="F44" s="78"/>
      <c r="G44" s="78"/>
      <c r="H44" s="78"/>
      <c r="I44" s="78"/>
      <c r="J44" s="78"/>
    </row>
    <row r="45" spans="1:10" s="11" customFormat="1" ht="21.75">
      <c r="A45" s="77"/>
      <c r="B45" s="77"/>
      <c r="C45" s="77"/>
      <c r="F45" s="78"/>
      <c r="G45" s="78"/>
      <c r="H45" s="78"/>
      <c r="I45" s="78"/>
      <c r="J45" s="78"/>
    </row>
    <row r="46" spans="1:10" s="11" customFormat="1" ht="21.75">
      <c r="A46" s="77"/>
      <c r="B46" s="77"/>
      <c r="C46" s="77"/>
      <c r="F46" s="77"/>
      <c r="G46" s="20"/>
      <c r="H46" s="20"/>
      <c r="I46" s="20"/>
      <c r="J46" s="20"/>
    </row>
    <row r="47" spans="1:10" s="11" customFormat="1" ht="21.75">
      <c r="A47" s="18"/>
      <c r="B47" s="18"/>
      <c r="C47" s="18"/>
      <c r="D47" s="18"/>
      <c r="E47" s="18"/>
      <c r="F47" s="20"/>
      <c r="G47" s="20"/>
      <c r="H47" s="20"/>
      <c r="I47" s="20"/>
      <c r="J47" s="20"/>
    </row>
    <row r="48" spans="1:10" s="11" customFormat="1" ht="21.75">
      <c r="A48" s="18"/>
      <c r="B48" s="18"/>
      <c r="C48" s="18"/>
      <c r="D48" s="18"/>
      <c r="E48" s="18"/>
      <c r="F48" s="20"/>
      <c r="G48" s="20"/>
      <c r="H48" s="20"/>
      <c r="I48" s="20"/>
      <c r="J48" s="20"/>
    </row>
    <row r="49" spans="1:1" ht="21.75">
      <c r="A49" s="15" t="s">
        <v>21</v>
      </c>
    </row>
  </sheetData>
  <mergeCells count="6">
    <mergeCell ref="A2:J2"/>
    <mergeCell ref="A3:J3"/>
    <mergeCell ref="A4:J4"/>
    <mergeCell ref="F5:J5"/>
    <mergeCell ref="F6:G6"/>
    <mergeCell ref="I6:J6"/>
  </mergeCells>
  <printOptions horizontalCentered="1"/>
  <pageMargins left="0.51181102362204722" right="0.31496062992125984" top="0.39370078740157483" bottom="0.39370078740157483" header="0.11811023622047245" footer="0.11811023622047245"/>
  <pageSetup paperSize="9" scale="7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0"/>
  <sheetViews>
    <sheetView view="pageBreakPreview" topLeftCell="A16" zoomScale="98" zoomScaleNormal="80" zoomScaleSheetLayoutView="98" workbookViewId="0">
      <selection activeCell="D41" sqref="D41"/>
    </sheetView>
  </sheetViews>
  <sheetFormatPr defaultColWidth="20.140625" defaultRowHeight="23.25"/>
  <cols>
    <col min="1" max="1" width="1.28515625" style="200" customWidth="1"/>
    <col min="2" max="2" width="1.85546875" style="200" customWidth="1"/>
    <col min="3" max="3" width="46.5703125" style="200" customWidth="1"/>
    <col min="4" max="4" width="7.140625" style="200" customWidth="1"/>
    <col min="5" max="6" width="14.140625" style="235" customWidth="1"/>
    <col min="7" max="7" width="0.85546875" style="233" customWidth="1"/>
    <col min="8" max="9" width="13.5703125" style="200" customWidth="1"/>
    <col min="10" max="16384" width="20.140625" style="87"/>
  </cols>
  <sheetData>
    <row r="1" spans="1:28" ht="26.25" customHeight="1">
      <c r="E1" s="201"/>
      <c r="F1" s="202"/>
      <c r="G1" s="203"/>
      <c r="I1" s="200">
        <v>7</v>
      </c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</row>
    <row r="2" spans="1:28" ht="24" customHeight="1">
      <c r="A2" s="329" t="str">
        <f>+'P4'!A2:J2</f>
        <v xml:space="preserve">EMC PUBLIC COMPANY LIMITED AND ITS SUBSIDIARIES </v>
      </c>
      <c r="B2" s="329"/>
      <c r="C2" s="329"/>
      <c r="D2" s="329"/>
      <c r="E2" s="329"/>
      <c r="F2" s="329"/>
      <c r="G2" s="329"/>
      <c r="H2" s="329"/>
      <c r="I2" s="329"/>
    </row>
    <row r="3" spans="1:28">
      <c r="A3" s="329" t="s">
        <v>48</v>
      </c>
      <c r="B3" s="329"/>
      <c r="C3" s="329"/>
      <c r="D3" s="329"/>
      <c r="E3" s="329"/>
      <c r="F3" s="329"/>
      <c r="G3" s="329"/>
      <c r="H3" s="329"/>
      <c r="I3" s="329"/>
    </row>
    <row r="4" spans="1:28" ht="25.5" customHeight="1">
      <c r="A4" s="329" t="str">
        <f>+'P6'!A4:J4</f>
        <v>For the six-month period ended June 30, 2018</v>
      </c>
      <c r="B4" s="329"/>
      <c r="C4" s="329"/>
      <c r="D4" s="329"/>
      <c r="E4" s="329"/>
      <c r="F4" s="329"/>
      <c r="G4" s="329"/>
      <c r="H4" s="329"/>
      <c r="I4" s="329"/>
    </row>
    <row r="5" spans="1:28" s="89" customFormat="1">
      <c r="A5" s="204"/>
      <c r="B5" s="204"/>
      <c r="C5" s="204"/>
      <c r="D5" s="204"/>
      <c r="E5" s="205"/>
      <c r="F5" s="205"/>
      <c r="G5" s="206"/>
      <c r="H5" s="204"/>
      <c r="I5" s="207" t="s">
        <v>3</v>
      </c>
    </row>
    <row r="6" spans="1:28" s="89" customFormat="1">
      <c r="A6" s="208"/>
      <c r="B6" s="208"/>
      <c r="C6" s="208"/>
      <c r="D6" s="209"/>
      <c r="E6" s="330" t="s">
        <v>4</v>
      </c>
      <c r="F6" s="330"/>
      <c r="G6" s="210"/>
      <c r="H6" s="331" t="s">
        <v>5</v>
      </c>
      <c r="I6" s="331"/>
    </row>
    <row r="7" spans="1:28" s="89" customFormat="1">
      <c r="A7" s="211"/>
      <c r="B7" s="211"/>
      <c r="C7" s="211"/>
      <c r="D7" s="212" t="s">
        <v>10</v>
      </c>
      <c r="E7" s="213">
        <v>2018</v>
      </c>
      <c r="F7" s="213">
        <v>2017</v>
      </c>
      <c r="G7" s="210"/>
      <c r="H7" s="213">
        <v>2018</v>
      </c>
      <c r="I7" s="213">
        <v>2017</v>
      </c>
    </row>
    <row r="8" spans="1:28" s="89" customFormat="1" ht="15" customHeight="1">
      <c r="A8" s="214"/>
      <c r="B8" s="214"/>
      <c r="C8" s="214"/>
      <c r="D8" s="210"/>
      <c r="E8" s="210"/>
      <c r="F8" s="210"/>
      <c r="G8" s="210"/>
      <c r="H8" s="210"/>
      <c r="I8" s="215"/>
    </row>
    <row r="9" spans="1:28" s="89" customFormat="1" ht="21" customHeight="1">
      <c r="A9" s="15" t="s">
        <v>196</v>
      </c>
      <c r="B9" s="214"/>
      <c r="C9" s="214"/>
      <c r="D9" s="214"/>
      <c r="E9" s="298">
        <f>'P6'!F38</f>
        <v>5336</v>
      </c>
      <c r="F9" s="298">
        <f>'P6'!G38</f>
        <v>-127310</v>
      </c>
      <c r="G9" s="217">
        <f>+'P4'!H36</f>
        <v>0</v>
      </c>
      <c r="H9" s="216">
        <f>'P6'!I38</f>
        <v>39864</v>
      </c>
      <c r="I9" s="216">
        <f>'P6'!J38</f>
        <v>-104609</v>
      </c>
      <c r="J9" s="90"/>
    </row>
    <row r="10" spans="1:28" s="92" customFormat="1" ht="21" customHeight="1">
      <c r="A10" s="200"/>
      <c r="B10" s="214"/>
      <c r="C10" s="214"/>
      <c r="D10" s="214"/>
      <c r="E10" s="218"/>
      <c r="F10" s="219"/>
      <c r="G10" s="219"/>
      <c r="H10" s="219"/>
      <c r="I10" s="220"/>
    </row>
    <row r="11" spans="1:28" s="9" customFormat="1" ht="21" customHeight="1">
      <c r="A11" s="37" t="s">
        <v>157</v>
      </c>
      <c r="B11" s="37"/>
      <c r="C11" s="37"/>
      <c r="D11" s="37"/>
      <c r="E11" s="93">
        <v>0</v>
      </c>
      <c r="F11" s="94">
        <v>0</v>
      </c>
      <c r="G11" s="94"/>
      <c r="H11" s="95">
        <v>0</v>
      </c>
      <c r="I11" s="95">
        <v>0</v>
      </c>
      <c r="J11" s="96"/>
      <c r="K11" s="97"/>
      <c r="L11" s="97"/>
    </row>
    <row r="12" spans="1:28" s="100" customFormat="1" ht="29.25" customHeight="1" thickBot="1">
      <c r="A12" s="37" t="s">
        <v>197</v>
      </c>
      <c r="B12" s="37"/>
      <c r="C12" s="37"/>
      <c r="D12" s="9"/>
      <c r="E12" s="261">
        <f>E9+E11</f>
        <v>5336</v>
      </c>
      <c r="F12" s="261">
        <f>F9+F11</f>
        <v>-127310</v>
      </c>
      <c r="G12" s="98"/>
      <c r="H12" s="261">
        <f>H9+H11</f>
        <v>39864</v>
      </c>
      <c r="I12" s="261">
        <f>I9+I11</f>
        <v>-104609</v>
      </c>
      <c r="J12" s="101"/>
      <c r="K12" s="102"/>
      <c r="L12" s="102"/>
    </row>
    <row r="13" spans="1:28" s="9" customFormat="1" ht="21" customHeight="1" thickTop="1">
      <c r="A13" s="37"/>
      <c r="B13" s="5"/>
      <c r="C13" s="5"/>
      <c r="D13" s="37"/>
      <c r="E13" s="93"/>
      <c r="F13" s="94"/>
      <c r="G13" s="94"/>
      <c r="H13" s="95"/>
      <c r="I13" s="95"/>
      <c r="J13" s="96"/>
      <c r="K13" s="97"/>
      <c r="L13" s="97"/>
    </row>
    <row r="14" spans="1:28" s="100" customFormat="1" ht="21" customHeight="1">
      <c r="A14" s="37"/>
      <c r="B14" s="37"/>
      <c r="C14" s="37"/>
      <c r="D14" s="9"/>
      <c r="E14" s="98"/>
      <c r="F14" s="98"/>
      <c r="G14" s="98"/>
      <c r="H14" s="98"/>
      <c r="I14" s="98"/>
      <c r="J14" s="101"/>
      <c r="K14" s="102"/>
      <c r="L14" s="102"/>
    </row>
    <row r="15" spans="1:28" s="9" customFormat="1" ht="21" customHeight="1">
      <c r="A15" s="15" t="s">
        <v>199</v>
      </c>
      <c r="B15" s="15"/>
      <c r="C15" s="15"/>
      <c r="D15" s="15"/>
      <c r="E15" s="95"/>
      <c r="F15" s="94"/>
      <c r="G15" s="94"/>
      <c r="H15" s="103"/>
      <c r="I15" s="103"/>
      <c r="J15" s="104"/>
      <c r="K15" s="97"/>
      <c r="L15" s="97"/>
    </row>
    <row r="16" spans="1:28" s="9" customFormat="1" ht="21" customHeight="1">
      <c r="A16" s="15"/>
      <c r="B16" s="15" t="s">
        <v>60</v>
      </c>
      <c r="C16" s="15"/>
      <c r="D16" s="15"/>
      <c r="E16" s="95">
        <f>E18-E17</f>
        <v>6249</v>
      </c>
      <c r="F16" s="95">
        <f>F18-F17</f>
        <v>-126703</v>
      </c>
      <c r="G16" s="94"/>
      <c r="H16" s="124">
        <f>H18-H17</f>
        <v>39864</v>
      </c>
      <c r="I16" s="124">
        <f>I9</f>
        <v>-104609</v>
      </c>
      <c r="J16" s="99"/>
      <c r="K16" s="97"/>
      <c r="L16" s="97"/>
    </row>
    <row r="17" spans="1:28" s="9" customFormat="1" ht="21" customHeight="1">
      <c r="A17" s="15"/>
      <c r="B17" s="15" t="s">
        <v>61</v>
      </c>
      <c r="C17" s="15"/>
      <c r="D17" s="15"/>
      <c r="E17" s="95">
        <v>-913</v>
      </c>
      <c r="F17" s="95">
        <v>-607</v>
      </c>
      <c r="G17" s="94"/>
      <c r="H17" s="124">
        <v>0</v>
      </c>
      <c r="I17" s="124">
        <v>0</v>
      </c>
      <c r="J17" s="99"/>
      <c r="K17" s="97"/>
      <c r="L17" s="97"/>
    </row>
    <row r="18" spans="1:28" s="9" customFormat="1" ht="22.5" thickBot="1">
      <c r="A18" s="15"/>
      <c r="B18" s="15"/>
      <c r="C18" s="15"/>
      <c r="D18" s="15"/>
      <c r="E18" s="108">
        <f>E9</f>
        <v>5336</v>
      </c>
      <c r="F18" s="108">
        <f>F9</f>
        <v>-127310</v>
      </c>
      <c r="G18" s="94">
        <f>SUM(G16:G17)</f>
        <v>0</v>
      </c>
      <c r="H18" s="125">
        <f>H9</f>
        <v>39864</v>
      </c>
      <c r="I18" s="125">
        <f>SUM(I16:I17)</f>
        <v>-104609</v>
      </c>
      <c r="J18" s="104"/>
      <c r="K18" s="97"/>
      <c r="L18" s="97"/>
    </row>
    <row r="19" spans="1:28" s="100" customFormat="1" ht="21" customHeight="1" thickTop="1">
      <c r="A19" s="15"/>
      <c r="B19" s="15"/>
      <c r="C19" s="15"/>
      <c r="D19" s="15"/>
      <c r="E19" s="221">
        <f>+E9-E18</f>
        <v>0</v>
      </c>
      <c r="F19" s="221">
        <f>+F9-F18</f>
        <v>0</v>
      </c>
      <c r="G19" s="221">
        <f>+G9-G18</f>
        <v>0</v>
      </c>
      <c r="H19" s="221">
        <f>+H9-H18</f>
        <v>0</v>
      </c>
      <c r="I19" s="221">
        <f>+I9-I18</f>
        <v>0</v>
      </c>
      <c r="J19" s="105"/>
      <c r="K19" s="102"/>
      <c r="L19" s="102"/>
    </row>
    <row r="20" spans="1:28" s="9" customFormat="1" ht="21" customHeight="1">
      <c r="A20" s="37" t="s">
        <v>201</v>
      </c>
      <c r="B20" s="15"/>
      <c r="C20" s="15"/>
      <c r="D20" s="15"/>
      <c r="E20" s="126"/>
      <c r="F20" s="106"/>
      <c r="G20" s="106"/>
      <c r="H20" s="106"/>
      <c r="I20" s="106"/>
      <c r="J20" s="106"/>
      <c r="K20" s="97"/>
      <c r="L20" s="97"/>
    </row>
    <row r="21" spans="1:28" s="9" customFormat="1" ht="21" customHeight="1">
      <c r="A21" s="15"/>
      <c r="B21" s="15" t="s">
        <v>60</v>
      </c>
      <c r="C21" s="15"/>
      <c r="D21" s="15"/>
      <c r="E21" s="95">
        <f>E23-E22</f>
        <v>6249</v>
      </c>
      <c r="F21" s="95">
        <f>F23-F22</f>
        <v>-126703</v>
      </c>
      <c r="G21" s="94"/>
      <c r="H21" s="95">
        <f>H12</f>
        <v>39864</v>
      </c>
      <c r="I21" s="95">
        <f>I12</f>
        <v>-104609</v>
      </c>
      <c r="J21" s="94"/>
      <c r="K21" s="97"/>
      <c r="L21" s="97"/>
    </row>
    <row r="22" spans="1:28" s="9" customFormat="1" ht="21" customHeight="1">
      <c r="A22" s="15"/>
      <c r="B22" s="15" t="s">
        <v>61</v>
      </c>
      <c r="C22" s="15"/>
      <c r="D22" s="15"/>
      <c r="E22" s="95">
        <v>-913</v>
      </c>
      <c r="F22" s="95">
        <v>-607</v>
      </c>
      <c r="G22" s="94"/>
      <c r="H22" s="94">
        <v>0</v>
      </c>
      <c r="I22" s="94">
        <v>0</v>
      </c>
      <c r="J22" s="99"/>
      <c r="K22" s="97"/>
      <c r="L22" s="97"/>
    </row>
    <row r="23" spans="1:28" s="9" customFormat="1" ht="22.5" thickBot="1">
      <c r="A23" s="15"/>
      <c r="B23" s="15"/>
      <c r="C23" s="15"/>
      <c r="D23" s="15"/>
      <c r="E23" s="108">
        <f>E12</f>
        <v>5336</v>
      </c>
      <c r="F23" s="108">
        <f>F12</f>
        <v>-127310</v>
      </c>
      <c r="G23" s="94">
        <f>SUM(G21:G22)</f>
        <v>0</v>
      </c>
      <c r="H23" s="108">
        <f>SUM(H21:H22)</f>
        <v>39864</v>
      </c>
      <c r="I23" s="108">
        <f>SUM(I21:I22)</f>
        <v>-104609</v>
      </c>
      <c r="J23" s="104"/>
      <c r="K23" s="97"/>
      <c r="L23" s="97"/>
    </row>
    <row r="24" spans="1:28" s="91" customFormat="1" ht="21" customHeight="1" thickTop="1">
      <c r="A24" s="200"/>
      <c r="B24" s="200"/>
      <c r="C24" s="200"/>
      <c r="D24" s="200"/>
      <c r="E24" s="222" t="e">
        <f>+#REF!-E23</f>
        <v>#REF!</v>
      </c>
      <c r="F24" s="222" t="e">
        <f>+#REF!-F23</f>
        <v>#REF!</v>
      </c>
      <c r="G24" s="222" t="e">
        <f>+#REF!-G23</f>
        <v>#REF!</v>
      </c>
      <c r="H24" s="222" t="e">
        <f>+#REF!-H23</f>
        <v>#REF!</v>
      </c>
      <c r="I24" s="222" t="e">
        <f>+#REF!-I23</f>
        <v>#REF!</v>
      </c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</row>
    <row r="25" spans="1:28" s="91" customFormat="1" ht="30">
      <c r="A25" s="37" t="s">
        <v>200</v>
      </c>
      <c r="B25" s="200"/>
      <c r="C25" s="200"/>
      <c r="D25" s="128">
        <v>25</v>
      </c>
      <c r="E25" s="222"/>
      <c r="F25" s="222"/>
      <c r="G25" s="222"/>
      <c r="H25" s="222"/>
      <c r="I25" s="222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</row>
    <row r="26" spans="1:28" s="9" customFormat="1" ht="21.75">
      <c r="A26" s="15"/>
      <c r="B26" s="15" t="s">
        <v>202</v>
      </c>
      <c r="C26" s="15"/>
      <c r="D26" s="29"/>
      <c r="E26" s="167">
        <f>+E16/8433735</f>
        <v>7.4095285185033681E-4</v>
      </c>
      <c r="F26" s="167">
        <f>+F16/8433735</f>
        <v>-1.5023355606976031E-2</v>
      </c>
      <c r="G26" s="167"/>
      <c r="H26" s="167">
        <f>+H16/8433735</f>
        <v>4.7267313948090618E-3</v>
      </c>
      <c r="I26" s="167">
        <f>+I16/8433735</f>
        <v>-1.2403638482831153E-2</v>
      </c>
      <c r="J26" s="97"/>
      <c r="K26" s="97"/>
    </row>
    <row r="27" spans="1:28" ht="21" customHeight="1">
      <c r="E27" s="223"/>
      <c r="F27" s="223"/>
      <c r="G27" s="223"/>
      <c r="H27" s="224"/>
      <c r="I27" s="225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</row>
    <row r="28" spans="1:28" ht="21" customHeight="1">
      <c r="E28" s="223"/>
      <c r="F28" s="226"/>
      <c r="G28" s="226"/>
      <c r="H28" s="224"/>
      <c r="I28" s="227" t="s">
        <v>6</v>
      </c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</row>
    <row r="29" spans="1:28" ht="21" customHeight="1">
      <c r="E29" s="223"/>
      <c r="F29" s="226"/>
      <c r="G29" s="226"/>
      <c r="H29" s="224"/>
      <c r="I29" s="225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</row>
    <row r="30" spans="1:28" s="110" customFormat="1" ht="21" customHeight="1">
      <c r="A30" s="228"/>
      <c r="B30" s="228"/>
      <c r="C30" s="228"/>
      <c r="D30" s="228"/>
      <c r="E30" s="229"/>
      <c r="F30" s="229"/>
      <c r="G30" s="229"/>
      <c r="H30" s="229"/>
      <c r="I30" s="229"/>
      <c r="J30" s="109"/>
    </row>
    <row r="31" spans="1:28" s="110" customFormat="1" ht="21" customHeight="1">
      <c r="A31" s="228"/>
      <c r="B31" s="228"/>
      <c r="C31" s="228"/>
      <c r="D31" s="228"/>
      <c r="E31" s="229"/>
      <c r="F31" s="229"/>
      <c r="G31" s="229"/>
      <c r="H31" s="229"/>
      <c r="I31" s="229"/>
      <c r="J31" s="109"/>
    </row>
    <row r="32" spans="1:28" s="110" customFormat="1" ht="21" customHeight="1">
      <c r="A32" s="228"/>
      <c r="B32" s="228"/>
      <c r="C32" s="228"/>
      <c r="D32" s="228"/>
      <c r="E32" s="229"/>
      <c r="F32" s="229"/>
      <c r="G32" s="229"/>
      <c r="H32" s="229"/>
      <c r="I32" s="229"/>
      <c r="J32" s="109"/>
    </row>
    <row r="33" spans="1:28" s="110" customFormat="1" ht="21" customHeight="1">
      <c r="A33" s="228"/>
      <c r="B33" s="228"/>
      <c r="C33" s="228"/>
      <c r="D33" s="228"/>
      <c r="E33" s="229"/>
      <c r="F33" s="229"/>
      <c r="G33" s="229"/>
      <c r="H33" s="229"/>
      <c r="I33" s="229"/>
      <c r="J33" s="109"/>
    </row>
    <row r="34" spans="1:28" s="110" customFormat="1" ht="21" customHeight="1">
      <c r="A34" s="228"/>
      <c r="B34" s="228"/>
      <c r="C34" s="228"/>
      <c r="D34" s="228"/>
      <c r="E34" s="229"/>
      <c r="F34" s="229"/>
      <c r="G34" s="229"/>
      <c r="H34" s="229"/>
      <c r="I34" s="229"/>
      <c r="J34" s="109"/>
    </row>
    <row r="35" spans="1:28" s="110" customFormat="1" ht="21" customHeight="1">
      <c r="A35" s="228"/>
      <c r="B35" s="228"/>
      <c r="C35" s="228"/>
      <c r="D35" s="228"/>
      <c r="E35" s="229"/>
      <c r="F35" s="229"/>
      <c r="G35" s="229"/>
      <c r="H35" s="229"/>
      <c r="I35" s="229"/>
      <c r="J35" s="109"/>
    </row>
    <row r="36" spans="1:28" s="110" customFormat="1" ht="21" customHeight="1">
      <c r="A36" s="228"/>
      <c r="B36" s="228"/>
      <c r="C36" s="228"/>
      <c r="D36" s="228"/>
      <c r="E36" s="229"/>
      <c r="F36" s="229"/>
      <c r="G36" s="229"/>
      <c r="H36" s="229"/>
      <c r="I36" s="229"/>
      <c r="J36" s="109"/>
    </row>
    <row r="37" spans="1:28" s="110" customFormat="1" ht="21" customHeight="1">
      <c r="A37" s="228"/>
      <c r="B37" s="228"/>
      <c r="C37" s="228"/>
      <c r="D37" s="228"/>
      <c r="E37" s="229"/>
      <c r="F37" s="229"/>
      <c r="G37" s="229"/>
      <c r="H37" s="229"/>
      <c r="I37" s="229"/>
      <c r="J37" s="109"/>
    </row>
    <row r="38" spans="1:28" s="110" customFormat="1" ht="21" customHeight="1">
      <c r="A38" s="228"/>
      <c r="B38" s="228"/>
      <c r="C38" s="228"/>
      <c r="D38" s="228"/>
      <c r="E38" s="229"/>
      <c r="F38" s="229"/>
      <c r="G38" s="229"/>
      <c r="H38" s="229"/>
      <c r="I38" s="229"/>
      <c r="J38" s="109"/>
    </row>
    <row r="39" spans="1:28" s="110" customFormat="1" ht="21" customHeight="1">
      <c r="A39" s="228"/>
      <c r="B39" s="228"/>
      <c r="C39" s="228"/>
      <c r="D39" s="228"/>
      <c r="E39" s="229"/>
      <c r="F39" s="229"/>
      <c r="G39" s="229"/>
      <c r="H39" s="229"/>
      <c r="I39" s="229"/>
      <c r="J39" s="109"/>
    </row>
    <row r="40" spans="1:28" s="110" customFormat="1" ht="21" customHeight="1">
      <c r="A40" s="228"/>
      <c r="B40" s="228"/>
      <c r="C40" s="228"/>
      <c r="D40" s="228"/>
      <c r="E40" s="229"/>
      <c r="F40" s="229"/>
      <c r="G40" s="229"/>
      <c r="H40" s="229"/>
      <c r="I40" s="229"/>
      <c r="J40" s="109"/>
    </row>
    <row r="41" spans="1:28" s="110" customFormat="1" ht="21" customHeight="1">
      <c r="A41" s="228"/>
      <c r="B41" s="228"/>
      <c r="C41" s="228"/>
      <c r="D41" s="228"/>
      <c r="E41" s="229"/>
      <c r="F41" s="229"/>
      <c r="G41" s="229"/>
      <c r="H41" s="229"/>
      <c r="I41" s="229"/>
      <c r="J41" s="109"/>
    </row>
    <row r="42" spans="1:28" s="110" customFormat="1" ht="21" customHeight="1">
      <c r="A42" s="228"/>
      <c r="B42" s="228"/>
      <c r="C42" s="228"/>
      <c r="D42" s="228"/>
      <c r="E42" s="229"/>
      <c r="F42" s="229"/>
      <c r="G42" s="229"/>
      <c r="H42" s="229"/>
      <c r="I42" s="229"/>
      <c r="J42" s="109"/>
    </row>
    <row r="43" spans="1:28" s="110" customFormat="1" ht="27" customHeight="1">
      <c r="A43" s="228"/>
      <c r="B43" s="228"/>
      <c r="C43" s="228"/>
      <c r="D43" s="228"/>
      <c r="E43" s="229"/>
      <c r="F43" s="229"/>
      <c r="G43" s="229"/>
      <c r="H43" s="229"/>
      <c r="I43" s="229"/>
      <c r="J43" s="109"/>
    </row>
    <row r="44" spans="1:28" ht="21" customHeight="1">
      <c r="A44" s="15" t="s">
        <v>21</v>
      </c>
      <c r="E44" s="223"/>
      <c r="F44" s="223"/>
      <c r="G44" s="223"/>
      <c r="H44" s="224"/>
      <c r="I44" s="225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</row>
    <row r="45" spans="1:28" ht="21" customHeight="1">
      <c r="A45" s="230"/>
      <c r="B45" s="230"/>
      <c r="C45" s="230"/>
      <c r="D45" s="231"/>
      <c r="E45" s="232"/>
      <c r="F45" s="233"/>
      <c r="H45" s="234"/>
      <c r="I45" s="234"/>
      <c r="J45" s="88"/>
    </row>
    <row r="46" spans="1:28" ht="21" customHeight="1">
      <c r="B46" s="230"/>
      <c r="C46" s="230"/>
      <c r="E46" s="233"/>
      <c r="F46" s="233"/>
      <c r="H46" s="234"/>
      <c r="I46" s="234"/>
      <c r="J46" s="88"/>
    </row>
    <row r="47" spans="1:28" ht="21" customHeight="1">
      <c r="A47" s="230"/>
      <c r="B47" s="230"/>
      <c r="C47" s="230"/>
      <c r="E47" s="233"/>
      <c r="F47" s="233"/>
      <c r="H47" s="234"/>
      <c r="I47" s="234"/>
      <c r="J47" s="88"/>
    </row>
    <row r="48" spans="1:28" ht="21" customHeight="1">
      <c r="B48" s="230"/>
      <c r="C48" s="230"/>
      <c r="E48" s="233"/>
      <c r="F48" s="233"/>
      <c r="H48" s="234"/>
      <c r="I48" s="234"/>
      <c r="J48" s="88"/>
    </row>
    <row r="49" spans="1:10" ht="21" customHeight="1">
      <c r="A49" s="230"/>
      <c r="B49" s="230"/>
      <c r="C49" s="230"/>
      <c r="E49" s="233"/>
      <c r="F49" s="233"/>
      <c r="H49" s="234"/>
      <c r="I49" s="234"/>
      <c r="J49" s="88"/>
    </row>
    <row r="50" spans="1:10" ht="21" customHeight="1">
      <c r="B50" s="230"/>
      <c r="C50" s="230"/>
      <c r="E50" s="233"/>
      <c r="F50" s="233"/>
      <c r="H50" s="234"/>
      <c r="I50" s="234"/>
      <c r="J50" s="88"/>
    </row>
    <row r="51" spans="1:10" ht="21" customHeight="1">
      <c r="B51" s="230"/>
      <c r="C51" s="230"/>
      <c r="E51" s="233"/>
      <c r="F51" s="233"/>
      <c r="H51" s="234"/>
      <c r="I51" s="234"/>
      <c r="J51" s="88"/>
    </row>
    <row r="52" spans="1:10" ht="21" customHeight="1">
      <c r="E52" s="233"/>
      <c r="F52" s="233"/>
      <c r="H52" s="234"/>
      <c r="I52" s="234"/>
      <c r="J52" s="88"/>
    </row>
    <row r="53" spans="1:10" ht="21" customHeight="1">
      <c r="E53" s="233"/>
      <c r="F53" s="233"/>
      <c r="H53" s="234"/>
      <c r="I53" s="234"/>
      <c r="J53" s="88"/>
    </row>
    <row r="54" spans="1:10" ht="21" customHeight="1">
      <c r="E54" s="233"/>
      <c r="F54" s="233"/>
      <c r="H54" s="234"/>
      <c r="I54" s="234"/>
      <c r="J54" s="88"/>
    </row>
    <row r="55" spans="1:10" ht="21" customHeight="1">
      <c r="E55" s="233"/>
      <c r="F55" s="233"/>
      <c r="H55" s="234"/>
      <c r="I55" s="234"/>
      <c r="J55" s="88"/>
    </row>
    <row r="56" spans="1:10" ht="21" customHeight="1">
      <c r="E56" s="233"/>
      <c r="F56" s="233"/>
      <c r="H56" s="234"/>
      <c r="I56" s="234"/>
      <c r="J56" s="88"/>
    </row>
    <row r="57" spans="1:10" ht="21" customHeight="1">
      <c r="E57" s="233"/>
      <c r="F57" s="233"/>
      <c r="H57" s="234"/>
      <c r="I57" s="234"/>
      <c r="J57" s="88"/>
    </row>
    <row r="58" spans="1:10" ht="21" customHeight="1">
      <c r="E58" s="233"/>
      <c r="F58" s="233"/>
      <c r="H58" s="234"/>
      <c r="I58" s="234"/>
      <c r="J58" s="88"/>
    </row>
    <row r="59" spans="1:10" ht="21" customHeight="1">
      <c r="E59" s="233"/>
      <c r="F59" s="233"/>
      <c r="H59" s="234"/>
      <c r="I59" s="234"/>
      <c r="J59" s="88"/>
    </row>
    <row r="60" spans="1:10" ht="21" customHeight="1">
      <c r="E60" s="233"/>
      <c r="F60" s="233"/>
      <c r="H60" s="234"/>
      <c r="I60" s="234"/>
      <c r="J60" s="88"/>
    </row>
    <row r="61" spans="1:10" ht="21" customHeight="1">
      <c r="E61" s="233"/>
      <c r="F61" s="233"/>
      <c r="H61" s="234"/>
      <c r="I61" s="234"/>
      <c r="J61" s="88"/>
    </row>
    <row r="62" spans="1:10" ht="21" customHeight="1">
      <c r="E62" s="233"/>
      <c r="F62" s="233"/>
      <c r="H62" s="234"/>
      <c r="I62" s="234"/>
      <c r="J62" s="88"/>
    </row>
    <row r="63" spans="1:10" ht="21" customHeight="1">
      <c r="E63" s="233"/>
      <c r="F63" s="233"/>
      <c r="H63" s="234"/>
      <c r="I63" s="234"/>
      <c r="J63" s="88"/>
    </row>
    <row r="64" spans="1:10" ht="21" customHeight="1">
      <c r="E64" s="233"/>
      <c r="F64" s="233"/>
      <c r="H64" s="234"/>
      <c r="I64" s="234"/>
      <c r="J64" s="88"/>
    </row>
    <row r="65" spans="5:10" ht="21" customHeight="1">
      <c r="E65" s="233"/>
      <c r="F65" s="233"/>
      <c r="H65" s="234"/>
      <c r="I65" s="234"/>
      <c r="J65" s="88"/>
    </row>
    <row r="66" spans="5:10" ht="21" customHeight="1">
      <c r="E66" s="233"/>
      <c r="F66" s="233"/>
      <c r="H66" s="234"/>
      <c r="I66" s="234"/>
      <c r="J66" s="88"/>
    </row>
    <row r="67" spans="5:10" ht="21" customHeight="1">
      <c r="E67" s="233"/>
      <c r="F67" s="233"/>
      <c r="H67" s="234"/>
      <c r="I67" s="234"/>
      <c r="J67" s="88"/>
    </row>
    <row r="68" spans="5:10" ht="21" customHeight="1">
      <c r="E68" s="233"/>
      <c r="F68" s="233"/>
      <c r="H68" s="234"/>
      <c r="I68" s="234"/>
      <c r="J68" s="88"/>
    </row>
    <row r="69" spans="5:10" ht="21" customHeight="1">
      <c r="E69" s="233"/>
      <c r="F69" s="233"/>
      <c r="H69" s="234"/>
      <c r="I69" s="234"/>
      <c r="J69" s="88"/>
    </row>
    <row r="70" spans="5:10" ht="21" customHeight="1">
      <c r="E70" s="233"/>
      <c r="F70" s="233"/>
      <c r="H70" s="234"/>
      <c r="I70" s="234"/>
      <c r="J70" s="88"/>
    </row>
    <row r="71" spans="5:10" ht="21" customHeight="1"/>
    <row r="72" spans="5:10" ht="21" customHeight="1"/>
    <row r="73" spans="5:10" ht="21" customHeight="1"/>
    <row r="74" spans="5:10" ht="21" customHeight="1"/>
    <row r="75" spans="5:10" ht="21" customHeight="1"/>
    <row r="76" spans="5:10" ht="21" customHeight="1"/>
    <row r="77" spans="5:10" ht="21" customHeight="1"/>
    <row r="78" spans="5:10" ht="21" customHeight="1"/>
    <row r="79" spans="5:10" ht="21" customHeight="1"/>
    <row r="80" spans="5:10" ht="21" customHeight="1"/>
    <row r="81" ht="21" customHeight="1"/>
    <row r="82" ht="21" customHeight="1"/>
    <row r="83" ht="21" customHeight="1"/>
    <row r="84" ht="21" customHeight="1"/>
    <row r="85" ht="21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spans="1:28" ht="22.5" customHeight="1"/>
    <row r="98" spans="1:28" ht="22.5" customHeight="1"/>
    <row r="99" spans="1:28" ht="22.5" customHeight="1"/>
    <row r="100" spans="1:28" ht="22.5" customHeight="1"/>
    <row r="101" spans="1:28" ht="22.5" customHeight="1"/>
    <row r="102" spans="1:28" ht="22.5" customHeight="1"/>
    <row r="103" spans="1:28" ht="22.5" customHeight="1"/>
    <row r="104" spans="1:28" ht="22.5" customHeight="1"/>
    <row r="105" spans="1:28" ht="22.5" customHeight="1"/>
    <row r="106" spans="1:28" ht="22.5" customHeight="1"/>
    <row r="107" spans="1:28" ht="22.5" customHeight="1"/>
    <row r="108" spans="1:28" ht="22.5" customHeight="1"/>
    <row r="109" spans="1:28" s="88" customFormat="1" ht="22.5" customHeight="1">
      <c r="A109" s="200"/>
      <c r="B109" s="200"/>
      <c r="C109" s="200"/>
      <c r="D109" s="231"/>
      <c r="E109" s="236"/>
      <c r="F109" s="236"/>
      <c r="G109" s="237"/>
      <c r="H109" s="231"/>
      <c r="I109" s="231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</row>
    <row r="110" spans="1:28" s="88" customFormat="1" ht="22.5" customHeight="1">
      <c r="A110" s="200"/>
      <c r="B110" s="200"/>
      <c r="C110" s="200"/>
      <c r="D110" s="231"/>
      <c r="E110" s="236"/>
      <c r="F110" s="236"/>
      <c r="G110" s="237"/>
      <c r="H110" s="231"/>
      <c r="I110" s="231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</row>
  </sheetData>
  <mergeCells count="5">
    <mergeCell ref="A2:I2"/>
    <mergeCell ref="A3:I3"/>
    <mergeCell ref="A4:I4"/>
    <mergeCell ref="E6:F6"/>
    <mergeCell ref="H6:I6"/>
  </mergeCells>
  <pageMargins left="0.70866141732283505" right="0.28999999999999998" top="0.74803149606299202" bottom="0.74803149606299202" header="0.31496062992126" footer="0.31496062992126"/>
  <pageSetup paperSize="9" scale="7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3"/>
  <sheetViews>
    <sheetView view="pageBreakPreview" topLeftCell="A16" zoomScaleNormal="100" zoomScaleSheetLayoutView="100" workbookViewId="0">
      <selection activeCell="A53" sqref="A53"/>
    </sheetView>
  </sheetViews>
  <sheetFormatPr defaultRowHeight="20.100000000000001" customHeight="1"/>
  <cols>
    <col min="1" max="1" width="53.42578125" style="169" customWidth="1"/>
    <col min="2" max="2" width="6.28515625" style="169" customWidth="1"/>
    <col min="3" max="3" width="12.42578125" style="169" bestFit="1" customWidth="1"/>
    <col min="4" max="4" width="13" style="169" customWidth="1"/>
    <col min="5" max="5" width="12.5703125" style="169" customWidth="1"/>
    <col min="6" max="6" width="13.28515625" style="169" customWidth="1"/>
    <col min="7" max="7" width="12.42578125" style="169" customWidth="1"/>
    <col min="8" max="8" width="13.5703125" style="169" customWidth="1"/>
    <col min="9" max="9" width="12.28515625" style="169" customWidth="1"/>
    <col min="10" max="10" width="18" style="169" customWidth="1"/>
    <col min="11" max="11" width="9" style="169" customWidth="1"/>
    <col min="12" max="12" width="12.28515625" style="169" customWidth="1"/>
    <col min="13" max="13" width="13.85546875" style="169" customWidth="1"/>
    <col min="14" max="14" width="10.7109375" style="169" customWidth="1"/>
    <col min="15" max="16384" width="9.140625" style="169"/>
  </cols>
  <sheetData>
    <row r="1" spans="1:14" s="171" customFormat="1" ht="20.100000000000001" customHeight="1">
      <c r="A1" s="333" t="str">
        <f>+'P4'!A2:J2</f>
        <v xml:space="preserve">EMC PUBLIC COMPANY LIMITED AND ITS SUBSIDIARIES 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</row>
    <row r="2" spans="1:14" s="170" customFormat="1" ht="20.100000000000001" customHeight="1">
      <c r="A2" s="334" t="s">
        <v>62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</row>
    <row r="3" spans="1:14" s="171" customFormat="1" ht="20.100000000000001" customHeight="1">
      <c r="A3" s="333" t="str">
        <f>+'P6'!A4:J4</f>
        <v>For the six-month period ended June 30, 2018</v>
      </c>
      <c r="B3" s="333"/>
      <c r="C3" s="333"/>
      <c r="D3" s="333"/>
      <c r="E3" s="333"/>
      <c r="F3" s="333"/>
      <c r="G3" s="334"/>
      <c r="H3" s="334"/>
      <c r="I3" s="334"/>
      <c r="J3" s="334"/>
      <c r="K3" s="334"/>
      <c r="L3" s="334"/>
      <c r="M3" s="334"/>
      <c r="N3" s="334"/>
    </row>
    <row r="4" spans="1:14" s="171" customFormat="1" ht="20.100000000000001" customHeight="1">
      <c r="A4" s="172"/>
      <c r="B4" s="172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97" t="s">
        <v>3</v>
      </c>
    </row>
    <row r="5" spans="1:14" s="171" customFormat="1" ht="20.100000000000001" customHeight="1">
      <c r="A5" s="332" t="s">
        <v>4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</row>
    <row r="6" spans="1:14" s="176" customFormat="1" ht="20.100000000000001" customHeight="1">
      <c r="A6" s="174"/>
      <c r="B6" s="174"/>
      <c r="C6" s="172"/>
      <c r="D6" s="172"/>
      <c r="E6" s="172"/>
      <c r="F6" s="172"/>
      <c r="G6" s="332" t="s">
        <v>41</v>
      </c>
      <c r="H6" s="332"/>
      <c r="I6" s="335" t="s">
        <v>78</v>
      </c>
      <c r="J6" s="335"/>
      <c r="K6" s="335"/>
      <c r="L6" s="172"/>
      <c r="M6" s="175"/>
      <c r="N6" s="172"/>
    </row>
    <row r="7" spans="1:14" s="176" customFormat="1" ht="20.100000000000001" customHeight="1">
      <c r="A7" s="174"/>
      <c r="B7" s="174"/>
      <c r="C7" s="172"/>
      <c r="E7" s="172"/>
      <c r="F7" s="172" t="s">
        <v>103</v>
      </c>
      <c r="G7" s="172"/>
      <c r="H7" s="172"/>
      <c r="I7" s="172"/>
      <c r="J7" s="172"/>
      <c r="K7" s="172"/>
      <c r="L7" s="172" t="s">
        <v>119</v>
      </c>
      <c r="M7" s="175"/>
      <c r="N7" s="172"/>
    </row>
    <row r="8" spans="1:14" s="176" customFormat="1" ht="20.100000000000001" customHeight="1">
      <c r="A8" s="177"/>
      <c r="B8" s="177"/>
      <c r="C8" s="172" t="s">
        <v>64</v>
      </c>
      <c r="D8" s="172" t="s">
        <v>67</v>
      </c>
      <c r="E8" s="172"/>
      <c r="F8" s="172" t="s">
        <v>104</v>
      </c>
      <c r="G8" s="172" t="s">
        <v>117</v>
      </c>
      <c r="H8" s="172"/>
      <c r="I8" s="172" t="s">
        <v>75</v>
      </c>
      <c r="J8" s="172"/>
      <c r="K8" s="172"/>
      <c r="L8" s="172" t="s">
        <v>120</v>
      </c>
      <c r="M8" s="175"/>
      <c r="N8" s="172"/>
    </row>
    <row r="9" spans="1:14" s="176" customFormat="1" ht="20.100000000000001" customHeight="1">
      <c r="A9" s="177"/>
      <c r="B9" s="177"/>
      <c r="C9" s="172" t="s">
        <v>65</v>
      </c>
      <c r="D9" s="172" t="s">
        <v>102</v>
      </c>
      <c r="E9" s="172" t="s">
        <v>69</v>
      </c>
      <c r="F9" s="238" t="s">
        <v>105</v>
      </c>
      <c r="G9" s="172" t="s">
        <v>118</v>
      </c>
      <c r="H9" s="172" t="s">
        <v>73</v>
      </c>
      <c r="I9" s="172" t="s">
        <v>76</v>
      </c>
      <c r="J9" s="172"/>
      <c r="K9" s="172"/>
      <c r="L9" s="172" t="s">
        <v>80</v>
      </c>
      <c r="M9" s="172" t="s">
        <v>82</v>
      </c>
      <c r="N9" s="172"/>
    </row>
    <row r="10" spans="1:14" s="171" customFormat="1" ht="20.100000000000001" customHeight="1">
      <c r="A10" s="178"/>
      <c r="B10" s="179"/>
      <c r="C10" s="173" t="s">
        <v>66</v>
      </c>
      <c r="D10" s="173" t="s">
        <v>101</v>
      </c>
      <c r="E10" s="173" t="s">
        <v>66</v>
      </c>
      <c r="F10" s="173" t="s">
        <v>70</v>
      </c>
      <c r="G10" s="173" t="s">
        <v>72</v>
      </c>
      <c r="H10" s="173" t="s">
        <v>74</v>
      </c>
      <c r="I10" s="173" t="s">
        <v>77</v>
      </c>
      <c r="J10" s="173" t="s">
        <v>160</v>
      </c>
      <c r="K10" s="173" t="s">
        <v>79</v>
      </c>
      <c r="L10" s="173" t="s">
        <v>81</v>
      </c>
      <c r="M10" s="173" t="s">
        <v>83</v>
      </c>
      <c r="N10" s="173" t="s">
        <v>84</v>
      </c>
    </row>
    <row r="11" spans="1:14" ht="20.100000000000001" customHeight="1">
      <c r="A11" s="180" t="s">
        <v>139</v>
      </c>
      <c r="B11" s="180"/>
      <c r="C11" s="265">
        <v>8433735</v>
      </c>
      <c r="D11" s="265">
        <v>248606</v>
      </c>
      <c r="E11" s="265">
        <v>-4459868</v>
      </c>
      <c r="F11" s="265">
        <v>5970</v>
      </c>
      <c r="G11" s="265">
        <v>16483</v>
      </c>
      <c r="H11" s="265">
        <v>-2040979</v>
      </c>
      <c r="I11" s="264">
        <v>95669</v>
      </c>
      <c r="J11" s="262">
        <v>-19134</v>
      </c>
      <c r="K11" s="265">
        <f>I11+J11</f>
        <v>76535</v>
      </c>
      <c r="L11" s="265">
        <f>+C11+D11+E11+F11+G11+H11+K11</f>
        <v>2280482</v>
      </c>
      <c r="M11" s="264">
        <v>-125484</v>
      </c>
      <c r="N11" s="248">
        <f>L11+M11</f>
        <v>2154998</v>
      </c>
    </row>
    <row r="12" spans="1:14" ht="5.0999999999999996" customHeight="1">
      <c r="A12" s="180"/>
      <c r="B12" s="180"/>
      <c r="C12" s="265"/>
      <c r="D12" s="265"/>
      <c r="E12" s="265"/>
      <c r="F12" s="265"/>
      <c r="G12" s="265"/>
      <c r="H12" s="265"/>
      <c r="I12" s="264"/>
      <c r="J12" s="264"/>
      <c r="K12" s="264"/>
      <c r="L12" s="265"/>
      <c r="M12" s="265"/>
      <c r="N12" s="248"/>
    </row>
    <row r="13" spans="1:14" ht="20.100000000000001" customHeight="1">
      <c r="A13" s="180" t="s">
        <v>88</v>
      </c>
      <c r="B13" s="180"/>
      <c r="C13" s="270"/>
      <c r="D13" s="270"/>
      <c r="E13" s="270"/>
      <c r="F13" s="270"/>
      <c r="G13" s="270"/>
      <c r="H13" s="270"/>
      <c r="I13" s="263"/>
      <c r="J13" s="263"/>
      <c r="K13" s="263"/>
      <c r="L13" s="265"/>
      <c r="M13" s="263"/>
      <c r="N13" s="248"/>
    </row>
    <row r="14" spans="1:14" ht="20.100000000000001" customHeight="1">
      <c r="A14" s="181" t="s">
        <v>166</v>
      </c>
      <c r="B14" s="181"/>
      <c r="C14" s="307">
        <v>0</v>
      </c>
      <c r="D14" s="265">
        <v>0</v>
      </c>
      <c r="E14" s="265">
        <v>0</v>
      </c>
      <c r="F14" s="265">
        <v>0</v>
      </c>
      <c r="G14" s="265">
        <v>0</v>
      </c>
      <c r="H14" s="308">
        <v>1313</v>
      </c>
      <c r="I14" s="308">
        <v>-1641</v>
      </c>
      <c r="J14" s="308">
        <v>328</v>
      </c>
      <c r="K14" s="308">
        <f>I14+J14</f>
        <v>-1313</v>
      </c>
      <c r="L14" s="265">
        <v>0</v>
      </c>
      <c r="M14" s="308">
        <v>0</v>
      </c>
      <c r="N14" s="248">
        <v>0</v>
      </c>
    </row>
    <row r="15" spans="1:14" ht="20.100000000000001" customHeight="1">
      <c r="A15" s="180" t="s">
        <v>89</v>
      </c>
      <c r="B15" s="181"/>
      <c r="C15" s="271">
        <f t="shared" ref="C15:K15" si="0">SUM(C14:C14)</f>
        <v>0</v>
      </c>
      <c r="D15" s="271">
        <f t="shared" si="0"/>
        <v>0</v>
      </c>
      <c r="E15" s="271">
        <f t="shared" si="0"/>
        <v>0</v>
      </c>
      <c r="F15" s="271">
        <f t="shared" si="0"/>
        <v>0</v>
      </c>
      <c r="G15" s="271">
        <f t="shared" si="0"/>
        <v>0</v>
      </c>
      <c r="H15" s="271">
        <f t="shared" si="0"/>
        <v>1313</v>
      </c>
      <c r="I15" s="271">
        <f t="shared" si="0"/>
        <v>-1641</v>
      </c>
      <c r="J15" s="271">
        <f t="shared" si="0"/>
        <v>328</v>
      </c>
      <c r="K15" s="271">
        <f t="shared" si="0"/>
        <v>-1313</v>
      </c>
      <c r="L15" s="271">
        <f t="shared" ref="L15:M15" si="1">SUM(L14:L14)</f>
        <v>0</v>
      </c>
      <c r="M15" s="271">
        <f t="shared" si="1"/>
        <v>0</v>
      </c>
      <c r="N15" s="271">
        <f>SUM(N14:N14)</f>
        <v>0</v>
      </c>
    </row>
    <row r="16" spans="1:14" ht="5.0999999999999996" customHeight="1">
      <c r="A16" s="181"/>
      <c r="B16" s="181"/>
      <c r="C16" s="272"/>
      <c r="D16" s="272"/>
      <c r="E16" s="272"/>
      <c r="F16" s="272"/>
      <c r="G16" s="272"/>
      <c r="H16" s="272"/>
      <c r="I16" s="273"/>
      <c r="J16" s="273"/>
      <c r="K16" s="273"/>
      <c r="L16" s="270"/>
      <c r="M16" s="270"/>
      <c r="N16" s="270"/>
    </row>
    <row r="17" spans="1:35" ht="20.100000000000001" customHeight="1">
      <c r="A17" s="180" t="s">
        <v>63</v>
      </c>
      <c r="B17" s="181"/>
      <c r="C17" s="272"/>
      <c r="D17" s="272"/>
      <c r="E17" s="272"/>
      <c r="F17" s="272"/>
      <c r="G17" s="272"/>
      <c r="H17" s="272"/>
      <c r="I17" s="273"/>
      <c r="J17" s="273"/>
      <c r="K17" s="273"/>
      <c r="L17" s="270"/>
      <c r="M17" s="270"/>
      <c r="N17" s="270"/>
    </row>
    <row r="18" spans="1:35" ht="20.100000000000001" customHeight="1">
      <c r="A18" s="181" t="s">
        <v>149</v>
      </c>
      <c r="B18" s="181"/>
      <c r="C18" s="309">
        <v>0</v>
      </c>
      <c r="D18" s="309">
        <v>0</v>
      </c>
      <c r="E18" s="309">
        <v>0</v>
      </c>
      <c r="F18" s="309">
        <v>0</v>
      </c>
      <c r="G18" s="309">
        <v>0</v>
      </c>
      <c r="H18" s="265">
        <f>'P7'!F16</f>
        <v>-126703</v>
      </c>
      <c r="I18" s="182">
        <v>0</v>
      </c>
      <c r="J18" s="308">
        <v>0</v>
      </c>
      <c r="K18" s="308">
        <v>0</v>
      </c>
      <c r="L18" s="308">
        <f>C18+D18+E18+F18+G18+H18+K18</f>
        <v>-126703</v>
      </c>
      <c r="M18" s="265">
        <v>-607</v>
      </c>
      <c r="N18" s="265">
        <f>L18+M18</f>
        <v>-127310</v>
      </c>
    </row>
    <row r="19" spans="1:35" ht="20.100000000000001" customHeight="1">
      <c r="A19" s="180" t="s">
        <v>59</v>
      </c>
      <c r="B19" s="181"/>
      <c r="C19" s="310">
        <f t="shared" ref="C19:N19" si="2">SUM(C18:C18)</f>
        <v>0</v>
      </c>
      <c r="D19" s="310">
        <f t="shared" si="2"/>
        <v>0</v>
      </c>
      <c r="E19" s="310">
        <f t="shared" si="2"/>
        <v>0</v>
      </c>
      <c r="F19" s="310">
        <f t="shared" si="2"/>
        <v>0</v>
      </c>
      <c r="G19" s="310">
        <f t="shared" si="2"/>
        <v>0</v>
      </c>
      <c r="H19" s="271">
        <f t="shared" si="2"/>
        <v>-126703</v>
      </c>
      <c r="I19" s="271">
        <f t="shared" si="2"/>
        <v>0</v>
      </c>
      <c r="J19" s="271">
        <f t="shared" si="2"/>
        <v>0</v>
      </c>
      <c r="K19" s="271">
        <f t="shared" si="2"/>
        <v>0</v>
      </c>
      <c r="L19" s="271">
        <f t="shared" si="2"/>
        <v>-126703</v>
      </c>
      <c r="M19" s="271">
        <f t="shared" si="2"/>
        <v>-607</v>
      </c>
      <c r="N19" s="271">
        <f t="shared" si="2"/>
        <v>-127310</v>
      </c>
    </row>
    <row r="20" spans="1:35" ht="5.0999999999999996" customHeight="1">
      <c r="A20" s="180"/>
      <c r="B20" s="181"/>
      <c r="C20" s="274"/>
      <c r="D20" s="274"/>
      <c r="E20" s="274"/>
      <c r="F20" s="274"/>
      <c r="G20" s="274"/>
      <c r="H20" s="275"/>
      <c r="I20" s="275"/>
      <c r="J20" s="275"/>
      <c r="K20" s="275"/>
      <c r="L20" s="275"/>
      <c r="M20" s="275"/>
      <c r="N20" s="275"/>
    </row>
    <row r="21" spans="1:35" ht="20.100000000000001" customHeight="1" thickBot="1">
      <c r="A21" s="180" t="s">
        <v>154</v>
      </c>
      <c r="B21" s="180"/>
      <c r="C21" s="276">
        <f>C11+C15+C19</f>
        <v>8433735</v>
      </c>
      <c r="D21" s="276">
        <f t="shared" ref="D21:I21" si="3">+D19+D15+D11</f>
        <v>248606</v>
      </c>
      <c r="E21" s="276">
        <f t="shared" si="3"/>
        <v>-4459868</v>
      </c>
      <c r="F21" s="276">
        <f t="shared" si="3"/>
        <v>5970</v>
      </c>
      <c r="G21" s="276">
        <f t="shared" si="3"/>
        <v>16483</v>
      </c>
      <c r="H21" s="276">
        <f t="shared" si="3"/>
        <v>-2166369</v>
      </c>
      <c r="I21" s="276">
        <f t="shared" si="3"/>
        <v>94028</v>
      </c>
      <c r="J21" s="276">
        <f>J11+J19+J15</f>
        <v>-18806</v>
      </c>
      <c r="K21" s="276">
        <f>K11+K19+K15</f>
        <v>75222</v>
      </c>
      <c r="L21" s="276">
        <f>L11+L15+L19</f>
        <v>2153779</v>
      </c>
      <c r="M21" s="276">
        <f>M11+M19</f>
        <v>-126091</v>
      </c>
      <c r="N21" s="276">
        <f>N11+N15+N19</f>
        <v>2027688</v>
      </c>
    </row>
    <row r="22" spans="1:35" ht="5.0999999999999996" customHeight="1" thickTop="1">
      <c r="A22" s="180"/>
      <c r="B22" s="180"/>
      <c r="C22" s="247"/>
      <c r="D22" s="247"/>
      <c r="E22" s="247"/>
      <c r="F22" s="247"/>
      <c r="G22" s="247"/>
      <c r="H22" s="247"/>
      <c r="I22" s="250"/>
      <c r="J22" s="250"/>
      <c r="K22" s="250"/>
      <c r="L22" s="247"/>
      <c r="M22" s="247"/>
      <c r="N22" s="247"/>
    </row>
    <row r="23" spans="1:35" ht="20.100000000000001" customHeight="1">
      <c r="A23" s="180" t="s">
        <v>187</v>
      </c>
      <c r="B23" s="180"/>
      <c r="C23" s="247">
        <f>'P3'!H39</f>
        <v>8433755</v>
      </c>
      <c r="D23" s="247">
        <f>'P3'!H40</f>
        <v>248606</v>
      </c>
      <c r="E23" s="247">
        <f>'P3'!H41</f>
        <v>-4459883</v>
      </c>
      <c r="F23" s="247">
        <f>'P3'!H42</f>
        <v>5970</v>
      </c>
      <c r="G23" s="247">
        <f>'P3'!H45</f>
        <v>16483</v>
      </c>
      <c r="H23" s="247">
        <f>'P3'!H46</f>
        <v>-2689395</v>
      </c>
      <c r="I23" s="250">
        <v>92360</v>
      </c>
      <c r="J23" s="250">
        <v>-18472</v>
      </c>
      <c r="K23" s="250">
        <f>I23+J23</f>
        <v>73888</v>
      </c>
      <c r="L23" s="246">
        <f>+C23+D23+E23+F23+G23+H23+K23</f>
        <v>1629424</v>
      </c>
      <c r="M23" s="247">
        <f>'P3'!H49</f>
        <v>-126765</v>
      </c>
      <c r="N23" s="247">
        <f>+L23+M23</f>
        <v>1502659</v>
      </c>
    </row>
    <row r="24" spans="1:35" ht="5.0999999999999996" customHeight="1">
      <c r="A24" s="180"/>
      <c r="B24" s="180"/>
      <c r="C24" s="247"/>
      <c r="D24" s="247"/>
      <c r="E24" s="247"/>
      <c r="F24" s="247"/>
      <c r="G24" s="247"/>
      <c r="H24" s="247"/>
      <c r="I24" s="250"/>
      <c r="J24" s="250"/>
      <c r="K24" s="250"/>
      <c r="L24" s="246"/>
      <c r="M24" s="247"/>
      <c r="N24" s="247"/>
    </row>
    <row r="25" spans="1:35" s="9" customFormat="1" ht="19.5" customHeight="1">
      <c r="A25" s="180" t="s">
        <v>88</v>
      </c>
      <c r="B25" s="16"/>
      <c r="C25" s="283"/>
      <c r="D25" s="283"/>
      <c r="E25" s="283"/>
      <c r="F25" s="283"/>
      <c r="G25" s="284"/>
      <c r="H25" s="283"/>
      <c r="I25" s="283"/>
      <c r="J25" s="283"/>
      <c r="K25" s="283"/>
      <c r="L25" s="283"/>
      <c r="M25" s="283"/>
      <c r="N25" s="283"/>
      <c r="O25" s="283"/>
      <c r="P25" s="283"/>
      <c r="Q25" s="283"/>
      <c r="R25" s="282"/>
      <c r="S25" s="282"/>
      <c r="T25" s="282"/>
      <c r="U25" s="282"/>
      <c r="V25" s="282"/>
      <c r="W25" s="282"/>
      <c r="X25" s="282"/>
      <c r="Y25" s="282"/>
      <c r="Z25" s="282"/>
      <c r="AA25" s="282"/>
      <c r="AB25" s="282"/>
      <c r="AC25" s="282"/>
      <c r="AD25" s="282"/>
      <c r="AE25" s="282"/>
      <c r="AF25" s="282"/>
      <c r="AG25" s="282"/>
      <c r="AI25" s="282"/>
    </row>
    <row r="26" spans="1:35" s="9" customFormat="1" ht="20.100000000000001" customHeight="1">
      <c r="A26" s="16" t="s">
        <v>163</v>
      </c>
      <c r="B26" s="16"/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283">
        <f>-K26</f>
        <v>1313</v>
      </c>
      <c r="I26" s="283">
        <v>-1641</v>
      </c>
      <c r="J26" s="293">
        <v>328</v>
      </c>
      <c r="K26" s="283">
        <f>I26+J26</f>
        <v>-1313</v>
      </c>
      <c r="L26" s="113">
        <v>0</v>
      </c>
      <c r="M26" s="113">
        <v>0</v>
      </c>
      <c r="N26" s="35">
        <f>L26+M26</f>
        <v>0</v>
      </c>
      <c r="O26" s="283"/>
      <c r="P26" s="283"/>
      <c r="Q26" s="283"/>
      <c r="R26" s="282"/>
      <c r="S26" s="282"/>
      <c r="T26" s="282"/>
      <c r="U26" s="282"/>
      <c r="V26" s="282"/>
      <c r="W26" s="282"/>
      <c r="X26" s="282"/>
      <c r="Y26" s="282"/>
      <c r="Z26" s="282"/>
      <c r="AA26" s="282"/>
      <c r="AB26" s="282"/>
      <c r="AC26" s="282"/>
      <c r="AD26" s="282"/>
      <c r="AE26" s="282"/>
      <c r="AF26" s="282"/>
      <c r="AG26" s="282"/>
      <c r="AI26" s="282"/>
    </row>
    <row r="27" spans="1:35" s="9" customFormat="1" ht="20.100000000000001" customHeight="1">
      <c r="A27" s="180" t="s">
        <v>89</v>
      </c>
      <c r="B27" s="16"/>
      <c r="C27" s="314">
        <f t="shared" ref="C27:J27" si="4">SUM(C26:C26)</f>
        <v>0</v>
      </c>
      <c r="D27" s="314">
        <f t="shared" si="4"/>
        <v>0</v>
      </c>
      <c r="E27" s="314">
        <f t="shared" si="4"/>
        <v>0</v>
      </c>
      <c r="F27" s="314">
        <f t="shared" si="4"/>
        <v>0</v>
      </c>
      <c r="G27" s="314">
        <f t="shared" si="4"/>
        <v>0</v>
      </c>
      <c r="H27" s="285">
        <f t="shared" si="4"/>
        <v>1313</v>
      </c>
      <c r="I27" s="285">
        <f t="shared" si="4"/>
        <v>-1641</v>
      </c>
      <c r="J27" s="285">
        <f t="shared" si="4"/>
        <v>328</v>
      </c>
      <c r="K27" s="285">
        <f>I27+J27</f>
        <v>-1313</v>
      </c>
      <c r="L27" s="314">
        <f>SUM(L26)</f>
        <v>0</v>
      </c>
      <c r="M27" s="314">
        <f>SUM(M26)</f>
        <v>0</v>
      </c>
      <c r="N27" s="314">
        <f>L27+M27</f>
        <v>0</v>
      </c>
      <c r="O27" s="283"/>
      <c r="P27" s="283"/>
      <c r="Q27" s="283"/>
      <c r="R27" s="282"/>
      <c r="S27" s="282"/>
      <c r="T27" s="282"/>
      <c r="U27" s="282"/>
      <c r="V27" s="282"/>
      <c r="W27" s="282"/>
      <c r="X27" s="282"/>
      <c r="Y27" s="282"/>
      <c r="Z27" s="282"/>
      <c r="AA27" s="282"/>
      <c r="AB27" s="282"/>
      <c r="AC27" s="282"/>
      <c r="AD27" s="282"/>
      <c r="AE27" s="282"/>
      <c r="AF27" s="282"/>
      <c r="AG27" s="282"/>
      <c r="AI27" s="282"/>
    </row>
    <row r="28" spans="1:35" ht="20.100000000000001" customHeight="1">
      <c r="A28" s="180" t="s">
        <v>206</v>
      </c>
      <c r="B28" s="183"/>
      <c r="C28" s="311"/>
      <c r="D28" s="249"/>
      <c r="E28" s="249"/>
      <c r="F28" s="249"/>
      <c r="G28" s="249"/>
      <c r="H28" s="249"/>
      <c r="I28" s="246"/>
      <c r="J28" s="246"/>
      <c r="K28" s="246"/>
      <c r="L28" s="247"/>
      <c r="M28" s="247"/>
      <c r="N28" s="247"/>
      <c r="O28" s="283"/>
      <c r="P28" s="283"/>
      <c r="Q28" s="283"/>
    </row>
    <row r="29" spans="1:35" ht="20.100000000000001" customHeight="1">
      <c r="A29" s="181" t="s">
        <v>207</v>
      </c>
      <c r="B29" s="184"/>
      <c r="C29" s="311">
        <v>0</v>
      </c>
      <c r="D29" s="315">
        <v>0</v>
      </c>
      <c r="E29" s="311">
        <v>0</v>
      </c>
      <c r="F29" s="311">
        <v>0</v>
      </c>
      <c r="G29" s="311">
        <v>0</v>
      </c>
      <c r="H29" s="247">
        <f>'P7'!E16</f>
        <v>6249</v>
      </c>
      <c r="I29" s="311">
        <v>0</v>
      </c>
      <c r="J29" s="311">
        <v>0</v>
      </c>
      <c r="K29" s="311">
        <v>0</v>
      </c>
      <c r="L29" s="246">
        <f>+C29+D29+E29+F29+G29+H29+I29+J29</f>
        <v>6249</v>
      </c>
      <c r="M29" s="247">
        <f>'P7'!E17</f>
        <v>-913</v>
      </c>
      <c r="N29" s="247">
        <f>+L29+M29</f>
        <v>5336</v>
      </c>
      <c r="O29" s="283"/>
      <c r="P29" s="283"/>
      <c r="Q29" s="283"/>
    </row>
    <row r="30" spans="1:35" ht="20.100000000000001" customHeight="1">
      <c r="A30" s="180" t="s">
        <v>208</v>
      </c>
      <c r="B30" s="184"/>
      <c r="C30" s="312">
        <f t="shared" ref="C30:N30" si="5">SUM(C29:C29)</f>
        <v>0</v>
      </c>
      <c r="D30" s="316">
        <f t="shared" si="5"/>
        <v>0</v>
      </c>
      <c r="E30" s="312">
        <f t="shared" si="5"/>
        <v>0</v>
      </c>
      <c r="F30" s="312">
        <f t="shared" si="5"/>
        <v>0</v>
      </c>
      <c r="G30" s="312">
        <f t="shared" si="5"/>
        <v>0</v>
      </c>
      <c r="H30" s="252">
        <f t="shared" si="5"/>
        <v>6249</v>
      </c>
      <c r="I30" s="312">
        <f>SUM(I29:I29)</f>
        <v>0</v>
      </c>
      <c r="J30" s="312">
        <f>SUM(J29:J29)</f>
        <v>0</v>
      </c>
      <c r="K30" s="312">
        <f>SUM(K29:K29)</f>
        <v>0</v>
      </c>
      <c r="L30" s="252">
        <f>SUM(L29:L29)</f>
        <v>6249</v>
      </c>
      <c r="M30" s="252">
        <f t="shared" si="5"/>
        <v>-913</v>
      </c>
      <c r="N30" s="252">
        <f t="shared" si="5"/>
        <v>5336</v>
      </c>
    </row>
    <row r="31" spans="1:35" ht="5.0999999999999996" customHeight="1">
      <c r="A31" s="181"/>
      <c r="B31" s="184"/>
      <c r="C31" s="313"/>
      <c r="D31" s="253"/>
      <c r="E31" s="253"/>
      <c r="F31" s="253"/>
      <c r="G31" s="253"/>
      <c r="H31" s="254"/>
      <c r="I31" s="254"/>
      <c r="J31" s="254"/>
      <c r="K31" s="254"/>
      <c r="L31" s="254"/>
      <c r="M31" s="254"/>
      <c r="N31" s="254"/>
    </row>
    <row r="32" spans="1:35" ht="20.100000000000001" customHeight="1" thickBot="1">
      <c r="A32" s="180" t="s">
        <v>188</v>
      </c>
      <c r="B32" s="180"/>
      <c r="C32" s="251">
        <f>+C30+C23+C27</f>
        <v>8433755</v>
      </c>
      <c r="D32" s="251">
        <f t="shared" ref="D32:N32" si="6">+D30+D23+D27</f>
        <v>248606</v>
      </c>
      <c r="E32" s="251">
        <f t="shared" si="6"/>
        <v>-4459883</v>
      </c>
      <c r="F32" s="251">
        <f t="shared" si="6"/>
        <v>5970</v>
      </c>
      <c r="G32" s="251">
        <f t="shared" si="6"/>
        <v>16483</v>
      </c>
      <c r="H32" s="251">
        <f t="shared" si="6"/>
        <v>-2681833</v>
      </c>
      <c r="I32" s="251">
        <f t="shared" si="6"/>
        <v>90719</v>
      </c>
      <c r="J32" s="251">
        <f t="shared" si="6"/>
        <v>-18144</v>
      </c>
      <c r="K32" s="251">
        <f t="shared" si="6"/>
        <v>72575</v>
      </c>
      <c r="L32" s="251">
        <f t="shared" si="6"/>
        <v>1635673</v>
      </c>
      <c r="M32" s="251">
        <f t="shared" si="6"/>
        <v>-127678</v>
      </c>
      <c r="N32" s="251">
        <f t="shared" si="6"/>
        <v>1507995</v>
      </c>
    </row>
    <row r="33" spans="1:14" ht="5.0999999999999996" customHeight="1" thickTop="1">
      <c r="A33" s="181"/>
      <c r="B33" s="181"/>
      <c r="C33" s="185">
        <f>'P3'!G39-'P8'!C32</f>
        <v>0</v>
      </c>
      <c r="D33" s="185">
        <f>'P3'!G40-'P8'!D32</f>
        <v>0</v>
      </c>
      <c r="E33" s="185">
        <f>E32-'P3'!G41</f>
        <v>0</v>
      </c>
      <c r="F33" s="185">
        <f>F32-'P3'!G42</f>
        <v>0</v>
      </c>
      <c r="G33" s="185">
        <f>G32-'P3'!G45</f>
        <v>0</v>
      </c>
      <c r="H33" s="185">
        <f>H32-'P3'!G46</f>
        <v>0</v>
      </c>
      <c r="I33" s="185"/>
      <c r="J33" s="185"/>
      <c r="K33" s="185">
        <f>K32-'P3'!G47</f>
        <v>0</v>
      </c>
      <c r="L33" s="185">
        <f>+'P3'!G48-L32</f>
        <v>0</v>
      </c>
      <c r="M33" s="185">
        <f>+'P3'!G49-'P8'!M32</f>
        <v>0</v>
      </c>
      <c r="N33" s="185">
        <f>N32-'P3'!G50</f>
        <v>0</v>
      </c>
    </row>
    <row r="34" spans="1:14" s="189" customFormat="1" ht="20.100000000000001" customHeight="1">
      <c r="A34" s="186"/>
      <c r="B34" s="186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5"/>
      <c r="N34" s="188" t="s">
        <v>6</v>
      </c>
    </row>
    <row r="35" spans="1:14" s="189" customFormat="1" ht="20.100000000000001" hidden="1" customHeight="1">
      <c r="A35" s="186"/>
      <c r="B35" s="186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1"/>
    </row>
    <row r="36" spans="1:14" s="189" customFormat="1" ht="20.100000000000001" hidden="1" customHeight="1"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3"/>
    </row>
    <row r="37" spans="1:14" s="189" customFormat="1" ht="20.100000000000001" hidden="1" customHeight="1"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3"/>
    </row>
    <row r="38" spans="1:14" s="189" customFormat="1" ht="20.100000000000001" hidden="1" customHeight="1"/>
    <row r="39" spans="1:14" s="189" customFormat="1" ht="20.100000000000001" hidden="1" customHeight="1">
      <c r="H39" s="194"/>
    </row>
    <row r="40" spans="1:14" ht="20.100000000000001" hidden="1" customHeight="1"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</row>
    <row r="41" spans="1:14" ht="20.100000000000001" hidden="1" customHeight="1"/>
    <row r="42" spans="1:14" ht="20.100000000000001" hidden="1" customHeight="1">
      <c r="H42" s="182"/>
    </row>
    <row r="43" spans="1:14" ht="20.100000000000001" hidden="1" customHeight="1">
      <c r="H43" s="195"/>
    </row>
    <row r="44" spans="1:14" ht="20.100000000000001" hidden="1" customHeight="1"/>
    <row r="45" spans="1:14" ht="20.100000000000001" hidden="1" customHeight="1"/>
    <row r="46" spans="1:14" ht="20.100000000000001" hidden="1" customHeight="1"/>
    <row r="47" spans="1:14" ht="20.100000000000001" hidden="1" customHeight="1"/>
    <row r="48" spans="1:14" ht="20.100000000000001" hidden="1" customHeight="1"/>
    <row r="49" spans="1:14" ht="20.100000000000001" hidden="1" customHeight="1"/>
    <row r="50" spans="1:14" ht="20.100000000000001" hidden="1" customHeight="1"/>
    <row r="53" spans="1:14" ht="16.5" customHeight="1"/>
    <row r="63" spans="1:14" ht="20.100000000000001" customHeight="1">
      <c r="A63" s="169" t="s">
        <v>21</v>
      </c>
      <c r="N63" s="196">
        <v>8</v>
      </c>
    </row>
  </sheetData>
  <mergeCells count="6">
    <mergeCell ref="G6:H6"/>
    <mergeCell ref="A1:N1"/>
    <mergeCell ref="A2:N2"/>
    <mergeCell ref="A3:N3"/>
    <mergeCell ref="A5:N5"/>
    <mergeCell ref="I6:K6"/>
  </mergeCells>
  <phoneticPr fontId="0" type="noConversion"/>
  <printOptions horizontalCentered="1"/>
  <pageMargins left="0.31496062992126" right="0.27559055118110198" top="0.511811023622047" bottom="0.39370078740157499" header="0.118110236220472" footer="0.118110236220472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6"/>
  <sheetViews>
    <sheetView view="pageBreakPreview" topLeftCell="A22" zoomScale="90" zoomScaleNormal="100" zoomScaleSheetLayoutView="90" workbookViewId="0">
      <selection activeCell="A30" sqref="A30"/>
    </sheetView>
  </sheetViews>
  <sheetFormatPr defaultRowHeight="21" customHeight="1"/>
  <cols>
    <col min="1" max="1" width="53.7109375" style="9" customWidth="1"/>
    <col min="2" max="2" width="7.28515625" style="9" customWidth="1"/>
    <col min="3" max="3" width="11.7109375" style="9" bestFit="1" customWidth="1"/>
    <col min="4" max="4" width="14" style="9" customWidth="1"/>
    <col min="5" max="5" width="11.42578125" style="9" customWidth="1"/>
    <col min="6" max="6" width="11.5703125" style="9" customWidth="1"/>
    <col min="7" max="8" width="14.7109375" style="9" customWidth="1"/>
    <col min="9" max="9" width="12.85546875" style="9" bestFit="1" customWidth="1"/>
    <col min="10" max="10" width="19" style="9" customWidth="1"/>
    <col min="11" max="11" width="9.28515625" style="9" customWidth="1"/>
    <col min="12" max="12" width="11.140625" style="9" customWidth="1"/>
    <col min="13" max="16384" width="9.140625" style="9"/>
  </cols>
  <sheetData>
    <row r="2" spans="1:12" s="51" customFormat="1" ht="21" customHeight="1">
      <c r="A2" s="336" t="str">
        <f>+'P8'!A1:N1</f>
        <v xml:space="preserve">EMC PUBLIC COMPANY LIMITED AND ITS SUBSIDIARIES 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</row>
    <row r="3" spans="1:12" s="2" customFormat="1" ht="21" customHeight="1">
      <c r="A3" s="337" t="s">
        <v>62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</row>
    <row r="4" spans="1:12" s="51" customFormat="1" ht="21" customHeight="1">
      <c r="A4" s="336" t="str">
        <f>+'P8'!A3:N3</f>
        <v>For the six-month period ended June 30, 2018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</row>
    <row r="5" spans="1:12" s="51" customFormat="1" ht="21.75">
      <c r="A5" s="131"/>
      <c r="B5" s="131"/>
      <c r="C5" s="132"/>
      <c r="D5" s="132"/>
      <c r="E5" s="132"/>
      <c r="F5" s="132"/>
      <c r="G5" s="132"/>
      <c r="H5" s="132"/>
      <c r="I5" s="132"/>
      <c r="J5" s="132"/>
      <c r="K5" s="132"/>
      <c r="L5" s="133" t="s">
        <v>3</v>
      </c>
    </row>
    <row r="6" spans="1:12" s="51" customFormat="1" ht="21.75">
      <c r="A6" s="338" t="s">
        <v>5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</row>
    <row r="7" spans="1:12" s="51" customFormat="1" ht="21.75">
      <c r="A7" s="131"/>
      <c r="B7" s="131"/>
      <c r="C7" s="132"/>
      <c r="D7" s="132"/>
      <c r="E7" s="132"/>
      <c r="F7" s="3" t="s">
        <v>114</v>
      </c>
      <c r="G7" s="339" t="s">
        <v>41</v>
      </c>
      <c r="H7" s="339"/>
      <c r="I7" s="339" t="s">
        <v>78</v>
      </c>
      <c r="J7" s="339"/>
      <c r="K7" s="339"/>
      <c r="L7" s="133"/>
    </row>
    <row r="8" spans="1:12" s="53" customFormat="1" ht="21" customHeight="1">
      <c r="A8" s="44"/>
      <c r="B8" s="44"/>
      <c r="C8" s="3" t="s">
        <v>64</v>
      </c>
      <c r="D8" s="3"/>
      <c r="E8" s="3"/>
      <c r="F8" s="3" t="s">
        <v>116</v>
      </c>
      <c r="G8" s="3"/>
      <c r="H8" s="3"/>
      <c r="I8" s="3" t="s">
        <v>75</v>
      </c>
      <c r="J8" s="3"/>
      <c r="K8" s="3"/>
      <c r="L8" s="3" t="s">
        <v>84</v>
      </c>
    </row>
    <row r="9" spans="1:12" s="53" customFormat="1" ht="21" customHeight="1">
      <c r="A9" s="44"/>
      <c r="B9" s="44"/>
      <c r="C9" s="3" t="s">
        <v>65</v>
      </c>
      <c r="D9" s="3" t="s">
        <v>67</v>
      </c>
      <c r="E9" s="3" t="s">
        <v>69</v>
      </c>
      <c r="F9" s="3" t="s">
        <v>115</v>
      </c>
      <c r="G9" s="3" t="s">
        <v>71</v>
      </c>
      <c r="H9" s="3" t="s">
        <v>73</v>
      </c>
      <c r="I9" s="3" t="s">
        <v>76</v>
      </c>
      <c r="J9" s="3"/>
      <c r="K9" s="3"/>
      <c r="L9" s="3"/>
    </row>
    <row r="10" spans="1:12" s="51" customFormat="1" ht="21" customHeight="1">
      <c r="A10" s="41"/>
      <c r="B10" s="42"/>
      <c r="C10" s="59" t="s">
        <v>66</v>
      </c>
      <c r="D10" s="59" t="s">
        <v>68</v>
      </c>
      <c r="E10" s="59" t="s">
        <v>66</v>
      </c>
      <c r="F10" s="59" t="s">
        <v>70</v>
      </c>
      <c r="G10" s="59" t="s">
        <v>72</v>
      </c>
      <c r="H10" s="59" t="s">
        <v>74</v>
      </c>
      <c r="I10" s="59" t="s">
        <v>77</v>
      </c>
      <c r="J10" s="59" t="s">
        <v>160</v>
      </c>
      <c r="K10" s="59" t="s">
        <v>79</v>
      </c>
      <c r="L10" s="59"/>
    </row>
    <row r="11" spans="1:12" ht="5.0999999999999996" customHeight="1">
      <c r="A11" s="16"/>
      <c r="B11" s="16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1:12" ht="21" customHeight="1">
      <c r="A12" s="47" t="s">
        <v>139</v>
      </c>
      <c r="B12" s="16"/>
      <c r="C12" s="95">
        <v>8433735</v>
      </c>
      <c r="D12" s="95">
        <v>248606</v>
      </c>
      <c r="E12" s="95">
        <v>-4459868</v>
      </c>
      <c r="F12" s="95">
        <v>5970</v>
      </c>
      <c r="G12" s="95">
        <v>16483</v>
      </c>
      <c r="H12" s="95">
        <v>-2180040</v>
      </c>
      <c r="I12" s="95">
        <v>95669</v>
      </c>
      <c r="J12" s="95">
        <v>-19134</v>
      </c>
      <c r="K12" s="95">
        <f>I12+J12</f>
        <v>76535</v>
      </c>
      <c r="L12" s="95">
        <f>+C12+D12+E12+G12+K12+H12+F12</f>
        <v>2141421</v>
      </c>
    </row>
    <row r="13" spans="1:12" ht="9" customHeight="1">
      <c r="A13" s="47"/>
      <c r="B13" s="16"/>
      <c r="C13" s="94"/>
      <c r="D13" s="94"/>
      <c r="E13" s="94"/>
      <c r="F13" s="94"/>
      <c r="G13" s="94"/>
      <c r="H13" s="94"/>
      <c r="I13" s="94"/>
      <c r="J13" s="94"/>
      <c r="K13" s="94"/>
      <c r="L13" s="94"/>
    </row>
    <row r="14" spans="1:12" ht="21" customHeight="1">
      <c r="A14" s="47" t="s">
        <v>88</v>
      </c>
      <c r="B14" s="47"/>
      <c r="C14" s="95"/>
      <c r="D14" s="95"/>
      <c r="E14" s="95"/>
      <c r="F14" s="95"/>
      <c r="G14" s="95"/>
      <c r="H14" s="95"/>
      <c r="I14" s="94"/>
      <c r="J14" s="94"/>
      <c r="K14" s="94"/>
      <c r="L14" s="95"/>
    </row>
    <row r="15" spans="1:12" ht="21" customHeight="1">
      <c r="A15" s="16" t="s">
        <v>163</v>
      </c>
      <c r="B15" s="10"/>
      <c r="C15" s="281">
        <v>0</v>
      </c>
      <c r="D15" s="281">
        <v>0</v>
      </c>
      <c r="E15" s="281">
        <v>0</v>
      </c>
      <c r="F15" s="281">
        <v>0</v>
      </c>
      <c r="G15" s="281">
        <v>0</v>
      </c>
      <c r="H15" s="279">
        <f>-K15</f>
        <v>1313</v>
      </c>
      <c r="I15" s="279">
        <v>-1641</v>
      </c>
      <c r="J15" s="279">
        <v>328</v>
      </c>
      <c r="K15" s="279">
        <f>I15+J15</f>
        <v>-1313</v>
      </c>
      <c r="L15" s="281">
        <f>SUM(C15:H15,K15)</f>
        <v>0</v>
      </c>
    </row>
    <row r="16" spans="1:12" ht="21" customHeight="1">
      <c r="A16" s="47" t="s">
        <v>89</v>
      </c>
      <c r="B16" s="10"/>
      <c r="C16" s="134">
        <f t="shared" ref="C16:L16" si="0">SUM(C15:C15)</f>
        <v>0</v>
      </c>
      <c r="D16" s="286">
        <f t="shared" si="0"/>
        <v>0</v>
      </c>
      <c r="E16" s="134">
        <f t="shared" si="0"/>
        <v>0</v>
      </c>
      <c r="F16" s="286">
        <f t="shared" si="0"/>
        <v>0</v>
      </c>
      <c r="G16" s="286">
        <f t="shared" si="0"/>
        <v>0</v>
      </c>
      <c r="H16" s="134">
        <f t="shared" si="0"/>
        <v>1313</v>
      </c>
      <c r="I16" s="134">
        <f t="shared" si="0"/>
        <v>-1641</v>
      </c>
      <c r="J16" s="134">
        <f t="shared" si="0"/>
        <v>328</v>
      </c>
      <c r="K16" s="134">
        <f t="shared" si="0"/>
        <v>-1313</v>
      </c>
      <c r="L16" s="134">
        <f t="shared" si="0"/>
        <v>0</v>
      </c>
    </row>
    <row r="17" spans="1:12" ht="21" customHeight="1">
      <c r="A17" s="47" t="s">
        <v>63</v>
      </c>
      <c r="B17" s="47"/>
    </row>
    <row r="18" spans="1:12" ht="5.0999999999999996" customHeight="1">
      <c r="A18" s="47"/>
      <c r="B18" s="10"/>
      <c r="C18" s="94"/>
      <c r="D18" s="94"/>
      <c r="E18" s="94"/>
      <c r="F18" s="94"/>
      <c r="G18" s="94"/>
      <c r="H18" s="94"/>
      <c r="I18" s="94"/>
      <c r="J18" s="94"/>
      <c r="K18" s="94"/>
      <c r="L18" s="94"/>
    </row>
    <row r="19" spans="1:12" ht="21" customHeight="1">
      <c r="A19" s="16" t="s">
        <v>167</v>
      </c>
      <c r="B19" s="10"/>
      <c r="C19" s="94">
        <v>0</v>
      </c>
      <c r="D19" s="94">
        <v>0</v>
      </c>
      <c r="E19" s="94">
        <v>0</v>
      </c>
      <c r="F19" s="94">
        <v>0</v>
      </c>
      <c r="G19" s="94">
        <v>0</v>
      </c>
      <c r="H19" s="279">
        <v>-104609</v>
      </c>
      <c r="I19" s="94">
        <v>0</v>
      </c>
      <c r="J19" s="94">
        <v>0</v>
      </c>
      <c r="K19" s="93">
        <f>I19+J19</f>
        <v>0</v>
      </c>
      <c r="L19" s="95">
        <f>SUM(C19:J19)</f>
        <v>-104609</v>
      </c>
    </row>
    <row r="20" spans="1:12" ht="21" customHeight="1">
      <c r="A20" s="47" t="s">
        <v>59</v>
      </c>
      <c r="B20" s="22"/>
      <c r="C20" s="135">
        <f t="shared" ref="C20:L20" si="1">SUM(C19:C19)</f>
        <v>0</v>
      </c>
      <c r="D20" s="135">
        <f t="shared" si="1"/>
        <v>0</v>
      </c>
      <c r="E20" s="135">
        <f t="shared" si="1"/>
        <v>0</v>
      </c>
      <c r="F20" s="135">
        <f t="shared" si="1"/>
        <v>0</v>
      </c>
      <c r="G20" s="135">
        <f t="shared" si="1"/>
        <v>0</v>
      </c>
      <c r="H20" s="134">
        <f t="shared" si="1"/>
        <v>-104609</v>
      </c>
      <c r="I20" s="134">
        <f t="shared" si="1"/>
        <v>0</v>
      </c>
      <c r="J20" s="134">
        <f t="shared" si="1"/>
        <v>0</v>
      </c>
      <c r="K20" s="134">
        <f t="shared" si="1"/>
        <v>0</v>
      </c>
      <c r="L20" s="134">
        <f t="shared" si="1"/>
        <v>-104609</v>
      </c>
    </row>
    <row r="21" spans="1:12" ht="5.0999999999999996" customHeight="1">
      <c r="A21" s="47"/>
      <c r="B21" s="22"/>
      <c r="C21" s="94"/>
      <c r="D21" s="94"/>
      <c r="E21" s="94"/>
      <c r="F21" s="94"/>
      <c r="G21" s="94"/>
      <c r="H21" s="94"/>
      <c r="I21" s="94"/>
      <c r="J21" s="94"/>
      <c r="K21" s="94"/>
      <c r="L21" s="94"/>
    </row>
    <row r="22" spans="1:12" ht="21" customHeight="1" thickBot="1">
      <c r="A22" s="47" t="s">
        <v>154</v>
      </c>
      <c r="B22" s="22"/>
      <c r="C22" s="136">
        <f t="shared" ref="C22:L22" si="2">+C12+C16+C20</f>
        <v>8433735</v>
      </c>
      <c r="D22" s="136">
        <f t="shared" si="2"/>
        <v>248606</v>
      </c>
      <c r="E22" s="136">
        <f t="shared" si="2"/>
        <v>-4459868</v>
      </c>
      <c r="F22" s="136">
        <f t="shared" si="2"/>
        <v>5970</v>
      </c>
      <c r="G22" s="136">
        <f t="shared" si="2"/>
        <v>16483</v>
      </c>
      <c r="H22" s="136">
        <f t="shared" si="2"/>
        <v>-2283336</v>
      </c>
      <c r="I22" s="136">
        <f t="shared" si="2"/>
        <v>94028</v>
      </c>
      <c r="J22" s="136">
        <f t="shared" si="2"/>
        <v>-18806</v>
      </c>
      <c r="K22" s="136">
        <f t="shared" si="2"/>
        <v>75222</v>
      </c>
      <c r="L22" s="136">
        <f t="shared" si="2"/>
        <v>2036812</v>
      </c>
    </row>
    <row r="23" spans="1:12" ht="5.0999999999999996" customHeight="1" thickTop="1">
      <c r="A23" s="47"/>
      <c r="B23" s="22"/>
      <c r="C23" s="94"/>
      <c r="D23" s="94"/>
      <c r="E23" s="94"/>
      <c r="F23" s="94"/>
      <c r="G23" s="94"/>
      <c r="H23" s="94"/>
      <c r="I23" s="94"/>
      <c r="J23" s="94"/>
      <c r="K23" s="94"/>
      <c r="L23" s="94"/>
    </row>
    <row r="24" spans="1:12" ht="21" customHeight="1">
      <c r="A24" s="47" t="s">
        <v>187</v>
      </c>
      <c r="B24" s="16"/>
      <c r="C24" s="95">
        <f>'P3'!K39</f>
        <v>8433755</v>
      </c>
      <c r="D24" s="95">
        <f>'P3'!K40</f>
        <v>248606</v>
      </c>
      <c r="E24" s="95">
        <f>'P3'!K41</f>
        <v>-4459883</v>
      </c>
      <c r="F24" s="95">
        <f>'P3'!K42</f>
        <v>5970</v>
      </c>
      <c r="G24" s="95">
        <f>'P3'!K45</f>
        <v>16483</v>
      </c>
      <c r="H24" s="95">
        <f>'P3'!K46</f>
        <v>-2861997</v>
      </c>
      <c r="I24" s="95">
        <v>92360</v>
      </c>
      <c r="J24" s="95">
        <v>-18472</v>
      </c>
      <c r="K24" s="95">
        <f>I24+J24</f>
        <v>73888</v>
      </c>
      <c r="L24" s="95">
        <f>+C24+D24+E24+G24+K24+H24+F24</f>
        <v>1456822</v>
      </c>
    </row>
    <row r="25" spans="1:12" ht="21" customHeight="1">
      <c r="A25" s="47" t="s">
        <v>88</v>
      </c>
      <c r="B25" s="16"/>
      <c r="C25" s="279"/>
      <c r="D25" s="279"/>
      <c r="E25" s="279"/>
      <c r="F25" s="279"/>
      <c r="G25" s="279"/>
      <c r="H25" s="287"/>
      <c r="I25" s="287"/>
      <c r="J25" s="287"/>
      <c r="K25" s="287"/>
      <c r="L25" s="279"/>
    </row>
    <row r="26" spans="1:12" ht="21" customHeight="1">
      <c r="A26" s="16" t="s">
        <v>164</v>
      </c>
      <c r="B26" s="10"/>
      <c r="C26" s="281">
        <v>0</v>
      </c>
      <c r="D26" s="281">
        <v>0</v>
      </c>
      <c r="E26" s="281">
        <v>0</v>
      </c>
      <c r="F26" s="281">
        <v>0</v>
      </c>
      <c r="G26" s="281">
        <v>0</v>
      </c>
      <c r="H26" s="279">
        <f>-K26</f>
        <v>1313</v>
      </c>
      <c r="I26" s="279">
        <v>-1641</v>
      </c>
      <c r="J26" s="279">
        <v>328</v>
      </c>
      <c r="K26" s="279">
        <f>I26+J26</f>
        <v>-1313</v>
      </c>
      <c r="L26" s="281">
        <f>SUM(C26:H26,K26)</f>
        <v>0</v>
      </c>
    </row>
    <row r="27" spans="1:12" ht="21" customHeight="1">
      <c r="A27" s="47" t="s">
        <v>89</v>
      </c>
      <c r="B27" s="10"/>
      <c r="C27" s="286">
        <f t="shared" ref="C27:L27" si="3">SUM(C26:C26)</f>
        <v>0</v>
      </c>
      <c r="D27" s="286">
        <f t="shared" si="3"/>
        <v>0</v>
      </c>
      <c r="E27" s="286">
        <f t="shared" si="3"/>
        <v>0</v>
      </c>
      <c r="F27" s="286">
        <f t="shared" si="3"/>
        <v>0</v>
      </c>
      <c r="G27" s="286">
        <f t="shared" si="3"/>
        <v>0</v>
      </c>
      <c r="H27" s="288">
        <f t="shared" si="3"/>
        <v>1313</v>
      </c>
      <c r="I27" s="288">
        <f t="shared" si="3"/>
        <v>-1641</v>
      </c>
      <c r="J27" s="288">
        <f t="shared" si="3"/>
        <v>328</v>
      </c>
      <c r="K27" s="288">
        <f t="shared" si="3"/>
        <v>-1313</v>
      </c>
      <c r="L27" s="286">
        <f t="shared" si="3"/>
        <v>0</v>
      </c>
    </row>
    <row r="28" spans="1:12" ht="21" customHeight="1">
      <c r="A28" s="47" t="s">
        <v>206</v>
      </c>
      <c r="B28" s="16"/>
      <c r="C28" s="94"/>
      <c r="D28" s="94"/>
      <c r="E28" s="94"/>
      <c r="F28" s="94"/>
      <c r="G28" s="94"/>
      <c r="H28" s="94"/>
      <c r="I28" s="94"/>
      <c r="J28" s="94"/>
      <c r="K28" s="94"/>
      <c r="L28" s="94"/>
    </row>
    <row r="29" spans="1:12" ht="21" customHeight="1">
      <c r="A29" s="16" t="s">
        <v>207</v>
      </c>
      <c r="B29" s="16"/>
      <c r="C29" s="94">
        <v>0</v>
      </c>
      <c r="D29" s="94">
        <v>0</v>
      </c>
      <c r="E29" s="94">
        <v>0</v>
      </c>
      <c r="F29" s="94">
        <v>0</v>
      </c>
      <c r="G29" s="94">
        <v>0</v>
      </c>
      <c r="H29" s="95">
        <f>'P6'!I38</f>
        <v>39864</v>
      </c>
      <c r="I29" s="95">
        <v>0</v>
      </c>
      <c r="J29" s="95">
        <v>0</v>
      </c>
      <c r="K29" s="93">
        <f>I29+J29</f>
        <v>0</v>
      </c>
      <c r="L29" s="95">
        <f>SUM(C29:J29)</f>
        <v>39864</v>
      </c>
    </row>
    <row r="30" spans="1:12" ht="21" customHeight="1">
      <c r="A30" s="47" t="s">
        <v>208</v>
      </c>
      <c r="B30" s="22"/>
      <c r="C30" s="135">
        <f t="shared" ref="C30:L30" si="4">SUM(C29:C29)</f>
        <v>0</v>
      </c>
      <c r="D30" s="135">
        <f t="shared" si="4"/>
        <v>0</v>
      </c>
      <c r="E30" s="135">
        <f t="shared" si="4"/>
        <v>0</v>
      </c>
      <c r="F30" s="135">
        <f t="shared" si="4"/>
        <v>0</v>
      </c>
      <c r="G30" s="135">
        <f t="shared" si="4"/>
        <v>0</v>
      </c>
      <c r="H30" s="134">
        <f t="shared" si="4"/>
        <v>39864</v>
      </c>
      <c r="I30" s="134">
        <f t="shared" si="4"/>
        <v>0</v>
      </c>
      <c r="J30" s="134">
        <f t="shared" si="4"/>
        <v>0</v>
      </c>
      <c r="K30" s="134">
        <f t="shared" si="4"/>
        <v>0</v>
      </c>
      <c r="L30" s="134">
        <f t="shared" si="4"/>
        <v>39864</v>
      </c>
    </row>
    <row r="31" spans="1:12" ht="5.0999999999999996" customHeight="1">
      <c r="A31" s="47"/>
      <c r="B31" s="22"/>
      <c r="C31" s="94"/>
      <c r="D31" s="94"/>
      <c r="E31" s="94"/>
      <c r="F31" s="94"/>
      <c r="G31" s="94"/>
      <c r="H31" s="94"/>
      <c r="I31" s="94"/>
      <c r="J31" s="94"/>
      <c r="K31" s="94"/>
      <c r="L31" s="94"/>
    </row>
    <row r="32" spans="1:12" ht="21" customHeight="1" thickBot="1">
      <c r="A32" s="47" t="s">
        <v>188</v>
      </c>
      <c r="B32" s="16"/>
      <c r="C32" s="136">
        <f>+C24+C30</f>
        <v>8433755</v>
      </c>
      <c r="D32" s="136">
        <f t="shared" ref="D32:L32" si="5">+D24+D30</f>
        <v>248606</v>
      </c>
      <c r="E32" s="136">
        <f t="shared" si="5"/>
        <v>-4459883</v>
      </c>
      <c r="F32" s="136">
        <f t="shared" si="5"/>
        <v>5970</v>
      </c>
      <c r="G32" s="136">
        <f t="shared" si="5"/>
        <v>16483</v>
      </c>
      <c r="H32" s="136">
        <f>+H24+H30+H27</f>
        <v>-2820820</v>
      </c>
      <c r="I32" s="136">
        <f>+I24+I30+I27</f>
        <v>90719</v>
      </c>
      <c r="J32" s="136">
        <f>+J24+J30+J27</f>
        <v>-18144</v>
      </c>
      <c r="K32" s="136">
        <f>+K24+K30+K27</f>
        <v>72575</v>
      </c>
      <c r="L32" s="136">
        <f t="shared" si="5"/>
        <v>1496686</v>
      </c>
    </row>
    <row r="33" spans="1:12" ht="5.0999999999999996" customHeight="1" thickTop="1">
      <c r="A33" s="16"/>
      <c r="B33" s="16"/>
      <c r="C33" s="137">
        <f>C32-'P3'!J39</f>
        <v>0</v>
      </c>
      <c r="D33" s="137">
        <f>D32-'P3'!J40</f>
        <v>0</v>
      </c>
      <c r="E33" s="137">
        <f>E32-'P3'!J41</f>
        <v>0</v>
      </c>
      <c r="F33" s="137">
        <f>F32-'P3'!J42</f>
        <v>0</v>
      </c>
      <c r="G33" s="137">
        <f>G32-'P3'!J45</f>
        <v>0</v>
      </c>
      <c r="H33" s="137">
        <f>H32-'P3'!J46</f>
        <v>0</v>
      </c>
      <c r="I33" s="137"/>
      <c r="J33" s="137"/>
      <c r="K33" s="137">
        <f>'P3'!G47-K32</f>
        <v>0</v>
      </c>
      <c r="L33" s="137">
        <f>L32-'P3'!J48</f>
        <v>0</v>
      </c>
    </row>
    <row r="34" spans="1:12" ht="20.100000000000001" customHeight="1">
      <c r="A34" s="16"/>
      <c r="B34" s="16"/>
      <c r="C34" s="138"/>
      <c r="D34" s="138"/>
      <c r="E34" s="138"/>
      <c r="F34" s="138"/>
      <c r="G34" s="138"/>
      <c r="H34" s="138"/>
      <c r="I34" s="138"/>
      <c r="J34" s="138"/>
      <c r="K34" s="138"/>
      <c r="L34" s="139" t="s">
        <v>6</v>
      </c>
    </row>
    <row r="35" spans="1:12" ht="21.75">
      <c r="A35" s="16"/>
      <c r="B35" s="16"/>
      <c r="C35" s="138"/>
      <c r="D35" s="138"/>
      <c r="E35" s="138"/>
      <c r="F35" s="138"/>
      <c r="G35" s="138"/>
      <c r="H35" s="138"/>
      <c r="I35" s="138"/>
      <c r="J35" s="138"/>
      <c r="K35" s="138"/>
      <c r="L35" s="5"/>
    </row>
    <row r="36" spans="1:12" ht="21.75">
      <c r="A36" s="16"/>
      <c r="B36" s="16"/>
      <c r="C36" s="138"/>
      <c r="D36" s="138"/>
      <c r="E36" s="138"/>
      <c r="F36" s="138"/>
      <c r="G36" s="138"/>
      <c r="H36" s="138"/>
      <c r="I36" s="138"/>
      <c r="J36" s="138"/>
      <c r="K36" s="138"/>
      <c r="L36" s="5"/>
    </row>
    <row r="37" spans="1:12" ht="21.75">
      <c r="A37" s="16"/>
      <c r="B37" s="16"/>
      <c r="C37" s="138"/>
      <c r="D37" s="138"/>
      <c r="E37" s="138"/>
      <c r="F37" s="138"/>
      <c r="G37" s="138"/>
      <c r="H37" s="138"/>
      <c r="I37" s="138"/>
      <c r="J37" s="138"/>
      <c r="K37" s="138"/>
      <c r="L37" s="5"/>
    </row>
    <row r="38" spans="1:12" ht="21.75">
      <c r="A38" s="16"/>
      <c r="B38" s="16"/>
      <c r="C38" s="138"/>
      <c r="D38" s="138"/>
      <c r="E38" s="138"/>
      <c r="F38" s="138"/>
      <c r="G38" s="138"/>
      <c r="H38" s="138"/>
      <c r="I38" s="138"/>
      <c r="J38" s="138"/>
      <c r="K38" s="138"/>
      <c r="L38" s="5"/>
    </row>
    <row r="39" spans="1:12" ht="21.75">
      <c r="A39" s="16"/>
      <c r="B39" s="16"/>
      <c r="C39" s="138"/>
      <c r="D39" s="138"/>
      <c r="E39" s="138"/>
      <c r="F39" s="138"/>
      <c r="G39" s="138"/>
      <c r="H39" s="138"/>
      <c r="I39" s="138"/>
      <c r="J39" s="138"/>
      <c r="K39" s="138"/>
      <c r="L39" s="5"/>
    </row>
    <row r="40" spans="1:12" ht="21.75">
      <c r="A40" s="9" t="s">
        <v>21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29">
        <v>9</v>
      </c>
    </row>
    <row r="41" spans="1:12" ht="21" hidden="1" customHeight="1">
      <c r="A41" s="28"/>
      <c r="B41" s="28"/>
      <c r="C41" s="140"/>
      <c r="D41" s="140"/>
      <c r="E41" s="140"/>
      <c r="F41" s="140"/>
      <c r="G41" s="140"/>
      <c r="H41" s="140"/>
      <c r="I41" s="140"/>
      <c r="J41" s="140"/>
      <c r="K41" s="140"/>
    </row>
    <row r="42" spans="1:12" ht="21" hidden="1" customHeight="1">
      <c r="A42" s="28"/>
      <c r="B42" s="28"/>
    </row>
    <row r="43" spans="1:12" ht="21" hidden="1" customHeight="1">
      <c r="B43" s="7"/>
      <c r="C43" s="7"/>
      <c r="D43" s="7"/>
      <c r="E43" s="7"/>
      <c r="F43" s="7"/>
      <c r="G43" s="7"/>
      <c r="H43" s="7"/>
      <c r="I43" s="7"/>
      <c r="J43" s="7"/>
      <c r="K43" s="7"/>
      <c r="L43" s="38"/>
    </row>
    <row r="44" spans="1:12" ht="21" hidden="1" customHeight="1"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141"/>
    </row>
    <row r="45" spans="1:12" ht="21" hidden="1" customHeight="1">
      <c r="A45" s="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141"/>
    </row>
    <row r="46" spans="1:12" ht="21" hidden="1" customHeight="1"/>
    <row r="47" spans="1:12" ht="21" hidden="1" customHeight="1"/>
    <row r="48" spans="1:12" ht="21" hidden="1" customHeight="1"/>
    <row r="49" spans="12:12" ht="21" hidden="1" customHeight="1"/>
    <row r="50" spans="12:12" ht="21" hidden="1" customHeight="1"/>
    <row r="51" spans="12:12" ht="21" hidden="1" customHeight="1"/>
    <row r="52" spans="12:12" ht="21" hidden="1" customHeight="1"/>
    <row r="56" spans="12:12" ht="21" customHeight="1">
      <c r="L56" s="142"/>
    </row>
  </sheetData>
  <mergeCells count="6">
    <mergeCell ref="A2:L2"/>
    <mergeCell ref="A3:L3"/>
    <mergeCell ref="A4:L4"/>
    <mergeCell ref="A6:L6"/>
    <mergeCell ref="I7:K7"/>
    <mergeCell ref="G7:H7"/>
  </mergeCells>
  <phoneticPr fontId="0" type="noConversion"/>
  <printOptions horizontalCentered="1"/>
  <pageMargins left="0.31496062992126" right="0.31496062992126" top="0.39370078740157499" bottom="0.39370078740157499" header="0.118110236220472" footer="0.118110236220472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view="pageBreakPreview" topLeftCell="A58" zoomScaleNormal="100" zoomScaleSheetLayoutView="100" workbookViewId="0">
      <selection activeCell="G81" sqref="G81"/>
    </sheetView>
  </sheetViews>
  <sheetFormatPr defaultRowHeight="20.100000000000001" customHeight="1"/>
  <cols>
    <col min="1" max="1" width="1.7109375" style="143" customWidth="1"/>
    <col min="2" max="2" width="0.5703125" style="143" customWidth="1"/>
    <col min="3" max="3" width="1.85546875" style="143" customWidth="1"/>
    <col min="4" max="4" width="48.85546875" style="143" customWidth="1"/>
    <col min="5" max="5" width="10.85546875" style="143" customWidth="1"/>
    <col min="6" max="7" width="13.7109375" style="143" customWidth="1"/>
    <col min="8" max="8" width="1.85546875" style="143" customWidth="1"/>
    <col min="9" max="9" width="15.28515625" style="143" bestFit="1" customWidth="1"/>
    <col min="10" max="10" width="13.7109375" style="166" customWidth="1"/>
    <col min="11" max="11" width="1.7109375" style="143" customWidth="1"/>
    <col min="12" max="12" width="11.28515625" style="143" bestFit="1" customWidth="1"/>
    <col min="13" max="13" width="10.5703125" style="143" bestFit="1" customWidth="1"/>
    <col min="14" max="14" width="9.140625" style="143"/>
    <col min="15" max="15" width="16.28515625" style="143" bestFit="1" customWidth="1"/>
    <col min="16" max="16384" width="9.140625" style="143"/>
  </cols>
  <sheetData>
    <row r="1" spans="1:12" ht="20.100000000000001" customHeight="1">
      <c r="J1" s="144">
        <v>10</v>
      </c>
    </row>
    <row r="2" spans="1:12" s="145" customFormat="1" ht="20.100000000000001" customHeight="1">
      <c r="A2" s="340" t="str">
        <f>'P2'!A2:K2</f>
        <v xml:space="preserve">EMC PUBLIC COMPANY LIMITED AND ITS SUBSIDIARIES </v>
      </c>
      <c r="B2" s="340"/>
      <c r="C2" s="340"/>
      <c r="D2" s="340"/>
      <c r="E2" s="340"/>
      <c r="F2" s="340"/>
      <c r="G2" s="340"/>
      <c r="H2" s="340"/>
      <c r="I2" s="340"/>
      <c r="J2" s="340"/>
    </row>
    <row r="3" spans="1:12" s="145" customFormat="1" ht="20.100000000000001" customHeight="1">
      <c r="A3" s="341" t="s">
        <v>85</v>
      </c>
      <c r="B3" s="341"/>
      <c r="C3" s="341"/>
      <c r="D3" s="341"/>
      <c r="E3" s="341"/>
      <c r="F3" s="341"/>
      <c r="G3" s="341"/>
      <c r="H3" s="341"/>
      <c r="I3" s="341"/>
      <c r="J3" s="341"/>
    </row>
    <row r="4" spans="1:12" s="145" customFormat="1" ht="20.100000000000001" customHeight="1">
      <c r="A4" s="342" t="str">
        <f>+'P6'!A4:J4</f>
        <v>For the six-month period ended June 30, 2018</v>
      </c>
      <c r="B4" s="342"/>
      <c r="C4" s="342"/>
      <c r="D4" s="342"/>
      <c r="E4" s="342"/>
      <c r="F4" s="342"/>
      <c r="G4" s="342"/>
      <c r="H4" s="342"/>
      <c r="I4" s="342"/>
      <c r="J4" s="342"/>
      <c r="K4" s="112"/>
      <c r="L4" s="112"/>
    </row>
    <row r="5" spans="1:12" ht="20.100000000000001" customHeight="1">
      <c r="A5" s="146"/>
      <c r="B5" s="146"/>
      <c r="C5" s="146"/>
      <c r="D5" s="146"/>
      <c r="E5" s="146"/>
      <c r="F5" s="146"/>
      <c r="G5" s="146"/>
      <c r="H5" s="146"/>
      <c r="I5" s="146"/>
      <c r="J5" s="198" t="s">
        <v>3</v>
      </c>
      <c r="K5" s="147"/>
    </row>
    <row r="6" spans="1:12" s="145" customFormat="1" ht="20.100000000000001" customHeight="1">
      <c r="A6" s="148"/>
      <c r="B6" s="148"/>
      <c r="C6" s="148"/>
      <c r="D6" s="148"/>
      <c r="E6" s="148"/>
      <c r="F6" s="343" t="s">
        <v>4</v>
      </c>
      <c r="G6" s="343"/>
      <c r="H6" s="149"/>
      <c r="I6" s="344" t="s">
        <v>5</v>
      </c>
      <c r="J6" s="344"/>
      <c r="K6" s="150"/>
    </row>
    <row r="7" spans="1:12" s="145" customFormat="1" ht="20.100000000000001" customHeight="1">
      <c r="A7" s="151"/>
      <c r="B7" s="151"/>
      <c r="C7" s="151"/>
      <c r="D7" s="151"/>
      <c r="E7" s="151"/>
      <c r="F7" s="152">
        <v>2018</v>
      </c>
      <c r="G7" s="152">
        <v>2017</v>
      </c>
      <c r="H7" s="153"/>
      <c r="I7" s="152">
        <v>2018</v>
      </c>
      <c r="J7" s="152">
        <v>2017</v>
      </c>
      <c r="K7" s="150"/>
    </row>
    <row r="8" spans="1:12" ht="20.100000000000001" customHeight="1">
      <c r="A8" s="154" t="s">
        <v>86</v>
      </c>
      <c r="B8" s="154"/>
      <c r="C8" s="154"/>
      <c r="D8" s="154"/>
      <c r="E8" s="154"/>
      <c r="F8" s="68"/>
      <c r="G8" s="121"/>
      <c r="H8" s="68"/>
      <c r="I8" s="121"/>
      <c r="J8" s="68"/>
    </row>
    <row r="9" spans="1:12" ht="20.100000000000001" customHeight="1">
      <c r="A9" s="154" t="s">
        <v>190</v>
      </c>
      <c r="B9" s="154"/>
      <c r="C9" s="154"/>
      <c r="D9" s="154"/>
      <c r="E9" s="154"/>
      <c r="F9" s="121">
        <f>'P6'!F35</f>
        <v>5008</v>
      </c>
      <c r="G9" s="121">
        <f>'P6'!G35</f>
        <v>-127638</v>
      </c>
      <c r="H9" s="68"/>
      <c r="I9" s="121">
        <f>'P6'!I35</f>
        <v>39536</v>
      </c>
      <c r="J9" s="68">
        <f>'P6'!J35</f>
        <v>-104937</v>
      </c>
    </row>
    <row r="10" spans="1:12" ht="20.100000000000001" customHeight="1">
      <c r="A10" s="154"/>
      <c r="B10" s="154" t="s">
        <v>191</v>
      </c>
      <c r="D10" s="154"/>
      <c r="E10" s="154"/>
      <c r="F10" s="68"/>
      <c r="G10" s="121"/>
      <c r="H10" s="68"/>
      <c r="I10" s="121"/>
      <c r="J10" s="68"/>
      <c r="K10" s="158"/>
    </row>
    <row r="11" spans="1:12" ht="20.100000000000001" customHeight="1">
      <c r="A11" s="154"/>
      <c r="B11" s="154" t="s">
        <v>214</v>
      </c>
      <c r="D11" s="154"/>
      <c r="E11" s="154"/>
      <c r="F11" s="68"/>
      <c r="G11" s="121"/>
      <c r="H11" s="68"/>
      <c r="I11" s="121"/>
      <c r="J11" s="68"/>
      <c r="K11" s="158"/>
    </row>
    <row r="12" spans="1:12" ht="20.100000000000001" customHeight="1">
      <c r="C12" s="154" t="s">
        <v>172</v>
      </c>
      <c r="D12" s="154"/>
      <c r="E12" s="154"/>
      <c r="F12" s="121">
        <v>16499</v>
      </c>
      <c r="G12" s="121">
        <v>14433</v>
      </c>
      <c r="H12" s="68"/>
      <c r="I12" s="121">
        <v>11672</v>
      </c>
      <c r="J12" s="68">
        <v>9315</v>
      </c>
    </row>
    <row r="13" spans="1:12" ht="20.100000000000001" customHeight="1">
      <c r="C13" s="303" t="s">
        <v>217</v>
      </c>
      <c r="D13" s="154"/>
      <c r="E13" s="154"/>
      <c r="F13" s="121">
        <v>-3284</v>
      </c>
      <c r="G13" s="121">
        <v>-3827</v>
      </c>
      <c r="H13" s="68"/>
      <c r="I13" s="121">
        <v>-1820</v>
      </c>
      <c r="J13" s="68">
        <v>0</v>
      </c>
    </row>
    <row r="14" spans="1:12" ht="20.100000000000001" customHeight="1">
      <c r="C14" s="303" t="s">
        <v>209</v>
      </c>
      <c r="D14" s="154"/>
      <c r="E14" s="154"/>
      <c r="F14" s="121">
        <v>0</v>
      </c>
      <c r="G14" s="121">
        <v>-2778</v>
      </c>
      <c r="H14" s="68"/>
      <c r="I14" s="121">
        <v>0</v>
      </c>
      <c r="J14" s="121">
        <v>-2778</v>
      </c>
    </row>
    <row r="15" spans="1:12" ht="20.100000000000001" customHeight="1">
      <c r="C15" s="154" t="s">
        <v>211</v>
      </c>
      <c r="D15" s="154"/>
      <c r="E15" s="154"/>
      <c r="F15" s="121">
        <v>0</v>
      </c>
      <c r="G15" s="121">
        <v>0</v>
      </c>
      <c r="H15" s="68"/>
      <c r="I15" s="121">
        <v>0</v>
      </c>
      <c r="J15" s="121">
        <v>19200</v>
      </c>
    </row>
    <row r="16" spans="1:12" ht="20.100000000000001" customHeight="1">
      <c r="C16" s="154" t="s">
        <v>140</v>
      </c>
      <c r="D16" s="154"/>
      <c r="E16" s="154"/>
      <c r="F16" s="121">
        <v>2323</v>
      </c>
      <c r="G16" s="121">
        <v>0</v>
      </c>
      <c r="H16" s="68"/>
      <c r="I16" s="121">
        <v>2323</v>
      </c>
      <c r="J16" s="121">
        <v>0</v>
      </c>
    </row>
    <row r="17" spans="1:15" ht="20.100000000000001" customHeight="1">
      <c r="C17" s="154" t="s">
        <v>155</v>
      </c>
      <c r="D17" s="154"/>
      <c r="E17" s="154"/>
      <c r="F17" s="121">
        <v>7393</v>
      </c>
      <c r="G17" s="121">
        <v>1427</v>
      </c>
      <c r="H17" s="68"/>
      <c r="I17" s="121">
        <v>7563</v>
      </c>
      <c r="J17" s="121">
        <v>1384</v>
      </c>
    </row>
    <row r="18" spans="1:15" ht="20.100000000000001" customHeight="1">
      <c r="C18" s="154" t="s">
        <v>218</v>
      </c>
      <c r="D18" s="154"/>
      <c r="E18" s="154"/>
      <c r="F18" s="121">
        <v>2499</v>
      </c>
      <c r="G18" s="121">
        <v>4631</v>
      </c>
      <c r="H18" s="68"/>
      <c r="I18" s="121">
        <v>2499</v>
      </c>
      <c r="J18" s="121">
        <v>4631</v>
      </c>
    </row>
    <row r="19" spans="1:15" ht="20.100000000000001" customHeight="1">
      <c r="C19" s="154" t="s">
        <v>151</v>
      </c>
      <c r="D19" s="154"/>
      <c r="E19" s="154"/>
      <c r="F19" s="121">
        <v>24</v>
      </c>
      <c r="G19" s="121">
        <v>3</v>
      </c>
      <c r="H19" s="68"/>
      <c r="I19" s="121">
        <v>24</v>
      </c>
      <c r="J19" s="121">
        <v>0</v>
      </c>
    </row>
    <row r="20" spans="1:15" ht="20.100000000000001" customHeight="1">
      <c r="C20" s="154" t="s">
        <v>210</v>
      </c>
      <c r="D20" s="154"/>
      <c r="E20" s="154"/>
      <c r="F20" s="121">
        <v>-37084</v>
      </c>
      <c r="G20" s="121">
        <v>49148</v>
      </c>
      <c r="H20" s="68"/>
      <c r="I20" s="121">
        <v>-34754</v>
      </c>
      <c r="J20" s="121">
        <v>49179</v>
      </c>
    </row>
    <row r="21" spans="1:15" ht="20.100000000000001" customHeight="1">
      <c r="C21" s="154" t="s">
        <v>121</v>
      </c>
      <c r="D21" s="154"/>
      <c r="E21" s="154"/>
      <c r="F21" s="121">
        <v>2365</v>
      </c>
      <c r="G21" s="266">
        <v>2199</v>
      </c>
      <c r="H21" s="68"/>
      <c r="I21" s="121">
        <v>0</v>
      </c>
      <c r="J21" s="121">
        <v>0</v>
      </c>
    </row>
    <row r="22" spans="1:15" ht="20.100000000000001" customHeight="1">
      <c r="C22" s="154" t="s">
        <v>219</v>
      </c>
      <c r="D22" s="154"/>
      <c r="E22" s="154"/>
      <c r="F22" s="121">
        <v>0</v>
      </c>
      <c r="G22" s="266">
        <v>1843</v>
      </c>
      <c r="H22" s="68"/>
      <c r="I22" s="121">
        <v>0</v>
      </c>
      <c r="J22" s="121">
        <v>1843</v>
      </c>
    </row>
    <row r="23" spans="1:15" ht="20.100000000000001" customHeight="1">
      <c r="C23" s="154" t="s">
        <v>170</v>
      </c>
      <c r="D23" s="154"/>
      <c r="E23" s="154"/>
      <c r="F23" s="121">
        <v>0</v>
      </c>
      <c r="G23" s="121">
        <v>-37</v>
      </c>
      <c r="H23" s="68"/>
      <c r="I23" s="121">
        <v>0</v>
      </c>
      <c r="J23" s="121">
        <v>-37</v>
      </c>
    </row>
    <row r="24" spans="1:15" ht="20.100000000000001" customHeight="1">
      <c r="C24" s="154" t="s">
        <v>162</v>
      </c>
      <c r="D24" s="154"/>
      <c r="E24" s="154"/>
      <c r="F24" s="121">
        <v>-2</v>
      </c>
      <c r="G24" s="121">
        <v>-238</v>
      </c>
      <c r="H24" s="68"/>
      <c r="I24" s="121">
        <v>-2</v>
      </c>
      <c r="J24" s="121">
        <v>-238</v>
      </c>
    </row>
    <row r="25" spans="1:15" ht="20.100000000000001" customHeight="1">
      <c r="C25" s="143" t="s">
        <v>49</v>
      </c>
      <c r="D25" s="154"/>
      <c r="E25" s="154"/>
      <c r="F25" s="121">
        <v>-1358</v>
      </c>
      <c r="G25" s="121">
        <v>-1183</v>
      </c>
      <c r="H25" s="68"/>
      <c r="I25" s="121">
        <v>-32096</v>
      </c>
      <c r="J25" s="121">
        <v>-30745</v>
      </c>
    </row>
    <row r="26" spans="1:15" ht="20.100000000000001" customHeight="1">
      <c r="C26" s="154" t="s">
        <v>87</v>
      </c>
      <c r="D26" s="154"/>
      <c r="E26" s="154"/>
      <c r="F26" s="68">
        <v>6455</v>
      </c>
      <c r="G26" s="68">
        <v>10388</v>
      </c>
      <c r="H26" s="68"/>
      <c r="I26" s="68">
        <v>5928</v>
      </c>
      <c r="J26" s="68">
        <v>9274</v>
      </c>
    </row>
    <row r="27" spans="1:15" ht="20.100000000000001" customHeight="1">
      <c r="B27" s="199" t="s">
        <v>198</v>
      </c>
      <c r="C27" s="154"/>
      <c r="D27" s="154"/>
      <c r="E27" s="154"/>
      <c r="F27" s="255">
        <f>SUM(F9:F26)</f>
        <v>838</v>
      </c>
      <c r="G27" s="255">
        <f>SUM(G9:G26)</f>
        <v>-51629</v>
      </c>
      <c r="H27" s="121"/>
      <c r="I27" s="255">
        <f>SUM(I9:I26)</f>
        <v>873</v>
      </c>
      <c r="J27" s="255">
        <f>SUM(J9:J26)</f>
        <v>-43909</v>
      </c>
      <c r="O27" s="156"/>
    </row>
    <row r="28" spans="1:15" ht="12" customHeight="1">
      <c r="C28" s="154"/>
      <c r="D28" s="154"/>
      <c r="E28" s="154"/>
      <c r="F28" s="121"/>
      <c r="G28" s="121"/>
      <c r="H28" s="121"/>
      <c r="I28" s="121"/>
      <c r="J28" s="121"/>
      <c r="O28" s="156"/>
    </row>
    <row r="29" spans="1:15" ht="20.100000000000001" customHeight="1">
      <c r="A29" s="154" t="s">
        <v>216</v>
      </c>
      <c r="B29" s="154"/>
      <c r="C29" s="154"/>
      <c r="D29" s="154"/>
      <c r="E29" s="154"/>
      <c r="F29" s="121"/>
      <c r="G29" s="121"/>
      <c r="H29" s="68"/>
      <c r="I29" s="121"/>
      <c r="J29" s="121"/>
    </row>
    <row r="30" spans="1:15" ht="20.100000000000001" customHeight="1">
      <c r="A30" s="154"/>
      <c r="B30" s="154"/>
      <c r="C30" s="154" t="s">
        <v>141</v>
      </c>
      <c r="D30" s="154"/>
      <c r="E30" s="154"/>
      <c r="F30" s="121">
        <v>42002</v>
      </c>
      <c r="G30" s="121">
        <v>-13199</v>
      </c>
      <c r="H30" s="68"/>
      <c r="I30" s="121">
        <v>37289</v>
      </c>
      <c r="J30" s="155">
        <v>-12758</v>
      </c>
      <c r="N30" s="159"/>
    </row>
    <row r="31" spans="1:15" ht="20.100000000000001" customHeight="1">
      <c r="A31" s="154"/>
      <c r="B31" s="154"/>
      <c r="C31" s="154" t="s">
        <v>123</v>
      </c>
      <c r="D31" s="154"/>
      <c r="E31" s="154"/>
      <c r="F31" s="121">
        <v>-166838</v>
      </c>
      <c r="G31" s="121">
        <v>67637</v>
      </c>
      <c r="H31" s="68"/>
      <c r="I31" s="121">
        <v>-166838</v>
      </c>
      <c r="J31" s="155">
        <v>67637</v>
      </c>
      <c r="N31" s="159"/>
    </row>
    <row r="32" spans="1:15" ht="20.100000000000001" customHeight="1">
      <c r="A32" s="154"/>
      <c r="B32" s="154"/>
      <c r="C32" s="154" t="s">
        <v>90</v>
      </c>
      <c r="D32" s="154"/>
      <c r="E32" s="154"/>
      <c r="F32" s="121">
        <v>47161</v>
      </c>
      <c r="G32" s="121">
        <v>-19261</v>
      </c>
      <c r="H32" s="68"/>
      <c r="I32" s="121">
        <v>47161</v>
      </c>
      <c r="J32" s="155">
        <v>-19261</v>
      </c>
      <c r="N32" s="159"/>
    </row>
    <row r="33" spans="1:15" ht="20.100000000000001" customHeight="1">
      <c r="A33" s="154"/>
      <c r="B33" s="154"/>
      <c r="C33" s="154" t="s">
        <v>91</v>
      </c>
      <c r="D33" s="154"/>
      <c r="E33" s="154"/>
      <c r="F33" s="121">
        <v>47080</v>
      </c>
      <c r="G33" s="121">
        <v>-41881</v>
      </c>
      <c r="H33" s="68"/>
      <c r="I33" s="121">
        <v>47080</v>
      </c>
      <c r="J33" s="268">
        <v>-41881</v>
      </c>
      <c r="N33" s="159"/>
    </row>
    <row r="34" spans="1:15" ht="20.100000000000001" customHeight="1">
      <c r="C34" s="154" t="s">
        <v>15</v>
      </c>
      <c r="D34" s="154"/>
      <c r="E34" s="154"/>
      <c r="F34" s="121">
        <v>-162355</v>
      </c>
      <c r="G34" s="121">
        <v>-12007</v>
      </c>
      <c r="H34" s="68"/>
      <c r="I34" s="121">
        <v>-183978</v>
      </c>
      <c r="J34" s="155">
        <v>-26589</v>
      </c>
    </row>
    <row r="35" spans="1:15" ht="20.100000000000001" customHeight="1">
      <c r="C35" s="154" t="s">
        <v>125</v>
      </c>
      <c r="D35" s="154"/>
      <c r="E35" s="154"/>
      <c r="F35" s="121">
        <v>3500</v>
      </c>
      <c r="G35" s="121">
        <v>0</v>
      </c>
      <c r="H35" s="68"/>
      <c r="I35" s="121">
        <v>3500</v>
      </c>
      <c r="J35" s="121">
        <v>0</v>
      </c>
    </row>
    <row r="36" spans="1:15" ht="20.100000000000001" customHeight="1">
      <c r="C36" s="154" t="s">
        <v>16</v>
      </c>
      <c r="D36" s="154"/>
      <c r="E36" s="154"/>
      <c r="F36" s="121">
        <v>-18369</v>
      </c>
      <c r="G36" s="121">
        <v>28805</v>
      </c>
      <c r="H36" s="68"/>
      <c r="I36" s="121">
        <v>-18239</v>
      </c>
      <c r="J36" s="155">
        <v>28805</v>
      </c>
    </row>
    <row r="37" spans="1:15" ht="20.100000000000001" customHeight="1">
      <c r="C37" s="154" t="s">
        <v>92</v>
      </c>
      <c r="D37" s="154"/>
      <c r="E37" s="154"/>
      <c r="F37" s="121">
        <v>-3866</v>
      </c>
      <c r="G37" s="121">
        <v>-1292</v>
      </c>
      <c r="H37" s="68"/>
      <c r="I37" s="121">
        <v>-3871</v>
      </c>
      <c r="J37" s="267">
        <v>-1291</v>
      </c>
      <c r="N37" s="159"/>
      <c r="O37" s="156"/>
    </row>
    <row r="38" spans="1:15" ht="20.100000000000001" customHeight="1">
      <c r="C38" s="154" t="s">
        <v>93</v>
      </c>
      <c r="D38" s="154"/>
      <c r="E38" s="154"/>
      <c r="F38" s="121">
        <v>-1210</v>
      </c>
      <c r="G38" s="121">
        <v>-34</v>
      </c>
      <c r="H38" s="68"/>
      <c r="I38" s="121">
        <v>-907</v>
      </c>
      <c r="J38" s="266">
        <v>-10</v>
      </c>
      <c r="N38" s="159"/>
      <c r="O38" s="156"/>
    </row>
    <row r="39" spans="1:15" ht="20.100000000000001" customHeight="1">
      <c r="C39" s="154"/>
      <c r="D39" s="154"/>
      <c r="E39" s="154"/>
      <c r="F39" s="157"/>
      <c r="G39" s="157"/>
      <c r="H39" s="156"/>
      <c r="I39" s="157"/>
    </row>
    <row r="40" spans="1:15" ht="20.100000000000001" customHeight="1">
      <c r="C40" s="154"/>
      <c r="D40" s="154"/>
      <c r="E40" s="154"/>
      <c r="F40" s="157"/>
      <c r="G40" s="157"/>
      <c r="H40" s="156"/>
      <c r="I40" s="157"/>
      <c r="J40" s="161" t="s">
        <v>6</v>
      </c>
    </row>
    <row r="41" spans="1:15" ht="20.100000000000001" customHeight="1">
      <c r="C41" s="303"/>
      <c r="D41" s="303"/>
      <c r="E41" s="303"/>
      <c r="F41" s="157"/>
      <c r="G41" s="157"/>
      <c r="H41" s="156"/>
      <c r="I41" s="157"/>
      <c r="J41" s="143"/>
    </row>
    <row r="42" spans="1:15" ht="20.100000000000001" customHeight="1">
      <c r="C42" s="154"/>
      <c r="D42" s="154"/>
      <c r="E42" s="154"/>
      <c r="F42" s="157"/>
      <c r="G42" s="157"/>
      <c r="H42" s="156"/>
      <c r="I42" s="157"/>
      <c r="J42" s="143"/>
    </row>
    <row r="43" spans="1:15" ht="20.100000000000001" customHeight="1">
      <c r="C43" s="303"/>
      <c r="D43" s="303"/>
      <c r="E43" s="303"/>
      <c r="F43" s="157"/>
      <c r="G43" s="157"/>
      <c r="H43" s="156"/>
      <c r="I43" s="157"/>
      <c r="J43" s="143"/>
    </row>
    <row r="44" spans="1:15" ht="20.100000000000001" customHeight="1">
      <c r="C44" s="303"/>
      <c r="D44" s="303"/>
      <c r="E44" s="303"/>
      <c r="F44" s="157"/>
      <c r="G44" s="157"/>
      <c r="H44" s="156"/>
      <c r="I44" s="157"/>
      <c r="J44" s="143"/>
    </row>
    <row r="45" spans="1:15" ht="20.100000000000001" customHeight="1">
      <c r="C45" s="303"/>
      <c r="D45" s="303"/>
      <c r="E45" s="303"/>
      <c r="F45" s="157"/>
      <c r="G45" s="157"/>
      <c r="H45" s="156"/>
      <c r="I45" s="157"/>
      <c r="J45" s="143"/>
    </row>
    <row r="46" spans="1:15" ht="20.100000000000001" customHeight="1">
      <c r="C46" s="303"/>
      <c r="D46" s="303"/>
      <c r="E46" s="303"/>
      <c r="F46" s="157"/>
      <c r="G46" s="157"/>
      <c r="H46" s="156"/>
      <c r="I46" s="157"/>
      <c r="J46" s="143"/>
    </row>
    <row r="47" spans="1:15" ht="20.100000000000001" customHeight="1">
      <c r="C47" s="303"/>
      <c r="D47" s="303"/>
      <c r="E47" s="303"/>
      <c r="F47" s="157"/>
      <c r="G47" s="157"/>
      <c r="H47" s="156"/>
      <c r="I47" s="157"/>
      <c r="J47" s="143"/>
    </row>
    <row r="48" spans="1:15" ht="9.75" customHeight="1">
      <c r="C48" s="303"/>
      <c r="D48" s="303"/>
      <c r="E48" s="303"/>
      <c r="F48" s="157"/>
      <c r="G48" s="157"/>
      <c r="H48" s="156"/>
      <c r="I48" s="157"/>
      <c r="J48" s="143"/>
    </row>
    <row r="49" spans="1:13" ht="20.100000000000001" customHeight="1">
      <c r="C49" s="154"/>
      <c r="D49" s="154"/>
      <c r="E49" s="154"/>
      <c r="F49" s="157"/>
      <c r="G49" s="157"/>
      <c r="H49" s="156"/>
      <c r="I49" s="157"/>
      <c r="J49" s="143"/>
    </row>
    <row r="50" spans="1:13" ht="20.100000000000001" customHeight="1">
      <c r="C50" s="154"/>
      <c r="D50" s="154"/>
      <c r="E50" s="154"/>
      <c r="F50" s="157"/>
      <c r="G50" s="157"/>
      <c r="H50" s="156"/>
      <c r="I50" s="157"/>
      <c r="J50" s="143"/>
    </row>
    <row r="51" spans="1:13" ht="20.100000000000001" customHeight="1">
      <c r="A51" s="160" t="s">
        <v>21</v>
      </c>
      <c r="C51" s="154"/>
      <c r="D51" s="154"/>
      <c r="E51" s="154"/>
      <c r="F51" s="157"/>
      <c r="G51" s="157"/>
      <c r="H51" s="156"/>
      <c r="I51" s="157"/>
    </row>
    <row r="52" spans="1:13" ht="20.100000000000001" customHeight="1">
      <c r="A52" s="160"/>
      <c r="B52" s="160"/>
      <c r="C52" s="154"/>
      <c r="D52" s="154"/>
      <c r="E52" s="154"/>
      <c r="F52" s="154"/>
      <c r="G52" s="154"/>
      <c r="H52" s="154"/>
      <c r="I52" s="156"/>
      <c r="J52" s="162">
        <v>11</v>
      </c>
    </row>
    <row r="53" spans="1:13" ht="20.100000000000001" customHeight="1">
      <c r="A53" s="340" t="str">
        <f>+A2</f>
        <v xml:space="preserve">EMC PUBLIC COMPANY LIMITED AND ITS SUBSIDIARIES </v>
      </c>
      <c r="B53" s="340"/>
      <c r="C53" s="340"/>
      <c r="D53" s="340"/>
      <c r="E53" s="340"/>
      <c r="F53" s="340"/>
      <c r="G53" s="340"/>
      <c r="H53" s="340"/>
      <c r="I53" s="340"/>
      <c r="J53" s="340"/>
    </row>
    <row r="54" spans="1:13" ht="20.100000000000001" customHeight="1">
      <c r="A54" s="341" t="s">
        <v>106</v>
      </c>
      <c r="B54" s="341"/>
      <c r="C54" s="341"/>
      <c r="D54" s="341"/>
      <c r="E54" s="341"/>
      <c r="F54" s="341"/>
      <c r="G54" s="341"/>
      <c r="H54" s="341"/>
      <c r="I54" s="341"/>
      <c r="J54" s="341"/>
    </row>
    <row r="55" spans="1:13" ht="20.100000000000001" customHeight="1">
      <c r="A55" s="342" t="str">
        <f>+A4</f>
        <v>For the six-month period ended June 30, 2018</v>
      </c>
      <c r="B55" s="342"/>
      <c r="C55" s="342"/>
      <c r="D55" s="342"/>
      <c r="E55" s="342"/>
      <c r="F55" s="342"/>
      <c r="G55" s="342"/>
      <c r="H55" s="342"/>
      <c r="I55" s="342"/>
      <c r="J55" s="342"/>
      <c r="K55" s="147"/>
    </row>
    <row r="56" spans="1:13" ht="20.100000000000001" customHeight="1">
      <c r="A56" s="111"/>
      <c r="B56" s="111"/>
      <c r="C56" s="111"/>
      <c r="D56" s="111"/>
      <c r="E56" s="111"/>
      <c r="F56" s="111"/>
      <c r="G56" s="111"/>
      <c r="H56" s="111"/>
      <c r="I56" s="111"/>
      <c r="J56" s="239" t="s">
        <v>3</v>
      </c>
      <c r="K56" s="146"/>
    </row>
    <row r="57" spans="1:13" s="145" customFormat="1" ht="20.100000000000001" customHeight="1">
      <c r="A57" s="148" t="s">
        <v>0</v>
      </c>
      <c r="B57" s="148"/>
      <c r="C57" s="148"/>
      <c r="D57" s="148"/>
      <c r="E57" s="148"/>
      <c r="F57" s="343" t="str">
        <f>+F6</f>
        <v>Consolidated financial statements</v>
      </c>
      <c r="G57" s="343"/>
      <c r="H57" s="149"/>
      <c r="I57" s="344" t="str">
        <f>+I6</f>
        <v>Separate financial statements</v>
      </c>
      <c r="J57" s="344"/>
      <c r="K57" s="150"/>
    </row>
    <row r="58" spans="1:13" s="145" customFormat="1" ht="20.100000000000001" customHeight="1">
      <c r="A58" s="151"/>
      <c r="B58" s="151"/>
      <c r="C58" s="151"/>
      <c r="D58" s="151"/>
      <c r="E58" s="151"/>
      <c r="F58" s="152">
        <f>+F7</f>
        <v>2018</v>
      </c>
      <c r="G58" s="152">
        <f>+G7</f>
        <v>2017</v>
      </c>
      <c r="H58" s="153"/>
      <c r="I58" s="152">
        <v>2018</v>
      </c>
      <c r="J58" s="152">
        <v>2017</v>
      </c>
      <c r="K58" s="150"/>
    </row>
    <row r="59" spans="1:13" ht="20.100000000000001" customHeight="1">
      <c r="A59" s="154" t="s">
        <v>107</v>
      </c>
      <c r="B59" s="154"/>
      <c r="C59" s="154"/>
      <c r="D59" s="154"/>
      <c r="E59" s="154"/>
      <c r="F59" s="121"/>
      <c r="G59" s="121"/>
      <c r="H59" s="68"/>
      <c r="I59" s="121"/>
      <c r="J59" s="121"/>
    </row>
    <row r="60" spans="1:13" ht="20.100000000000001" customHeight="1">
      <c r="C60" s="154" t="s">
        <v>142</v>
      </c>
      <c r="D60" s="154"/>
      <c r="E60" s="154"/>
      <c r="F60" s="68">
        <v>-48161</v>
      </c>
      <c r="G60" s="121">
        <v>42929</v>
      </c>
      <c r="H60" s="68"/>
      <c r="I60" s="121">
        <v>-55593</v>
      </c>
      <c r="J60" s="155">
        <v>43533</v>
      </c>
      <c r="L60" s="156"/>
      <c r="M60" s="156"/>
    </row>
    <row r="61" spans="1:13" ht="20.100000000000001" customHeight="1">
      <c r="C61" s="154" t="s">
        <v>24</v>
      </c>
      <c r="D61" s="154"/>
      <c r="E61" s="154"/>
      <c r="F61" s="121">
        <v>-1244</v>
      </c>
      <c r="G61" s="121">
        <v>-35048</v>
      </c>
      <c r="H61" s="68"/>
      <c r="I61" s="121">
        <v>-1244</v>
      </c>
      <c r="J61" s="155">
        <v>-35048</v>
      </c>
    </row>
    <row r="62" spans="1:13" ht="20.100000000000001" customHeight="1">
      <c r="C62" s="154" t="s">
        <v>134</v>
      </c>
      <c r="D62" s="154"/>
      <c r="E62" s="154"/>
      <c r="F62" s="121">
        <v>-2061</v>
      </c>
      <c r="G62" s="121">
        <v>-6054</v>
      </c>
      <c r="H62" s="68"/>
      <c r="I62" s="121">
        <v>-2024</v>
      </c>
      <c r="J62" s="155">
        <v>-6046</v>
      </c>
    </row>
    <row r="63" spans="1:13" ht="20.100000000000001" customHeight="1">
      <c r="C63" s="154" t="s">
        <v>25</v>
      </c>
      <c r="D63" s="154"/>
      <c r="E63" s="154"/>
      <c r="F63" s="121">
        <v>-665</v>
      </c>
      <c r="G63" s="121">
        <v>-5475</v>
      </c>
      <c r="H63" s="68"/>
      <c r="I63" s="121">
        <v>6890</v>
      </c>
      <c r="J63" s="155">
        <v>-7895</v>
      </c>
    </row>
    <row r="64" spans="1:13" ht="20.100000000000001" customHeight="1">
      <c r="A64" s="111"/>
      <c r="B64" s="111"/>
      <c r="C64" s="160" t="s">
        <v>26</v>
      </c>
      <c r="D64" s="111"/>
      <c r="E64" s="111"/>
      <c r="F64" s="121">
        <v>-3351</v>
      </c>
      <c r="G64" s="121">
        <v>2460</v>
      </c>
      <c r="H64" s="68"/>
      <c r="I64" s="121">
        <v>-3207</v>
      </c>
      <c r="J64" s="155">
        <v>2458</v>
      </c>
      <c r="K64" s="147"/>
    </row>
    <row r="65" spans="1:12" ht="20.100000000000001" customHeight="1">
      <c r="A65" s="111"/>
      <c r="B65" s="111"/>
      <c r="C65" s="160" t="s">
        <v>28</v>
      </c>
      <c r="D65" s="111"/>
      <c r="E65" s="111"/>
      <c r="F65" s="121">
        <v>10377</v>
      </c>
      <c r="G65" s="121">
        <v>3904</v>
      </c>
      <c r="H65" s="256"/>
      <c r="I65" s="121">
        <v>11672</v>
      </c>
      <c r="J65" s="269">
        <v>3794</v>
      </c>
      <c r="K65" s="147"/>
    </row>
    <row r="66" spans="1:12" ht="20.100000000000001" customHeight="1">
      <c r="A66" s="111"/>
      <c r="B66" s="111"/>
      <c r="C66" s="160" t="s">
        <v>183</v>
      </c>
      <c r="D66" s="111"/>
      <c r="E66" s="111"/>
      <c r="F66" s="121">
        <v>-1204</v>
      </c>
      <c r="G66" s="121">
        <v>0</v>
      </c>
      <c r="H66" s="256"/>
      <c r="I66" s="121">
        <v>-1447</v>
      </c>
      <c r="J66" s="317">
        <v>0</v>
      </c>
      <c r="K66" s="147"/>
    </row>
    <row r="67" spans="1:12" ht="20.100000000000001" customHeight="1">
      <c r="A67" s="111"/>
      <c r="B67" s="111"/>
      <c r="C67" s="160" t="s">
        <v>143</v>
      </c>
      <c r="D67" s="111"/>
      <c r="E67" s="111"/>
      <c r="F67" s="85">
        <v>-1679</v>
      </c>
      <c r="G67" s="85">
        <v>697</v>
      </c>
      <c r="H67" s="68"/>
      <c r="I67" s="85">
        <v>-274</v>
      </c>
      <c r="J67" s="85">
        <v>0</v>
      </c>
      <c r="K67" s="147"/>
    </row>
    <row r="68" spans="1:12" ht="20.100000000000001" customHeight="1">
      <c r="A68" s="143" t="s">
        <v>144</v>
      </c>
      <c r="C68" s="154"/>
      <c r="D68" s="154"/>
      <c r="E68" s="154"/>
      <c r="F68" s="299">
        <f>SUM(F27:F38,F60:F67)</f>
        <v>-260045</v>
      </c>
      <c r="G68" s="299">
        <f>SUM(G27:G38,G60:G67)</f>
        <v>-39448</v>
      </c>
      <c r="H68" s="68">
        <f>SUM(H27:H38,H60:H67)</f>
        <v>0</v>
      </c>
      <c r="I68" s="299">
        <f>SUM(I27:I38,I60:I67)</f>
        <v>-283157</v>
      </c>
      <c r="J68" s="299">
        <f>SUM(J27:J38,J60:J67)</f>
        <v>-48461</v>
      </c>
    </row>
    <row r="69" spans="1:12" ht="20.100000000000001" customHeight="1">
      <c r="C69" s="154" t="s">
        <v>168</v>
      </c>
      <c r="D69" s="154"/>
      <c r="E69" s="154"/>
      <c r="F69" s="121">
        <v>11274</v>
      </c>
      <c r="G69" s="121">
        <v>-4071</v>
      </c>
      <c r="H69" s="121"/>
      <c r="I69" s="121">
        <v>11751</v>
      </c>
      <c r="J69" s="121">
        <v>-3620</v>
      </c>
    </row>
    <row r="70" spans="1:12" ht="20.100000000000001" customHeight="1">
      <c r="A70" s="143" t="s">
        <v>150</v>
      </c>
      <c r="C70" s="154"/>
      <c r="D70" s="154"/>
      <c r="E70" s="154"/>
      <c r="F70" s="257">
        <f>SUM(F68:F69)</f>
        <v>-248771</v>
      </c>
      <c r="G70" s="257">
        <f>SUM(G68:G69)</f>
        <v>-43519</v>
      </c>
      <c r="H70" s="121"/>
      <c r="I70" s="257">
        <f>SUM(I68:I69)</f>
        <v>-271406</v>
      </c>
      <c r="J70" s="257">
        <f>SUM(J68:J69)</f>
        <v>-52081</v>
      </c>
      <c r="L70" s="155"/>
    </row>
    <row r="71" spans="1:12" ht="20.100000000000001" customHeight="1">
      <c r="A71" s="154" t="s">
        <v>94</v>
      </c>
      <c r="B71" s="154"/>
      <c r="C71" s="158"/>
      <c r="D71" s="158"/>
      <c r="E71" s="158"/>
      <c r="F71" s="158"/>
      <c r="G71" s="156"/>
      <c r="H71" s="158"/>
      <c r="I71" s="156"/>
      <c r="J71" s="156"/>
    </row>
    <row r="72" spans="1:12" ht="20.100000000000001" customHeight="1">
      <c r="A72" s="154"/>
      <c r="B72" s="154"/>
      <c r="C72" s="158" t="s">
        <v>173</v>
      </c>
      <c r="D72" s="158"/>
      <c r="E72" s="158"/>
      <c r="F72" s="121">
        <v>-882</v>
      </c>
      <c r="G72" s="266">
        <v>5056</v>
      </c>
      <c r="H72" s="121"/>
      <c r="I72" s="121">
        <v>-858</v>
      </c>
      <c r="J72" s="266">
        <v>5056</v>
      </c>
    </row>
    <row r="73" spans="1:12" ht="20.100000000000001" customHeight="1">
      <c r="A73" s="154"/>
      <c r="B73" s="154"/>
      <c r="C73" s="158" t="s">
        <v>169</v>
      </c>
      <c r="D73" s="158"/>
      <c r="E73" s="158"/>
      <c r="F73" s="121">
        <v>0</v>
      </c>
      <c r="G73" s="266">
        <v>0</v>
      </c>
      <c r="H73" s="121"/>
      <c r="I73" s="121">
        <v>-25000</v>
      </c>
      <c r="J73" s="266">
        <v>7694</v>
      </c>
    </row>
    <row r="74" spans="1:12" ht="20.100000000000001" customHeight="1">
      <c r="A74" s="154"/>
      <c r="B74" s="154"/>
      <c r="C74" s="158" t="s">
        <v>176</v>
      </c>
      <c r="D74" s="158"/>
      <c r="E74" s="158"/>
      <c r="F74" s="121">
        <v>8487</v>
      </c>
      <c r="G74" s="266">
        <v>4755</v>
      </c>
      <c r="H74" s="121"/>
      <c r="I74" s="121">
        <v>8486</v>
      </c>
      <c r="J74" s="266">
        <v>5055</v>
      </c>
    </row>
    <row r="75" spans="1:12" ht="20.100000000000001" customHeight="1">
      <c r="A75" s="154"/>
      <c r="B75" s="154"/>
      <c r="C75" s="158" t="s">
        <v>162</v>
      </c>
      <c r="D75" s="158"/>
      <c r="E75" s="158"/>
      <c r="F75" s="121">
        <v>2</v>
      </c>
      <c r="G75" s="266">
        <v>0</v>
      </c>
      <c r="H75" s="121"/>
      <c r="I75" s="121">
        <v>2</v>
      </c>
      <c r="J75" s="266">
        <v>0</v>
      </c>
    </row>
    <row r="76" spans="1:12" ht="20.100000000000001" customHeight="1">
      <c r="A76" s="154"/>
      <c r="B76" s="154"/>
      <c r="C76" s="158" t="s">
        <v>95</v>
      </c>
      <c r="D76" s="158"/>
      <c r="E76" s="158"/>
      <c r="F76" s="121">
        <v>-2356</v>
      </c>
      <c r="G76" s="266">
        <v>-150233</v>
      </c>
      <c r="H76" s="121"/>
      <c r="I76" s="121">
        <v>-2356</v>
      </c>
      <c r="J76" s="266">
        <v>-149270</v>
      </c>
    </row>
    <row r="77" spans="1:12" ht="20.100000000000001" customHeight="1">
      <c r="A77" s="154"/>
      <c r="B77" s="154"/>
      <c r="C77" s="154" t="s">
        <v>220</v>
      </c>
      <c r="D77" s="158"/>
      <c r="E77" s="158"/>
      <c r="F77" s="121">
        <v>1232</v>
      </c>
      <c r="G77" s="121">
        <v>953</v>
      </c>
      <c r="H77" s="121"/>
      <c r="I77" s="121">
        <v>26937</v>
      </c>
      <c r="J77" s="266">
        <v>9809</v>
      </c>
    </row>
    <row r="78" spans="1:12" ht="20.100000000000001" customHeight="1">
      <c r="A78" s="154" t="s">
        <v>100</v>
      </c>
      <c r="B78" s="154"/>
      <c r="C78" s="158"/>
      <c r="D78" s="158"/>
      <c r="E78" s="158"/>
      <c r="F78" s="257">
        <f>SUM(F72:F77)</f>
        <v>6483</v>
      </c>
      <c r="G78" s="257">
        <f>SUM(G72:G77)</f>
        <v>-139469</v>
      </c>
      <c r="H78" s="68"/>
      <c r="I78" s="257">
        <f>SUM(I72:I77)</f>
        <v>7211</v>
      </c>
      <c r="J78" s="257">
        <f>SUM(J72:J77)</f>
        <v>-121656</v>
      </c>
      <c r="L78" s="6"/>
    </row>
    <row r="79" spans="1:12" ht="20.100000000000001" customHeight="1">
      <c r="A79" s="154" t="s">
        <v>96</v>
      </c>
      <c r="B79" s="154"/>
      <c r="C79" s="158"/>
      <c r="D79" s="158"/>
      <c r="E79" s="158"/>
      <c r="F79" s="68"/>
      <c r="G79" s="121"/>
      <c r="H79" s="121"/>
      <c r="I79" s="121"/>
      <c r="J79" s="121"/>
    </row>
    <row r="80" spans="1:12" ht="20.100000000000001" customHeight="1">
      <c r="C80" s="154" t="s">
        <v>192</v>
      </c>
      <c r="D80" s="158"/>
      <c r="E80" s="158"/>
      <c r="F80" s="68">
        <v>134522</v>
      </c>
      <c r="G80" s="68">
        <v>0</v>
      </c>
      <c r="H80" s="121"/>
      <c r="I80" s="68">
        <v>134522</v>
      </c>
      <c r="J80" s="68">
        <v>0</v>
      </c>
    </row>
    <row r="81" spans="1:12" ht="20.100000000000001" customHeight="1">
      <c r="C81" s="154" t="s">
        <v>204</v>
      </c>
      <c r="D81" s="158"/>
      <c r="E81" s="158"/>
      <c r="F81" s="68">
        <v>-46038</v>
      </c>
      <c r="G81" s="68">
        <v>0</v>
      </c>
      <c r="H81" s="121"/>
      <c r="I81" s="68">
        <v>-20038</v>
      </c>
      <c r="J81" s="68">
        <v>0</v>
      </c>
    </row>
    <row r="82" spans="1:12" ht="20.100000000000001" customHeight="1">
      <c r="C82" s="154" t="s">
        <v>97</v>
      </c>
      <c r="D82" s="158"/>
      <c r="E82" s="158"/>
      <c r="F82" s="68">
        <v>-1124</v>
      </c>
      <c r="G82" s="68">
        <v>-1598</v>
      </c>
      <c r="H82" s="121"/>
      <c r="I82" s="68">
        <v>-1124</v>
      </c>
      <c r="J82" s="68">
        <v>-1598</v>
      </c>
    </row>
    <row r="83" spans="1:12" ht="20.100000000000001" customHeight="1">
      <c r="C83" s="154" t="s">
        <v>145</v>
      </c>
      <c r="D83" s="158"/>
      <c r="E83" s="158"/>
      <c r="F83" s="68">
        <v>215902</v>
      </c>
      <c r="G83" s="121">
        <v>122138</v>
      </c>
      <c r="H83" s="121"/>
      <c r="I83" s="68">
        <v>215902</v>
      </c>
      <c r="J83" s="68">
        <v>122138</v>
      </c>
    </row>
    <row r="84" spans="1:12" ht="20.100000000000001" customHeight="1">
      <c r="C84" s="154" t="s">
        <v>109</v>
      </c>
      <c r="D84" s="158"/>
      <c r="E84" s="158"/>
      <c r="F84" s="68">
        <v>-25888</v>
      </c>
      <c r="G84" s="68">
        <v>-11962</v>
      </c>
      <c r="H84" s="121"/>
      <c r="I84" s="68">
        <v>-25888</v>
      </c>
      <c r="J84" s="68">
        <v>-11962</v>
      </c>
    </row>
    <row r="85" spans="1:12" ht="20.100000000000001" customHeight="1">
      <c r="C85" s="154" t="s">
        <v>221</v>
      </c>
      <c r="D85" s="158"/>
      <c r="E85" s="158"/>
      <c r="F85" s="121">
        <v>-19753</v>
      </c>
      <c r="G85" s="121">
        <v>-7693</v>
      </c>
      <c r="H85" s="121"/>
      <c r="I85" s="121">
        <v>-19511</v>
      </c>
      <c r="J85" s="68">
        <v>-7694</v>
      </c>
    </row>
    <row r="86" spans="1:12" ht="20.100000000000001" customHeight="1">
      <c r="A86" s="154" t="s">
        <v>193</v>
      </c>
      <c r="B86" s="154"/>
      <c r="C86" s="158"/>
      <c r="D86" s="158"/>
      <c r="E86" s="158"/>
      <c r="F86" s="257">
        <f>SUM(F80:F85)</f>
        <v>257621</v>
      </c>
      <c r="G86" s="257">
        <f>SUM(G80:G85)</f>
        <v>100885</v>
      </c>
      <c r="H86" s="121"/>
      <c r="I86" s="257">
        <f>SUM(I80:I85)</f>
        <v>283863</v>
      </c>
      <c r="J86" s="257">
        <f>SUM(J80:J85)</f>
        <v>100884</v>
      </c>
      <c r="L86" s="158"/>
    </row>
    <row r="87" spans="1:12" ht="20.100000000000001" customHeight="1">
      <c r="A87" s="154" t="s">
        <v>205</v>
      </c>
      <c r="B87" s="154"/>
      <c r="C87" s="158"/>
      <c r="D87" s="158"/>
      <c r="E87" s="158"/>
      <c r="F87" s="68">
        <f>+F86+F78+F70</f>
        <v>15333</v>
      </c>
      <c r="G87" s="68">
        <f>+G86+G78+G70</f>
        <v>-82103</v>
      </c>
      <c r="H87" s="68"/>
      <c r="I87" s="68">
        <f>+I86+I78+I70</f>
        <v>19668</v>
      </c>
      <c r="J87" s="68">
        <f>+J86+J78+J70</f>
        <v>-72853</v>
      </c>
    </row>
    <row r="88" spans="1:12" ht="20.100000000000001" customHeight="1">
      <c r="A88" s="154" t="s">
        <v>98</v>
      </c>
      <c r="B88" s="154"/>
      <c r="C88" s="158"/>
      <c r="D88" s="158"/>
      <c r="E88" s="158"/>
      <c r="F88" s="121">
        <f>'P2'!H12</f>
        <v>29481</v>
      </c>
      <c r="G88" s="121">
        <v>199395</v>
      </c>
      <c r="H88" s="121"/>
      <c r="I88" s="121">
        <f>'P2'!K12</f>
        <v>19548</v>
      </c>
      <c r="J88" s="121">
        <v>180761</v>
      </c>
    </row>
    <row r="89" spans="1:12" ht="20.100000000000001" customHeight="1" thickBot="1">
      <c r="A89" s="154" t="s">
        <v>99</v>
      </c>
      <c r="B89" s="154"/>
      <c r="C89" s="158"/>
      <c r="D89" s="158"/>
      <c r="E89" s="301">
        <v>26.1</v>
      </c>
      <c r="F89" s="258">
        <f>SUM(F87:F88)</f>
        <v>44814</v>
      </c>
      <c r="G89" s="258">
        <f>SUM(G87:G88)</f>
        <v>117292</v>
      </c>
      <c r="H89" s="68"/>
      <c r="I89" s="258">
        <f>SUM(I87:I88)</f>
        <v>39216</v>
      </c>
      <c r="J89" s="258">
        <f>SUM(J87:J88)</f>
        <v>107908</v>
      </c>
    </row>
    <row r="90" spans="1:12" ht="20.100000000000001" customHeight="1" thickTop="1">
      <c r="A90" s="154"/>
      <c r="B90" s="154"/>
      <c r="C90" s="158"/>
      <c r="D90" s="158"/>
      <c r="E90" s="158"/>
      <c r="F90" s="164">
        <f>+F89-'P2'!G12</f>
        <v>0</v>
      </c>
      <c r="G90" s="164"/>
      <c r="H90" s="164"/>
      <c r="I90" s="164">
        <f>+I89-'P2'!J12</f>
        <v>0</v>
      </c>
    </row>
    <row r="91" spans="1:12" ht="20.100000000000001" customHeight="1">
      <c r="A91" s="303" t="s">
        <v>203</v>
      </c>
      <c r="B91" s="154"/>
      <c r="C91" s="158"/>
      <c r="D91" s="158"/>
      <c r="E91" s="158"/>
      <c r="F91" s="157"/>
      <c r="G91" s="157"/>
      <c r="H91" s="157"/>
      <c r="I91" s="157"/>
      <c r="J91" s="165"/>
    </row>
    <row r="92" spans="1:12" ht="20.100000000000001" customHeight="1">
      <c r="A92" s="154"/>
      <c r="B92" s="154"/>
      <c r="C92" s="158"/>
      <c r="D92" s="158"/>
      <c r="E92" s="158"/>
      <c r="F92" s="157"/>
      <c r="G92" s="157"/>
      <c r="H92" s="157"/>
      <c r="I92" s="157"/>
      <c r="J92" s="304" t="s">
        <v>6</v>
      </c>
    </row>
    <row r="93" spans="1:12" ht="20.100000000000001" customHeight="1">
      <c r="A93" s="154"/>
      <c r="B93" s="154"/>
      <c r="C93" s="158"/>
      <c r="D93" s="158"/>
      <c r="E93" s="158"/>
      <c r="F93" s="157"/>
      <c r="G93" s="157"/>
      <c r="H93" s="157"/>
      <c r="I93" s="157"/>
      <c r="J93" s="165"/>
    </row>
    <row r="94" spans="1:12" ht="20.100000000000001" customHeight="1">
      <c r="A94" s="154"/>
      <c r="B94" s="154"/>
      <c r="C94" s="158"/>
      <c r="D94" s="158"/>
      <c r="E94" s="158"/>
      <c r="F94" s="157"/>
      <c r="G94" s="157"/>
      <c r="H94" s="157"/>
      <c r="I94" s="157"/>
      <c r="J94" s="165"/>
    </row>
    <row r="95" spans="1:12" ht="20.100000000000001" customHeight="1">
      <c r="A95" s="154"/>
      <c r="B95" s="154"/>
      <c r="C95" s="158"/>
      <c r="D95" s="158"/>
      <c r="E95" s="158"/>
      <c r="F95" s="157"/>
      <c r="G95" s="157"/>
      <c r="H95" s="157"/>
      <c r="I95" s="157"/>
      <c r="J95" s="165"/>
    </row>
    <row r="96" spans="1:12" ht="20.100000000000001" customHeight="1">
      <c r="A96" s="154"/>
      <c r="B96" s="154"/>
      <c r="C96" s="158"/>
      <c r="D96" s="158"/>
      <c r="E96" s="158"/>
      <c r="F96" s="157"/>
      <c r="G96" s="157"/>
      <c r="H96" s="157"/>
      <c r="I96" s="157"/>
      <c r="J96" s="165"/>
    </row>
    <row r="97" spans="1:10" ht="20.100000000000001" customHeight="1">
      <c r="A97" s="154"/>
      <c r="B97" s="154"/>
      <c r="C97" s="158"/>
      <c r="D97" s="158"/>
      <c r="E97" s="158"/>
      <c r="F97" s="157"/>
      <c r="G97" s="157"/>
      <c r="H97" s="157"/>
      <c r="I97" s="157"/>
      <c r="J97" s="165"/>
    </row>
    <row r="98" spans="1:10" ht="20.100000000000001" customHeight="1">
      <c r="A98" s="154"/>
      <c r="B98" s="154"/>
      <c r="C98" s="158"/>
      <c r="D98" s="158"/>
      <c r="E98" s="158"/>
      <c r="F98" s="157"/>
      <c r="G98" s="157"/>
      <c r="H98" s="157"/>
      <c r="I98" s="157"/>
      <c r="J98" s="165"/>
    </row>
    <row r="99" spans="1:10" ht="20.100000000000001" customHeight="1">
      <c r="A99" s="154"/>
      <c r="B99" s="154"/>
      <c r="C99" s="158"/>
      <c r="D99" s="158"/>
      <c r="E99" s="158"/>
      <c r="F99" s="157"/>
      <c r="G99" s="157"/>
      <c r="H99" s="157"/>
      <c r="I99" s="157"/>
      <c r="J99" s="165"/>
    </row>
    <row r="100" spans="1:10" ht="20.100000000000001" customHeight="1">
      <c r="A100" s="154"/>
      <c r="B100" s="154"/>
      <c r="C100" s="158"/>
      <c r="D100" s="158"/>
      <c r="E100" s="158"/>
      <c r="F100" s="157"/>
      <c r="G100" s="157"/>
      <c r="H100" s="157"/>
      <c r="I100" s="157"/>
      <c r="J100" s="165"/>
    </row>
    <row r="101" spans="1:10" ht="20.100000000000001" customHeight="1">
      <c r="A101" s="160" t="s">
        <v>21</v>
      </c>
      <c r="B101" s="154"/>
      <c r="C101" s="158"/>
      <c r="D101" s="158"/>
      <c r="E101" s="158"/>
      <c r="F101" s="157"/>
      <c r="G101" s="157"/>
      <c r="H101" s="157"/>
      <c r="I101" s="157"/>
    </row>
    <row r="102" spans="1:10" ht="20.100000000000001" customHeight="1">
      <c r="B102" s="160"/>
      <c r="C102" s="158"/>
      <c r="D102" s="158"/>
      <c r="E102" s="158"/>
      <c r="F102" s="157"/>
      <c r="G102" s="157"/>
      <c r="H102" s="163"/>
      <c r="I102" s="157"/>
      <c r="J102" s="143"/>
    </row>
    <row r="103" spans="1:10" ht="20.100000000000001" customHeight="1">
      <c r="A103" s="160"/>
      <c r="B103" s="160"/>
      <c r="C103" s="158"/>
      <c r="D103" s="158"/>
      <c r="E103" s="158"/>
      <c r="F103" s="158"/>
      <c r="G103" s="154"/>
      <c r="H103" s="158"/>
      <c r="I103" s="156"/>
      <c r="J103" s="156"/>
    </row>
    <row r="104" spans="1:10" ht="20.100000000000001" customHeight="1">
      <c r="A104" s="160"/>
      <c r="B104" s="160"/>
      <c r="C104" s="158"/>
      <c r="D104" s="158"/>
      <c r="E104" s="158"/>
      <c r="F104" s="158"/>
      <c r="G104" s="154"/>
      <c r="H104" s="158"/>
      <c r="I104" s="156"/>
      <c r="J104" s="156"/>
    </row>
    <row r="105" spans="1:10" ht="20.100000000000001" customHeight="1">
      <c r="A105" s="160"/>
      <c r="B105" s="160"/>
      <c r="C105" s="37"/>
      <c r="F105" s="259"/>
      <c r="G105" s="259"/>
      <c r="H105" s="259"/>
      <c r="I105" s="259"/>
      <c r="J105" s="259"/>
    </row>
    <row r="106" spans="1:10" ht="20.100000000000001" customHeight="1">
      <c r="A106" s="160"/>
      <c r="B106" s="160"/>
      <c r="C106" s="37"/>
      <c r="H106" s="37"/>
      <c r="J106" s="156"/>
    </row>
  </sheetData>
  <mergeCells count="10">
    <mergeCell ref="A54:J54"/>
    <mergeCell ref="A55:J55"/>
    <mergeCell ref="F57:G57"/>
    <mergeCell ref="I6:J6"/>
    <mergeCell ref="I57:J57"/>
    <mergeCell ref="A2:J2"/>
    <mergeCell ref="A3:J3"/>
    <mergeCell ref="A4:J4"/>
    <mergeCell ref="F6:G6"/>
    <mergeCell ref="A53:J53"/>
  </mergeCells>
  <phoneticPr fontId="6" type="noConversion"/>
  <printOptions horizontalCentered="1"/>
  <pageMargins left="0.511811023622047" right="0.31496062992126" top="0.39370078740157499" bottom="0.39370078740157499" header="0.118110236220472" footer="0.118110236220472"/>
  <pageSetup paperSize="9" scale="79" fitToHeight="2" orientation="portrait" r:id="rId1"/>
  <headerFooter alignWithMargins="0"/>
  <rowBreaks count="1" manualBreakCount="1">
    <brk id="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P2</vt:lpstr>
      <vt:lpstr>P3</vt:lpstr>
      <vt:lpstr>P4</vt:lpstr>
      <vt:lpstr>P5</vt:lpstr>
      <vt:lpstr>P6</vt:lpstr>
      <vt:lpstr>P7</vt:lpstr>
      <vt:lpstr>P8</vt:lpstr>
      <vt:lpstr>P9</vt:lpstr>
      <vt:lpstr>P10-11</vt:lpstr>
      <vt:lpstr>'P10-11'!Print_Area</vt:lpstr>
      <vt:lpstr>'P2'!Print_Area</vt:lpstr>
      <vt:lpstr>'P3'!Print_Area</vt:lpstr>
      <vt:lpstr>'P4'!Print_Area</vt:lpstr>
      <vt:lpstr>'P5'!Print_Area</vt:lpstr>
      <vt:lpstr>'P6'!Print_Area</vt:lpstr>
      <vt:lpstr>'P8'!Print_Area</vt:lpstr>
      <vt:lpstr>'P9'!Print_Area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user</cp:lastModifiedBy>
  <cp:lastPrinted>2018-08-10T08:43:41Z</cp:lastPrinted>
  <dcterms:created xsi:type="dcterms:W3CDTF">2004-01-05T08:24:48Z</dcterms:created>
  <dcterms:modified xsi:type="dcterms:W3CDTF">2018-08-13T10:24:44Z</dcterms:modified>
</cp:coreProperties>
</file>