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m\MR Sukhumvit Limited\Dusit Thani Public Company Limited\2018\Q2 2018\FS\DTC\10.08.18\"/>
    </mc:Choice>
  </mc:AlternateContent>
  <bookViews>
    <workbookView xWindow="0" yWindow="0" windowWidth="20490" windowHeight="7755" tabRatio="750"/>
  </bookViews>
  <sheets>
    <sheet name="BL-2" sheetId="11" r:id="rId1"/>
    <sheet name="BL 3-4" sheetId="14" r:id="rId2"/>
    <sheet name="PL-5" sheetId="21" r:id="rId3"/>
    <sheet name="PL-6" sheetId="10" r:id="rId4"/>
    <sheet name="PLC-7" sheetId="22" r:id="rId5"/>
    <sheet name="PLC-8" sheetId="19" r:id="rId6"/>
    <sheet name="SC-Conso 9" sheetId="12" r:id="rId7"/>
    <sheet name="SC-Only 10" sheetId="16" r:id="rId8"/>
    <sheet name="CF 11-12" sheetId="18" r:id="rId9"/>
    <sheet name="Compare PL6m" sheetId="25" state="hidden" r:id="rId10"/>
  </sheets>
  <definedNames>
    <definedName name="_xlnm.Print_Area" localSheetId="1">'BL 3-4'!$A$1:$K$70</definedName>
    <definedName name="_xlnm.Print_Area" localSheetId="8">'CF 11-12'!$A$1:$L$109</definedName>
    <definedName name="_xlnm.Print_Area" localSheetId="2">'PL-5'!$A$1:$L$49</definedName>
    <definedName name="_xlnm.Print_Area" localSheetId="3">'PL-6'!$A$1:$L$49</definedName>
    <definedName name="_xlnm.Print_Area" localSheetId="4">'PLC-7'!$A$1:$K$25</definedName>
    <definedName name="_xlnm.Print_Area" localSheetId="5">'PLC-8'!$A$1:$K$29</definedName>
    <definedName name="_xlnm.Print_Area" localSheetId="6">'SC-Conso 9'!$A$1:$AE$53</definedName>
    <definedName name="_xlnm.Print_Area" localSheetId="7">'SC-Only 10'!$A$1:$Q$34</definedName>
  </definedNames>
  <calcPr calcId="152511"/>
</workbook>
</file>

<file path=xl/calcChain.xml><?xml version="1.0" encoding="utf-8"?>
<calcChain xmlns="http://schemas.openxmlformats.org/spreadsheetml/2006/main">
  <c r="J44" i="21" l="1"/>
  <c r="K26" i="22" l="1"/>
  <c r="G26" i="22"/>
  <c r="K20" i="22"/>
  <c r="G20" i="22"/>
  <c r="F26" i="22"/>
  <c r="H26" i="22"/>
  <c r="J26" i="22"/>
  <c r="K19" i="22"/>
  <c r="I19" i="22"/>
  <c r="G19" i="22"/>
  <c r="E19" i="22"/>
  <c r="E13" i="22"/>
  <c r="F49" i="21" l="1"/>
  <c r="J84" i="18" l="1"/>
  <c r="F84" i="18"/>
  <c r="K31" i="19" l="1"/>
  <c r="G31" i="19"/>
  <c r="AC48" i="12" l="1"/>
  <c r="S48" i="12"/>
  <c r="Q30" i="16" l="1"/>
  <c r="Q26" i="16"/>
  <c r="Q23" i="16"/>
  <c r="O31" i="16"/>
  <c r="M27" i="16"/>
  <c r="U51" i="12"/>
  <c r="Q51" i="12"/>
  <c r="O51" i="12"/>
  <c r="M51" i="12"/>
  <c r="K51" i="12"/>
  <c r="I51" i="12"/>
  <c r="G51" i="12"/>
  <c r="E51" i="12"/>
  <c r="AA48" i="12"/>
  <c r="AA45" i="12"/>
  <c r="AE45" i="12"/>
  <c r="Y49" i="12"/>
  <c r="AA49" i="12" s="1"/>
  <c r="Y48" i="12"/>
  <c r="Y42" i="12"/>
  <c r="Y40" i="12"/>
  <c r="Y35" i="12"/>
  <c r="AA35" i="12" s="1"/>
  <c r="Y32" i="12"/>
  <c r="AA32" i="12" s="1"/>
  <c r="J32" i="10" l="1"/>
  <c r="J14" i="21"/>
  <c r="K69" i="14" l="1"/>
  <c r="L44" i="10" l="1"/>
  <c r="L49" i="10" s="1"/>
  <c r="H49" i="10"/>
  <c r="F49" i="10"/>
  <c r="L15" i="10"/>
  <c r="H15" i="10"/>
  <c r="L15" i="21"/>
  <c r="J15" i="21"/>
  <c r="H49" i="21"/>
  <c r="H39" i="21"/>
  <c r="H29" i="21"/>
  <c r="F27" i="21"/>
  <c r="H15" i="21"/>
  <c r="K21" i="19" l="1"/>
  <c r="J21" i="19"/>
  <c r="I21" i="19"/>
  <c r="H21" i="19"/>
  <c r="G21" i="19"/>
  <c r="F21" i="19"/>
  <c r="E21" i="19"/>
  <c r="K17" i="19"/>
  <c r="K24" i="19" s="1"/>
  <c r="I17" i="19"/>
  <c r="G17" i="19"/>
  <c r="G24" i="19" s="1"/>
  <c r="E17" i="19"/>
  <c r="K17" i="22"/>
  <c r="I17" i="22"/>
  <c r="G17" i="22"/>
  <c r="E17" i="22"/>
  <c r="E23" i="19" l="1"/>
  <c r="I23" i="19"/>
  <c r="G23" i="19"/>
  <c r="K23" i="19"/>
  <c r="G19" i="11"/>
  <c r="L97" i="18" l="1"/>
  <c r="J97" i="18"/>
  <c r="F97" i="18"/>
  <c r="H97" i="18"/>
  <c r="L32" i="18"/>
  <c r="L44" i="18" s="1"/>
  <c r="L47" i="18" s="1"/>
  <c r="L100" i="18" s="1"/>
  <c r="L103" i="18" s="1"/>
  <c r="L105" i="18" s="1"/>
  <c r="H32" i="18"/>
  <c r="H44" i="18" s="1"/>
  <c r="H47" i="18" s="1"/>
  <c r="Q18" i="16"/>
  <c r="Q17" i="16"/>
  <c r="Q15" i="16"/>
  <c r="Q14" i="16"/>
  <c r="Q11" i="16"/>
  <c r="O32" i="16"/>
  <c r="K32" i="16"/>
  <c r="I32" i="16"/>
  <c r="G32" i="16"/>
  <c r="E32" i="16"/>
  <c r="Q27" i="16"/>
  <c r="O20" i="16"/>
  <c r="M20" i="16"/>
  <c r="K20" i="16"/>
  <c r="I20" i="16"/>
  <c r="G20" i="16"/>
  <c r="E20" i="16"/>
  <c r="Q19" i="16"/>
  <c r="AC42" i="12"/>
  <c r="AC23" i="12"/>
  <c r="AC29" i="12" s="1"/>
  <c r="AE29" i="12" s="1"/>
  <c r="AC50" i="12"/>
  <c r="AA50" i="12"/>
  <c r="AA51" i="12" s="1"/>
  <c r="Y50" i="12"/>
  <c r="Y51" i="12" s="1"/>
  <c r="AC36" i="12"/>
  <c r="AA36" i="12"/>
  <c r="AA29" i="12"/>
  <c r="Y29" i="12"/>
  <c r="W50" i="12"/>
  <c r="W51" i="12" s="1"/>
  <c r="U50" i="12"/>
  <c r="S50" i="12"/>
  <c r="S51" i="12" s="1"/>
  <c r="AE49" i="12"/>
  <c r="AE48" i="12"/>
  <c r="AE40" i="12"/>
  <c r="S36" i="12"/>
  <c r="AE35" i="12"/>
  <c r="AE32" i="12"/>
  <c r="S29" i="12"/>
  <c r="U29" i="12"/>
  <c r="W29" i="12"/>
  <c r="Q29" i="12"/>
  <c r="O29" i="12"/>
  <c r="M29" i="12"/>
  <c r="K29" i="12"/>
  <c r="I29" i="12"/>
  <c r="G29" i="12"/>
  <c r="E29" i="12"/>
  <c r="AC28" i="12"/>
  <c r="AA28" i="12"/>
  <c r="Y28" i="12"/>
  <c r="W28" i="12"/>
  <c r="U28" i="12"/>
  <c r="S28" i="12"/>
  <c r="AE28" i="12"/>
  <c r="AE27" i="12"/>
  <c r="AE26" i="12"/>
  <c r="AE21" i="12"/>
  <c r="AE17" i="12"/>
  <c r="AE16" i="12"/>
  <c r="AE13" i="12"/>
  <c r="AC17" i="12"/>
  <c r="AA17" i="12"/>
  <c r="S17" i="12"/>
  <c r="K29" i="19"/>
  <c r="E29" i="19"/>
  <c r="E31" i="19" s="1"/>
  <c r="G29" i="19"/>
  <c r="K25" i="22"/>
  <c r="E25" i="22"/>
  <c r="G25" i="22"/>
  <c r="L46" i="10"/>
  <c r="F46" i="10"/>
  <c r="H46" i="10"/>
  <c r="L41" i="10"/>
  <c r="L37" i="10"/>
  <c r="J37" i="10"/>
  <c r="F37" i="10"/>
  <c r="H37" i="10"/>
  <c r="L27" i="10"/>
  <c r="L29" i="10" s="1"/>
  <c r="L39" i="10" s="1"/>
  <c r="J27" i="10"/>
  <c r="F27" i="10"/>
  <c r="H27" i="10"/>
  <c r="H29" i="10" s="1"/>
  <c r="H39" i="10" s="1"/>
  <c r="H41" i="10" s="1"/>
  <c r="L14" i="10"/>
  <c r="J14" i="10"/>
  <c r="J15" i="10" s="1"/>
  <c r="F14" i="10"/>
  <c r="F15" i="10" s="1"/>
  <c r="H14" i="10"/>
  <c r="F46" i="21"/>
  <c r="E10" i="22" s="1"/>
  <c r="E20" i="22" s="1"/>
  <c r="H46" i="21"/>
  <c r="H41" i="21"/>
  <c r="L37" i="21"/>
  <c r="J37" i="21"/>
  <c r="F37" i="21"/>
  <c r="H37" i="21"/>
  <c r="L27" i="21"/>
  <c r="L29" i="21" s="1"/>
  <c r="L39" i="21" s="1"/>
  <c r="L41" i="21" s="1"/>
  <c r="L44" i="21" s="1"/>
  <c r="L49" i="21" s="1"/>
  <c r="J27" i="21"/>
  <c r="J29" i="21" s="1"/>
  <c r="H27" i="21"/>
  <c r="F14" i="21"/>
  <c r="F15" i="21" s="1"/>
  <c r="F29" i="21" s="1"/>
  <c r="L14" i="21"/>
  <c r="H14" i="21"/>
  <c r="K63" i="14"/>
  <c r="K65" i="14" s="1"/>
  <c r="K67" i="14" s="1"/>
  <c r="I63" i="14"/>
  <c r="I65" i="14" s="1"/>
  <c r="G63" i="14"/>
  <c r="G65" i="14" s="1"/>
  <c r="G67" i="14" s="1"/>
  <c r="G69" i="14" s="1"/>
  <c r="E63" i="14"/>
  <c r="E65" i="14" s="1"/>
  <c r="K34" i="14"/>
  <c r="I34" i="14"/>
  <c r="G34" i="14"/>
  <c r="G36" i="14" s="1"/>
  <c r="E34" i="14"/>
  <c r="K22" i="14"/>
  <c r="K36" i="14" s="1"/>
  <c r="J22" i="14"/>
  <c r="I22" i="14"/>
  <c r="G22" i="14"/>
  <c r="E22" i="14"/>
  <c r="K37" i="11"/>
  <c r="I37" i="11"/>
  <c r="G37" i="11"/>
  <c r="E37" i="11"/>
  <c r="K19" i="11"/>
  <c r="K39" i="11" s="1"/>
  <c r="I19" i="11"/>
  <c r="G39" i="11"/>
  <c r="E19" i="11"/>
  <c r="E26" i="22" l="1"/>
  <c r="L46" i="21"/>
  <c r="H100" i="18"/>
  <c r="H103" i="18" s="1"/>
  <c r="H105" i="18" s="1"/>
  <c r="E10" i="19"/>
  <c r="E24" i="19" s="1"/>
  <c r="F11" i="18"/>
  <c r="F32" i="18" s="1"/>
  <c r="F44" i="18" s="1"/>
  <c r="F47" i="18" s="1"/>
  <c r="F100" i="18" s="1"/>
  <c r="F103" i="18" s="1"/>
  <c r="F105" i="18" s="1"/>
  <c r="AE42" i="12"/>
  <c r="AC51" i="12"/>
  <c r="F29" i="10"/>
  <c r="F39" i="10" s="1"/>
  <c r="F41" i="10" s="1"/>
  <c r="F39" i="21"/>
  <c r="F41" i="21" s="1"/>
  <c r="J29" i="10"/>
  <c r="J39" i="10" s="1"/>
  <c r="J41" i="10" s="1"/>
  <c r="J44" i="10" s="1"/>
  <c r="M29" i="16" s="1"/>
  <c r="J39" i="21"/>
  <c r="J41" i="21" s="1"/>
  <c r="I36" i="14"/>
  <c r="I67" i="14" s="1"/>
  <c r="E36" i="14"/>
  <c r="E67" i="14" s="1"/>
  <c r="I39" i="11"/>
  <c r="Q20" i="16"/>
  <c r="AE23" i="12"/>
  <c r="AE36" i="12"/>
  <c r="AE50" i="12"/>
  <c r="E39" i="11"/>
  <c r="M31" i="16" l="1"/>
  <c r="Q29" i="16"/>
  <c r="AE51" i="12"/>
  <c r="I69" i="14"/>
  <c r="E69" i="14"/>
  <c r="J49" i="10"/>
  <c r="J46" i="10"/>
  <c r="J49" i="21"/>
  <c r="J46" i="21"/>
  <c r="I10" i="22" s="1"/>
  <c r="E3" i="25"/>
  <c r="E4" i="25"/>
  <c r="E5" i="25"/>
  <c r="E6" i="25"/>
  <c r="E8" i="25"/>
  <c r="E9" i="25"/>
  <c r="E10" i="25"/>
  <c r="E11" i="25"/>
  <c r="E12" i="25"/>
  <c r="E13" i="25"/>
  <c r="E14" i="25"/>
  <c r="E16" i="25"/>
  <c r="E18" i="25"/>
  <c r="E19" i="25"/>
  <c r="E22" i="25"/>
  <c r="E23" i="25"/>
  <c r="E24" i="25"/>
  <c r="E25" i="25"/>
  <c r="E26" i="25"/>
  <c r="E27" i="25"/>
  <c r="E30" i="25"/>
  <c r="E32" i="25"/>
  <c r="E33" i="25"/>
  <c r="E2" i="25"/>
  <c r="D30" i="25"/>
  <c r="D15" i="25"/>
  <c r="E15" i="25" s="1"/>
  <c r="D28" i="25"/>
  <c r="E28" i="25" s="1"/>
  <c r="D17" i="25"/>
  <c r="E17" i="25" s="1"/>
  <c r="D6" i="25"/>
  <c r="D7" i="25" s="1"/>
  <c r="A1" i="22"/>
  <c r="A1" i="21"/>
  <c r="A1" i="19"/>
  <c r="A1" i="12"/>
  <c r="A1" i="10"/>
  <c r="I20" i="22" l="1"/>
  <c r="I10" i="19"/>
  <c r="I24" i="19" s="1"/>
  <c r="J11" i="18"/>
  <c r="J32" i="18" s="1"/>
  <c r="J44" i="18" s="1"/>
  <c r="J47" i="18" s="1"/>
  <c r="J100" i="18" s="1"/>
  <c r="J103" i="18" s="1"/>
  <c r="J105" i="18" s="1"/>
  <c r="Q31" i="16"/>
  <c r="M32" i="16"/>
  <c r="Q32" i="16" s="1"/>
  <c r="E7" i="25"/>
  <c r="D20" i="25"/>
  <c r="E20" i="25" s="1"/>
  <c r="I23" i="22" l="1"/>
  <c r="I25" i="22" s="1"/>
  <c r="I26" i="22" s="1"/>
  <c r="I27" i="19"/>
  <c r="I29" i="19" s="1"/>
  <c r="I31" i="19" s="1"/>
  <c r="D21" i="25"/>
  <c r="D29" i="25" l="1"/>
  <c r="E21" i="25"/>
  <c r="D31" i="25" l="1"/>
  <c r="E31" i="25" s="1"/>
  <c r="E29" i="25"/>
</calcChain>
</file>

<file path=xl/sharedStrings.xml><?xml version="1.0" encoding="utf-8"?>
<sst xmlns="http://schemas.openxmlformats.org/spreadsheetml/2006/main" count="620" uniqueCount="359">
  <si>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</si>
  <si>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</si>
  <si>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</si>
  <si>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</si>
  <si>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</si>
  <si>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</si>
  <si>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</si>
  <si>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</si>
  <si>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</si>
  <si>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</si>
  <si>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</si>
  <si>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</si>
  <si>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</si>
  <si>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</si>
  <si>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</si>
  <si>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</si>
  <si>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Short-term investments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</si>
  <si>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</si>
  <si>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</si>
  <si>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</si>
  <si>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</si>
  <si>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</si>
  <si>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</si>
  <si>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Long-term loans</t>
  </si>
  <si>
    <t>Premium on ordinary shares</t>
  </si>
  <si>
    <t>Cash flows from operating activities</t>
  </si>
  <si>
    <t xml:space="preserve">Prepaid rental of land and buildings </t>
  </si>
  <si>
    <t>Gross profit</t>
  </si>
  <si>
    <t>Dividend income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</si>
  <si>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</si>
  <si>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</si>
  <si>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</si>
  <si>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</si>
  <si>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</si>
  <si>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</si>
  <si>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</si>
  <si>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</si>
  <si>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</si>
  <si>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</si>
  <si>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</si>
  <si>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</si>
  <si>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</si>
  <si>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Available-for-sale investments</t>
  </si>
  <si>
    <t>Inventories</t>
  </si>
  <si>
    <t>Proceeds from refund of prepaid income tax</t>
  </si>
  <si>
    <t>Other non-current assets</t>
  </si>
  <si>
    <t>Other current liabilities</t>
  </si>
  <si>
    <t>Repayment of long-term loans</t>
  </si>
  <si>
    <t>Others current liabilities</t>
  </si>
  <si>
    <t>interests</t>
  </si>
  <si>
    <t>31 December</t>
  </si>
  <si>
    <t>(Unaudited)</t>
  </si>
  <si>
    <t>Total comprehensive income for the period</t>
  </si>
  <si>
    <t>Trade and other payables</t>
  </si>
  <si>
    <t>Trade and other receivables</t>
  </si>
  <si>
    <t>Note</t>
  </si>
  <si>
    <t>reserve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</si>
  <si>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</si>
  <si>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</si>
  <si>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</si>
  <si>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</si>
  <si>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</si>
  <si>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</si>
  <si>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</si>
  <si>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</si>
  <si>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Statements of cash flows (Unaudited)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</si>
  <si>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</si>
  <si>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</si>
  <si>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</si>
  <si>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</si>
  <si>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</si>
  <si>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Transactions with owners, recorded directly in equity</t>
  </si>
  <si>
    <t>Comprehensive income for the period</t>
  </si>
  <si>
    <t xml:space="preserve">Trade and other receivables </t>
  </si>
  <si>
    <t xml:space="preserve">Inventories </t>
  </si>
  <si>
    <t xml:space="preserve">Other intangible assets </t>
  </si>
  <si>
    <t xml:space="preserve">Other non-current assets </t>
  </si>
  <si>
    <t>of land and buildings</t>
  </si>
  <si>
    <t xml:space="preserve">Current portion of prepaid rental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</si>
  <si>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</si>
  <si>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</si>
  <si>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</si>
  <si>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</si>
  <si>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</si>
  <si>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</si>
  <si>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</si>
  <si>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</si>
  <si>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</si>
  <si>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</si>
  <si>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</si>
  <si>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</si>
  <si>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</si>
  <si>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</si>
  <si>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</si>
  <si>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</si>
  <si>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</si>
  <si>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</si>
  <si>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</si>
  <si>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>Income tax paid</t>
  </si>
  <si>
    <t>Repayment of short-term loans from financial institutions</t>
  </si>
  <si>
    <t xml:space="preserve"> shares</t>
  </si>
  <si>
    <t>Operating assets (increase) decrease</t>
  </si>
  <si>
    <t>Operating liabilities increase (decrease)</t>
  </si>
  <si>
    <t>Purchase of other intangible assets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</si>
  <si>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</si>
  <si>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</si>
  <si>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</si>
  <si>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</si>
  <si>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</si>
  <si>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</si>
  <si>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</si>
  <si>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</si>
  <si>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</si>
  <si>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</si>
  <si>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Equity attributable to owners</t>
  </si>
  <si>
    <t>Three-month period ended</t>
  </si>
  <si>
    <t>Cost of services - depreciation and amortisation</t>
  </si>
  <si>
    <t>Realised income from deferred rental revenue</t>
  </si>
  <si>
    <t>Total other income</t>
  </si>
  <si>
    <t>Depreciation and amortisation</t>
  </si>
  <si>
    <t>Finance costs</t>
  </si>
  <si>
    <t>Net change in fair value of available-for-sale investments</t>
  </si>
  <si>
    <t>attributable</t>
  </si>
  <si>
    <t>to owners of</t>
  </si>
  <si>
    <t>treasury shares</t>
  </si>
  <si>
    <t>Amortisation of other intangible assets</t>
  </si>
  <si>
    <t>Amortisation of prepaid rental of land and buildings</t>
  </si>
  <si>
    <t>Repayment of finance lease liabilities</t>
  </si>
  <si>
    <t>Depreciation of investment properties</t>
  </si>
  <si>
    <t>Dividends paid</t>
  </si>
  <si>
    <t>controlling</t>
  </si>
  <si>
    <t>Distributions to owners of the Company</t>
  </si>
  <si>
    <t>Total distributions to owners of the Company</t>
  </si>
  <si>
    <t xml:space="preserve">Share capital </t>
  </si>
  <si>
    <t xml:space="preserve">Other comprehensive income </t>
  </si>
  <si>
    <t>30 June</t>
  </si>
  <si>
    <t xml:space="preserve">30 June </t>
  </si>
  <si>
    <t>Six-month period ended</t>
  </si>
  <si>
    <t>Loss on written off withholding tax</t>
  </si>
  <si>
    <t>Dividend received</t>
  </si>
  <si>
    <t>Dividend paid</t>
  </si>
  <si>
    <t xml:space="preserve">Payment for prepaid rental of land and buildings </t>
  </si>
  <si>
    <t>Profit (loss) before income tax expense</t>
  </si>
  <si>
    <t>Profit (loss) for the period</t>
  </si>
  <si>
    <t>Profit (loss) attributable to:</t>
  </si>
  <si>
    <t>Non-current liabilities</t>
  </si>
  <si>
    <t>Payables from acquisition of assets</t>
  </si>
  <si>
    <t>Restricted bank deposits</t>
  </si>
  <si>
    <t>Deposit for hotel management right</t>
  </si>
  <si>
    <t>Bank overdrafts and short-term loans</t>
  </si>
  <si>
    <t xml:space="preserve">from financial institutions </t>
  </si>
  <si>
    <t>Finance lease liabilities</t>
  </si>
  <si>
    <t>Dusit Thani College funds</t>
  </si>
  <si>
    <t>Treasury share reserve</t>
  </si>
  <si>
    <t>the equity method</t>
  </si>
  <si>
    <t xml:space="preserve">Gain on sales of equipment </t>
  </si>
  <si>
    <t>Profit</t>
  </si>
  <si>
    <t>Dusit Thani</t>
  </si>
  <si>
    <t>College</t>
  </si>
  <si>
    <t>Depreciation of plant and equipment</t>
  </si>
  <si>
    <t>Loss on equipment written off</t>
  </si>
  <si>
    <t xml:space="preserve">Increase in restricted bank deposits </t>
  </si>
  <si>
    <t>Payment for short-term investments</t>
  </si>
  <si>
    <t>Proceeds from sales of equipment</t>
  </si>
  <si>
    <t>Dividend received from subsidiaries</t>
  </si>
  <si>
    <t>Items that are or may be reclassified to profit or loss</t>
  </si>
  <si>
    <t>Total comprehensive income attributable to:</t>
  </si>
  <si>
    <t xml:space="preserve">Profit </t>
  </si>
  <si>
    <t>Other comprehensive income</t>
  </si>
  <si>
    <t>funds</t>
  </si>
  <si>
    <t>Non-cash transaction</t>
  </si>
  <si>
    <t>Net cash from (used in) financing activities</t>
  </si>
  <si>
    <t>Income tax expense (income)</t>
  </si>
  <si>
    <t>Investments in associates</t>
  </si>
  <si>
    <t xml:space="preserve">Additional paid in capital </t>
  </si>
  <si>
    <t>Profit for the period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</si>
  <si>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</si>
  <si>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</si>
  <si>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</si>
  <si>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Total transactions with owners, recorded directly </t>
  </si>
  <si>
    <t xml:space="preserve">      in equity</t>
  </si>
  <si>
    <t>-</t>
  </si>
  <si>
    <t>Bad debts and doubtful accounts (reversal)</t>
  </si>
  <si>
    <t>Net cash from operating activities</t>
  </si>
  <si>
    <t>Net cash used in investing activities</t>
  </si>
  <si>
    <t>Net increase (decrease) in cash and cash equivalents</t>
  </si>
  <si>
    <t>Profit attributable to:</t>
  </si>
  <si>
    <t xml:space="preserve">Basic earnings per share    </t>
  </si>
  <si>
    <t>Profit before income tax expense</t>
  </si>
  <si>
    <t>Cash generated from operating activities</t>
  </si>
  <si>
    <t>Other long-term investments</t>
  </si>
  <si>
    <t>Short-term loans to related parties</t>
  </si>
  <si>
    <t>Long-term loans to related parties</t>
  </si>
  <si>
    <t>Current portion of finance lease</t>
  </si>
  <si>
    <t>liabilities</t>
  </si>
  <si>
    <t>Current portion of deferred rental</t>
  </si>
  <si>
    <t>revenue</t>
  </si>
  <si>
    <t>Liabilities from investment in</t>
  </si>
  <si>
    <t>joint venture</t>
  </si>
  <si>
    <t>of the parent</t>
  </si>
  <si>
    <t>For the six-month period ended 30 June 2017</t>
  </si>
  <si>
    <t>Balance at 1 January 2017</t>
  </si>
  <si>
    <t>Balance at 30 June 2017</t>
  </si>
  <si>
    <t xml:space="preserve">Share of profits from investments by </t>
  </si>
  <si>
    <t>Share premium on</t>
  </si>
  <si>
    <t>Translation</t>
  </si>
  <si>
    <t>of shareholders'</t>
  </si>
  <si>
    <t>shareholders'</t>
  </si>
  <si>
    <t>Other components of shareholders' equity</t>
  </si>
  <si>
    <t>shareholders' equity</t>
  </si>
  <si>
    <t xml:space="preserve">Other component  of </t>
  </si>
  <si>
    <t>Share of profits from investments by the equity method</t>
  </si>
  <si>
    <t>Payment of shares subscription in subsidiaries</t>
  </si>
  <si>
    <t xml:space="preserve">Effect of exchange rate changes on </t>
  </si>
  <si>
    <t>cash and cash eqivalents</t>
  </si>
  <si>
    <t>before effect of exchange rates</t>
  </si>
  <si>
    <t>Owners of the parent</t>
  </si>
  <si>
    <t>Share</t>
  </si>
  <si>
    <t xml:space="preserve"> premium</t>
  </si>
  <si>
    <t xml:space="preserve"> treasury</t>
  </si>
  <si>
    <t>on</t>
  </si>
  <si>
    <t>the parent</t>
  </si>
  <si>
    <t>Payment for long-term loans to related parties</t>
  </si>
  <si>
    <t>Net increase (decrease) in cash and cash equivalents,</t>
  </si>
  <si>
    <t>CASH_AND_BANK</t>
  </si>
  <si>
    <t>ST_INVESTMENT</t>
  </si>
  <si>
    <t>AR</t>
  </si>
  <si>
    <t>INVENTORY</t>
  </si>
  <si>
    <t>ST_LOAN</t>
  </si>
  <si>
    <t>PREPAID_BUILDING_RENTAL</t>
  </si>
  <si>
    <t>OTHER_CURRENT_ASSET</t>
  </si>
  <si>
    <t>BANK_GUARANTEE</t>
  </si>
  <si>
    <t>LONG_TERM_LOAN</t>
  </si>
  <si>
    <t>INVESTMENT_PROPERTY</t>
  </si>
  <si>
    <t>PROPERTY_PERMISE_AND_EQUIP</t>
  </si>
  <si>
    <t>PREPAID_RENT_LAND_BUILDING</t>
  </si>
  <si>
    <t>INTANGIBLE_ASSET</t>
  </si>
  <si>
    <t>DEFER_TAX_ASSET</t>
  </si>
  <si>
    <t>DEPOSIT_FOR_HOTEL_MGM_RIGHT</t>
  </si>
  <si>
    <t>OTHER_NON_CURRENT_ASSET</t>
  </si>
  <si>
    <t>BANK_OD_AND_BANK_LOAN</t>
  </si>
  <si>
    <t>ST_LOAN_FROM_REL_COM</t>
  </si>
  <si>
    <t>AP</t>
  </si>
  <si>
    <t>CURRENT_PORTION_LOAN</t>
  </si>
  <si>
    <t>912001_CL</t>
  </si>
  <si>
    <t>216651_CL</t>
  </si>
  <si>
    <t>ACCRUED_INCOME_TAX</t>
  </si>
  <si>
    <t>OTHER_CURRENT_LIABILITY</t>
  </si>
  <si>
    <t>INVESTMENT_AFS</t>
  </si>
  <si>
    <t>OTHER_LONG_TERM_INVESTMENT</t>
  </si>
  <si>
    <t>INVESTMENT_IN_ASSO</t>
  </si>
  <si>
    <t>INVESTMENT_IN_SUBSIDIARIES</t>
  </si>
  <si>
    <t>INVESTMENT_IN_JOINT</t>
  </si>
  <si>
    <t>912001</t>
  </si>
  <si>
    <t>LONG_TERM_LOAN_NCL</t>
  </si>
  <si>
    <t>DEFER_REV</t>
  </si>
  <si>
    <t>DEFER_TAX_LIABILITY</t>
  </si>
  <si>
    <t>RETIREMENT_BENEFIT_OBG</t>
  </si>
  <si>
    <t>911003_LJV</t>
  </si>
  <si>
    <t>OTHER_NON_CURRENT_LIABILITIES</t>
  </si>
  <si>
    <t>NON_CONTROLLING_INTERESTS</t>
  </si>
  <si>
    <t>SHARE_CAPITAL</t>
  </si>
  <si>
    <t>PREMIUM_ON_ORDINARY_SHARES</t>
  </si>
  <si>
    <t>SURPLUS_ON_TREASURY_SHARES</t>
  </si>
  <si>
    <t>OTHER_EQUITY_COMPONENT</t>
  </si>
  <si>
    <t>UNAPPROPRIATED</t>
  </si>
  <si>
    <t>LEGAL_RESERVE</t>
  </si>
  <si>
    <t>DUSIT_THANI_COLLEGE_FUNDS</t>
  </si>
  <si>
    <t>913003</t>
  </si>
  <si>
    <t>Loss on sales of equipment</t>
  </si>
  <si>
    <t xml:space="preserve">     Cost of sales and services</t>
  </si>
  <si>
    <t xml:space="preserve">     Cost of services - depreciation and amortization</t>
  </si>
  <si>
    <t>Gross profit (loss)</t>
  </si>
  <si>
    <t>Other incomes</t>
  </si>
  <si>
    <t xml:space="preserve">     Management service income</t>
  </si>
  <si>
    <t xml:space="preserve">     Interest income</t>
  </si>
  <si>
    <t xml:space="preserve">     Dividend income</t>
  </si>
  <si>
    <t xml:space="preserve">     Gain on sale of property, premises and equipment</t>
  </si>
  <si>
    <t xml:space="preserve">     Gain (loss) on exchange rate</t>
  </si>
  <si>
    <t xml:space="preserve">     Realized income from deferred rental revenue</t>
  </si>
  <si>
    <t xml:space="preserve">     Other income</t>
  </si>
  <si>
    <t xml:space="preserve">     Other service income</t>
  </si>
  <si>
    <t xml:space="preserve">     Rental income</t>
  </si>
  <si>
    <t xml:space="preserve"> Building Rental Revenue </t>
  </si>
  <si>
    <t xml:space="preserve"> Equity in undistributed net profit</t>
  </si>
  <si>
    <t>Total other incomes</t>
  </si>
  <si>
    <t xml:space="preserve">     Selling expenses</t>
  </si>
  <si>
    <t xml:space="preserve">     Administrative expenses</t>
  </si>
  <si>
    <t xml:space="preserve">     Loss on impairment of property, premises and equipment</t>
  </si>
  <si>
    <t xml:space="preserve">     Depreciation and amortization</t>
  </si>
  <si>
    <t xml:space="preserve">     Financial expenses</t>
  </si>
  <si>
    <t>Profit (loss) before income tax</t>
  </si>
  <si>
    <t>Income tax expenses</t>
  </si>
  <si>
    <t>Profit (loss) for the period - Parent</t>
  </si>
  <si>
    <t>Profit (loss) for the period - MI</t>
  </si>
  <si>
    <t>Payment deposit for hotel management right</t>
  </si>
  <si>
    <t>Proceeds from long-term loans</t>
  </si>
  <si>
    <t>Proceeds from share deduction</t>
  </si>
  <si>
    <t>Received deposit from building lease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</si>
  <si>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</si>
  <si>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</si>
  <si>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Loss on sales of equipment </t>
  </si>
  <si>
    <t>Loss on investment properties written off</t>
  </si>
  <si>
    <r>
      <t xml:space="preserve">Cash flows from investing activities </t>
    </r>
    <r>
      <rPr>
        <i/>
        <sz val="11"/>
        <rFont val="Times New Roman"/>
        <family val="1"/>
      </rPr>
      <t>(Continued)</t>
    </r>
  </si>
  <si>
    <t>Deposit</t>
  </si>
  <si>
    <t>Payment of additional joint venture</t>
  </si>
  <si>
    <t>Acquisition of non-controlling interests</t>
  </si>
  <si>
    <t xml:space="preserve">Basic earnings (loss) per share    </t>
  </si>
  <si>
    <t>Proceeds from sublease rental of land</t>
  </si>
  <si>
    <t>Proceed from deferred lease right assignment fee</t>
  </si>
  <si>
    <t xml:space="preserve">Share of profits (losses) from investments by </t>
  </si>
  <si>
    <t>Payment of additional other long term investment</t>
  </si>
  <si>
    <t xml:space="preserve">Payment of additional associate </t>
  </si>
  <si>
    <t>Withholding tax deduted</t>
  </si>
  <si>
    <t>Short-term loans from related parties</t>
  </si>
  <si>
    <t>Provisions for employee benefits</t>
  </si>
  <si>
    <t>For the six-month period ended 30 June 2018</t>
  </si>
  <si>
    <t>Balance at 1 January 2018</t>
  </si>
  <si>
    <t>Balance at 30 June 2018</t>
  </si>
  <si>
    <t>Tax income (expense)</t>
  </si>
  <si>
    <t>Exchange differences on translating foreign operations</t>
  </si>
  <si>
    <t>foreign</t>
  </si>
  <si>
    <t>operations</t>
  </si>
  <si>
    <t>Available-</t>
  </si>
  <si>
    <t>for-sale</t>
  </si>
  <si>
    <t>investments</t>
  </si>
  <si>
    <t>Available-for-sale</t>
  </si>
  <si>
    <t>Provisions for employee benefit</t>
  </si>
  <si>
    <t>Loss (gain) on sales of equipment</t>
  </si>
  <si>
    <t xml:space="preserve">Payment for provisions employee benefit </t>
  </si>
  <si>
    <t>Payment from short-term loans to related parties</t>
  </si>
  <si>
    <t>Share premium on treasury shares</t>
  </si>
  <si>
    <t>Income tax relating to items that will be reclassified</t>
  </si>
  <si>
    <t>to profit or loss</t>
  </si>
  <si>
    <t>Items that will be reclassified subsequently to profit or loss</t>
  </si>
  <si>
    <t>Cash and cash equivalents at beginning of period</t>
  </si>
  <si>
    <t>Cash and cash equivalents at ending of period</t>
  </si>
  <si>
    <t xml:space="preserve">Total items that will be reclassified subsequently </t>
  </si>
  <si>
    <t>Items that will not be reclassified to profit or loss</t>
  </si>
  <si>
    <t>Losses on remeasurements of defined benefit plans</t>
  </si>
  <si>
    <t>Total items that will not be reclassified to profit or loss</t>
  </si>
  <si>
    <t xml:space="preserve">Other comprehensive income for the year, net of tax </t>
  </si>
  <si>
    <t>Transfer excesses of revenues over expenses</t>
  </si>
  <si>
    <t xml:space="preserve">   to Dusit Thani College funds</t>
  </si>
  <si>
    <t>Gain on sale of investments</t>
  </si>
  <si>
    <t>Proceeds from short term loan to related parties</t>
  </si>
  <si>
    <t>Proceeds from long-term loans to related parties</t>
  </si>
  <si>
    <t>Proceeds from sales on other long-term investment</t>
  </si>
  <si>
    <t>Proceeds from sales on available for sale investment</t>
  </si>
  <si>
    <t>Proceeds from short-term loans from related parties</t>
  </si>
  <si>
    <t>Repayment of short-term loans from related parties</t>
  </si>
  <si>
    <t>Gain on sales of available-for-sale investments</t>
  </si>
  <si>
    <t>4, 5</t>
  </si>
  <si>
    <t xml:space="preserve">Adjustments to reconcile profit to cash receipts </t>
  </si>
  <si>
    <t>Loss on impairment of investment (reversal)</t>
  </si>
  <si>
    <t>Liabilities and equity (Continued)</t>
  </si>
  <si>
    <t xml:space="preserve">Reversal of impairment losses on equipment </t>
  </si>
  <si>
    <t>Purchase of plant and equipment</t>
  </si>
  <si>
    <t>Directly attributable transaction costs for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</si>
</sst>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(* #,##0_);_(* \(#,##0\);_(* &quot;-&quot;????_);_(@_)"/>
    <numFmt numFmtId="171" formatCode="_(* #,##0.000_);_(* \(#,##0.000\);_(* &quot;-&quot;_);_(@_)"/>
    <numFmt numFmtId="172" formatCode="#,##0.000;\(#,##0.000\);\-"/>
    <numFmt numFmtId="173" formatCode="_(* #,##0.0_);_(* \(#,##0.0\);_(* &quot;-&quot;?_);_(@_)"/>
    <numFmt numFmtId="174" formatCode="_(* #,##0.00_);_(* \(#,##0.00\);_(* &quot;-&quot;_);_(@_)"/>
  </numFmts>
  <fonts count="24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0"/>
      <name val="Calibri"/>
      <family val="2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93">
    <xf numFmtId="0" fontId="0" fillId="0" borderId="0" xfId="0"/>
    <xf numFmtId="0" fontId="3" fillId="0" borderId="0" xfId="0" applyFont="1"/>
    <xf numFmtId="17" fontId="3" fillId="0" borderId="0" xfId="1" applyNumberFormat="1" applyFont="1"/>
    <xf numFmtId="17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49" fontId="4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37" fontId="8" fillId="0" borderId="0" xfId="0" applyNumberFormat="1" applyFont="1" applyFill="1" applyAlignment="1">
      <alignment vertical="center" wrapText="1"/>
    </xf>
    <xf numFmtId="43" fontId="8" fillId="0" borderId="0" xfId="1" applyFont="1" applyFill="1" applyAlignment="1">
      <alignment vertical="center" wrapText="1"/>
    </xf>
    <xf numFmtId="37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/>
    </xf>
    <xf numFmtId="37" fontId="8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37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37" fontId="10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0" fontId="11" fillId="0" borderId="0" xfId="0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 wrapText="1"/>
    </xf>
    <xf numFmtId="41" fontId="10" fillId="0" borderId="0" xfId="0" applyNumberFormat="1" applyFont="1" applyFill="1" applyAlignment="1">
      <alignment horizontal="left"/>
    </xf>
    <xf numFmtId="166" fontId="9" fillId="0" borderId="0" xfId="1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41" fontId="17" fillId="0" borderId="4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166" fontId="8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10" fillId="0" borderId="2" xfId="3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3" xfId="0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41" fontId="8" fillId="0" borderId="1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0" fontId="10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10" fillId="0" borderId="2" xfId="3" applyNumberFormat="1" applyFont="1" applyFill="1" applyBorder="1" applyAlignment="1">
      <alignment horizontal="right" vertical="center" indent="1"/>
    </xf>
    <xf numFmtId="0" fontId="9" fillId="0" borderId="0" xfId="1" applyNumberFormat="1" applyFont="1" applyFill="1" applyAlignment="1">
      <alignment horizontal="center" vertical="center"/>
    </xf>
    <xf numFmtId="170" fontId="10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1" xfId="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 indent="1"/>
    </xf>
    <xf numFmtId="40" fontId="10" fillId="0" borderId="0" xfId="1" applyNumberFormat="1" applyFont="1" applyFill="1"/>
    <xf numFmtId="0" fontId="9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left" vertical="center"/>
    </xf>
    <xf numFmtId="0" fontId="10" fillId="0" borderId="0" xfId="3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/>
    <xf numFmtId="166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vertical="center"/>
    </xf>
    <xf numFmtId="0" fontId="9" fillId="0" borderId="0" xfId="0" applyFont="1" applyFill="1"/>
    <xf numFmtId="165" fontId="8" fillId="0" borderId="1" xfId="1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165" fontId="10" fillId="0" borderId="2" xfId="1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 wrapText="1" indent="3"/>
    </xf>
    <xf numFmtId="0" fontId="10" fillId="0" borderId="0" xfId="0" applyFont="1" applyFill="1" applyBorder="1" applyAlignment="1">
      <alignment horizontal="left" vertical="center" wrapText="1" indent="3"/>
    </xf>
    <xf numFmtId="0" fontId="10" fillId="0" borderId="0" xfId="0" applyFont="1" applyFill="1" applyBorder="1" applyAlignment="1">
      <alignment horizontal="left" vertical="center" wrapText="1" indent="4"/>
    </xf>
    <xf numFmtId="166" fontId="11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4"/>
    </xf>
    <xf numFmtId="41" fontId="10" fillId="0" borderId="4" xfId="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22" fillId="0" borderId="0" xfId="0" applyFont="1" applyFill="1" applyAlignment="1">
      <alignment horizontal="left" indent="1" readingOrder="1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3" applyFont="1" applyFill="1" applyAlignment="1">
      <alignment horizontal="left"/>
    </xf>
    <xf numFmtId="0" fontId="8" fillId="2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43" fontId="8" fillId="0" borderId="0" xfId="0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165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7" fontId="10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10" fillId="0" borderId="2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41" fontId="8" fillId="0" borderId="2" xfId="3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37" fontId="10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40" fontId="8" fillId="0" borderId="0" xfId="1" applyNumberFormat="1" applyFont="1" applyFill="1" applyAlignment="1"/>
    <xf numFmtId="164" fontId="9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40" fontId="10" fillId="0" borderId="0" xfId="1" applyNumberFormat="1" applyFont="1" applyFill="1" applyAlignment="1"/>
    <xf numFmtId="41" fontId="8" fillId="0" borderId="0" xfId="3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horizontal="center"/>
    </xf>
    <xf numFmtId="41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 wrapText="1"/>
    </xf>
    <xf numFmtId="174" fontId="8" fillId="0" borderId="5" xfId="3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horizontal="center" vertical="center"/>
    </xf>
    <xf numFmtId="44" fontId="23" fillId="0" borderId="0" xfId="2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71" fontId="8" fillId="0" borderId="5" xfId="3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view="pageBreakPreview" zoomScaleNormal="90" zoomScaleSheetLayoutView="100" workbookViewId="0">
      <pane xSplit="4" ySplit="9" topLeftCell="E37" activePane="bottomRight" state="frozen"/>
      <selection activeCell="C16" sqref="C16"/>
      <selection pane="topRight" activeCell="C16" sqref="C16"/>
      <selection pane="bottomLeft" activeCell="C16" sqref="C16"/>
      <selection pane="bottomRight" activeCell="A23" sqref="A23"/>
    </sheetView>
  </sheetViews>
  <sheetFormatPr defaultColWidth="9.140625" defaultRowHeight="20.25" customHeight="1" x14ac:dyDescent="0.5"/>
  <cols>
    <col min="1" max="2" width="2.28515625" style="18" customWidth="1"/>
    <col min="3" max="3" width="31" style="18" customWidth="1"/>
    <col min="4" max="4" width="7.28515625" style="31" customWidth="1"/>
    <col min="5" max="5" width="14.42578125" style="61" customWidth="1"/>
    <col min="6" max="6" width="0.85546875" style="60" customWidth="1"/>
    <col min="7" max="7" width="14.42578125" style="61" customWidth="1"/>
    <col min="8" max="8" width="0.85546875" style="60" customWidth="1"/>
    <col min="9" max="9" width="14.42578125" style="61" customWidth="1"/>
    <col min="10" max="10" width="0.85546875" style="60" customWidth="1"/>
    <col min="11" max="11" width="14.42578125" style="61" customWidth="1"/>
    <col min="12" max="12" width="13.7109375" style="18" bestFit="1" customWidth="1"/>
    <col min="13" max="13" width="38.140625" style="18" hidden="1" customWidth="1"/>
    <col min="14" max="16" width="0" style="18" hidden="1" customWidth="1"/>
    <col min="17" max="16384" width="9.140625" style="18"/>
  </cols>
  <sheetData>
    <row r="1" spans="1:17" s="9" customFormat="1" ht="18.75" x14ac:dyDescent="0.3">
      <c r="A1" s="148" t="s">
        <v>64</v>
      </c>
      <c r="B1" s="6"/>
      <c r="C1" s="6"/>
      <c r="D1" s="7"/>
      <c r="E1" s="6"/>
      <c r="F1" s="6"/>
      <c r="G1" s="6"/>
      <c r="H1" s="6"/>
      <c r="I1" s="6"/>
      <c r="J1" s="6"/>
      <c r="K1" s="6"/>
      <c r="L1" s="8"/>
      <c r="M1" s="8"/>
    </row>
    <row r="2" spans="1:17" s="9" customFormat="1" ht="16.5" customHeight="1" x14ac:dyDescent="0.25">
      <c r="A2" s="12" t="s">
        <v>104</v>
      </c>
      <c r="B2" s="6"/>
      <c r="C2" s="6"/>
      <c r="D2" s="7"/>
      <c r="E2" s="6"/>
      <c r="F2" s="6"/>
      <c r="G2" s="6"/>
      <c r="H2" s="6"/>
      <c r="I2" s="6"/>
      <c r="J2" s="6"/>
      <c r="K2" s="6"/>
      <c r="L2" s="8"/>
      <c r="M2" s="8"/>
    </row>
    <row r="3" spans="1:17" s="9" customFormat="1" ht="12.75" x14ac:dyDescent="0.5">
      <c r="A3" s="10"/>
      <c r="B3" s="10"/>
      <c r="C3" s="10"/>
      <c r="D3" s="11"/>
      <c r="E3" s="10"/>
      <c r="F3" s="10"/>
      <c r="G3" s="10"/>
      <c r="H3" s="10"/>
      <c r="I3" s="10"/>
      <c r="J3" s="10"/>
      <c r="K3" s="10"/>
      <c r="L3" s="8"/>
      <c r="M3" s="8"/>
    </row>
    <row r="4" spans="1:17" ht="20.25" customHeight="1" x14ac:dyDescent="0.25">
      <c r="A4" s="13"/>
      <c r="B4" s="13"/>
      <c r="C4" s="13"/>
      <c r="D4" s="14"/>
      <c r="E4" s="15"/>
      <c r="F4" s="16" t="s">
        <v>60</v>
      </c>
      <c r="G4" s="15"/>
      <c r="H4" s="15"/>
      <c r="I4" s="15"/>
      <c r="J4" s="17" t="s">
        <v>61</v>
      </c>
      <c r="K4" s="15"/>
      <c r="L4" s="13"/>
      <c r="M4" s="13"/>
    </row>
    <row r="5" spans="1:17" ht="20.25" customHeight="1" x14ac:dyDescent="0.25">
      <c r="A5" s="13"/>
      <c r="B5" s="13"/>
      <c r="C5" s="13"/>
      <c r="D5" s="14"/>
      <c r="E5" s="279" t="s">
        <v>62</v>
      </c>
      <c r="F5" s="279"/>
      <c r="G5" s="279"/>
      <c r="H5" s="19"/>
      <c r="I5" s="279" t="s">
        <v>62</v>
      </c>
      <c r="J5" s="279"/>
      <c r="K5" s="279"/>
      <c r="L5" s="13"/>
      <c r="M5" s="13"/>
    </row>
    <row r="6" spans="1:17" ht="20.25" customHeight="1" x14ac:dyDescent="0.25">
      <c r="A6" s="13"/>
      <c r="B6" s="13"/>
      <c r="C6" s="13"/>
      <c r="D6" s="20"/>
      <c r="E6" s="21" t="s">
        <v>135</v>
      </c>
      <c r="F6" s="21"/>
      <c r="G6" s="21" t="s">
        <v>50</v>
      </c>
      <c r="H6" s="22"/>
      <c r="I6" s="21" t="s">
        <v>135</v>
      </c>
      <c r="J6" s="21"/>
      <c r="K6" s="21" t="s">
        <v>50</v>
      </c>
      <c r="L6" s="13"/>
      <c r="M6" s="13"/>
      <c r="Q6" s="30"/>
    </row>
    <row r="7" spans="1:17" ht="20.25" customHeight="1" x14ac:dyDescent="0.25">
      <c r="A7" s="23" t="s">
        <v>63</v>
      </c>
      <c r="B7" s="13"/>
      <c r="C7" s="13"/>
      <c r="D7" s="14" t="s">
        <v>55</v>
      </c>
      <c r="E7" s="24">
        <v>2018</v>
      </c>
      <c r="F7" s="25"/>
      <c r="G7" s="24">
        <v>2017</v>
      </c>
      <c r="H7" s="25"/>
      <c r="I7" s="24">
        <v>2018</v>
      </c>
      <c r="J7" s="25"/>
      <c r="K7" s="24">
        <v>2017</v>
      </c>
      <c r="L7" s="13"/>
      <c r="M7" s="13"/>
    </row>
    <row r="8" spans="1:17" ht="20.25" customHeight="1" x14ac:dyDescent="0.25">
      <c r="A8" s="13"/>
      <c r="B8" s="13"/>
      <c r="C8" s="13"/>
      <c r="D8" s="14"/>
      <c r="E8" s="24" t="s">
        <v>51</v>
      </c>
      <c r="F8" s="25"/>
      <c r="G8" s="24"/>
      <c r="H8" s="25"/>
      <c r="I8" s="24" t="s">
        <v>51</v>
      </c>
      <c r="J8" s="25"/>
      <c r="K8" s="24"/>
      <c r="L8" s="13"/>
      <c r="M8" s="13"/>
    </row>
    <row r="9" spans="1:17" ht="20.25" customHeight="1" x14ac:dyDescent="0.25">
      <c r="A9" s="13"/>
      <c r="B9" s="13"/>
      <c r="C9" s="13"/>
      <c r="D9" s="14"/>
      <c r="E9" s="277" t="s">
        <v>69</v>
      </c>
      <c r="F9" s="278"/>
      <c r="G9" s="278"/>
      <c r="H9" s="278"/>
      <c r="I9" s="278"/>
      <c r="J9" s="278"/>
      <c r="K9" s="278"/>
      <c r="L9" s="13"/>
      <c r="M9" s="13"/>
    </row>
    <row r="10" spans="1:17" s="13" customFormat="1" ht="20.25" customHeight="1" x14ac:dyDescent="0.5">
      <c r="A10" s="26" t="s">
        <v>88</v>
      </c>
      <c r="B10" s="27"/>
      <c r="C10" s="27"/>
      <c r="D10" s="28"/>
      <c r="E10" s="27"/>
      <c r="F10" s="27"/>
      <c r="G10" s="27"/>
      <c r="H10" s="29"/>
      <c r="I10" s="29"/>
      <c r="J10" s="29"/>
      <c r="K10" s="29"/>
    </row>
    <row r="11" spans="1:17" s="13" customFormat="1" ht="20.25" customHeight="1" x14ac:dyDescent="0.5">
      <c r="A11" s="30" t="s">
        <v>7</v>
      </c>
      <c r="B11" s="30"/>
      <c r="C11" s="18"/>
      <c r="D11" s="31"/>
      <c r="E11" s="228">
        <v>576064</v>
      </c>
      <c r="F11" s="30"/>
      <c r="G11" s="228">
        <v>1020868</v>
      </c>
      <c r="H11" s="32"/>
      <c r="I11" s="228">
        <v>104661</v>
      </c>
      <c r="J11" s="60"/>
      <c r="K11" s="228">
        <v>90722</v>
      </c>
      <c r="M11" s="13" t="s">
        <v>224</v>
      </c>
    </row>
    <row r="12" spans="1:17" s="13" customFormat="1" ht="20.25" customHeight="1" x14ac:dyDescent="0.5">
      <c r="A12" s="30" t="s">
        <v>16</v>
      </c>
      <c r="B12" s="30"/>
      <c r="C12" s="18"/>
      <c r="D12" s="31"/>
      <c r="E12" s="228">
        <v>456334</v>
      </c>
      <c r="F12" s="30"/>
      <c r="G12" s="228">
        <v>447648</v>
      </c>
      <c r="H12" s="32"/>
      <c r="I12" s="229">
        <v>0</v>
      </c>
      <c r="J12" s="230"/>
      <c r="K12" s="229">
        <v>0</v>
      </c>
      <c r="M12" s="13" t="s">
        <v>225</v>
      </c>
    </row>
    <row r="13" spans="1:17" s="13" customFormat="1" ht="20.25" customHeight="1" x14ac:dyDescent="0.5">
      <c r="A13" s="30" t="s">
        <v>73</v>
      </c>
      <c r="B13" s="30"/>
      <c r="C13" s="18"/>
      <c r="D13" s="31">
        <v>3</v>
      </c>
      <c r="E13" s="228">
        <v>477212</v>
      </c>
      <c r="F13" s="30"/>
      <c r="G13" s="228">
        <v>536316</v>
      </c>
      <c r="H13" s="32"/>
      <c r="I13" s="228">
        <v>186206</v>
      </c>
      <c r="J13" s="60"/>
      <c r="K13" s="228">
        <v>220570</v>
      </c>
      <c r="M13" s="13" t="s">
        <v>226</v>
      </c>
    </row>
    <row r="14" spans="1:17" s="13" customFormat="1" ht="20.25" customHeight="1" x14ac:dyDescent="0.5">
      <c r="A14" s="30" t="s">
        <v>74</v>
      </c>
      <c r="B14" s="30"/>
      <c r="C14" s="18"/>
      <c r="D14" s="31"/>
      <c r="E14" s="228">
        <v>66669</v>
      </c>
      <c r="F14" s="30"/>
      <c r="G14" s="228">
        <v>71467</v>
      </c>
      <c r="H14" s="32"/>
      <c r="I14" s="228">
        <v>14115</v>
      </c>
      <c r="J14" s="60"/>
      <c r="K14" s="228">
        <v>17747</v>
      </c>
      <c r="M14" s="13" t="s">
        <v>227</v>
      </c>
    </row>
    <row r="15" spans="1:17" s="13" customFormat="1" ht="20.25" customHeight="1" x14ac:dyDescent="0.5">
      <c r="A15" s="30" t="s">
        <v>191</v>
      </c>
      <c r="B15" s="30"/>
      <c r="C15" s="18"/>
      <c r="D15" s="31">
        <v>12</v>
      </c>
      <c r="E15" s="229">
        <v>0</v>
      </c>
      <c r="F15" s="35"/>
      <c r="G15" s="229">
        <v>0</v>
      </c>
      <c r="H15" s="34"/>
      <c r="I15" s="228">
        <v>945173</v>
      </c>
      <c r="J15" s="60"/>
      <c r="K15" s="228">
        <v>380023</v>
      </c>
      <c r="M15" s="13" t="s">
        <v>228</v>
      </c>
    </row>
    <row r="16" spans="1:17" s="13" customFormat="1" ht="20.25" customHeight="1" x14ac:dyDescent="0.5">
      <c r="A16" s="18" t="s">
        <v>78</v>
      </c>
      <c r="B16" s="30"/>
      <c r="C16" s="18"/>
      <c r="D16" s="31"/>
      <c r="E16" s="228"/>
      <c r="F16" s="35"/>
      <c r="G16" s="228"/>
      <c r="H16" s="36"/>
      <c r="I16" s="228"/>
      <c r="J16" s="231"/>
      <c r="K16" s="228"/>
    </row>
    <row r="17" spans="1:13" s="13" customFormat="1" ht="20.25" customHeight="1" x14ac:dyDescent="0.5">
      <c r="A17" s="30"/>
      <c r="B17" s="30" t="s">
        <v>77</v>
      </c>
      <c r="C17" s="18"/>
      <c r="D17" s="31">
        <v>10</v>
      </c>
      <c r="E17" s="228">
        <v>80328</v>
      </c>
      <c r="F17" s="30"/>
      <c r="G17" s="228">
        <v>144450</v>
      </c>
      <c r="H17" s="32"/>
      <c r="I17" s="228">
        <v>70695</v>
      </c>
      <c r="J17" s="60"/>
      <c r="K17" s="228">
        <v>89212</v>
      </c>
      <c r="M17" s="13" t="s">
        <v>229</v>
      </c>
    </row>
    <row r="18" spans="1:13" s="23" customFormat="1" ht="20.25" customHeight="1" x14ac:dyDescent="0.5">
      <c r="A18" s="30" t="s">
        <v>0</v>
      </c>
      <c r="B18" s="30"/>
      <c r="C18" s="18"/>
      <c r="D18" s="31"/>
      <c r="E18" s="228">
        <v>24178</v>
      </c>
      <c r="F18" s="30"/>
      <c r="G18" s="228">
        <v>56151</v>
      </c>
      <c r="H18" s="32"/>
      <c r="I18" s="228">
        <v>1055</v>
      </c>
      <c r="J18" s="60"/>
      <c r="K18" s="228">
        <v>1730</v>
      </c>
      <c r="M18" s="13" t="s">
        <v>230</v>
      </c>
    </row>
    <row r="19" spans="1:13" s="13" customFormat="1" ht="20.25" customHeight="1" x14ac:dyDescent="0.5">
      <c r="A19" s="224" t="s">
        <v>89</v>
      </c>
      <c r="B19" s="39"/>
      <c r="C19" s="39"/>
      <c r="D19" s="40"/>
      <c r="E19" s="41">
        <f>SUM(E11:E18)</f>
        <v>1680785</v>
      </c>
      <c r="F19" s="224"/>
      <c r="G19" s="41">
        <f>SUM(G11:G18)</f>
        <v>2276900</v>
      </c>
      <c r="H19" s="42"/>
      <c r="I19" s="41">
        <f>SUM(I11:I18)</f>
        <v>1321905</v>
      </c>
      <c r="J19" s="42"/>
      <c r="K19" s="41">
        <f>SUM(K11:K18)</f>
        <v>800004</v>
      </c>
    </row>
    <row r="20" spans="1:13" s="13" customFormat="1" ht="20.25" customHeight="1" x14ac:dyDescent="0.5">
      <c r="A20" s="18"/>
      <c r="B20" s="18"/>
      <c r="C20" s="18"/>
      <c r="D20" s="31"/>
      <c r="E20" s="18"/>
      <c r="F20" s="18"/>
      <c r="G20" s="18"/>
      <c r="H20" s="18"/>
      <c r="I20" s="43"/>
      <c r="J20" s="33"/>
      <c r="K20" s="43"/>
    </row>
    <row r="21" spans="1:13" s="13" customFormat="1" ht="20.25" customHeight="1" x14ac:dyDescent="0.5">
      <c r="A21" s="44" t="s">
        <v>90</v>
      </c>
      <c r="B21" s="45"/>
      <c r="C21" s="45"/>
      <c r="D21" s="46"/>
      <c r="E21" s="43"/>
      <c r="F21" s="45"/>
      <c r="G21" s="43"/>
      <c r="H21" s="43"/>
      <c r="I21" s="43"/>
      <c r="J21" s="33"/>
      <c r="K21" s="43"/>
    </row>
    <row r="22" spans="1:13" s="13" customFormat="1" ht="20.25" customHeight="1" x14ac:dyDescent="0.5">
      <c r="A22" s="18" t="s">
        <v>147</v>
      </c>
      <c r="B22" s="45"/>
      <c r="C22" s="45"/>
      <c r="D22" s="31">
        <v>18.3</v>
      </c>
      <c r="E22" s="228">
        <v>2558</v>
      </c>
      <c r="F22" s="47"/>
      <c r="G22" s="228">
        <v>2215</v>
      </c>
      <c r="H22" s="43"/>
      <c r="I22" s="34">
        <v>0</v>
      </c>
      <c r="J22" s="60"/>
      <c r="K22" s="34">
        <v>0</v>
      </c>
      <c r="M22" s="13" t="s">
        <v>231</v>
      </c>
    </row>
    <row r="23" spans="1:13" s="13" customFormat="1" ht="20.25" customHeight="1" x14ac:dyDescent="0.5">
      <c r="A23" s="18" t="s">
        <v>42</v>
      </c>
      <c r="B23" s="45"/>
      <c r="C23" s="45"/>
      <c r="D23" s="31">
        <v>4</v>
      </c>
      <c r="E23" s="228">
        <v>492965</v>
      </c>
      <c r="F23" s="47"/>
      <c r="G23" s="228">
        <v>475810</v>
      </c>
      <c r="H23" s="32"/>
      <c r="I23" s="228">
        <v>12375</v>
      </c>
      <c r="J23" s="60"/>
      <c r="K23" s="228">
        <v>42162</v>
      </c>
      <c r="M23" s="13" t="s">
        <v>248</v>
      </c>
    </row>
    <row r="24" spans="1:13" s="13" customFormat="1" ht="20.25" customHeight="1" x14ac:dyDescent="0.5">
      <c r="A24" s="18" t="s">
        <v>190</v>
      </c>
      <c r="B24" s="45"/>
      <c r="C24" s="45"/>
      <c r="D24" s="31">
        <v>5</v>
      </c>
      <c r="E24" s="34">
        <v>33804</v>
      </c>
      <c r="F24" s="48"/>
      <c r="G24" s="34">
        <v>33804</v>
      </c>
      <c r="H24" s="36"/>
      <c r="I24" s="34">
        <v>0</v>
      </c>
      <c r="J24" s="231"/>
      <c r="K24" s="34">
        <v>0</v>
      </c>
      <c r="M24" s="13" t="s">
        <v>249</v>
      </c>
    </row>
    <row r="25" spans="1:13" s="13" customFormat="1" ht="20.25" customHeight="1" x14ac:dyDescent="0.5">
      <c r="A25" s="30" t="s">
        <v>173</v>
      </c>
      <c r="B25" s="30"/>
      <c r="C25" s="18"/>
      <c r="D25" s="31">
        <v>6</v>
      </c>
      <c r="E25" s="228">
        <v>1985157</v>
      </c>
      <c r="F25" s="49"/>
      <c r="G25" s="228">
        <v>1275970</v>
      </c>
      <c r="H25" s="32"/>
      <c r="I25" s="228">
        <v>1149754</v>
      </c>
      <c r="J25" s="60"/>
      <c r="K25" s="228">
        <v>1150355</v>
      </c>
      <c r="M25" s="13" t="s">
        <v>250</v>
      </c>
    </row>
    <row r="26" spans="1:13" s="13" customFormat="1" ht="20.25" customHeight="1" x14ac:dyDescent="0.5">
      <c r="A26" s="30" t="s">
        <v>109</v>
      </c>
      <c r="B26" s="30"/>
      <c r="C26" s="18"/>
      <c r="D26" s="31">
        <v>7</v>
      </c>
      <c r="E26" s="34">
        <v>0</v>
      </c>
      <c r="F26" s="49"/>
      <c r="G26" s="34">
        <v>0</v>
      </c>
      <c r="H26" s="34"/>
      <c r="I26" s="228">
        <v>1627505</v>
      </c>
      <c r="J26" s="60"/>
      <c r="K26" s="228">
        <v>1591658</v>
      </c>
      <c r="M26" s="13" t="s">
        <v>251</v>
      </c>
    </row>
    <row r="27" spans="1:13" s="13" customFormat="1" ht="20.25" customHeight="1" x14ac:dyDescent="0.5">
      <c r="A27" s="30" t="s">
        <v>110</v>
      </c>
      <c r="B27" s="30"/>
      <c r="C27" s="18"/>
      <c r="D27" s="31">
        <v>8</v>
      </c>
      <c r="E27" s="232">
        <v>52856</v>
      </c>
      <c r="F27" s="49"/>
      <c r="G27" s="232">
        <v>44319</v>
      </c>
      <c r="H27" s="34"/>
      <c r="I27" s="228">
        <v>21518</v>
      </c>
      <c r="J27" s="60"/>
      <c r="K27" s="228">
        <v>21518</v>
      </c>
      <c r="M27" s="13" t="s">
        <v>252</v>
      </c>
    </row>
    <row r="28" spans="1:13" s="13" customFormat="1" ht="20.25" customHeight="1" x14ac:dyDescent="0.5">
      <c r="A28" s="30" t="s">
        <v>192</v>
      </c>
      <c r="B28" s="30"/>
      <c r="C28" s="18"/>
      <c r="D28" s="31">
        <v>12</v>
      </c>
      <c r="E28" s="228">
        <v>116532</v>
      </c>
      <c r="F28" s="49"/>
      <c r="G28" s="228">
        <v>102183</v>
      </c>
      <c r="H28" s="34"/>
      <c r="I28" s="34">
        <v>108013</v>
      </c>
      <c r="J28" s="233"/>
      <c r="K28" s="34">
        <v>107160</v>
      </c>
      <c r="M28" s="13" t="s">
        <v>232</v>
      </c>
    </row>
    <row r="29" spans="1:13" s="13" customFormat="1" ht="20.25" customHeight="1" x14ac:dyDescent="0.5">
      <c r="A29" s="30" t="s">
        <v>81</v>
      </c>
      <c r="B29" s="50"/>
      <c r="C29" s="18"/>
      <c r="D29" s="31"/>
      <c r="E29" s="228">
        <v>173402</v>
      </c>
      <c r="F29" s="49"/>
      <c r="G29" s="228">
        <v>177267</v>
      </c>
      <c r="H29" s="32"/>
      <c r="I29" s="228">
        <v>144982</v>
      </c>
      <c r="J29" s="60"/>
      <c r="K29" s="228">
        <v>149262</v>
      </c>
      <c r="M29" s="13" t="s">
        <v>233</v>
      </c>
    </row>
    <row r="30" spans="1:13" s="13" customFormat="1" ht="20.25" customHeight="1" x14ac:dyDescent="0.5">
      <c r="A30" s="30" t="s">
        <v>111</v>
      </c>
      <c r="B30" s="50"/>
      <c r="C30" s="18"/>
      <c r="D30" s="31">
        <v>9</v>
      </c>
      <c r="E30" s="228">
        <v>4260011</v>
      </c>
      <c r="F30" s="49"/>
      <c r="G30" s="228">
        <v>4322439</v>
      </c>
      <c r="H30" s="32"/>
      <c r="I30" s="228">
        <v>478030</v>
      </c>
      <c r="J30" s="60"/>
      <c r="K30" s="228">
        <v>526519</v>
      </c>
      <c r="M30" s="13" t="s">
        <v>234</v>
      </c>
    </row>
    <row r="31" spans="1:13" s="13" customFormat="1" ht="20.25" customHeight="1" x14ac:dyDescent="0.5">
      <c r="A31" s="18" t="s">
        <v>26</v>
      </c>
      <c r="B31" s="51"/>
      <c r="C31" s="18"/>
      <c r="D31" s="31">
        <v>10</v>
      </c>
      <c r="E31" s="228">
        <v>857113</v>
      </c>
      <c r="F31" s="52"/>
      <c r="G31" s="228">
        <v>846702</v>
      </c>
      <c r="H31" s="32"/>
      <c r="I31" s="232">
        <v>805926</v>
      </c>
      <c r="J31" s="18"/>
      <c r="K31" s="232">
        <v>841274</v>
      </c>
      <c r="M31" s="13" t="s">
        <v>235</v>
      </c>
    </row>
    <row r="32" spans="1:13" s="13" customFormat="1" ht="20.25" customHeight="1" x14ac:dyDescent="0.5">
      <c r="A32" s="18" t="s">
        <v>75</v>
      </c>
      <c r="B32" s="30"/>
      <c r="C32" s="18"/>
      <c r="D32" s="31"/>
      <c r="E32" s="228">
        <v>61163</v>
      </c>
      <c r="F32" s="49"/>
      <c r="G32" s="228">
        <v>62806</v>
      </c>
      <c r="H32" s="32"/>
      <c r="I32" s="228">
        <v>47128</v>
      </c>
      <c r="J32" s="60"/>
      <c r="K32" s="228">
        <v>47536</v>
      </c>
      <c r="M32" s="13" t="s">
        <v>236</v>
      </c>
    </row>
    <row r="33" spans="1:13" s="23" customFormat="1" ht="20.25" customHeight="1" x14ac:dyDescent="0.5">
      <c r="A33" s="18" t="s">
        <v>82</v>
      </c>
      <c r="B33" s="30"/>
      <c r="C33" s="18"/>
      <c r="D33" s="31"/>
      <c r="E33" s="228">
        <v>91506</v>
      </c>
      <c r="F33" s="49"/>
      <c r="G33" s="228">
        <v>133650</v>
      </c>
      <c r="H33" s="32"/>
      <c r="I33" s="228">
        <v>48785</v>
      </c>
      <c r="J33" s="61"/>
      <c r="K33" s="228">
        <v>83083</v>
      </c>
      <c r="L33" s="53"/>
      <c r="M33" s="13" t="s">
        <v>237</v>
      </c>
    </row>
    <row r="34" spans="1:13" s="13" customFormat="1" ht="20.25" customHeight="1" x14ac:dyDescent="0.5">
      <c r="A34" s="18" t="s">
        <v>148</v>
      </c>
      <c r="B34" s="30"/>
      <c r="C34" s="18"/>
      <c r="D34" s="31"/>
      <c r="E34" s="228">
        <v>100110</v>
      </c>
      <c r="F34" s="49"/>
      <c r="G34" s="228">
        <v>100110</v>
      </c>
      <c r="H34" s="32"/>
      <c r="I34" s="228">
        <v>100110</v>
      </c>
      <c r="J34" s="61"/>
      <c r="K34" s="228">
        <v>100110</v>
      </c>
      <c r="M34" s="13" t="s">
        <v>238</v>
      </c>
    </row>
    <row r="35" spans="1:13" s="13" customFormat="1" ht="20.25" customHeight="1" x14ac:dyDescent="0.5">
      <c r="A35" s="18" t="s">
        <v>313</v>
      </c>
      <c r="B35" s="30"/>
      <c r="C35" s="18"/>
      <c r="D35" s="31"/>
      <c r="E35" s="228">
        <v>105100</v>
      </c>
      <c r="F35" s="49"/>
      <c r="G35" s="228">
        <v>105100</v>
      </c>
      <c r="H35" s="32"/>
      <c r="I35" s="228">
        <v>80480</v>
      </c>
      <c r="J35" s="61"/>
      <c r="K35" s="228">
        <v>80480</v>
      </c>
      <c r="M35" s="13" t="s">
        <v>239</v>
      </c>
    </row>
    <row r="36" spans="1:13" s="13" customFormat="1" ht="20.25" customHeight="1" x14ac:dyDescent="0.5">
      <c r="A36" s="30" t="s">
        <v>76</v>
      </c>
      <c r="B36" s="50"/>
      <c r="C36" s="18"/>
      <c r="D36" s="46"/>
      <c r="E36" s="228">
        <v>38469</v>
      </c>
      <c r="F36" s="49"/>
      <c r="G36" s="228">
        <v>19039</v>
      </c>
      <c r="H36" s="32"/>
      <c r="I36" s="228">
        <v>12245</v>
      </c>
      <c r="J36" s="60"/>
      <c r="K36" s="228">
        <v>3776</v>
      </c>
    </row>
    <row r="37" spans="1:13" s="13" customFormat="1" ht="20.25" customHeight="1" x14ac:dyDescent="0.5">
      <c r="A37" s="224" t="s">
        <v>91</v>
      </c>
      <c r="B37" s="39"/>
      <c r="C37" s="39"/>
      <c r="D37" s="54"/>
      <c r="E37" s="41">
        <f>SUM(E22:E36)</f>
        <v>8370746</v>
      </c>
      <c r="F37" s="55"/>
      <c r="G37" s="41">
        <f>SUM(G22:G36)</f>
        <v>7701414</v>
      </c>
      <c r="H37" s="42"/>
      <c r="I37" s="41">
        <f>SUM(I22:I36)</f>
        <v>4636851</v>
      </c>
      <c r="J37" s="42"/>
      <c r="K37" s="41">
        <f>SUM(K22:K36)</f>
        <v>4744893</v>
      </c>
    </row>
    <row r="38" spans="1:13" s="13" customFormat="1" ht="20.25" customHeight="1" x14ac:dyDescent="0.5">
      <c r="A38" s="224"/>
      <c r="B38" s="50"/>
      <c r="C38" s="50"/>
      <c r="D38" s="46"/>
      <c r="E38" s="50"/>
      <c r="F38" s="50"/>
      <c r="G38" s="50"/>
      <c r="H38" s="50"/>
      <c r="I38" s="56"/>
      <c r="J38" s="33"/>
      <c r="K38" s="56"/>
    </row>
    <row r="39" spans="1:13" ht="20.25" customHeight="1" thickBot="1" x14ac:dyDescent="0.55000000000000004">
      <c r="A39" s="39" t="s">
        <v>92</v>
      </c>
      <c r="B39" s="57"/>
      <c r="C39" s="57"/>
      <c r="D39" s="46"/>
      <c r="E39" s="234">
        <f>SUM(E19+E37)</f>
        <v>10051531</v>
      </c>
      <c r="F39" s="57"/>
      <c r="G39" s="234">
        <f>SUM(G19+G37)</f>
        <v>9978314</v>
      </c>
      <c r="H39" s="42"/>
      <c r="I39" s="58">
        <f>SUM(I19+I37)</f>
        <v>5958756</v>
      </c>
      <c r="J39" s="42"/>
      <c r="K39" s="58">
        <f>SUM(K19+K37)</f>
        <v>5544897</v>
      </c>
    </row>
    <row r="40" spans="1:13" ht="20.25" customHeight="1" thickTop="1" x14ac:dyDescent="0.5">
      <c r="A40" s="13"/>
      <c r="B40" s="13"/>
      <c r="C40" s="13"/>
      <c r="D40" s="225"/>
      <c r="E40" s="60"/>
      <c r="G40" s="60"/>
      <c r="I40" s="60"/>
      <c r="K40" s="60"/>
    </row>
  </sheetData>
  <mergeCells count="3">
    <mergeCell ref="E9:K9"/>
    <mergeCell ref="E5:G5"/>
    <mergeCell ref="I5:K5"/>
  </mergeCells>
  <phoneticPr fontId="0" type="noConversion"/>
  <pageMargins left="0.8" right="0.8" top="0.48" bottom="0.5" header="0.5" footer="0.5"/>
  <pageSetup paperSize="9" scale="90" firstPageNumber="2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zoomScale="110" zoomScaleNormal="100" zoomScaleSheetLayoutView="110" workbookViewId="0">
      <pane xSplit="4" ySplit="9" topLeftCell="E70" activePane="bottomRight" state="frozen"/>
      <selection activeCell="G12" sqref="G12"/>
      <selection pane="topRight" activeCell="G12" sqref="G12"/>
      <selection pane="bottomLeft" activeCell="G12" sqref="G12"/>
      <selection pane="bottomRight" activeCell="E44" sqref="E44"/>
    </sheetView>
  </sheetViews>
  <sheetFormatPr defaultColWidth="9.140625" defaultRowHeight="20.25" customHeight="1" x14ac:dyDescent="0.5"/>
  <cols>
    <col min="1" max="2" width="2.28515625" style="18" customWidth="1"/>
    <col min="3" max="3" width="36.140625" style="18" customWidth="1"/>
    <col min="4" max="4" width="4.42578125" style="31" customWidth="1"/>
    <col min="5" max="5" width="14.42578125" style="113" customWidth="1"/>
    <col min="6" max="6" width="0.85546875" style="110" customWidth="1"/>
    <col min="7" max="7" width="14.42578125" style="113" customWidth="1"/>
    <col min="8" max="8" width="0.85546875" style="113" customWidth="1"/>
    <col min="9" max="9" width="14.42578125" style="113" customWidth="1"/>
    <col min="10" max="10" width="0.7109375" style="113" customWidth="1"/>
    <col min="11" max="11" width="14.42578125" style="113" customWidth="1"/>
    <col min="12" max="12" width="9.140625" style="18"/>
    <col min="13" max="13" width="39.42578125" style="18" hidden="1" customWidth="1"/>
    <col min="14" max="16" width="0" style="18" hidden="1" customWidth="1"/>
    <col min="17" max="16384" width="9.140625" style="18"/>
  </cols>
  <sheetData>
    <row r="1" spans="1:13" s="68" customFormat="1" ht="18.75" x14ac:dyDescent="0.3">
      <c r="A1" s="62" t="s">
        <v>64</v>
      </c>
      <c r="B1" s="66"/>
      <c r="C1" s="66"/>
      <c r="D1" s="67"/>
      <c r="E1" s="66"/>
      <c r="F1" s="66"/>
      <c r="G1" s="66"/>
      <c r="H1" s="66"/>
      <c r="I1" s="66"/>
      <c r="J1" s="66"/>
      <c r="K1" s="66"/>
    </row>
    <row r="2" spans="1:13" s="68" customFormat="1" ht="15.75" x14ac:dyDescent="0.25">
      <c r="A2" s="66" t="s">
        <v>104</v>
      </c>
      <c r="B2" s="66"/>
      <c r="C2" s="66"/>
      <c r="D2" s="67"/>
      <c r="E2" s="66"/>
      <c r="F2" s="66"/>
      <c r="G2" s="66"/>
      <c r="H2" s="66"/>
      <c r="I2" s="66"/>
      <c r="J2" s="66"/>
      <c r="K2" s="66"/>
    </row>
    <row r="3" spans="1:13" ht="15" x14ac:dyDescent="0.5">
      <c r="A3" s="69"/>
      <c r="B3" s="69"/>
      <c r="C3" s="69"/>
      <c r="D3" s="59"/>
      <c r="E3" s="69"/>
      <c r="F3" s="69"/>
      <c r="G3" s="69"/>
      <c r="H3" s="69"/>
      <c r="I3" s="69"/>
      <c r="J3" s="69"/>
      <c r="K3" s="69"/>
      <c r="L3" s="13"/>
    </row>
    <row r="4" spans="1:13" ht="20.25" customHeight="1" x14ac:dyDescent="0.25">
      <c r="D4" s="14"/>
      <c r="E4" s="15"/>
      <c r="F4" s="16" t="s">
        <v>60</v>
      </c>
      <c r="G4" s="15"/>
      <c r="H4" s="15"/>
      <c r="I4" s="15"/>
      <c r="J4" s="17" t="s">
        <v>61</v>
      </c>
      <c r="K4" s="15"/>
    </row>
    <row r="5" spans="1:13" ht="20.25" customHeight="1" x14ac:dyDescent="0.25">
      <c r="D5" s="14"/>
      <c r="E5" s="280" t="s">
        <v>62</v>
      </c>
      <c r="F5" s="280"/>
      <c r="G5" s="280"/>
      <c r="H5" s="70"/>
      <c r="I5" s="280" t="s">
        <v>62</v>
      </c>
      <c r="J5" s="280"/>
      <c r="K5" s="280"/>
    </row>
    <row r="6" spans="1:13" ht="20.25" customHeight="1" x14ac:dyDescent="0.25">
      <c r="D6" s="71"/>
      <c r="E6" s="72" t="s">
        <v>135</v>
      </c>
      <c r="F6" s="72"/>
      <c r="G6" s="72" t="s">
        <v>50</v>
      </c>
      <c r="H6" s="73"/>
      <c r="I6" s="72" t="s">
        <v>135</v>
      </c>
      <c r="J6" s="72"/>
      <c r="K6" s="72" t="s">
        <v>50</v>
      </c>
    </row>
    <row r="7" spans="1:13" ht="20.25" customHeight="1" x14ac:dyDescent="0.25">
      <c r="A7" s="39" t="s">
        <v>83</v>
      </c>
      <c r="D7" s="14" t="s">
        <v>55</v>
      </c>
      <c r="E7" s="24">
        <v>2018</v>
      </c>
      <c r="F7" s="25"/>
      <c r="G7" s="24">
        <v>2017</v>
      </c>
      <c r="H7" s="25"/>
      <c r="I7" s="24">
        <v>2018</v>
      </c>
      <c r="J7" s="25"/>
      <c r="K7" s="24">
        <v>2017</v>
      </c>
    </row>
    <row r="8" spans="1:13" ht="20.25" customHeight="1" x14ac:dyDescent="0.25">
      <c r="D8" s="14"/>
      <c r="E8" s="24" t="s">
        <v>51</v>
      </c>
      <c r="F8" s="25"/>
      <c r="G8" s="24"/>
      <c r="H8" s="25"/>
      <c r="I8" s="24" t="s">
        <v>51</v>
      </c>
      <c r="J8" s="25"/>
      <c r="K8" s="24"/>
    </row>
    <row r="9" spans="1:13" ht="20.25" customHeight="1" x14ac:dyDescent="0.25">
      <c r="D9" s="14"/>
      <c r="E9" s="277" t="s">
        <v>69</v>
      </c>
      <c r="F9" s="278"/>
      <c r="G9" s="278"/>
      <c r="H9" s="278"/>
      <c r="I9" s="278"/>
      <c r="J9" s="278"/>
      <c r="K9" s="278"/>
    </row>
    <row r="10" spans="1:13" ht="20.25" customHeight="1" x14ac:dyDescent="0.2">
      <c r="A10" s="74" t="s">
        <v>93</v>
      </c>
      <c r="B10" s="224"/>
      <c r="C10" s="55"/>
      <c r="D10" s="46"/>
      <c r="E10" s="55"/>
      <c r="F10" s="55"/>
      <c r="G10" s="55"/>
      <c r="H10" s="75"/>
      <c r="I10" s="76"/>
      <c r="J10" s="75"/>
      <c r="K10" s="76"/>
    </row>
    <row r="11" spans="1:13" ht="20.25" customHeight="1" x14ac:dyDescent="0.2">
      <c r="A11" s="30" t="s">
        <v>149</v>
      </c>
      <c r="B11" s="30"/>
      <c r="D11" s="77"/>
      <c r="E11" s="18"/>
      <c r="F11" s="50"/>
      <c r="G11" s="18"/>
      <c r="H11" s="78"/>
      <c r="I11" s="76"/>
      <c r="J11" s="78"/>
      <c r="K11" s="76"/>
    </row>
    <row r="12" spans="1:13" ht="20.25" customHeight="1" x14ac:dyDescent="0.5">
      <c r="A12" s="30"/>
      <c r="B12" s="30" t="s">
        <v>150</v>
      </c>
      <c r="D12" s="77"/>
      <c r="E12" s="228">
        <v>813000</v>
      </c>
      <c r="F12" s="79"/>
      <c r="G12" s="228">
        <v>543700</v>
      </c>
      <c r="H12" s="79"/>
      <c r="I12" s="228">
        <v>813000</v>
      </c>
      <c r="J12" s="60"/>
      <c r="K12" s="228">
        <v>543700</v>
      </c>
      <c r="M12" s="18" t="s">
        <v>240</v>
      </c>
    </row>
    <row r="13" spans="1:13" ht="20.25" customHeight="1" x14ac:dyDescent="0.5">
      <c r="A13" s="30" t="s">
        <v>314</v>
      </c>
      <c r="B13" s="30"/>
      <c r="D13" s="77">
        <v>12</v>
      </c>
      <c r="E13" s="228">
        <v>4644</v>
      </c>
      <c r="F13" s="79"/>
      <c r="G13" s="228">
        <v>4575</v>
      </c>
      <c r="H13" s="79"/>
      <c r="I13" s="229">
        <v>90400</v>
      </c>
      <c r="J13" s="60"/>
      <c r="K13" s="229">
        <v>0</v>
      </c>
      <c r="M13" s="18" t="s">
        <v>241</v>
      </c>
    </row>
    <row r="14" spans="1:13" ht="20.25" customHeight="1" x14ac:dyDescent="0.5">
      <c r="A14" s="30" t="s">
        <v>53</v>
      </c>
      <c r="B14" s="30"/>
      <c r="C14" s="50"/>
      <c r="D14" s="46"/>
      <c r="E14" s="228">
        <v>756373</v>
      </c>
      <c r="F14" s="79"/>
      <c r="G14" s="228">
        <v>882104</v>
      </c>
      <c r="H14" s="79"/>
      <c r="I14" s="228">
        <v>204084</v>
      </c>
      <c r="J14" s="61"/>
      <c r="K14" s="228">
        <v>226675</v>
      </c>
      <c r="M14" s="18" t="s">
        <v>242</v>
      </c>
    </row>
    <row r="15" spans="1:13" ht="20.25" customHeight="1" x14ac:dyDescent="0.5">
      <c r="A15" s="30" t="s">
        <v>22</v>
      </c>
      <c r="B15" s="30"/>
      <c r="C15" s="50"/>
      <c r="D15" s="77">
        <v>11</v>
      </c>
      <c r="E15" s="228">
        <v>230953</v>
      </c>
      <c r="F15" s="49"/>
      <c r="G15" s="228">
        <v>213143</v>
      </c>
      <c r="H15" s="32"/>
      <c r="I15" s="229">
        <v>14250</v>
      </c>
      <c r="J15" s="61"/>
      <c r="K15" s="229">
        <v>0</v>
      </c>
      <c r="M15" s="18" t="s">
        <v>243</v>
      </c>
    </row>
    <row r="16" spans="1:13" ht="20.25" customHeight="1" x14ac:dyDescent="0.5">
      <c r="A16" s="30" t="s">
        <v>193</v>
      </c>
      <c r="B16" s="30"/>
      <c r="C16" s="50"/>
      <c r="D16" s="46"/>
      <c r="E16" s="32"/>
      <c r="F16" s="18"/>
      <c r="G16" s="32"/>
      <c r="H16" s="18"/>
      <c r="I16" s="32"/>
      <c r="J16" s="18"/>
      <c r="K16" s="32"/>
    </row>
    <row r="17" spans="1:13" ht="20.25" customHeight="1" x14ac:dyDescent="0.5">
      <c r="A17" s="30"/>
      <c r="B17" s="30" t="s">
        <v>194</v>
      </c>
      <c r="C17" s="50"/>
      <c r="D17" s="46"/>
      <c r="E17" s="81">
        <v>1218</v>
      </c>
      <c r="F17" s="79"/>
      <c r="G17" s="81">
        <v>1329</v>
      </c>
      <c r="H17" s="79"/>
      <c r="I17" s="229">
        <v>0</v>
      </c>
      <c r="J17" s="61"/>
      <c r="K17" s="229">
        <v>0</v>
      </c>
      <c r="M17" s="18" t="s">
        <v>244</v>
      </c>
    </row>
    <row r="18" spans="1:13" ht="20.25" customHeight="1" x14ac:dyDescent="0.5">
      <c r="A18" s="30" t="s">
        <v>195</v>
      </c>
      <c r="B18" s="30"/>
      <c r="C18" s="50"/>
      <c r="D18" s="46"/>
      <c r="E18" s="32"/>
      <c r="F18" s="18"/>
      <c r="G18" s="32"/>
      <c r="H18" s="81"/>
      <c r="I18" s="32"/>
      <c r="J18" s="81"/>
      <c r="K18" s="32"/>
    </row>
    <row r="19" spans="1:13" ht="20.25" customHeight="1" x14ac:dyDescent="0.5">
      <c r="A19" s="30"/>
      <c r="B19" s="30" t="s">
        <v>196</v>
      </c>
      <c r="C19" s="50"/>
      <c r="D19" s="77">
        <v>12</v>
      </c>
      <c r="E19" s="228">
        <v>25433</v>
      </c>
      <c r="F19" s="79"/>
      <c r="G19" s="228">
        <v>25433</v>
      </c>
      <c r="H19" s="79"/>
      <c r="I19" s="81">
        <v>76879</v>
      </c>
      <c r="J19" s="235"/>
      <c r="K19" s="81">
        <v>76879</v>
      </c>
      <c r="M19" s="18" t="s">
        <v>245</v>
      </c>
    </row>
    <row r="20" spans="1:13" ht="20.25" customHeight="1" x14ac:dyDescent="0.5">
      <c r="A20" s="30" t="s">
        <v>112</v>
      </c>
      <c r="C20" s="50"/>
      <c r="D20" s="77"/>
      <c r="E20" s="228">
        <v>20322</v>
      </c>
      <c r="F20" s="79"/>
      <c r="G20" s="228">
        <v>57586</v>
      </c>
      <c r="H20" s="79"/>
      <c r="I20" s="229">
        <v>0</v>
      </c>
      <c r="J20" s="60"/>
      <c r="K20" s="229">
        <v>0</v>
      </c>
    </row>
    <row r="21" spans="1:13" ht="20.25" customHeight="1" x14ac:dyDescent="0.5">
      <c r="A21" s="30" t="s">
        <v>48</v>
      </c>
      <c r="C21" s="50"/>
      <c r="D21" s="77"/>
      <c r="E21" s="236">
        <v>36570</v>
      </c>
      <c r="F21" s="79"/>
      <c r="G21" s="236">
        <v>75487</v>
      </c>
      <c r="H21" s="79"/>
      <c r="I21" s="228">
        <v>17204</v>
      </c>
      <c r="J21" s="18"/>
      <c r="K21" s="228">
        <v>37048</v>
      </c>
    </row>
    <row r="22" spans="1:13" ht="20.25" customHeight="1" x14ac:dyDescent="0.5">
      <c r="A22" s="224" t="s">
        <v>94</v>
      </c>
      <c r="B22" s="39"/>
      <c r="C22" s="39"/>
      <c r="D22" s="84"/>
      <c r="E22" s="85">
        <f>SUM(E12:E19,E20:E21)</f>
        <v>1888513</v>
      </c>
      <c r="F22" s="86"/>
      <c r="G22" s="85">
        <f>SUM(G12:G21,)</f>
        <v>1803357</v>
      </c>
      <c r="H22" s="87"/>
      <c r="I22" s="88">
        <f>SUM(I12:I21)</f>
        <v>1215817</v>
      </c>
      <c r="J22" s="79">
        <f>SUM(J12:J21)</f>
        <v>0</v>
      </c>
      <c r="K22" s="88">
        <f>SUM(K12:K21)</f>
        <v>884302</v>
      </c>
      <c r="M22" s="18" t="s">
        <v>246</v>
      </c>
    </row>
    <row r="23" spans="1:13" ht="20.25" customHeight="1" x14ac:dyDescent="0.25">
      <c r="A23" s="30"/>
      <c r="B23" s="30"/>
      <c r="C23" s="50"/>
      <c r="D23" s="77"/>
      <c r="E23" s="79"/>
      <c r="F23" s="89"/>
      <c r="G23" s="79"/>
      <c r="H23" s="78"/>
      <c r="I23" s="90"/>
      <c r="J23" s="78"/>
      <c r="K23" s="90"/>
      <c r="M23" s="18" t="s">
        <v>247</v>
      </c>
    </row>
    <row r="24" spans="1:13" ht="20.25" customHeight="1" x14ac:dyDescent="0.2">
      <c r="A24" s="74" t="s">
        <v>145</v>
      </c>
      <c r="B24" s="30"/>
      <c r="C24" s="50"/>
      <c r="D24" s="77"/>
      <c r="E24" s="79"/>
      <c r="F24" s="89"/>
      <c r="G24" s="79"/>
      <c r="H24" s="78"/>
      <c r="I24" s="91"/>
      <c r="J24" s="78"/>
      <c r="K24" s="91"/>
    </row>
    <row r="25" spans="1:13" s="39" customFormat="1" ht="20.25" customHeight="1" x14ac:dyDescent="0.5">
      <c r="A25" s="30" t="s">
        <v>23</v>
      </c>
      <c r="B25" s="30"/>
      <c r="C25" s="50"/>
      <c r="D25" s="77">
        <v>11</v>
      </c>
      <c r="E25" s="82">
        <v>747748</v>
      </c>
      <c r="F25" s="79"/>
      <c r="G25" s="82">
        <v>919398</v>
      </c>
      <c r="H25" s="79"/>
      <c r="I25" s="80">
        <v>99700</v>
      </c>
      <c r="J25" s="61"/>
      <c r="K25" s="80">
        <v>0</v>
      </c>
    </row>
    <row r="26" spans="1:13" ht="20.25" customHeight="1" x14ac:dyDescent="0.5">
      <c r="A26" s="30" t="s">
        <v>151</v>
      </c>
      <c r="B26" s="30"/>
      <c r="C26" s="50"/>
      <c r="D26" s="77"/>
      <c r="E26" s="229">
        <v>0</v>
      </c>
      <c r="F26" s="79"/>
      <c r="G26" s="82">
        <v>542</v>
      </c>
      <c r="H26" s="79"/>
      <c r="I26" s="80">
        <v>0</v>
      </c>
      <c r="J26" s="61"/>
      <c r="K26" s="80">
        <v>0</v>
      </c>
    </row>
    <row r="27" spans="1:13" ht="20.25" customHeight="1" x14ac:dyDescent="0.5">
      <c r="A27" s="30" t="s">
        <v>37</v>
      </c>
      <c r="B27" s="30"/>
      <c r="C27" s="50"/>
      <c r="D27" s="77">
        <v>12</v>
      </c>
      <c r="E27" s="82">
        <v>546364</v>
      </c>
      <c r="F27" s="79"/>
      <c r="G27" s="82">
        <v>558976</v>
      </c>
      <c r="H27" s="79"/>
      <c r="I27" s="80">
        <v>1207893</v>
      </c>
      <c r="J27" s="61"/>
      <c r="K27" s="80">
        <v>1246333</v>
      </c>
      <c r="M27" s="18" t="s">
        <v>254</v>
      </c>
    </row>
    <row r="28" spans="1:13" ht="20.25" customHeight="1" x14ac:dyDescent="0.5">
      <c r="A28" s="30" t="s">
        <v>84</v>
      </c>
      <c r="B28" s="30"/>
      <c r="C28" s="50"/>
      <c r="D28" s="77"/>
      <c r="E28" s="82">
        <v>35868</v>
      </c>
      <c r="F28" s="79"/>
      <c r="G28" s="82">
        <v>28191</v>
      </c>
      <c r="H28" s="79"/>
      <c r="I28" s="80">
        <v>0</v>
      </c>
      <c r="J28" s="61"/>
      <c r="K28" s="80">
        <v>0</v>
      </c>
      <c r="M28" s="18" t="s">
        <v>253</v>
      </c>
    </row>
    <row r="29" spans="1:13" ht="20.25" customHeight="1" x14ac:dyDescent="0.5">
      <c r="A29" s="30" t="s">
        <v>315</v>
      </c>
      <c r="B29" s="30"/>
      <c r="C29" s="50"/>
      <c r="D29" s="77"/>
      <c r="E29" s="82">
        <v>207114</v>
      </c>
      <c r="F29" s="79"/>
      <c r="G29" s="82">
        <v>199794</v>
      </c>
      <c r="H29" s="79"/>
      <c r="I29" s="237">
        <v>103622</v>
      </c>
      <c r="J29" s="60"/>
      <c r="K29" s="237">
        <v>100153</v>
      </c>
      <c r="M29" s="18" t="s">
        <v>255</v>
      </c>
    </row>
    <row r="30" spans="1:13" ht="20.25" customHeight="1" x14ac:dyDescent="0.5">
      <c r="A30" s="30" t="s">
        <v>304</v>
      </c>
      <c r="B30" s="30"/>
      <c r="C30" s="50"/>
      <c r="D30" s="77">
        <v>12</v>
      </c>
      <c r="E30" s="82">
        <v>492380</v>
      </c>
      <c r="F30" s="79"/>
      <c r="G30" s="82">
        <v>492380</v>
      </c>
      <c r="H30" s="79"/>
      <c r="I30" s="80">
        <v>0</v>
      </c>
      <c r="J30" s="60"/>
      <c r="K30" s="83">
        <v>0</v>
      </c>
    </row>
    <row r="31" spans="1:13" ht="20.25" customHeight="1" x14ac:dyDescent="0.5">
      <c r="A31" s="30" t="s">
        <v>197</v>
      </c>
      <c r="B31" s="30"/>
      <c r="C31" s="50"/>
      <c r="D31" s="77"/>
      <c r="F31" s="82"/>
      <c r="H31" s="82"/>
      <c r="I31" s="82"/>
      <c r="J31" s="82"/>
      <c r="K31" s="82"/>
      <c r="M31" s="18" t="s">
        <v>256</v>
      </c>
    </row>
    <row r="32" spans="1:13" ht="20.25" customHeight="1" x14ac:dyDescent="0.5">
      <c r="A32" s="30"/>
      <c r="B32" s="30" t="s">
        <v>198</v>
      </c>
      <c r="C32" s="50"/>
      <c r="D32" s="77">
        <v>8</v>
      </c>
      <c r="E32" s="82">
        <v>86373</v>
      </c>
      <c r="F32" s="79"/>
      <c r="G32" s="82">
        <v>77701</v>
      </c>
      <c r="H32" s="79"/>
      <c r="I32" s="80">
        <v>0</v>
      </c>
      <c r="J32" s="60"/>
      <c r="K32" s="80">
        <v>0</v>
      </c>
      <c r="M32" s="18" t="s">
        <v>257</v>
      </c>
    </row>
    <row r="33" spans="1:13" ht="20.25" customHeight="1" x14ac:dyDescent="0.5">
      <c r="A33" s="30" t="s">
        <v>36</v>
      </c>
      <c r="B33" s="30"/>
      <c r="C33" s="50"/>
      <c r="D33" s="77"/>
      <c r="E33" s="82">
        <v>14692</v>
      </c>
      <c r="F33" s="79"/>
      <c r="G33" s="82">
        <v>17259</v>
      </c>
      <c r="H33" s="79"/>
      <c r="I33" s="82">
        <v>573</v>
      </c>
      <c r="J33" s="60"/>
      <c r="K33" s="82">
        <v>3050</v>
      </c>
    </row>
    <row r="34" spans="1:13" ht="20.25" customHeight="1" x14ac:dyDescent="0.5">
      <c r="A34" s="224" t="s">
        <v>95</v>
      </c>
      <c r="B34" s="39"/>
      <c r="C34" s="39"/>
      <c r="D34" s="84"/>
      <c r="E34" s="92">
        <f>SUM(E25:E33)</f>
        <v>2130539</v>
      </c>
      <c r="F34" s="86"/>
      <c r="G34" s="92">
        <f>SUM(G25:G33)</f>
        <v>2294241</v>
      </c>
      <c r="H34" s="87"/>
      <c r="I34" s="92">
        <f>SUM(I25:I33)</f>
        <v>1411788</v>
      </c>
      <c r="J34" s="87"/>
      <c r="K34" s="92">
        <f>SUM(K25:K33)</f>
        <v>1349536</v>
      </c>
      <c r="M34" s="18" t="s">
        <v>258</v>
      </c>
    </row>
    <row r="35" spans="1:13" ht="20.25" customHeight="1" x14ac:dyDescent="0.5">
      <c r="C35" s="224"/>
      <c r="D35" s="46"/>
      <c r="E35" s="93"/>
      <c r="F35" s="50"/>
      <c r="G35" s="93"/>
      <c r="H35" s="78"/>
      <c r="I35" s="94"/>
      <c r="J35" s="78"/>
      <c r="K35" s="94"/>
    </row>
    <row r="36" spans="1:13" s="39" customFormat="1" ht="20.25" customHeight="1" x14ac:dyDescent="0.5">
      <c r="A36" s="39" t="s">
        <v>96</v>
      </c>
      <c r="B36" s="18"/>
      <c r="C36" s="18"/>
      <c r="D36" s="31"/>
      <c r="E36" s="95">
        <f>SUM(E22+E34)</f>
        <v>4019052</v>
      </c>
      <c r="F36" s="18"/>
      <c r="G36" s="95">
        <f>SUM(G22+G34)</f>
        <v>4097598</v>
      </c>
      <c r="H36" s="96"/>
      <c r="I36" s="97">
        <f>SUM(I22+I34)</f>
        <v>2627605</v>
      </c>
      <c r="J36" s="96"/>
      <c r="K36" s="97">
        <f>SUM(K22+K34)</f>
        <v>2233838</v>
      </c>
      <c r="M36" s="18" t="s">
        <v>259</v>
      </c>
    </row>
    <row r="37" spans="1:13" ht="20.25" customHeight="1" x14ac:dyDescent="0.5">
      <c r="A37" s="69"/>
      <c r="B37" s="23"/>
      <c r="C37" s="23"/>
      <c r="D37" s="226"/>
      <c r="E37" s="96"/>
      <c r="F37" s="227"/>
      <c r="G37" s="96"/>
      <c r="H37" s="87"/>
      <c r="I37" s="96"/>
      <c r="J37" s="87"/>
      <c r="K37" s="96"/>
    </row>
    <row r="38" spans="1:13" ht="20.25" customHeight="1" x14ac:dyDescent="0.3">
      <c r="A38" s="62" t="s">
        <v>64</v>
      </c>
      <c r="B38" s="66"/>
      <c r="C38" s="66"/>
      <c r="D38" s="67"/>
      <c r="E38" s="66"/>
      <c r="F38" s="66"/>
      <c r="G38" s="66"/>
      <c r="H38" s="66"/>
      <c r="I38" s="66"/>
      <c r="J38" s="66"/>
      <c r="K38" s="66"/>
    </row>
    <row r="39" spans="1:13" ht="20.25" customHeight="1" x14ac:dyDescent="0.25">
      <c r="A39" s="66" t="s">
        <v>104</v>
      </c>
      <c r="B39" s="66"/>
      <c r="C39" s="66"/>
      <c r="D39" s="67"/>
      <c r="E39" s="66"/>
      <c r="F39" s="66"/>
      <c r="G39" s="66"/>
      <c r="H39" s="66"/>
      <c r="I39" s="66"/>
      <c r="J39" s="66"/>
      <c r="K39" s="66"/>
    </row>
    <row r="40" spans="1:13" ht="20.25" customHeight="1" x14ac:dyDescent="0.5">
      <c r="A40" s="69"/>
      <c r="B40" s="69"/>
      <c r="C40" s="69"/>
      <c r="D40" s="225"/>
      <c r="E40" s="69"/>
      <c r="F40" s="69"/>
      <c r="G40" s="69"/>
      <c r="H40" s="69"/>
      <c r="I40" s="69"/>
      <c r="J40" s="69"/>
      <c r="K40" s="69"/>
    </row>
    <row r="41" spans="1:13" ht="20.25" customHeight="1" x14ac:dyDescent="0.25">
      <c r="D41" s="221"/>
      <c r="E41" s="15"/>
      <c r="F41" s="16" t="s">
        <v>60</v>
      </c>
      <c r="G41" s="15"/>
      <c r="H41" s="15"/>
      <c r="I41" s="15"/>
      <c r="J41" s="222" t="s">
        <v>61</v>
      </c>
      <c r="K41" s="15"/>
    </row>
    <row r="42" spans="1:13" ht="20.25" customHeight="1" x14ac:dyDescent="0.25">
      <c r="D42" s="221"/>
      <c r="E42" s="280" t="s">
        <v>62</v>
      </c>
      <c r="F42" s="280"/>
      <c r="G42" s="280"/>
      <c r="H42" s="70"/>
      <c r="I42" s="280" t="s">
        <v>62</v>
      </c>
      <c r="J42" s="280"/>
      <c r="K42" s="280"/>
    </row>
    <row r="43" spans="1:13" ht="20.25" customHeight="1" x14ac:dyDescent="0.25">
      <c r="D43" s="71"/>
      <c r="E43" s="223" t="s">
        <v>135</v>
      </c>
      <c r="F43" s="223"/>
      <c r="G43" s="223" t="s">
        <v>50</v>
      </c>
      <c r="H43" s="73"/>
      <c r="I43" s="223" t="s">
        <v>135</v>
      </c>
      <c r="J43" s="223"/>
      <c r="K43" s="223" t="s">
        <v>50</v>
      </c>
    </row>
    <row r="44" spans="1:13" ht="20.25" customHeight="1" x14ac:dyDescent="0.25">
      <c r="A44" s="39" t="s">
        <v>355</v>
      </c>
      <c r="D44" s="221" t="s">
        <v>55</v>
      </c>
      <c r="E44" s="24">
        <v>2018</v>
      </c>
      <c r="F44" s="25"/>
      <c r="G44" s="24">
        <v>2017</v>
      </c>
      <c r="H44" s="25"/>
      <c r="I44" s="24">
        <v>2018</v>
      </c>
      <c r="J44" s="25"/>
      <c r="K44" s="24">
        <v>2017</v>
      </c>
    </row>
    <row r="45" spans="1:13" ht="20.25" customHeight="1" x14ac:dyDescent="0.25">
      <c r="D45" s="221"/>
      <c r="E45" s="24" t="s">
        <v>51</v>
      </c>
      <c r="F45" s="25"/>
      <c r="G45" s="24"/>
      <c r="H45" s="25"/>
      <c r="I45" s="24" t="s">
        <v>51</v>
      </c>
      <c r="J45" s="25"/>
      <c r="K45" s="24"/>
    </row>
    <row r="46" spans="1:13" ht="20.25" customHeight="1" x14ac:dyDescent="0.25">
      <c r="D46" s="221"/>
      <c r="E46" s="277" t="s">
        <v>69</v>
      </c>
      <c r="F46" s="278"/>
      <c r="G46" s="278"/>
      <c r="H46" s="278"/>
      <c r="I46" s="278"/>
      <c r="J46" s="278"/>
      <c r="K46" s="278"/>
    </row>
    <row r="47" spans="1:13" ht="20.25" customHeight="1" x14ac:dyDescent="0.5">
      <c r="A47" s="74" t="s">
        <v>85</v>
      </c>
      <c r="B47" s="224"/>
      <c r="C47" s="55"/>
      <c r="D47" s="46"/>
      <c r="E47" s="55"/>
      <c r="F47" s="55"/>
      <c r="G47" s="55"/>
      <c r="H47" s="75"/>
      <c r="I47" s="75"/>
      <c r="J47" s="75"/>
      <c r="K47" s="75"/>
    </row>
    <row r="48" spans="1:13" ht="20.25" customHeight="1" x14ac:dyDescent="0.5">
      <c r="A48" s="18" t="s">
        <v>133</v>
      </c>
      <c r="C48" s="45"/>
      <c r="D48" s="46"/>
      <c r="E48" s="45"/>
      <c r="F48" s="45"/>
      <c r="G48" s="45"/>
      <c r="H48" s="98"/>
      <c r="I48" s="98"/>
      <c r="J48" s="98"/>
      <c r="K48" s="98"/>
    </row>
    <row r="49" spans="1:13" ht="20.25" customHeight="1" thickBot="1" x14ac:dyDescent="0.55000000000000004">
      <c r="B49" s="30" t="s">
        <v>113</v>
      </c>
      <c r="C49" s="50"/>
      <c r="D49" s="46"/>
      <c r="E49" s="99">
        <v>850000</v>
      </c>
      <c r="F49" s="49"/>
      <c r="G49" s="99">
        <v>850000</v>
      </c>
      <c r="H49" s="98"/>
      <c r="I49" s="99">
        <v>850000</v>
      </c>
      <c r="J49" s="98"/>
      <c r="K49" s="99">
        <v>850000</v>
      </c>
      <c r="L49" s="13"/>
      <c r="M49" s="13"/>
    </row>
    <row r="50" spans="1:13" ht="20.25" customHeight="1" thickTop="1" x14ac:dyDescent="0.5">
      <c r="B50" s="30" t="s">
        <v>6</v>
      </c>
      <c r="D50" s="46"/>
      <c r="E50" s="78">
        <v>850000</v>
      </c>
      <c r="F50" s="49"/>
      <c r="G50" s="78">
        <v>850000</v>
      </c>
      <c r="H50" s="98"/>
      <c r="I50" s="81">
        <v>850000</v>
      </c>
      <c r="J50" s="98"/>
      <c r="K50" s="81">
        <v>850000</v>
      </c>
      <c r="L50" s="13"/>
      <c r="M50" s="13"/>
    </row>
    <row r="51" spans="1:13" ht="20.25" customHeight="1" x14ac:dyDescent="0.5">
      <c r="B51" s="30" t="s">
        <v>70</v>
      </c>
      <c r="D51" s="46"/>
      <c r="E51" s="81">
        <v>-15740</v>
      </c>
      <c r="F51" s="49"/>
      <c r="G51" s="81">
        <v>-15740</v>
      </c>
      <c r="H51" s="98"/>
      <c r="I51" s="80">
        <v>0</v>
      </c>
      <c r="J51" s="81"/>
      <c r="K51" s="80">
        <v>0</v>
      </c>
      <c r="L51" s="13"/>
      <c r="M51" s="18" t="s">
        <v>261</v>
      </c>
    </row>
    <row r="52" spans="1:13" ht="20.25" customHeight="1" x14ac:dyDescent="0.5">
      <c r="A52" s="30" t="s">
        <v>174</v>
      </c>
      <c r="B52" s="30"/>
      <c r="C52" s="50"/>
      <c r="D52" s="46"/>
      <c r="E52" s="81"/>
      <c r="F52" s="50"/>
      <c r="G52" s="81"/>
      <c r="H52" s="98"/>
      <c r="I52" s="100"/>
      <c r="J52" s="101"/>
      <c r="K52" s="100"/>
      <c r="L52" s="13"/>
      <c r="M52" s="18" t="s">
        <v>261</v>
      </c>
    </row>
    <row r="53" spans="1:13" ht="20.25" customHeight="1" x14ac:dyDescent="0.5">
      <c r="A53" s="50"/>
      <c r="B53" s="18" t="s">
        <v>24</v>
      </c>
      <c r="D53" s="46"/>
      <c r="E53" s="32">
        <v>1643000</v>
      </c>
      <c r="F53" s="49"/>
      <c r="G53" s="32">
        <v>1643000</v>
      </c>
      <c r="H53" s="238"/>
      <c r="I53" s="52">
        <v>1643000</v>
      </c>
      <c r="J53" s="239"/>
      <c r="K53" s="52">
        <v>1643000</v>
      </c>
      <c r="L53" s="13"/>
    </row>
    <row r="54" spans="1:13" ht="20.25" customHeight="1" x14ac:dyDescent="0.5">
      <c r="B54" s="30" t="s">
        <v>331</v>
      </c>
      <c r="D54" s="46"/>
      <c r="E54" s="32">
        <v>18365</v>
      </c>
      <c r="F54" s="49"/>
      <c r="G54" s="32">
        <v>18365</v>
      </c>
      <c r="H54" s="238"/>
      <c r="I54" s="52">
        <v>16950</v>
      </c>
      <c r="J54" s="239"/>
      <c r="K54" s="52">
        <v>16950</v>
      </c>
      <c r="L54" s="13"/>
      <c r="M54" s="13"/>
    </row>
    <row r="55" spans="1:13" ht="20.25" customHeight="1" x14ac:dyDescent="0.5">
      <c r="A55" s="18" t="s">
        <v>18</v>
      </c>
      <c r="D55" s="46"/>
      <c r="E55" s="81"/>
      <c r="F55" s="45"/>
      <c r="G55" s="81"/>
      <c r="H55" s="98"/>
      <c r="I55" s="100"/>
      <c r="J55" s="101"/>
      <c r="K55" s="100"/>
      <c r="L55" s="13"/>
      <c r="M55" s="18" t="s">
        <v>262</v>
      </c>
    </row>
    <row r="56" spans="1:13" ht="20.25" customHeight="1" x14ac:dyDescent="0.5">
      <c r="B56" s="30" t="s">
        <v>1</v>
      </c>
      <c r="C56" s="30"/>
      <c r="D56" s="46"/>
      <c r="E56" s="18"/>
      <c r="F56" s="18"/>
      <c r="G56" s="18"/>
      <c r="H56" s="81"/>
      <c r="I56" s="81"/>
      <c r="J56" s="81"/>
      <c r="K56" s="81"/>
      <c r="L56" s="13"/>
      <c r="M56" s="18" t="s">
        <v>263</v>
      </c>
    </row>
    <row r="57" spans="1:13" ht="20.25" customHeight="1" x14ac:dyDescent="0.5">
      <c r="B57" s="30"/>
      <c r="C57" s="30" t="s">
        <v>8</v>
      </c>
      <c r="D57" s="46"/>
      <c r="E57" s="32">
        <v>85000</v>
      </c>
      <c r="F57" s="49"/>
      <c r="G57" s="32">
        <v>85000</v>
      </c>
      <c r="H57" s="238"/>
      <c r="I57" s="52">
        <v>85000</v>
      </c>
      <c r="J57" s="239"/>
      <c r="K57" s="52">
        <v>85000</v>
      </c>
      <c r="L57" s="13"/>
      <c r="M57" s="13"/>
    </row>
    <row r="58" spans="1:13" ht="20.25" customHeight="1" x14ac:dyDescent="0.5">
      <c r="B58" s="30"/>
      <c r="C58" s="30" t="s">
        <v>152</v>
      </c>
      <c r="D58" s="46"/>
      <c r="E58" s="32">
        <v>456047</v>
      </c>
      <c r="F58" s="49"/>
      <c r="G58" s="32">
        <v>462297</v>
      </c>
      <c r="H58" s="238"/>
      <c r="I58" s="80">
        <v>0</v>
      </c>
      <c r="J58" s="61"/>
      <c r="K58" s="80">
        <v>0</v>
      </c>
      <c r="L58" s="13"/>
      <c r="M58" s="13"/>
    </row>
    <row r="59" spans="1:13" ht="20.25" customHeight="1" x14ac:dyDescent="0.5">
      <c r="C59" s="30" t="s">
        <v>153</v>
      </c>
      <c r="D59" s="46"/>
      <c r="E59" s="32">
        <v>15740</v>
      </c>
      <c r="F59" s="49"/>
      <c r="G59" s="32">
        <v>15740</v>
      </c>
      <c r="H59" s="238"/>
      <c r="I59" s="80">
        <v>0</v>
      </c>
      <c r="J59" s="61"/>
      <c r="K59" s="80">
        <v>0</v>
      </c>
      <c r="L59" s="13"/>
      <c r="M59" s="30" t="s">
        <v>266</v>
      </c>
    </row>
    <row r="60" spans="1:13" ht="20.25" customHeight="1" x14ac:dyDescent="0.5">
      <c r="B60" s="30" t="s">
        <v>20</v>
      </c>
      <c r="C60" s="30"/>
      <c r="D60" s="46"/>
      <c r="E60" s="33">
        <v>1586247</v>
      </c>
      <c r="F60" s="49"/>
      <c r="G60" s="33">
        <v>1490477</v>
      </c>
      <c r="H60" s="238"/>
      <c r="I60" s="32">
        <v>730302</v>
      </c>
      <c r="J60" s="61"/>
      <c r="K60" s="32">
        <v>696380</v>
      </c>
      <c r="L60" s="13"/>
      <c r="M60" s="30" t="s">
        <v>267</v>
      </c>
    </row>
    <row r="61" spans="1:13" ht="20.25" customHeight="1" x14ac:dyDescent="0.5">
      <c r="A61" s="18" t="s">
        <v>40</v>
      </c>
      <c r="B61" s="30"/>
      <c r="C61" s="30"/>
      <c r="E61" s="33">
        <v>299969</v>
      </c>
      <c r="F61" s="49"/>
      <c r="G61" s="33">
        <v>274398</v>
      </c>
      <c r="H61" s="238"/>
      <c r="I61" s="32">
        <v>5899</v>
      </c>
      <c r="J61" s="240"/>
      <c r="K61" s="32">
        <v>19729</v>
      </c>
      <c r="L61" s="13"/>
      <c r="M61" s="102" t="s">
        <v>268</v>
      </c>
    </row>
    <row r="62" spans="1:13" ht="20.25" customHeight="1" x14ac:dyDescent="0.5">
      <c r="A62" s="224" t="s">
        <v>114</v>
      </c>
      <c r="B62" s="30"/>
      <c r="E62" s="103"/>
      <c r="F62" s="45"/>
      <c r="G62" s="103"/>
      <c r="H62" s="98"/>
      <c r="I62" s="104"/>
      <c r="J62" s="105"/>
      <c r="K62" s="104"/>
      <c r="L62" s="13"/>
      <c r="M62" s="18" t="s">
        <v>265</v>
      </c>
    </row>
    <row r="63" spans="1:13" ht="20.25" customHeight="1" x14ac:dyDescent="0.5">
      <c r="A63" s="30"/>
      <c r="B63" s="224" t="s">
        <v>199</v>
      </c>
      <c r="E63" s="96">
        <f>SUM(E50:E61)</f>
        <v>4938628</v>
      </c>
      <c r="F63" s="30"/>
      <c r="G63" s="96">
        <f>SUM(G50:G61)</f>
        <v>4823537</v>
      </c>
      <c r="H63" s="96"/>
      <c r="I63" s="96">
        <f>SUM(I50:I61)</f>
        <v>3331151</v>
      </c>
      <c r="J63" s="96"/>
      <c r="K63" s="96">
        <f>SUM(K50:K61)</f>
        <v>3311059</v>
      </c>
      <c r="L63" s="13"/>
      <c r="M63" s="18" t="s">
        <v>264</v>
      </c>
    </row>
    <row r="64" spans="1:13" ht="20.25" customHeight="1" x14ac:dyDescent="0.5">
      <c r="A64" s="18" t="s">
        <v>41</v>
      </c>
      <c r="B64" s="30"/>
      <c r="C64" s="50"/>
      <c r="D64" s="46"/>
      <c r="E64" s="32">
        <v>1093851</v>
      </c>
      <c r="F64" s="47"/>
      <c r="G64" s="32">
        <v>1057179</v>
      </c>
      <c r="H64" s="98"/>
      <c r="I64" s="34">
        <v>0</v>
      </c>
      <c r="J64" s="98"/>
      <c r="K64" s="34">
        <v>0</v>
      </c>
      <c r="L64" s="13"/>
      <c r="M64" s="13"/>
    </row>
    <row r="65" spans="1:13" ht="20.25" customHeight="1" x14ac:dyDescent="0.5">
      <c r="A65" s="224" t="s">
        <v>86</v>
      </c>
      <c r="D65" s="46"/>
      <c r="E65" s="92">
        <f>SUM(E63:E64)</f>
        <v>6032479</v>
      </c>
      <c r="F65" s="45"/>
      <c r="G65" s="92">
        <f>SUM(G63:G64)</f>
        <v>5880716</v>
      </c>
      <c r="H65" s="96"/>
      <c r="I65" s="92">
        <f>SUM(I63:I64)</f>
        <v>3331151</v>
      </c>
      <c r="J65" s="96"/>
      <c r="K65" s="92">
        <f>SUM(K63:K64)</f>
        <v>3311059</v>
      </c>
      <c r="L65" s="13"/>
      <c r="M65" s="13"/>
    </row>
    <row r="66" spans="1:13" ht="20.25" customHeight="1" x14ac:dyDescent="0.5">
      <c r="A66" s="39"/>
      <c r="B66" s="39"/>
      <c r="C66" s="57"/>
      <c r="D66" s="46"/>
      <c r="E66" s="106"/>
      <c r="F66" s="57"/>
      <c r="G66" s="106"/>
      <c r="H66" s="107"/>
      <c r="I66" s="106"/>
      <c r="J66" s="107"/>
      <c r="K66" s="106"/>
      <c r="L66" s="13"/>
      <c r="M66" s="18" t="s">
        <v>260</v>
      </c>
    </row>
    <row r="67" spans="1:13" ht="20.25" customHeight="1" thickBot="1" x14ac:dyDescent="0.55000000000000004">
      <c r="A67" s="39" t="s">
        <v>87</v>
      </c>
      <c r="B67" s="224"/>
      <c r="C67" s="55"/>
      <c r="D67" s="46"/>
      <c r="E67" s="108">
        <f>SUM(E36+E65)</f>
        <v>10051531</v>
      </c>
      <c r="F67" s="55"/>
      <c r="G67" s="108">
        <f>SUM(G36+G65)</f>
        <v>9978314</v>
      </c>
      <c r="H67" s="96"/>
      <c r="I67" s="108">
        <f>SUM(I36+I65)</f>
        <v>5958756</v>
      </c>
      <c r="J67" s="96"/>
      <c r="K67" s="108">
        <f>SUM(K36+K65)</f>
        <v>5544897</v>
      </c>
      <c r="L67" s="13"/>
      <c r="M67" s="13"/>
    </row>
    <row r="68" spans="1:13" ht="20.25" customHeight="1" thickTop="1" x14ac:dyDescent="0.5">
      <c r="A68" s="13"/>
      <c r="B68" s="13"/>
      <c r="C68" s="13"/>
      <c r="D68" s="225"/>
      <c r="E68" s="13"/>
      <c r="F68" s="13"/>
      <c r="G68" s="13"/>
      <c r="H68" s="78"/>
      <c r="I68" s="78"/>
      <c r="J68" s="78"/>
      <c r="K68" s="78"/>
      <c r="L68" s="13"/>
      <c r="M68" s="13"/>
    </row>
    <row r="69" spans="1:13" ht="20.25" customHeight="1" x14ac:dyDescent="0.5">
      <c r="A69" s="23"/>
      <c r="B69" s="69"/>
      <c r="C69" s="109"/>
      <c r="D69" s="28"/>
      <c r="E69" s="269">
        <f>'BL-2'!E39-'BL 3-4'!E67</f>
        <v>0</v>
      </c>
      <c r="F69" s="270"/>
      <c r="G69" s="269">
        <f>'BL-2'!G39-'BL 3-4'!G67</f>
        <v>0</v>
      </c>
      <c r="H69" s="269"/>
      <c r="I69" s="269">
        <f>'BL-2'!I39-'BL 3-4'!I67</f>
        <v>0</v>
      </c>
      <c r="J69" s="269"/>
      <c r="K69" s="269">
        <f>'BL-2'!K39-'BL 3-4'!K67</f>
        <v>0</v>
      </c>
      <c r="L69" s="13"/>
      <c r="M69" s="13"/>
    </row>
    <row r="70" spans="1:13" ht="20.25" customHeight="1" x14ac:dyDescent="0.5">
      <c r="A70" s="13"/>
      <c r="B70" s="69"/>
      <c r="C70" s="109"/>
      <c r="D70" s="28"/>
      <c r="E70" s="37"/>
      <c r="G70" s="37"/>
      <c r="H70" s="110"/>
      <c r="I70" s="37"/>
      <c r="J70" s="110"/>
      <c r="K70" s="37"/>
    </row>
    <row r="71" spans="1:13" ht="20.25" customHeight="1" x14ac:dyDescent="0.5">
      <c r="B71" s="38"/>
      <c r="C71" s="246"/>
      <c r="D71" s="247"/>
      <c r="E71" s="248"/>
      <c r="F71" s="249"/>
      <c r="G71" s="249"/>
      <c r="H71" s="249"/>
      <c r="I71" s="249"/>
      <c r="J71" s="249"/>
      <c r="K71" s="249"/>
    </row>
    <row r="72" spans="1:13" ht="20.25" customHeight="1" x14ac:dyDescent="0.5">
      <c r="B72" s="38"/>
      <c r="C72" s="55"/>
      <c r="D72" s="46"/>
      <c r="E72" s="110"/>
      <c r="G72" s="110"/>
      <c r="H72" s="110"/>
      <c r="I72" s="110"/>
      <c r="J72" s="110"/>
      <c r="K72" s="110"/>
    </row>
    <row r="73" spans="1:13" ht="20.25" customHeight="1" x14ac:dyDescent="0.5">
      <c r="B73" s="38"/>
      <c r="C73" s="55"/>
      <c r="D73" s="46"/>
      <c r="E73" s="110"/>
      <c r="G73" s="110"/>
      <c r="H73" s="110"/>
      <c r="I73" s="110"/>
      <c r="J73" s="110"/>
      <c r="K73" s="110"/>
    </row>
    <row r="74" spans="1:13" ht="20.25" customHeight="1" x14ac:dyDescent="0.5">
      <c r="B74" s="38"/>
      <c r="C74" s="55"/>
      <c r="D74" s="46"/>
      <c r="E74" s="110"/>
      <c r="G74" s="110"/>
      <c r="H74" s="110"/>
      <c r="I74" s="110"/>
      <c r="J74" s="110"/>
      <c r="K74" s="110"/>
    </row>
    <row r="75" spans="1:13" ht="20.25" customHeight="1" x14ac:dyDescent="0.5">
      <c r="A75" s="69"/>
      <c r="B75" s="69"/>
      <c r="C75" s="69"/>
      <c r="D75" s="111"/>
      <c r="E75" s="112"/>
      <c r="F75" s="112"/>
      <c r="G75" s="112"/>
      <c r="H75" s="112"/>
      <c r="I75" s="112"/>
      <c r="J75" s="112"/>
      <c r="K75" s="112"/>
    </row>
    <row r="76" spans="1:13" ht="20.25" customHeight="1" x14ac:dyDescent="0.5">
      <c r="A76" s="69"/>
      <c r="B76" s="69"/>
      <c r="C76" s="69"/>
      <c r="D76" s="111"/>
      <c r="E76" s="112"/>
      <c r="F76" s="112"/>
      <c r="G76" s="112"/>
      <c r="H76" s="112"/>
      <c r="I76" s="112"/>
      <c r="J76" s="112"/>
      <c r="K76" s="112"/>
    </row>
    <row r="77" spans="1:13" ht="20.25" customHeight="1" x14ac:dyDescent="0.5">
      <c r="A77" s="69"/>
      <c r="B77" s="69"/>
      <c r="C77" s="69"/>
      <c r="D77" s="111"/>
      <c r="E77" s="112"/>
      <c r="F77" s="112"/>
      <c r="G77" s="112"/>
      <c r="H77" s="112"/>
      <c r="I77" s="112"/>
      <c r="J77" s="112"/>
      <c r="K77" s="112"/>
    </row>
    <row r="78" spans="1:13" ht="20.25" customHeight="1" x14ac:dyDescent="0.5">
      <c r="A78" s="69"/>
      <c r="B78" s="69"/>
      <c r="C78" s="69"/>
      <c r="D78" s="111"/>
      <c r="E78" s="112"/>
      <c r="F78" s="112"/>
      <c r="G78" s="112"/>
      <c r="H78" s="112"/>
      <c r="I78" s="112"/>
      <c r="J78" s="112"/>
      <c r="K78" s="112"/>
    </row>
    <row r="79" spans="1:13" ht="20.25" customHeight="1" x14ac:dyDescent="0.5">
      <c r="A79" s="69"/>
      <c r="B79" s="69"/>
      <c r="C79" s="69"/>
      <c r="D79" s="111"/>
      <c r="E79" s="112"/>
      <c r="F79" s="112"/>
      <c r="G79" s="112"/>
      <c r="H79" s="112"/>
      <c r="I79" s="112"/>
      <c r="J79" s="112"/>
      <c r="K79" s="112"/>
    </row>
    <row r="80" spans="1:13" ht="20.25" customHeight="1" x14ac:dyDescent="0.5">
      <c r="A80" s="69"/>
      <c r="B80" s="69"/>
      <c r="C80" s="69"/>
      <c r="D80" s="111"/>
      <c r="E80" s="112"/>
      <c r="F80" s="112"/>
      <c r="G80" s="112"/>
      <c r="H80" s="112"/>
      <c r="I80" s="112"/>
      <c r="J80" s="112"/>
      <c r="K80" s="112"/>
    </row>
  </sheetData>
  <mergeCells count="6">
    <mergeCell ref="E46:K46"/>
    <mergeCell ref="E5:G5"/>
    <mergeCell ref="I5:K5"/>
    <mergeCell ref="E9:K9"/>
    <mergeCell ref="E42:G42"/>
    <mergeCell ref="I42:K42"/>
  </mergeCells>
  <phoneticPr fontId="0" type="noConversion"/>
  <pageMargins left="0.8" right="0.8" top="0.48" bottom="0.5" header="0.5" footer="0.5"/>
  <pageSetup paperSize="9" scale="87" firstPageNumber="3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view="pageBreakPreview" zoomScale="90" zoomScaleNormal="90" zoomScaleSheetLayoutView="90" workbookViewId="0">
      <pane xSplit="5" ySplit="9" topLeftCell="F46" activePane="bottomRight" state="frozen"/>
      <selection activeCell="G12" sqref="G12"/>
      <selection pane="topRight" activeCell="G12" sqref="G12"/>
      <selection pane="bottomLeft" activeCell="G12" sqref="G12"/>
      <selection pane="bottomRight" activeCell="F43" sqref="F43"/>
    </sheetView>
  </sheetViews>
  <sheetFormatPr defaultColWidth="9.140625" defaultRowHeight="19.5" customHeight="1" x14ac:dyDescent="0.5"/>
  <cols>
    <col min="1" max="1" width="2.28515625" style="18" customWidth="1"/>
    <col min="2" max="2" width="2.5703125" style="18" customWidth="1"/>
    <col min="3" max="3" width="40.7109375" style="18" customWidth="1"/>
    <col min="4" max="4" width="6.28515625" style="31" customWidth="1"/>
    <col min="5" max="5" width="0.85546875" style="18" customWidth="1"/>
    <col min="6" max="6" width="14" style="113" customWidth="1"/>
    <col min="7" max="7" width="0.85546875" style="110" customWidth="1"/>
    <col min="8" max="8" width="14" style="113" customWidth="1"/>
    <col min="9" max="9" width="0.85546875" style="110" customWidth="1"/>
    <col min="10" max="10" width="13.7109375" style="113" customWidth="1"/>
    <col min="11" max="11" width="0.85546875" style="113" customWidth="1"/>
    <col min="12" max="12" width="14.7109375" style="113" customWidth="1"/>
    <col min="13" max="16384" width="9.140625" style="18"/>
  </cols>
  <sheetData>
    <row r="1" spans="1:12" ht="18.75" x14ac:dyDescent="0.5">
      <c r="A1" s="282" t="str">
        <f>+'BL-2'!A1:K1</f>
        <v>Dusit Thani Public Company Limited and its Subsidiaries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2" ht="15.75" x14ac:dyDescent="0.5">
      <c r="A2" s="283" t="s">
        <v>105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ht="15" x14ac:dyDescent="0.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9.5" customHeight="1" x14ac:dyDescent="0.25">
      <c r="A4" s="38"/>
      <c r="B4" s="38"/>
      <c r="C4" s="38"/>
      <c r="D4" s="14"/>
      <c r="E4" s="114"/>
      <c r="F4" s="15"/>
      <c r="G4" s="16" t="s">
        <v>60</v>
      </c>
      <c r="H4" s="15"/>
      <c r="I4" s="15"/>
      <c r="J4" s="15"/>
      <c r="K4" s="17" t="s">
        <v>61</v>
      </c>
      <c r="L4" s="15"/>
    </row>
    <row r="5" spans="1:12" ht="19.5" customHeight="1" x14ac:dyDescent="0.25">
      <c r="A5" s="69"/>
      <c r="B5" s="69"/>
      <c r="C5" s="69"/>
      <c r="D5" s="14"/>
      <c r="E5" s="19"/>
      <c r="F5" s="280" t="s">
        <v>62</v>
      </c>
      <c r="G5" s="280"/>
      <c r="H5" s="280"/>
      <c r="I5" s="70"/>
      <c r="J5" s="280" t="s">
        <v>62</v>
      </c>
      <c r="K5" s="280"/>
      <c r="L5" s="280"/>
    </row>
    <row r="6" spans="1:12" ht="19.5" customHeight="1" x14ac:dyDescent="0.25">
      <c r="A6" s="69"/>
      <c r="B6" s="69"/>
      <c r="C6" s="69"/>
      <c r="D6" s="14"/>
      <c r="E6" s="19"/>
      <c r="F6" s="281" t="s">
        <v>115</v>
      </c>
      <c r="G6" s="281"/>
      <c r="H6" s="281"/>
      <c r="I6" s="70"/>
      <c r="J6" s="281" t="s">
        <v>115</v>
      </c>
      <c r="K6" s="281"/>
      <c r="L6" s="281"/>
    </row>
    <row r="7" spans="1:12" ht="19.5" customHeight="1" x14ac:dyDescent="0.25">
      <c r="A7" s="69"/>
      <c r="B7" s="69"/>
      <c r="C7" s="69"/>
      <c r="D7" s="14"/>
      <c r="E7" s="19"/>
      <c r="F7" s="284" t="s">
        <v>136</v>
      </c>
      <c r="G7" s="284"/>
      <c r="H7" s="284"/>
      <c r="I7" s="70"/>
      <c r="J7" s="284" t="s">
        <v>136</v>
      </c>
      <c r="K7" s="284"/>
      <c r="L7" s="284"/>
    </row>
    <row r="8" spans="1:12" ht="19.5" customHeight="1" x14ac:dyDescent="0.25">
      <c r="A8" s="69"/>
      <c r="B8" s="69"/>
      <c r="C8" s="69"/>
      <c r="D8" s="14" t="s">
        <v>55</v>
      </c>
      <c r="E8" s="70"/>
      <c r="F8" s="24">
        <v>2018</v>
      </c>
      <c r="G8" s="25"/>
      <c r="H8" s="24">
        <v>2017</v>
      </c>
      <c r="I8" s="25"/>
      <c r="J8" s="24">
        <v>2018</v>
      </c>
      <c r="K8" s="25"/>
      <c r="L8" s="24">
        <v>2017</v>
      </c>
    </row>
    <row r="9" spans="1:12" ht="19.5" customHeight="1" x14ac:dyDescent="0.25">
      <c r="A9" s="69"/>
      <c r="B9" s="69"/>
      <c r="C9" s="69"/>
      <c r="D9" s="14"/>
      <c r="E9" s="70"/>
      <c r="F9" s="277" t="s">
        <v>69</v>
      </c>
      <c r="G9" s="277"/>
      <c r="H9" s="277"/>
      <c r="I9" s="277"/>
      <c r="J9" s="277"/>
      <c r="K9" s="277"/>
      <c r="L9" s="277"/>
    </row>
    <row r="10" spans="1:12" ht="19.5" customHeight="1" x14ac:dyDescent="0.5">
      <c r="A10" s="74" t="s">
        <v>2</v>
      </c>
      <c r="B10" s="30"/>
      <c r="C10" s="38"/>
      <c r="E10" s="30"/>
      <c r="F10" s="116">
        <v>962438</v>
      </c>
      <c r="G10" s="116"/>
      <c r="H10" s="116">
        <v>995693</v>
      </c>
      <c r="I10" s="116"/>
      <c r="J10" s="116">
        <v>300494</v>
      </c>
      <c r="K10" s="116"/>
      <c r="L10" s="116">
        <v>325181</v>
      </c>
    </row>
    <row r="11" spans="1:12" ht="19.5" customHeight="1" x14ac:dyDescent="0.5">
      <c r="A11" s="74" t="s">
        <v>5</v>
      </c>
      <c r="B11" s="30"/>
      <c r="C11" s="30"/>
      <c r="E11" s="30"/>
      <c r="F11" s="117"/>
      <c r="H11" s="117"/>
      <c r="J11" s="117"/>
      <c r="L11" s="117"/>
    </row>
    <row r="12" spans="1:12" ht="19.5" customHeight="1" x14ac:dyDescent="0.5">
      <c r="A12" s="30" t="s">
        <v>5</v>
      </c>
      <c r="B12" s="30"/>
      <c r="E12" s="30"/>
      <c r="F12" s="117">
        <v>-606891</v>
      </c>
      <c r="G12" s="118"/>
      <c r="H12" s="117">
        <v>-618195</v>
      </c>
      <c r="I12" s="118"/>
      <c r="J12" s="118">
        <v>-184645</v>
      </c>
      <c r="K12" s="118"/>
      <c r="L12" s="118">
        <v>-210548</v>
      </c>
    </row>
    <row r="13" spans="1:12" ht="19.5" customHeight="1" x14ac:dyDescent="0.5">
      <c r="A13" s="30" t="s">
        <v>116</v>
      </c>
      <c r="B13" s="30"/>
      <c r="E13" s="30"/>
      <c r="F13" s="117">
        <v>-115447</v>
      </c>
      <c r="G13" s="118"/>
      <c r="H13" s="117">
        <v>-147541</v>
      </c>
      <c r="I13" s="118"/>
      <c r="J13" s="118">
        <v>-27839</v>
      </c>
      <c r="K13" s="118"/>
      <c r="L13" s="118">
        <v>-56319</v>
      </c>
    </row>
    <row r="14" spans="1:12" s="39" customFormat="1" ht="19.5" customHeight="1" x14ac:dyDescent="0.5">
      <c r="A14" s="38" t="s">
        <v>38</v>
      </c>
      <c r="B14" s="38"/>
      <c r="C14" s="38"/>
      <c r="D14" s="40"/>
      <c r="E14" s="38"/>
      <c r="F14" s="119">
        <f>SUM(F12:F13)</f>
        <v>-722338</v>
      </c>
      <c r="G14" s="120"/>
      <c r="H14" s="119">
        <f>SUM(H12:H13)</f>
        <v>-765736</v>
      </c>
      <c r="I14" s="120"/>
      <c r="J14" s="119">
        <f>SUM(J12:J13)</f>
        <v>-212484</v>
      </c>
      <c r="K14" s="120"/>
      <c r="L14" s="119">
        <f>SUM(L12:L13)</f>
        <v>-266867</v>
      </c>
    </row>
    <row r="15" spans="1:12" ht="19.5" customHeight="1" x14ac:dyDescent="0.5">
      <c r="A15" s="30" t="s">
        <v>27</v>
      </c>
      <c r="B15" s="30"/>
      <c r="C15" s="50"/>
      <c r="D15" s="46"/>
      <c r="E15" s="50"/>
      <c r="F15" s="34">
        <f>F10+F14</f>
        <v>240100</v>
      </c>
      <c r="G15" s="34"/>
      <c r="H15" s="34">
        <f>H10+H14</f>
        <v>229957</v>
      </c>
      <c r="I15" s="34"/>
      <c r="J15" s="34">
        <f>J10+J14</f>
        <v>88010</v>
      </c>
      <c r="K15" s="34"/>
      <c r="L15" s="34">
        <f>L10+L14</f>
        <v>58314</v>
      </c>
    </row>
    <row r="16" spans="1:12" ht="15" customHeight="1" x14ac:dyDescent="0.5">
      <c r="A16" s="30"/>
      <c r="B16" s="30"/>
      <c r="C16" s="50"/>
      <c r="D16" s="46"/>
      <c r="E16" s="50"/>
      <c r="F16" s="118"/>
      <c r="H16" s="118"/>
      <c r="J16" s="118"/>
      <c r="L16" s="118"/>
    </row>
    <row r="17" spans="1:12" ht="19.5" customHeight="1" x14ac:dyDescent="0.5">
      <c r="A17" s="74" t="s">
        <v>29</v>
      </c>
      <c r="B17" s="30"/>
      <c r="C17" s="50"/>
      <c r="D17" s="46"/>
      <c r="E17" s="50"/>
      <c r="F17" s="118"/>
      <c r="H17" s="118"/>
      <c r="J17" s="118"/>
      <c r="L17" s="118"/>
    </row>
    <row r="18" spans="1:12" ht="19.5" customHeight="1" x14ac:dyDescent="0.5">
      <c r="A18" s="30" t="s">
        <v>3</v>
      </c>
      <c r="D18" s="121"/>
      <c r="E18" s="30"/>
      <c r="F18" s="117">
        <v>34418</v>
      </c>
      <c r="H18" s="117">
        <v>27631</v>
      </c>
      <c r="J18" s="34">
        <v>10234</v>
      </c>
      <c r="K18" s="122"/>
      <c r="L18" s="34">
        <v>10081</v>
      </c>
    </row>
    <row r="19" spans="1:12" ht="19.5" customHeight="1" x14ac:dyDescent="0.5">
      <c r="A19" s="30" t="s">
        <v>4</v>
      </c>
      <c r="D19" s="121"/>
      <c r="E19" s="30"/>
      <c r="F19" s="117">
        <v>4748</v>
      </c>
      <c r="H19" s="117">
        <v>4980</v>
      </c>
      <c r="J19" s="34">
        <v>8005</v>
      </c>
      <c r="L19" s="34">
        <v>3764</v>
      </c>
    </row>
    <row r="20" spans="1:12" ht="19.5" customHeight="1" x14ac:dyDescent="0.5">
      <c r="A20" s="30" t="s">
        <v>28</v>
      </c>
      <c r="E20" s="30"/>
      <c r="F20" s="123">
        <v>8555</v>
      </c>
      <c r="H20" s="123">
        <v>7986</v>
      </c>
      <c r="J20" s="34">
        <v>24226</v>
      </c>
      <c r="L20" s="34">
        <v>64464</v>
      </c>
    </row>
    <row r="21" spans="1:12" ht="19.5" customHeight="1" x14ac:dyDescent="0.5">
      <c r="A21" s="30" t="s">
        <v>117</v>
      </c>
      <c r="E21" s="30"/>
      <c r="F21" s="117">
        <v>6341</v>
      </c>
      <c r="H21" s="117">
        <v>6341</v>
      </c>
      <c r="J21" s="34">
        <v>19220</v>
      </c>
      <c r="L21" s="34">
        <v>0</v>
      </c>
    </row>
    <row r="22" spans="1:12" ht="19.5" customHeight="1" x14ac:dyDescent="0.5">
      <c r="A22" s="30" t="s">
        <v>351</v>
      </c>
      <c r="D22" s="31">
        <v>4</v>
      </c>
      <c r="E22" s="30"/>
      <c r="F22" s="117">
        <v>37500</v>
      </c>
      <c r="H22" s="34">
        <v>0</v>
      </c>
      <c r="J22" s="34">
        <v>37500</v>
      </c>
      <c r="L22" s="34">
        <v>0</v>
      </c>
    </row>
    <row r="23" spans="1:12" ht="19.5" customHeight="1" x14ac:dyDescent="0.5">
      <c r="A23" s="30" t="s">
        <v>155</v>
      </c>
      <c r="D23" s="121"/>
      <c r="E23" s="30"/>
      <c r="F23" s="34">
        <v>0</v>
      </c>
      <c r="H23" s="34">
        <v>0</v>
      </c>
      <c r="J23" s="34">
        <v>20</v>
      </c>
      <c r="L23" s="34">
        <v>92</v>
      </c>
    </row>
    <row r="24" spans="1:12" ht="19.5" customHeight="1" x14ac:dyDescent="0.5">
      <c r="A24" s="30" t="s">
        <v>310</v>
      </c>
      <c r="D24" s="121"/>
      <c r="E24" s="30"/>
      <c r="F24" s="34"/>
      <c r="H24" s="117"/>
      <c r="I24" s="18"/>
      <c r="J24" s="34"/>
      <c r="L24" s="34"/>
    </row>
    <row r="25" spans="1:12" ht="19.5" customHeight="1" x14ac:dyDescent="0.5">
      <c r="A25" s="30"/>
      <c r="B25" s="18" t="s">
        <v>154</v>
      </c>
      <c r="D25" s="121"/>
      <c r="E25" s="30"/>
      <c r="F25" s="34">
        <v>3006</v>
      </c>
      <c r="H25" s="34">
        <v>-2064</v>
      </c>
      <c r="J25" s="34">
        <v>0</v>
      </c>
      <c r="L25" s="34">
        <v>0</v>
      </c>
    </row>
    <row r="26" spans="1:12" ht="19.5" customHeight="1" x14ac:dyDescent="0.5">
      <c r="A26" s="30" t="s">
        <v>29</v>
      </c>
      <c r="E26" s="30"/>
      <c r="F26" s="82">
        <v>68288</v>
      </c>
      <c r="H26" s="82">
        <v>43503</v>
      </c>
      <c r="J26" s="34">
        <v>67516</v>
      </c>
      <c r="L26" s="34">
        <v>57185</v>
      </c>
    </row>
    <row r="27" spans="1:12" s="39" customFormat="1" ht="19.5" customHeight="1" x14ac:dyDescent="0.5">
      <c r="A27" s="38" t="s">
        <v>118</v>
      </c>
      <c r="B27" s="38"/>
      <c r="C27" s="38"/>
      <c r="D27" s="40"/>
      <c r="E27" s="38"/>
      <c r="F27" s="124">
        <f>SUM(F18:F26)</f>
        <v>162856</v>
      </c>
      <c r="G27" s="116"/>
      <c r="H27" s="124">
        <f>SUM(H18:H26)</f>
        <v>88377</v>
      </c>
      <c r="I27" s="116"/>
      <c r="J27" s="124">
        <f>SUM(J18:J26)</f>
        <v>166721</v>
      </c>
      <c r="K27" s="116"/>
      <c r="L27" s="124">
        <f>SUM(L18:L26)</f>
        <v>135586</v>
      </c>
    </row>
    <row r="28" spans="1:12" s="39" customFormat="1" ht="15" customHeight="1" x14ac:dyDescent="0.5">
      <c r="A28" s="38"/>
      <c r="B28" s="38"/>
      <c r="C28" s="38"/>
      <c r="D28" s="40"/>
      <c r="E28" s="38"/>
      <c r="F28" s="125"/>
      <c r="G28" s="112"/>
      <c r="H28" s="125"/>
      <c r="I28" s="112"/>
      <c r="J28" s="125"/>
      <c r="K28" s="126"/>
      <c r="L28" s="125"/>
    </row>
    <row r="29" spans="1:12" ht="19.5" customHeight="1" x14ac:dyDescent="0.5">
      <c r="A29" s="30" t="s">
        <v>31</v>
      </c>
      <c r="B29" s="30"/>
      <c r="C29" s="30"/>
      <c r="E29" s="30"/>
      <c r="F29" s="34">
        <f>F15+F27</f>
        <v>402956</v>
      </c>
      <c r="G29" s="34"/>
      <c r="H29" s="34">
        <f>H15+H27</f>
        <v>318334</v>
      </c>
      <c r="I29" s="34"/>
      <c r="J29" s="34">
        <f>J15+J27</f>
        <v>254731</v>
      </c>
      <c r="K29" s="34"/>
      <c r="L29" s="34">
        <f>L15+L27</f>
        <v>193900</v>
      </c>
    </row>
    <row r="30" spans="1:12" ht="15" customHeight="1" x14ac:dyDescent="0.5">
      <c r="A30" s="30"/>
      <c r="B30" s="30"/>
      <c r="C30" s="30"/>
      <c r="E30" s="30"/>
      <c r="F30" s="118"/>
      <c r="H30" s="118"/>
      <c r="J30" s="118"/>
      <c r="L30" s="118"/>
    </row>
    <row r="31" spans="1:12" ht="19.5" customHeight="1" x14ac:dyDescent="0.5">
      <c r="A31" s="74" t="s">
        <v>32</v>
      </c>
      <c r="B31" s="30"/>
      <c r="C31" s="30"/>
      <c r="E31" s="30"/>
      <c r="F31" s="118"/>
      <c r="H31" s="118"/>
      <c r="J31" s="118"/>
      <c r="L31" s="118"/>
    </row>
    <row r="32" spans="1:12" ht="19.5" customHeight="1" x14ac:dyDescent="0.5">
      <c r="A32" s="30" t="s">
        <v>33</v>
      </c>
      <c r="E32" s="30"/>
      <c r="F32" s="118">
        <v>-83547</v>
      </c>
      <c r="H32" s="118">
        <v>-116709</v>
      </c>
      <c r="J32" s="118">
        <v>-33727</v>
      </c>
      <c r="L32" s="118">
        <v>-41812</v>
      </c>
    </row>
    <row r="33" spans="1:12" ht="19.5" customHeight="1" x14ac:dyDescent="0.5">
      <c r="A33" s="30" t="s">
        <v>34</v>
      </c>
      <c r="E33" s="30"/>
      <c r="F33" s="118">
        <v>-289537</v>
      </c>
      <c r="H33" s="118">
        <v>-286142</v>
      </c>
      <c r="J33" s="118">
        <v>-165310</v>
      </c>
      <c r="L33" s="118">
        <v>-166214</v>
      </c>
    </row>
    <row r="34" spans="1:12" ht="19.5" customHeight="1" x14ac:dyDescent="0.5">
      <c r="A34" s="30" t="s">
        <v>119</v>
      </c>
      <c r="E34" s="30"/>
      <c r="F34" s="118">
        <v>-8741</v>
      </c>
      <c r="H34" s="118">
        <v>-8986</v>
      </c>
      <c r="J34" s="118">
        <v>-4193</v>
      </c>
      <c r="L34" s="118">
        <v>-4066</v>
      </c>
    </row>
    <row r="35" spans="1:12" s="30" customFormat="1" ht="19.5" customHeight="1" x14ac:dyDescent="0.5">
      <c r="A35" s="30" t="s">
        <v>301</v>
      </c>
      <c r="F35" s="118">
        <v>-982</v>
      </c>
      <c r="G35" s="35"/>
      <c r="H35" s="118">
        <v>-644</v>
      </c>
      <c r="I35" s="34"/>
      <c r="J35" s="34">
        <v>0</v>
      </c>
      <c r="K35" s="34"/>
      <c r="L35" s="34">
        <v>0</v>
      </c>
    </row>
    <row r="36" spans="1:12" ht="19.5" customHeight="1" x14ac:dyDescent="0.5">
      <c r="A36" s="30" t="s">
        <v>120</v>
      </c>
      <c r="E36" s="30"/>
      <c r="F36" s="118">
        <v>-12207</v>
      </c>
      <c r="H36" s="118">
        <v>-14117</v>
      </c>
      <c r="J36" s="118">
        <v>-5487</v>
      </c>
      <c r="L36" s="118">
        <v>-1806</v>
      </c>
    </row>
    <row r="37" spans="1:12" s="39" customFormat="1" ht="19.5" customHeight="1" x14ac:dyDescent="0.5">
      <c r="A37" s="38" t="s">
        <v>35</v>
      </c>
      <c r="B37" s="38"/>
      <c r="C37" s="38"/>
      <c r="D37" s="40"/>
      <c r="E37" s="38"/>
      <c r="F37" s="119">
        <f>SUM(F32:F36)</f>
        <v>-395014</v>
      </c>
      <c r="G37" s="112"/>
      <c r="H37" s="119">
        <f>SUM(H32:H36)</f>
        <v>-426598</v>
      </c>
      <c r="I37" s="112"/>
      <c r="J37" s="119">
        <f>SUM(J32:J36)</f>
        <v>-208717</v>
      </c>
      <c r="K37" s="126"/>
      <c r="L37" s="119">
        <f>SUM(L32:L36)</f>
        <v>-213898</v>
      </c>
    </row>
    <row r="38" spans="1:12" s="39" customFormat="1" ht="15" customHeight="1" x14ac:dyDescent="0.5">
      <c r="A38" s="38"/>
      <c r="B38" s="38"/>
      <c r="C38" s="38"/>
      <c r="D38" s="40"/>
      <c r="E38" s="38"/>
      <c r="F38" s="125"/>
      <c r="G38" s="112"/>
      <c r="H38" s="125"/>
      <c r="I38" s="112"/>
      <c r="J38" s="125"/>
      <c r="K38" s="126"/>
      <c r="L38" s="125"/>
    </row>
    <row r="39" spans="1:12" s="39" customFormat="1" ht="19.5" customHeight="1" x14ac:dyDescent="0.5">
      <c r="A39" s="30" t="s">
        <v>142</v>
      </c>
      <c r="C39" s="38"/>
      <c r="D39" s="40"/>
      <c r="E39" s="38"/>
      <c r="F39" s="34">
        <f>F29+F37</f>
        <v>7942</v>
      </c>
      <c r="G39" s="110"/>
      <c r="H39" s="118">
        <f>H29+H37</f>
        <v>-108264</v>
      </c>
      <c r="I39" s="110"/>
      <c r="J39" s="34">
        <f>J29+J37</f>
        <v>46014</v>
      </c>
      <c r="K39" s="113"/>
      <c r="L39" s="34">
        <f>L29+L37</f>
        <v>-19998</v>
      </c>
    </row>
    <row r="40" spans="1:12" ht="19.5" customHeight="1" x14ac:dyDescent="0.5">
      <c r="A40" s="30" t="s">
        <v>319</v>
      </c>
      <c r="C40" s="45"/>
      <c r="E40" s="45"/>
      <c r="F40" s="82">
        <v>-4976</v>
      </c>
      <c r="H40" s="82">
        <v>20126</v>
      </c>
      <c r="J40" s="82">
        <v>-3607</v>
      </c>
      <c r="L40" s="82">
        <v>14899</v>
      </c>
    </row>
    <row r="41" spans="1:12" ht="19.5" customHeight="1" thickBot="1" x14ac:dyDescent="0.55000000000000004">
      <c r="A41" s="38" t="s">
        <v>143</v>
      </c>
      <c r="B41" s="39"/>
      <c r="C41" s="39"/>
      <c r="D41" s="40"/>
      <c r="E41" s="39"/>
      <c r="F41" s="129">
        <f>SUM(F39:F40)</f>
        <v>2966</v>
      </c>
      <c r="G41" s="112"/>
      <c r="H41" s="128">
        <f>SUM(H39:H40)</f>
        <v>-88138</v>
      </c>
      <c r="I41" s="112"/>
      <c r="J41" s="129">
        <f>SUM(J39:J40)</f>
        <v>42407</v>
      </c>
      <c r="K41" s="126"/>
      <c r="L41" s="129">
        <f>SUM(L39:L40)</f>
        <v>-5099</v>
      </c>
    </row>
    <row r="42" spans="1:12" ht="15" customHeight="1" thickTop="1" x14ac:dyDescent="0.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2" ht="19.5" customHeight="1" x14ac:dyDescent="0.5">
      <c r="A43" s="38" t="s">
        <v>144</v>
      </c>
      <c r="B43" s="39"/>
      <c r="C43" s="39"/>
      <c r="D43" s="40"/>
      <c r="E43" s="39"/>
      <c r="F43" s="110"/>
      <c r="H43" s="110"/>
      <c r="J43" s="110"/>
      <c r="L43" s="110"/>
    </row>
    <row r="44" spans="1:12" ht="19.5" customHeight="1" x14ac:dyDescent="0.5">
      <c r="A44" s="131" t="s">
        <v>216</v>
      </c>
      <c r="B44" s="39"/>
      <c r="D44" s="40"/>
      <c r="E44" s="39"/>
      <c r="F44" s="34">
        <v>1127</v>
      </c>
      <c r="H44" s="118">
        <v>-92314</v>
      </c>
      <c r="J44" s="34">
        <f>J41</f>
        <v>42407</v>
      </c>
      <c r="L44" s="34">
        <f>L41</f>
        <v>-5099</v>
      </c>
    </row>
    <row r="45" spans="1:12" ht="19.5" customHeight="1" x14ac:dyDescent="0.5">
      <c r="A45" s="131" t="s">
        <v>41</v>
      </c>
      <c r="B45" s="39"/>
      <c r="D45" s="40"/>
      <c r="E45" s="39"/>
      <c r="F45" s="82">
        <v>1839</v>
      </c>
      <c r="H45" s="34">
        <v>4176</v>
      </c>
      <c r="J45" s="34">
        <v>0</v>
      </c>
      <c r="L45" s="34">
        <v>0</v>
      </c>
    </row>
    <row r="46" spans="1:12" ht="19.5" customHeight="1" thickBot="1" x14ac:dyDescent="0.55000000000000004">
      <c r="A46" s="250" t="s">
        <v>143</v>
      </c>
      <c r="B46" s="132"/>
      <c r="C46" s="39"/>
      <c r="D46" s="40"/>
      <c r="E46" s="39"/>
      <c r="F46" s="129">
        <f>SUM(F44:F45)</f>
        <v>2966</v>
      </c>
      <c r="G46" s="112"/>
      <c r="H46" s="128">
        <f>SUM(H44:H45)</f>
        <v>-88138</v>
      </c>
      <c r="I46" s="112"/>
      <c r="J46" s="129">
        <f>SUM(J44:J45)</f>
        <v>42407</v>
      </c>
      <c r="K46" s="126"/>
      <c r="L46" s="128">
        <f>SUM(L44:L45)</f>
        <v>-5099</v>
      </c>
    </row>
    <row r="47" spans="1:12" ht="15" customHeight="1" thickTop="1" x14ac:dyDescent="0.5">
      <c r="A47" s="39"/>
      <c r="B47" s="39"/>
      <c r="C47" s="57"/>
      <c r="D47" s="46"/>
      <c r="E47" s="57"/>
      <c r="F47" s="117"/>
      <c r="G47" s="133"/>
      <c r="H47" s="117"/>
      <c r="I47" s="134"/>
      <c r="J47" s="117"/>
      <c r="K47" s="134"/>
      <c r="L47" s="117"/>
    </row>
    <row r="48" spans="1:12" ht="19.5" customHeight="1" x14ac:dyDescent="0.5">
      <c r="A48" s="39" t="s">
        <v>299</v>
      </c>
      <c r="B48" s="39"/>
      <c r="C48" s="57"/>
      <c r="D48" s="46">
        <v>15</v>
      </c>
      <c r="E48" s="57"/>
      <c r="F48" s="117"/>
      <c r="G48" s="133"/>
      <c r="H48" s="117"/>
      <c r="I48" s="134"/>
      <c r="J48" s="117"/>
      <c r="K48" s="134"/>
      <c r="L48" s="117"/>
    </row>
    <row r="49" spans="1:12" ht="19.5" customHeight="1" thickBot="1" x14ac:dyDescent="0.55000000000000004">
      <c r="A49" s="18" t="s">
        <v>307</v>
      </c>
      <c r="C49" s="57"/>
      <c r="D49" s="46"/>
      <c r="E49" s="57"/>
      <c r="F49" s="276">
        <f>+F44/845285</f>
        <v>1.3332781251293943E-3</v>
      </c>
      <c r="G49" s="135"/>
      <c r="H49" s="271">
        <f>+H44/845285</f>
        <v>-0.1092105029664551</v>
      </c>
      <c r="I49" s="136"/>
      <c r="J49" s="271">
        <f>+J44/845285</f>
        <v>5.0168877952406585E-2</v>
      </c>
      <c r="K49" s="136"/>
      <c r="L49" s="271">
        <f>+L44/845285</f>
        <v>-6.0322849689749608E-3</v>
      </c>
    </row>
    <row r="50" spans="1:12" ht="19.5" customHeight="1" thickTop="1" x14ac:dyDescent="0.5">
      <c r="J50" s="137"/>
    </row>
  </sheetData>
  <mergeCells count="9">
    <mergeCell ref="F9:L9"/>
    <mergeCell ref="F6:H6"/>
    <mergeCell ref="J6:L6"/>
    <mergeCell ref="A1:L1"/>
    <mergeCell ref="A2:L2"/>
    <mergeCell ref="F5:H5"/>
    <mergeCell ref="J5:L5"/>
    <mergeCell ref="F7:H7"/>
    <mergeCell ref="J7:L7"/>
  </mergeCells>
  <pageMargins left="0.8" right="0.8" top="0.48" bottom="0.5" header="0.5" footer="0.5"/>
  <pageSetup paperSize="9" scale="83" firstPageNumber="5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view="pageBreakPreview" zoomScale="81" zoomScaleNormal="90" zoomScaleSheetLayoutView="81" workbookViewId="0">
      <pane xSplit="5" ySplit="9" topLeftCell="F10" activePane="bottomRight" state="frozen"/>
      <selection activeCell="G12" sqref="G12"/>
      <selection pane="topRight" activeCell="G12" sqref="G12"/>
      <selection pane="bottomLeft" activeCell="G12" sqref="G12"/>
      <selection pane="bottomRight" activeCell="F49" sqref="F49"/>
    </sheetView>
  </sheetViews>
  <sheetFormatPr defaultColWidth="9.140625" defaultRowHeight="20.25" customHeight="1" x14ac:dyDescent="0.5"/>
  <cols>
    <col min="1" max="1" width="2.28515625" style="18" customWidth="1"/>
    <col min="2" max="2" width="2.5703125" style="18" customWidth="1"/>
    <col min="3" max="3" width="40.7109375" style="18" customWidth="1"/>
    <col min="4" max="4" width="6.28515625" style="31" customWidth="1"/>
    <col min="5" max="5" width="0.85546875" style="18" customWidth="1"/>
    <col min="6" max="6" width="14" style="113" customWidth="1"/>
    <col min="7" max="7" width="0.85546875" style="110" customWidth="1"/>
    <col min="8" max="8" width="14" style="113" customWidth="1"/>
    <col min="9" max="9" width="0.85546875" style="110" customWidth="1"/>
    <col min="10" max="10" width="13.7109375" style="113" customWidth="1"/>
    <col min="11" max="11" width="0.85546875" style="113" customWidth="1"/>
    <col min="12" max="12" width="14.7109375" style="113" customWidth="1"/>
    <col min="13" max="16384" width="9.140625" style="18"/>
  </cols>
  <sheetData>
    <row r="1" spans="1:12" s="68" customFormat="1" ht="18.75" x14ac:dyDescent="0.5">
      <c r="A1" s="282" t="str">
        <f>+'BL-2'!A1:K1</f>
        <v>Dusit Thani Public Company Limited and its Subsidiaries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2" s="68" customFormat="1" ht="15.75" x14ac:dyDescent="0.5">
      <c r="A2" s="283" t="s">
        <v>105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ht="15" x14ac:dyDescent="0.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0.25" customHeight="1" x14ac:dyDescent="0.25">
      <c r="A4" s="38"/>
      <c r="B4" s="38"/>
      <c r="C4" s="38"/>
      <c r="D4" s="14"/>
      <c r="E4" s="114"/>
      <c r="F4" s="15"/>
      <c r="G4" s="16" t="s">
        <v>60</v>
      </c>
      <c r="H4" s="15"/>
      <c r="I4" s="15"/>
      <c r="J4" s="15"/>
      <c r="K4" s="17" t="s">
        <v>61</v>
      </c>
      <c r="L4" s="15"/>
    </row>
    <row r="5" spans="1:12" ht="20.25" customHeight="1" x14ac:dyDescent="0.25">
      <c r="A5" s="69"/>
      <c r="B5" s="69"/>
      <c r="C5" s="69"/>
      <c r="D5" s="14"/>
      <c r="E5" s="19"/>
      <c r="F5" s="280" t="s">
        <v>62</v>
      </c>
      <c r="G5" s="280"/>
      <c r="H5" s="280"/>
      <c r="I5" s="70"/>
      <c r="J5" s="280" t="s">
        <v>62</v>
      </c>
      <c r="K5" s="280"/>
      <c r="L5" s="280"/>
    </row>
    <row r="6" spans="1:12" ht="20.25" customHeight="1" x14ac:dyDescent="0.25">
      <c r="A6" s="69"/>
      <c r="B6" s="69"/>
      <c r="C6" s="69"/>
      <c r="D6" s="14"/>
      <c r="E6" s="19"/>
      <c r="F6" s="281" t="s">
        <v>137</v>
      </c>
      <c r="G6" s="281"/>
      <c r="H6" s="281"/>
      <c r="I6" s="70"/>
      <c r="J6" s="281" t="s">
        <v>137</v>
      </c>
      <c r="K6" s="281"/>
      <c r="L6" s="281"/>
    </row>
    <row r="7" spans="1:12" ht="20.25" customHeight="1" x14ac:dyDescent="0.25">
      <c r="A7" s="69"/>
      <c r="B7" s="69"/>
      <c r="C7" s="69"/>
      <c r="D7" s="14"/>
      <c r="E7" s="19"/>
      <c r="F7" s="284" t="s">
        <v>135</v>
      </c>
      <c r="G7" s="284"/>
      <c r="H7" s="284"/>
      <c r="I7" s="70"/>
      <c r="J7" s="284" t="s">
        <v>135</v>
      </c>
      <c r="K7" s="284"/>
      <c r="L7" s="284"/>
    </row>
    <row r="8" spans="1:12" ht="20.25" customHeight="1" x14ac:dyDescent="0.25">
      <c r="A8" s="69"/>
      <c r="B8" s="69"/>
      <c r="C8" s="69"/>
      <c r="D8" s="14" t="s">
        <v>55</v>
      </c>
      <c r="E8" s="70"/>
      <c r="F8" s="24">
        <v>2018</v>
      </c>
      <c r="G8" s="25"/>
      <c r="H8" s="24">
        <v>2017</v>
      </c>
      <c r="I8" s="25"/>
      <c r="J8" s="24">
        <v>2018</v>
      </c>
      <c r="K8" s="25"/>
      <c r="L8" s="24">
        <v>2017</v>
      </c>
    </row>
    <row r="9" spans="1:12" ht="20.25" customHeight="1" x14ac:dyDescent="0.25">
      <c r="A9" s="69"/>
      <c r="B9" s="69"/>
      <c r="C9" s="69"/>
      <c r="D9" s="14"/>
      <c r="E9" s="70"/>
      <c r="F9" s="277" t="s">
        <v>69</v>
      </c>
      <c r="G9" s="277"/>
      <c r="H9" s="277"/>
      <c r="I9" s="277"/>
      <c r="J9" s="277"/>
      <c r="K9" s="277"/>
      <c r="L9" s="277"/>
    </row>
    <row r="10" spans="1:12" ht="20.25" customHeight="1" x14ac:dyDescent="0.5">
      <c r="A10" s="74" t="s">
        <v>2</v>
      </c>
      <c r="B10" s="30"/>
      <c r="C10" s="38"/>
      <c r="E10" s="30"/>
      <c r="F10" s="144">
        <v>2363865</v>
      </c>
      <c r="G10" s="116"/>
      <c r="H10" s="144">
        <v>2379823</v>
      </c>
      <c r="I10" s="116"/>
      <c r="J10" s="144">
        <v>719324</v>
      </c>
      <c r="K10" s="116"/>
      <c r="L10" s="144">
        <v>756374</v>
      </c>
    </row>
    <row r="11" spans="1:12" ht="20.25" customHeight="1" x14ac:dyDescent="0.5">
      <c r="A11" s="74" t="s">
        <v>5</v>
      </c>
      <c r="B11" s="30"/>
      <c r="C11" s="30"/>
      <c r="E11" s="30"/>
      <c r="F11" s="117"/>
      <c r="H11" s="117"/>
      <c r="J11" s="117"/>
      <c r="L11" s="117"/>
    </row>
    <row r="12" spans="1:12" ht="20.25" customHeight="1" x14ac:dyDescent="0.5">
      <c r="A12" s="30" t="s">
        <v>5</v>
      </c>
      <c r="B12" s="30"/>
      <c r="E12" s="30"/>
      <c r="F12" s="118">
        <v>-1374616</v>
      </c>
      <c r="G12" s="118"/>
      <c r="H12" s="118">
        <v>-1402731</v>
      </c>
      <c r="I12" s="118"/>
      <c r="J12" s="118">
        <v>-404996</v>
      </c>
      <c r="K12" s="118"/>
      <c r="L12" s="118">
        <v>-432498</v>
      </c>
    </row>
    <row r="13" spans="1:12" ht="20.25" customHeight="1" x14ac:dyDescent="0.5">
      <c r="A13" s="30" t="s">
        <v>116</v>
      </c>
      <c r="B13" s="30"/>
      <c r="E13" s="30"/>
      <c r="F13" s="141">
        <v>-241745</v>
      </c>
      <c r="G13" s="118"/>
      <c r="H13" s="141">
        <v>-300626</v>
      </c>
      <c r="I13" s="118"/>
      <c r="J13" s="141">
        <v>-69965</v>
      </c>
      <c r="K13" s="118"/>
      <c r="L13" s="141">
        <v>-108571</v>
      </c>
    </row>
    <row r="14" spans="1:12" s="39" customFormat="1" ht="20.25" customHeight="1" x14ac:dyDescent="0.5">
      <c r="A14" s="38" t="s">
        <v>38</v>
      </c>
      <c r="B14" s="38"/>
      <c r="C14" s="38"/>
      <c r="D14" s="40"/>
      <c r="E14" s="38"/>
      <c r="F14" s="124">
        <f>SUM(F12:F13)</f>
        <v>-1616361</v>
      </c>
      <c r="G14" s="120"/>
      <c r="H14" s="124">
        <f>SUM(H12:H13)</f>
        <v>-1703357</v>
      </c>
      <c r="I14" s="120"/>
      <c r="J14" s="124">
        <f>SUM(J12:J13)</f>
        <v>-474961</v>
      </c>
      <c r="K14" s="120"/>
      <c r="L14" s="124">
        <f>SUM(L12:L13)</f>
        <v>-541069</v>
      </c>
    </row>
    <row r="15" spans="1:12" ht="20.25" customHeight="1" x14ac:dyDescent="0.5">
      <c r="A15" s="30" t="s">
        <v>27</v>
      </c>
      <c r="B15" s="30"/>
      <c r="C15" s="50"/>
      <c r="D15" s="46"/>
      <c r="E15" s="50"/>
      <c r="F15" s="34">
        <f>F10+F14</f>
        <v>747504</v>
      </c>
      <c r="G15" s="34"/>
      <c r="H15" s="34">
        <f>H10+H14</f>
        <v>676466</v>
      </c>
      <c r="I15" s="34"/>
      <c r="J15" s="34">
        <f>J10+J14</f>
        <v>244363</v>
      </c>
      <c r="K15" s="34"/>
      <c r="L15" s="34">
        <f>L10+L14</f>
        <v>215305</v>
      </c>
    </row>
    <row r="16" spans="1:12" ht="6.75" customHeight="1" x14ac:dyDescent="0.5">
      <c r="A16" s="30"/>
      <c r="B16" s="30"/>
      <c r="C16" s="50"/>
      <c r="D16" s="46"/>
      <c r="E16" s="50"/>
      <c r="F16" s="118"/>
      <c r="H16" s="118"/>
      <c r="J16" s="118"/>
      <c r="L16" s="118"/>
    </row>
    <row r="17" spans="1:12" ht="20.25" customHeight="1" x14ac:dyDescent="0.5">
      <c r="A17" s="74" t="s">
        <v>29</v>
      </c>
      <c r="B17" s="30"/>
      <c r="C17" s="50"/>
      <c r="D17" s="46"/>
      <c r="E17" s="50"/>
      <c r="F17" s="118"/>
      <c r="H17" s="118"/>
      <c r="J17" s="118"/>
      <c r="L17" s="118"/>
    </row>
    <row r="18" spans="1:12" ht="20.25" customHeight="1" x14ac:dyDescent="0.5">
      <c r="A18" s="30" t="s">
        <v>3</v>
      </c>
      <c r="D18" s="121"/>
      <c r="E18" s="30"/>
      <c r="F18" s="34">
        <v>72192</v>
      </c>
      <c r="G18" s="34"/>
      <c r="H18" s="34">
        <v>68200</v>
      </c>
      <c r="I18" s="34"/>
      <c r="J18" s="34">
        <v>33838</v>
      </c>
      <c r="K18" s="34"/>
      <c r="L18" s="34">
        <v>34266</v>
      </c>
    </row>
    <row r="19" spans="1:12" ht="20.25" customHeight="1" x14ac:dyDescent="0.5">
      <c r="A19" s="30" t="s">
        <v>4</v>
      </c>
      <c r="D19" s="121"/>
      <c r="E19" s="30"/>
      <c r="F19" s="34">
        <v>9726</v>
      </c>
      <c r="G19" s="34"/>
      <c r="H19" s="34">
        <v>8098</v>
      </c>
      <c r="I19" s="34"/>
      <c r="J19" s="34">
        <v>12734</v>
      </c>
      <c r="K19" s="34"/>
      <c r="L19" s="34">
        <v>6699</v>
      </c>
    </row>
    <row r="20" spans="1:12" ht="20.25" customHeight="1" x14ac:dyDescent="0.5">
      <c r="A20" s="30" t="s">
        <v>28</v>
      </c>
      <c r="E20" s="30"/>
      <c r="F20" s="34">
        <v>8555</v>
      </c>
      <c r="G20" s="34"/>
      <c r="H20" s="34">
        <v>7986</v>
      </c>
      <c r="I20" s="34"/>
      <c r="J20" s="34">
        <v>24226</v>
      </c>
      <c r="K20" s="34"/>
      <c r="L20" s="34">
        <v>64464</v>
      </c>
    </row>
    <row r="21" spans="1:12" ht="20.25" customHeight="1" x14ac:dyDescent="0.5">
      <c r="A21" s="30" t="s">
        <v>117</v>
      </c>
      <c r="E21" s="30"/>
      <c r="F21" s="34">
        <v>12612</v>
      </c>
      <c r="H21" s="34">
        <v>12612</v>
      </c>
      <c r="J21" s="34">
        <v>38440</v>
      </c>
      <c r="L21" s="34">
        <v>0</v>
      </c>
    </row>
    <row r="22" spans="1:12" ht="20.25" customHeight="1" x14ac:dyDescent="0.5">
      <c r="A22" s="30" t="s">
        <v>351</v>
      </c>
      <c r="D22" s="31">
        <v>4</v>
      </c>
      <c r="E22" s="30"/>
      <c r="F22" s="34">
        <v>37500</v>
      </c>
      <c r="H22" s="34">
        <v>0</v>
      </c>
      <c r="J22" s="34">
        <v>37500</v>
      </c>
      <c r="L22" s="34">
        <v>0</v>
      </c>
    </row>
    <row r="23" spans="1:12" ht="20.25" customHeight="1" x14ac:dyDescent="0.5">
      <c r="A23" s="30" t="s">
        <v>155</v>
      </c>
      <c r="E23" s="30"/>
      <c r="F23" s="34">
        <v>0</v>
      </c>
      <c r="H23" s="34">
        <v>0</v>
      </c>
      <c r="J23" s="34">
        <v>69</v>
      </c>
      <c r="L23" s="34">
        <v>0</v>
      </c>
    </row>
    <row r="24" spans="1:12" ht="20.25" customHeight="1" x14ac:dyDescent="0.5">
      <c r="A24" s="30" t="s">
        <v>203</v>
      </c>
      <c r="D24" s="121"/>
      <c r="E24" s="30"/>
      <c r="F24" s="118"/>
      <c r="H24" s="118"/>
      <c r="J24" s="118"/>
      <c r="L24" s="118"/>
    </row>
    <row r="25" spans="1:12" ht="20.25" customHeight="1" x14ac:dyDescent="0.5">
      <c r="A25" s="30"/>
      <c r="B25" s="18" t="s">
        <v>154</v>
      </c>
      <c r="D25" s="121"/>
      <c r="E25" s="30"/>
      <c r="F25" s="34">
        <v>28419</v>
      </c>
      <c r="H25" s="34">
        <v>32259</v>
      </c>
      <c r="J25" s="34">
        <v>0</v>
      </c>
      <c r="L25" s="34">
        <v>0</v>
      </c>
    </row>
    <row r="26" spans="1:12" ht="20.25" customHeight="1" x14ac:dyDescent="0.5">
      <c r="A26" s="30" t="s">
        <v>29</v>
      </c>
      <c r="D26" s="31">
        <v>5</v>
      </c>
      <c r="E26" s="30"/>
      <c r="F26" s="34">
        <v>290661</v>
      </c>
      <c r="H26" s="34">
        <v>84690</v>
      </c>
      <c r="J26" s="34">
        <v>299288</v>
      </c>
      <c r="L26" s="34">
        <v>120447</v>
      </c>
    </row>
    <row r="27" spans="1:12" s="39" customFormat="1" ht="20.25" customHeight="1" x14ac:dyDescent="0.5">
      <c r="A27" s="38" t="s">
        <v>118</v>
      </c>
      <c r="B27" s="38"/>
      <c r="C27" s="38"/>
      <c r="D27" s="40"/>
      <c r="E27" s="38"/>
      <c r="F27" s="124">
        <f>SUM(F18:F26)</f>
        <v>459665</v>
      </c>
      <c r="G27" s="116"/>
      <c r="H27" s="124">
        <f>SUM(H18:H26)</f>
        <v>213845</v>
      </c>
      <c r="I27" s="116"/>
      <c r="J27" s="124">
        <f>SUM(J18:J26)</f>
        <v>446095</v>
      </c>
      <c r="K27" s="116"/>
      <c r="L27" s="124">
        <f>SUM(L18:L26)</f>
        <v>225876</v>
      </c>
    </row>
    <row r="28" spans="1:12" s="39" customFormat="1" ht="5.25" customHeight="1" x14ac:dyDescent="0.5">
      <c r="A28" s="38"/>
      <c r="B28" s="38"/>
      <c r="C28" s="38"/>
      <c r="D28" s="40"/>
      <c r="E28" s="38"/>
      <c r="F28" s="125"/>
      <c r="G28" s="112"/>
      <c r="H28" s="125"/>
      <c r="I28" s="112"/>
      <c r="J28" s="125"/>
      <c r="K28" s="126"/>
      <c r="L28" s="125"/>
    </row>
    <row r="29" spans="1:12" ht="20.25" customHeight="1" x14ac:dyDescent="0.5">
      <c r="A29" s="30" t="s">
        <v>31</v>
      </c>
      <c r="B29" s="30"/>
      <c r="C29" s="30"/>
      <c r="E29" s="30"/>
      <c r="F29" s="34">
        <f>F15+F27</f>
        <v>1207169</v>
      </c>
      <c r="G29" s="34"/>
      <c r="H29" s="34">
        <f>H15+H27</f>
        <v>890311</v>
      </c>
      <c r="I29" s="34"/>
      <c r="J29" s="34">
        <f>J15+J27</f>
        <v>690458</v>
      </c>
      <c r="K29" s="34"/>
      <c r="L29" s="34">
        <f>L15+L27</f>
        <v>441181</v>
      </c>
    </row>
    <row r="30" spans="1:12" ht="7.5" customHeight="1" x14ac:dyDescent="0.5">
      <c r="A30" s="30"/>
      <c r="B30" s="30"/>
      <c r="C30" s="30"/>
      <c r="E30" s="30"/>
      <c r="F30" s="34"/>
      <c r="G30" s="34"/>
      <c r="H30" s="34"/>
      <c r="I30" s="34"/>
      <c r="J30" s="34"/>
      <c r="K30" s="34"/>
      <c r="L30" s="34"/>
    </row>
    <row r="31" spans="1:12" ht="20.25" customHeight="1" x14ac:dyDescent="0.5">
      <c r="A31" s="74" t="s">
        <v>32</v>
      </c>
      <c r="B31" s="30"/>
      <c r="C31" s="30"/>
      <c r="E31" s="30"/>
      <c r="F31" s="118"/>
      <c r="H31" s="118"/>
      <c r="J31" s="118"/>
      <c r="L31" s="118"/>
    </row>
    <row r="32" spans="1:12" ht="20.25" customHeight="1" x14ac:dyDescent="0.5">
      <c r="A32" s="30" t="s">
        <v>33</v>
      </c>
      <c r="E32" s="30"/>
      <c r="F32" s="118">
        <v>-177500</v>
      </c>
      <c r="H32" s="118">
        <v>-202505</v>
      </c>
      <c r="J32" s="118">
        <f>-79788</f>
        <v>-79788</v>
      </c>
      <c r="L32" s="118">
        <v>-84807</v>
      </c>
    </row>
    <row r="33" spans="1:12" ht="20.25" customHeight="1" x14ac:dyDescent="0.5">
      <c r="A33" s="30" t="s">
        <v>34</v>
      </c>
      <c r="E33" s="30"/>
      <c r="F33" s="118">
        <v>-661737</v>
      </c>
      <c r="H33" s="118">
        <v>-593465</v>
      </c>
      <c r="J33" s="118">
        <v>-387982</v>
      </c>
      <c r="L33" s="118">
        <v>-314368</v>
      </c>
    </row>
    <row r="34" spans="1:12" ht="20.25" customHeight="1" x14ac:dyDescent="0.5">
      <c r="A34" s="30" t="s">
        <v>119</v>
      </c>
      <c r="E34" s="30"/>
      <c r="F34" s="118">
        <v>-17324</v>
      </c>
      <c r="H34" s="118">
        <v>-18894</v>
      </c>
      <c r="J34" s="118">
        <v>-8371</v>
      </c>
      <c r="L34" s="118">
        <v>-8988</v>
      </c>
    </row>
    <row r="35" spans="1:12" ht="20.25" customHeight="1" x14ac:dyDescent="0.5">
      <c r="A35" s="30" t="s">
        <v>269</v>
      </c>
      <c r="E35" s="30"/>
      <c r="F35" s="118">
        <v>-727</v>
      </c>
      <c r="H35" s="118">
        <v>-664</v>
      </c>
      <c r="J35" s="34">
        <v>0</v>
      </c>
      <c r="L35" s="34">
        <v>-97</v>
      </c>
    </row>
    <row r="36" spans="1:12" ht="20.25" customHeight="1" x14ac:dyDescent="0.5">
      <c r="A36" s="30" t="s">
        <v>120</v>
      </c>
      <c r="E36" s="30"/>
      <c r="F36" s="141">
        <v>-26246</v>
      </c>
      <c r="H36" s="141">
        <v>-29170</v>
      </c>
      <c r="J36" s="141">
        <v>-8339</v>
      </c>
      <c r="L36" s="141">
        <v>-3456</v>
      </c>
    </row>
    <row r="37" spans="1:12" s="39" customFormat="1" ht="20.25" customHeight="1" x14ac:dyDescent="0.5">
      <c r="A37" s="38" t="s">
        <v>35</v>
      </c>
      <c r="B37" s="38"/>
      <c r="C37" s="38"/>
      <c r="D37" s="40"/>
      <c r="E37" s="38"/>
      <c r="F37" s="124">
        <f>SUM(F32:F36)</f>
        <v>-883534</v>
      </c>
      <c r="G37" s="112"/>
      <c r="H37" s="124">
        <f>SUM(H32:H36)</f>
        <v>-844698</v>
      </c>
      <c r="I37" s="112"/>
      <c r="J37" s="124">
        <f>SUM(J32:J36)</f>
        <v>-484480</v>
      </c>
      <c r="K37" s="126"/>
      <c r="L37" s="124">
        <f>SUM(L32:L36)</f>
        <v>-411716</v>
      </c>
    </row>
    <row r="38" spans="1:12" s="39" customFormat="1" ht="15" customHeight="1" x14ac:dyDescent="0.5">
      <c r="A38" s="38"/>
      <c r="B38" s="38"/>
      <c r="C38" s="38"/>
      <c r="D38" s="40"/>
      <c r="E38" s="38"/>
      <c r="F38" s="125"/>
      <c r="G38" s="112"/>
      <c r="H38" s="125"/>
      <c r="I38" s="112"/>
      <c r="J38" s="125"/>
      <c r="K38" s="126"/>
      <c r="L38" s="125"/>
    </row>
    <row r="39" spans="1:12" s="39" customFormat="1" ht="20.25" customHeight="1" x14ac:dyDescent="0.5">
      <c r="A39" s="30" t="s">
        <v>188</v>
      </c>
      <c r="C39" s="38"/>
      <c r="D39" s="40"/>
      <c r="E39" s="38"/>
      <c r="F39" s="34">
        <f>F29+F37</f>
        <v>323635</v>
      </c>
      <c r="G39" s="34"/>
      <c r="H39" s="34">
        <f>H29+H37</f>
        <v>45613</v>
      </c>
      <c r="I39" s="34"/>
      <c r="J39" s="34">
        <f>J29+J37</f>
        <v>205978</v>
      </c>
      <c r="K39" s="34"/>
      <c r="L39" s="34">
        <f>L29+L37</f>
        <v>29465</v>
      </c>
    </row>
    <row r="40" spans="1:12" ht="20.25" customHeight="1" x14ac:dyDescent="0.5">
      <c r="A40" s="30" t="s">
        <v>319</v>
      </c>
      <c r="C40" s="45"/>
      <c r="D40" s="31">
        <v>14</v>
      </c>
      <c r="E40" s="45"/>
      <c r="F40" s="139">
        <v>-61722</v>
      </c>
      <c r="H40" s="139">
        <v>5453</v>
      </c>
      <c r="J40" s="139">
        <v>-37756</v>
      </c>
      <c r="L40" s="139">
        <v>15200</v>
      </c>
    </row>
    <row r="41" spans="1:12" ht="20.25" customHeight="1" thickBot="1" x14ac:dyDescent="0.55000000000000004">
      <c r="A41" s="38" t="s">
        <v>175</v>
      </c>
      <c r="B41" s="39"/>
      <c r="C41" s="39"/>
      <c r="D41" s="40"/>
      <c r="E41" s="39"/>
      <c r="F41" s="129">
        <f>SUM(F39:F40)</f>
        <v>261913</v>
      </c>
      <c r="G41" s="116"/>
      <c r="H41" s="129">
        <f>SUM(H39:H40)</f>
        <v>51066</v>
      </c>
      <c r="I41" s="116"/>
      <c r="J41" s="129">
        <f>SUM(J39:J40)</f>
        <v>168222</v>
      </c>
      <c r="K41" s="126"/>
      <c r="L41" s="129">
        <f>SUM(L39:L40)</f>
        <v>44665</v>
      </c>
    </row>
    <row r="42" spans="1:12" ht="9.75" customHeight="1" thickTop="1" x14ac:dyDescent="0.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2" ht="20.25" customHeight="1" x14ac:dyDescent="0.5">
      <c r="A43" s="38" t="s">
        <v>186</v>
      </c>
      <c r="B43" s="39"/>
      <c r="C43" s="39"/>
      <c r="D43" s="40"/>
      <c r="E43" s="39"/>
      <c r="F43" s="110"/>
      <c r="H43" s="110"/>
      <c r="J43" s="110"/>
      <c r="L43" s="110"/>
    </row>
    <row r="44" spans="1:12" ht="20.25" customHeight="1" x14ac:dyDescent="0.5">
      <c r="A44" s="131" t="s">
        <v>216</v>
      </c>
      <c r="B44" s="39"/>
      <c r="D44" s="40"/>
      <c r="E44" s="39"/>
      <c r="F44" s="34">
        <v>230776</v>
      </c>
      <c r="H44" s="34">
        <v>31525</v>
      </c>
      <c r="J44" s="34">
        <f>J41</f>
        <v>168222</v>
      </c>
      <c r="L44" s="34">
        <f>L41</f>
        <v>44665</v>
      </c>
    </row>
    <row r="45" spans="1:12" ht="20.25" customHeight="1" x14ac:dyDescent="0.5">
      <c r="A45" s="131" t="s">
        <v>41</v>
      </c>
      <c r="B45" s="39"/>
      <c r="D45" s="40"/>
      <c r="E45" s="39"/>
      <c r="F45" s="34">
        <v>31137</v>
      </c>
      <c r="H45" s="34">
        <v>19541</v>
      </c>
      <c r="J45" s="34">
        <v>0</v>
      </c>
      <c r="K45" s="110"/>
      <c r="L45" s="34">
        <v>0</v>
      </c>
    </row>
    <row r="46" spans="1:12" ht="20.25" customHeight="1" thickBot="1" x14ac:dyDescent="0.55000000000000004">
      <c r="A46" s="38" t="s">
        <v>175</v>
      </c>
      <c r="B46" s="132"/>
      <c r="C46" s="39"/>
      <c r="D46" s="40"/>
      <c r="E46" s="39"/>
      <c r="F46" s="129">
        <f>SUM(F44:F45)</f>
        <v>261913</v>
      </c>
      <c r="G46" s="112"/>
      <c r="H46" s="129">
        <f>SUM(H44:H45)</f>
        <v>51066</v>
      </c>
      <c r="I46" s="112"/>
      <c r="J46" s="129">
        <f>SUM(J44:J45)</f>
        <v>168222</v>
      </c>
      <c r="K46" s="116"/>
      <c r="L46" s="129">
        <f>SUM(L44:L45)</f>
        <v>44665</v>
      </c>
    </row>
    <row r="47" spans="1:12" ht="12" customHeight="1" thickTop="1" x14ac:dyDescent="0.5">
      <c r="A47" s="39"/>
      <c r="B47" s="39"/>
      <c r="C47" s="57"/>
      <c r="D47" s="46"/>
      <c r="E47" s="57"/>
      <c r="F47" s="117"/>
      <c r="G47" s="133"/>
      <c r="H47" s="117"/>
      <c r="I47" s="134"/>
      <c r="J47" s="117"/>
      <c r="K47" s="133"/>
      <c r="L47" s="117"/>
    </row>
    <row r="48" spans="1:12" ht="20.25" customHeight="1" x14ac:dyDescent="0.5">
      <c r="A48" s="39" t="s">
        <v>300</v>
      </c>
      <c r="B48" s="39"/>
      <c r="C48" s="57"/>
      <c r="D48" s="46">
        <v>15</v>
      </c>
      <c r="E48" s="57"/>
      <c r="F48" s="117"/>
      <c r="G48" s="133"/>
      <c r="H48" s="117"/>
      <c r="I48" s="134"/>
      <c r="J48" s="117"/>
      <c r="K48" s="133"/>
      <c r="L48" s="117"/>
    </row>
    <row r="49" spans="1:12" ht="20.25" customHeight="1" thickBot="1" x14ac:dyDescent="0.55000000000000004">
      <c r="A49" s="18" t="s">
        <v>187</v>
      </c>
      <c r="C49" s="57"/>
      <c r="D49" s="46"/>
      <c r="E49" s="57"/>
      <c r="F49" s="271">
        <f>+F44/845285</f>
        <v>0.2730156101196638</v>
      </c>
      <c r="G49" s="145"/>
      <c r="H49" s="271">
        <f>+H44/845285</f>
        <v>3.7295113482434916E-2</v>
      </c>
      <c r="I49" s="146"/>
      <c r="J49" s="271">
        <f>+J44/850000</f>
        <v>0.19790823529411763</v>
      </c>
      <c r="K49" s="145"/>
      <c r="L49" s="271">
        <f>+L44/850000</f>
        <v>5.2547058823529412E-2</v>
      </c>
    </row>
    <row r="50" spans="1:12" ht="20.25" customHeight="1" thickTop="1" x14ac:dyDescent="0.5"/>
  </sheetData>
  <mergeCells count="9">
    <mergeCell ref="F9:L9"/>
    <mergeCell ref="F5:H5"/>
    <mergeCell ref="J5:L5"/>
    <mergeCell ref="A1:L1"/>
    <mergeCell ref="A2:L2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83" firstPageNumber="6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customProperties>
    <customPr name="SheetOption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view="pageBreakPreview" topLeftCell="A22" zoomScale="120" zoomScaleNormal="96" zoomScaleSheetLayoutView="120" workbookViewId="0">
      <selection activeCell="E25" sqref="E25"/>
    </sheetView>
  </sheetViews>
  <sheetFormatPr defaultColWidth="9.140625" defaultRowHeight="20.25" customHeight="1" x14ac:dyDescent="0.5"/>
  <cols>
    <col min="1" max="2" width="2.5703125" style="18" customWidth="1"/>
    <col min="3" max="3" width="48.28515625" style="18" customWidth="1"/>
    <col min="4" max="4" width="6.28515625" style="18" customWidth="1"/>
    <col min="5" max="5" width="11.85546875" style="113" bestFit="1" customWidth="1"/>
    <col min="6" max="6" width="0.85546875" style="110" customWidth="1"/>
    <col min="7" max="7" width="11.85546875" style="113" bestFit="1" customWidth="1"/>
    <col min="8" max="8" width="0.85546875" style="110" customWidth="1"/>
    <col min="9" max="9" width="11.5703125" style="113" customWidth="1"/>
    <col min="10" max="10" width="0.85546875" style="113" customWidth="1"/>
    <col min="11" max="11" width="11.5703125" style="113" customWidth="1"/>
    <col min="12" max="16384" width="9.140625" style="18"/>
  </cols>
  <sheetData>
    <row r="1" spans="1:11" s="68" customFormat="1" ht="18.75" x14ac:dyDescent="0.5">
      <c r="A1" s="282" t="str">
        <f>+'BL-2'!A1:K1</f>
        <v>Dusit Thani Public Company Limited and its Subsidiaries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1" s="68" customFormat="1" ht="15.75" x14ac:dyDescent="0.5">
      <c r="A2" s="283" t="s">
        <v>106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1" ht="15" x14ac:dyDescent="0.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0.25" customHeight="1" x14ac:dyDescent="0.2">
      <c r="A4" s="38"/>
      <c r="B4" s="38"/>
      <c r="C4" s="38"/>
      <c r="D4" s="38"/>
      <c r="E4" s="15"/>
      <c r="F4" s="16" t="s">
        <v>60</v>
      </c>
      <c r="G4" s="15"/>
      <c r="H4" s="15"/>
      <c r="I4" s="15"/>
      <c r="J4" s="17" t="s">
        <v>61</v>
      </c>
      <c r="K4" s="15"/>
    </row>
    <row r="5" spans="1:11" ht="20.25" customHeight="1" x14ac:dyDescent="0.25">
      <c r="A5" s="69"/>
      <c r="B5" s="69"/>
      <c r="C5" s="69"/>
      <c r="D5" s="69"/>
      <c r="E5" s="280" t="s">
        <v>62</v>
      </c>
      <c r="F5" s="280"/>
      <c r="G5" s="280"/>
      <c r="H5" s="70"/>
      <c r="I5" s="280" t="s">
        <v>62</v>
      </c>
      <c r="J5" s="280"/>
      <c r="K5" s="280"/>
    </row>
    <row r="6" spans="1:11" ht="20.25" customHeight="1" x14ac:dyDescent="0.25">
      <c r="A6" s="69"/>
      <c r="B6" s="69"/>
      <c r="C6" s="69"/>
      <c r="D6" s="69"/>
      <c r="E6" s="281" t="s">
        <v>115</v>
      </c>
      <c r="F6" s="281"/>
      <c r="G6" s="281"/>
      <c r="H6" s="70"/>
      <c r="I6" s="281" t="s">
        <v>115</v>
      </c>
      <c r="J6" s="281"/>
      <c r="K6" s="281"/>
    </row>
    <row r="7" spans="1:11" ht="20.25" customHeight="1" x14ac:dyDescent="0.25">
      <c r="A7" s="69"/>
      <c r="B7" s="69"/>
      <c r="C7" s="69"/>
      <c r="D7" s="69"/>
      <c r="E7" s="284" t="s">
        <v>135</v>
      </c>
      <c r="F7" s="284"/>
      <c r="G7" s="284"/>
      <c r="H7" s="70"/>
      <c r="I7" s="284" t="s">
        <v>135</v>
      </c>
      <c r="J7" s="284"/>
      <c r="K7" s="284"/>
    </row>
    <row r="8" spans="1:11" ht="20.25" customHeight="1" x14ac:dyDescent="0.25">
      <c r="A8" s="38"/>
      <c r="B8" s="69"/>
      <c r="C8" s="69"/>
      <c r="D8" s="138" t="s">
        <v>55</v>
      </c>
      <c r="E8" s="24">
        <v>2018</v>
      </c>
      <c r="F8" s="25"/>
      <c r="G8" s="24">
        <v>2017</v>
      </c>
      <c r="H8" s="25"/>
      <c r="I8" s="24">
        <v>2018</v>
      </c>
      <c r="J8" s="25"/>
      <c r="K8" s="24">
        <v>2017</v>
      </c>
    </row>
    <row r="9" spans="1:11" ht="20.25" customHeight="1" x14ac:dyDescent="0.25">
      <c r="A9" s="69"/>
      <c r="B9" s="69"/>
      <c r="C9" s="69"/>
      <c r="D9" s="69"/>
      <c r="E9" s="277" t="s">
        <v>69</v>
      </c>
      <c r="F9" s="277"/>
      <c r="G9" s="277"/>
      <c r="H9" s="277"/>
      <c r="I9" s="277"/>
      <c r="J9" s="277"/>
      <c r="K9" s="277"/>
    </row>
    <row r="10" spans="1:11" ht="20.25" customHeight="1" x14ac:dyDescent="0.5">
      <c r="A10" s="38" t="s">
        <v>143</v>
      </c>
      <c r="B10" s="39"/>
      <c r="C10" s="39"/>
      <c r="D10" s="39"/>
      <c r="E10" s="116">
        <f>'PL-5'!F46</f>
        <v>2966</v>
      </c>
      <c r="F10" s="112"/>
      <c r="G10" s="116">
        <v>-88138</v>
      </c>
      <c r="H10" s="115">
        <v>0</v>
      </c>
      <c r="I10" s="116">
        <f>'PL-5'!J46</f>
        <v>42407</v>
      </c>
      <c r="J10" s="115">
        <v>0</v>
      </c>
      <c r="K10" s="116">
        <v>-5099</v>
      </c>
    </row>
    <row r="11" spans="1:11" ht="20.25" customHeight="1" x14ac:dyDescent="0.5">
      <c r="A11" s="38" t="s">
        <v>134</v>
      </c>
      <c r="B11" s="39"/>
      <c r="C11" s="39"/>
      <c r="D11" s="39"/>
      <c r="E11" s="115"/>
      <c r="F11" s="112"/>
      <c r="G11" s="115"/>
      <c r="H11" s="115"/>
      <c r="I11" s="115"/>
      <c r="J11" s="115"/>
      <c r="K11" s="115"/>
    </row>
    <row r="12" spans="1:11" ht="20.25" customHeight="1" x14ac:dyDescent="0.5">
      <c r="A12" s="74" t="s">
        <v>165</v>
      </c>
      <c r="B12" s="39"/>
      <c r="C12" s="39"/>
      <c r="D12" s="39"/>
      <c r="E12" s="123"/>
      <c r="G12" s="123"/>
      <c r="I12" s="123"/>
      <c r="K12" s="123"/>
    </row>
    <row r="13" spans="1:11" ht="20.25" customHeight="1" x14ac:dyDescent="0.5">
      <c r="A13" s="18" t="s">
        <v>320</v>
      </c>
      <c r="E13" s="34">
        <f>87648-11</f>
        <v>87637</v>
      </c>
      <c r="F13" s="34"/>
      <c r="G13" s="34">
        <v>-23165</v>
      </c>
      <c r="H13" s="118"/>
      <c r="I13" s="34">
        <v>0</v>
      </c>
      <c r="J13" s="118"/>
      <c r="K13" s="34">
        <v>0</v>
      </c>
    </row>
    <row r="14" spans="1:11" ht="20.25" customHeight="1" x14ac:dyDescent="0.5">
      <c r="A14" s="18" t="s">
        <v>121</v>
      </c>
      <c r="D14" s="31">
        <v>4</v>
      </c>
      <c r="E14" s="34">
        <v>-72735</v>
      </c>
      <c r="F14" s="34"/>
      <c r="G14" s="34">
        <v>-4514</v>
      </c>
      <c r="H14" s="118"/>
      <c r="I14" s="34">
        <v>-36970</v>
      </c>
      <c r="J14" s="34"/>
      <c r="K14" s="34">
        <v>-2278</v>
      </c>
    </row>
    <row r="15" spans="1:11" ht="20.25" customHeight="1" x14ac:dyDescent="0.5">
      <c r="A15" s="18" t="s">
        <v>332</v>
      </c>
      <c r="E15" s="139">
        <v>14547</v>
      </c>
      <c r="F15" s="118"/>
      <c r="G15" s="139">
        <v>903</v>
      </c>
      <c r="H15" s="118"/>
      <c r="I15" s="139">
        <v>7393</v>
      </c>
      <c r="J15" s="118"/>
      <c r="K15" s="139">
        <v>455</v>
      </c>
    </row>
    <row r="16" spans="1:11" ht="20.25" customHeight="1" x14ac:dyDescent="0.5">
      <c r="A16" s="250" t="s">
        <v>337</v>
      </c>
      <c r="D16" s="31"/>
      <c r="E16" s="79"/>
      <c r="F16" s="52"/>
      <c r="G16" s="79"/>
      <c r="H16" s="52"/>
      <c r="I16" s="79"/>
      <c r="J16" s="52"/>
      <c r="K16" s="79"/>
    </row>
    <row r="17" spans="1:11" ht="20.25" customHeight="1" x14ac:dyDescent="0.5">
      <c r="A17" s="250"/>
      <c r="B17" s="39" t="s">
        <v>333</v>
      </c>
      <c r="D17" s="31"/>
      <c r="E17" s="251">
        <f>SUM(E13:E15)</f>
        <v>29449</v>
      </c>
      <c r="F17" s="252"/>
      <c r="G17" s="251">
        <f>SUM(G13:G15)</f>
        <v>-26776</v>
      </c>
      <c r="H17" s="252"/>
      <c r="I17" s="251">
        <f>SUM(I13:I15)</f>
        <v>-29577</v>
      </c>
      <c r="J17" s="252"/>
      <c r="K17" s="251">
        <f>SUM(K13:K15)</f>
        <v>-1823</v>
      </c>
    </row>
    <row r="18" spans="1:11" ht="20.25" customHeight="1" x14ac:dyDescent="0.5">
      <c r="A18" s="30"/>
      <c r="B18" s="30"/>
      <c r="D18" s="31"/>
      <c r="E18" s="43"/>
      <c r="F18" s="33"/>
      <c r="G18" s="43"/>
      <c r="H18" s="33"/>
      <c r="I18" s="43"/>
      <c r="J18" s="43"/>
      <c r="K18" s="43"/>
    </row>
    <row r="19" spans="1:11" ht="20.25" customHeight="1" x14ac:dyDescent="0.5">
      <c r="A19" s="250" t="s">
        <v>341</v>
      </c>
      <c r="B19" s="250"/>
      <c r="D19" s="31"/>
      <c r="E19" s="255">
        <f>E17</f>
        <v>29449</v>
      </c>
      <c r="F19" s="42"/>
      <c r="G19" s="255">
        <f>G17</f>
        <v>-26776</v>
      </c>
      <c r="H19" s="42"/>
      <c r="I19" s="255">
        <f>I17</f>
        <v>-29577</v>
      </c>
      <c r="J19" s="255"/>
      <c r="K19" s="255">
        <f>K17</f>
        <v>-1823</v>
      </c>
    </row>
    <row r="20" spans="1:11" ht="20.25" customHeight="1" thickBot="1" x14ac:dyDescent="0.55000000000000004">
      <c r="A20" s="257" t="s">
        <v>52</v>
      </c>
      <c r="B20" s="30"/>
      <c r="D20" s="31"/>
      <c r="E20" s="258">
        <f>E10+E19</f>
        <v>32415</v>
      </c>
      <c r="F20" s="42"/>
      <c r="G20" s="258">
        <f>G10+G19</f>
        <v>-114914</v>
      </c>
      <c r="H20" s="42"/>
      <c r="I20" s="258">
        <f>I10+I19</f>
        <v>12830</v>
      </c>
      <c r="J20" s="255"/>
      <c r="K20" s="258">
        <f>K10+K19</f>
        <v>-6922</v>
      </c>
    </row>
    <row r="21" spans="1:11" ht="20.25" customHeight="1" thickTop="1" x14ac:dyDescent="0.5">
      <c r="A21" s="30"/>
      <c r="B21" s="30"/>
      <c r="E21" s="117"/>
      <c r="G21" s="117"/>
      <c r="I21" s="117"/>
      <c r="J21" s="122"/>
      <c r="K21" s="117"/>
    </row>
    <row r="22" spans="1:11" ht="20.25" customHeight="1" x14ac:dyDescent="0.5">
      <c r="A22" s="39" t="s">
        <v>166</v>
      </c>
      <c r="B22" s="140"/>
      <c r="C22" s="140"/>
      <c r="D22" s="140"/>
      <c r="E22" s="117"/>
      <c r="G22" s="117"/>
      <c r="I22" s="117"/>
      <c r="K22" s="117"/>
    </row>
    <row r="23" spans="1:11" ht="20.25" customHeight="1" x14ac:dyDescent="0.5">
      <c r="B23" s="18" t="s">
        <v>216</v>
      </c>
      <c r="C23" s="140"/>
      <c r="D23" s="140"/>
      <c r="E23" s="118">
        <v>-3914</v>
      </c>
      <c r="F23" s="118"/>
      <c r="G23" s="118">
        <v>-110874</v>
      </c>
      <c r="H23" s="118"/>
      <c r="I23" s="34">
        <f>I20</f>
        <v>12830</v>
      </c>
      <c r="J23" s="118"/>
      <c r="K23" s="34">
        <v>-6922</v>
      </c>
    </row>
    <row r="24" spans="1:11" ht="20.25" customHeight="1" x14ac:dyDescent="0.5">
      <c r="B24" s="18" t="s">
        <v>41</v>
      </c>
      <c r="C24" s="140"/>
      <c r="D24" s="140"/>
      <c r="E24" s="34">
        <v>36329</v>
      </c>
      <c r="F24" s="118"/>
      <c r="G24" s="34">
        <v>-4040</v>
      </c>
      <c r="H24" s="118"/>
      <c r="I24" s="34">
        <v>0</v>
      </c>
      <c r="J24" s="118"/>
      <c r="K24" s="34">
        <v>0</v>
      </c>
    </row>
    <row r="25" spans="1:11" ht="20.25" customHeight="1" thickBot="1" x14ac:dyDescent="0.55000000000000004">
      <c r="A25" s="38" t="s">
        <v>52</v>
      </c>
      <c r="B25" s="39"/>
      <c r="C25" s="55"/>
      <c r="D25" s="55"/>
      <c r="E25" s="129">
        <f>SUM(E23:E24)</f>
        <v>32415</v>
      </c>
      <c r="F25" s="115"/>
      <c r="G25" s="129">
        <f>SUM(G23:G24)</f>
        <v>-114914</v>
      </c>
      <c r="H25" s="115"/>
      <c r="I25" s="129">
        <f>SUM(I23:I24)</f>
        <v>12830</v>
      </c>
      <c r="J25" s="115"/>
      <c r="K25" s="129">
        <f>SUM(K23:K24)</f>
        <v>-6922</v>
      </c>
    </row>
    <row r="26" spans="1:11" ht="20.25" customHeight="1" thickTop="1" x14ac:dyDescent="0.5">
      <c r="D26" s="147"/>
      <c r="E26" s="143">
        <f>E20-E25</f>
        <v>0</v>
      </c>
      <c r="F26" s="143">
        <f t="shared" ref="F26:J26" si="0">F17-F19</f>
        <v>0</v>
      </c>
      <c r="G26" s="143">
        <f>G20-G25</f>
        <v>0</v>
      </c>
      <c r="H26" s="143">
        <f t="shared" si="0"/>
        <v>0</v>
      </c>
      <c r="I26" s="143">
        <f>I20-I25</f>
        <v>0</v>
      </c>
      <c r="J26" s="143">
        <f t="shared" si="0"/>
        <v>0</v>
      </c>
      <c r="K26" s="143">
        <f>K20-K25</f>
        <v>0</v>
      </c>
    </row>
    <row r="27" spans="1:11" ht="20.25" customHeight="1" x14ac:dyDescent="0.5">
      <c r="E27" s="140"/>
      <c r="F27" s="140"/>
      <c r="G27" s="140"/>
      <c r="H27" s="140"/>
      <c r="I27" s="140"/>
      <c r="J27" s="140"/>
      <c r="K27" s="140"/>
    </row>
    <row r="28" spans="1:11" ht="20.25" customHeight="1" x14ac:dyDescent="0.5">
      <c r="E28" s="140"/>
      <c r="F28" s="140"/>
      <c r="G28" s="140"/>
      <c r="H28" s="140"/>
      <c r="I28" s="140"/>
      <c r="J28" s="140"/>
      <c r="K28" s="140"/>
    </row>
    <row r="29" spans="1:11" ht="20.25" customHeight="1" x14ac:dyDescent="0.5">
      <c r="E29" s="140"/>
      <c r="F29" s="140"/>
      <c r="G29" s="140"/>
      <c r="H29" s="140"/>
      <c r="I29" s="140"/>
      <c r="J29" s="140"/>
      <c r="K29" s="140"/>
    </row>
    <row r="30" spans="1:11" ht="20.25" customHeight="1" x14ac:dyDescent="0.5">
      <c r="E30" s="140"/>
      <c r="F30" s="140"/>
      <c r="G30" s="140"/>
      <c r="H30" s="140"/>
      <c r="I30" s="140"/>
      <c r="J30" s="140"/>
      <c r="K30" s="140"/>
    </row>
    <row r="31" spans="1:11" ht="20.25" customHeight="1" x14ac:dyDescent="0.5">
      <c r="E31" s="140"/>
      <c r="F31" s="140"/>
      <c r="G31" s="140"/>
      <c r="H31" s="140"/>
      <c r="I31" s="140"/>
      <c r="J31" s="140"/>
      <c r="K31" s="140"/>
    </row>
    <row r="32" spans="1:11" ht="20.25" customHeight="1" x14ac:dyDescent="0.5">
      <c r="E32" s="140"/>
      <c r="F32" s="140"/>
      <c r="G32" s="140"/>
      <c r="H32" s="140"/>
      <c r="I32" s="140"/>
      <c r="J32" s="140"/>
      <c r="K32" s="140"/>
    </row>
    <row r="33" spans="5:11" ht="20.25" customHeight="1" x14ac:dyDescent="0.5">
      <c r="E33" s="140"/>
      <c r="F33" s="140"/>
      <c r="G33" s="140"/>
      <c r="H33" s="140"/>
      <c r="I33" s="140"/>
      <c r="J33" s="140"/>
      <c r="K33" s="140"/>
    </row>
    <row r="34" spans="5:11" ht="20.25" customHeight="1" x14ac:dyDescent="0.5">
      <c r="E34" s="140"/>
      <c r="F34" s="140"/>
      <c r="G34" s="140"/>
      <c r="H34" s="140"/>
      <c r="I34" s="140"/>
      <c r="J34" s="140"/>
      <c r="K34" s="140"/>
    </row>
    <row r="35" spans="5:11" ht="20.25" customHeight="1" x14ac:dyDescent="0.5">
      <c r="E35" s="140"/>
      <c r="F35" s="140"/>
      <c r="G35" s="140"/>
      <c r="H35" s="140"/>
      <c r="I35" s="140"/>
      <c r="J35" s="140"/>
      <c r="K35" s="140"/>
    </row>
    <row r="36" spans="5:11" ht="20.25" customHeight="1" x14ac:dyDescent="0.5">
      <c r="E36" s="140"/>
      <c r="F36" s="140"/>
      <c r="G36" s="140"/>
      <c r="H36" s="140"/>
      <c r="I36" s="140"/>
      <c r="J36" s="140"/>
      <c r="K36" s="140"/>
    </row>
    <row r="37" spans="5:11" ht="20.25" customHeight="1" x14ac:dyDescent="0.5">
      <c r="E37" s="140"/>
      <c r="F37" s="140"/>
      <c r="G37" s="140"/>
      <c r="H37" s="140"/>
      <c r="I37" s="140"/>
      <c r="J37" s="140"/>
      <c r="K37" s="140"/>
    </row>
    <row r="38" spans="5:11" ht="20.25" customHeight="1" x14ac:dyDescent="0.5">
      <c r="E38" s="140"/>
      <c r="F38" s="140"/>
      <c r="G38" s="140"/>
      <c r="H38" s="140"/>
      <c r="I38" s="140"/>
      <c r="J38" s="140"/>
      <c r="K38" s="140"/>
    </row>
    <row r="39" spans="5:11" ht="20.25" customHeight="1" x14ac:dyDescent="0.5">
      <c r="E39" s="140"/>
      <c r="F39" s="140"/>
      <c r="G39" s="140"/>
      <c r="H39" s="140"/>
      <c r="I39" s="140"/>
      <c r="J39" s="140"/>
      <c r="K39" s="140"/>
    </row>
    <row r="40" spans="5:11" ht="20.25" customHeight="1" x14ac:dyDescent="0.5">
      <c r="E40" s="140"/>
      <c r="F40" s="140"/>
      <c r="G40" s="140"/>
      <c r="H40" s="140"/>
      <c r="I40" s="140"/>
      <c r="J40" s="140"/>
      <c r="K40" s="140"/>
    </row>
    <row r="41" spans="5:11" ht="20.25" customHeight="1" x14ac:dyDescent="0.5">
      <c r="E41" s="140"/>
      <c r="F41" s="140"/>
      <c r="G41" s="140"/>
      <c r="H41" s="140"/>
      <c r="I41" s="140"/>
      <c r="J41" s="140"/>
      <c r="K41" s="140"/>
    </row>
    <row r="42" spans="5:11" ht="20.25" customHeight="1" x14ac:dyDescent="0.5">
      <c r="E42" s="140"/>
      <c r="F42" s="140"/>
      <c r="G42" s="140"/>
      <c r="H42" s="140"/>
      <c r="I42" s="140"/>
      <c r="J42" s="140"/>
      <c r="K42" s="140"/>
    </row>
    <row r="43" spans="5:11" ht="20.25" customHeight="1" x14ac:dyDescent="0.5">
      <c r="E43" s="140"/>
      <c r="F43" s="140"/>
      <c r="G43" s="140"/>
      <c r="H43" s="140"/>
      <c r="I43" s="140"/>
      <c r="J43" s="140"/>
      <c r="K43" s="140"/>
    </row>
    <row r="44" spans="5:11" ht="20.25" customHeight="1" x14ac:dyDescent="0.5">
      <c r="E44" s="140"/>
      <c r="F44" s="140"/>
      <c r="G44" s="140"/>
      <c r="H44" s="140"/>
      <c r="I44" s="140"/>
      <c r="J44" s="140"/>
      <c r="K44" s="140"/>
    </row>
    <row r="45" spans="5:11" ht="20.25" customHeight="1" x14ac:dyDescent="0.5">
      <c r="E45" s="140"/>
      <c r="F45" s="140"/>
      <c r="G45" s="140"/>
      <c r="H45" s="140"/>
      <c r="I45" s="140"/>
      <c r="J45" s="140"/>
      <c r="K45" s="140"/>
    </row>
    <row r="46" spans="5:11" ht="20.25" customHeight="1" x14ac:dyDescent="0.5">
      <c r="E46" s="140"/>
      <c r="F46" s="140"/>
      <c r="G46" s="140"/>
      <c r="H46" s="140"/>
      <c r="I46" s="140"/>
      <c r="J46" s="140"/>
      <c r="K46" s="140"/>
    </row>
    <row r="47" spans="5:11" ht="20.25" customHeight="1" x14ac:dyDescent="0.5">
      <c r="E47" s="140"/>
      <c r="F47" s="140"/>
      <c r="G47" s="140"/>
      <c r="H47" s="140"/>
      <c r="I47" s="140"/>
      <c r="J47" s="140"/>
      <c r="K47" s="140"/>
    </row>
    <row r="48" spans="5:11" ht="20.25" customHeight="1" x14ac:dyDescent="0.5">
      <c r="E48" s="140"/>
      <c r="F48" s="140"/>
      <c r="G48" s="140"/>
      <c r="H48" s="140"/>
      <c r="I48" s="140"/>
      <c r="J48" s="140"/>
      <c r="K48" s="140"/>
    </row>
    <row r="49" spans="5:11" ht="20.25" customHeight="1" x14ac:dyDescent="0.5">
      <c r="E49" s="140"/>
      <c r="F49" s="140"/>
      <c r="G49" s="140"/>
      <c r="H49" s="140"/>
      <c r="I49" s="140"/>
      <c r="J49" s="140"/>
      <c r="K49" s="140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8" right="0.8" top="0.48" bottom="0.5" header="0.5" footer="0.5"/>
  <pageSetup paperSize="9" scale="84" firstPageNumber="7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view="pageBreakPreview" topLeftCell="A25" zoomScale="120" zoomScaleNormal="90" zoomScaleSheetLayoutView="120" workbookViewId="0">
      <selection activeCell="C34" sqref="C34"/>
    </sheetView>
  </sheetViews>
  <sheetFormatPr defaultColWidth="9.140625" defaultRowHeight="15" x14ac:dyDescent="0.5"/>
  <cols>
    <col min="1" max="2" width="2.5703125" style="18" customWidth="1"/>
    <col min="3" max="3" width="48.28515625" style="18" customWidth="1"/>
    <col min="4" max="4" width="5.42578125" style="18" customWidth="1"/>
    <col min="5" max="5" width="12.28515625" style="113" bestFit="1" customWidth="1"/>
    <col min="6" max="6" width="0.85546875" style="110" customWidth="1"/>
    <col min="7" max="7" width="11.5703125" style="113" customWidth="1"/>
    <col min="8" max="8" width="0.85546875" style="110" customWidth="1"/>
    <col min="9" max="9" width="11.5703125" style="113" customWidth="1"/>
    <col min="10" max="10" width="0.85546875" style="113" customWidth="1"/>
    <col min="11" max="11" width="11.5703125" style="113" customWidth="1"/>
    <col min="12" max="16384" width="9.140625" style="18"/>
  </cols>
  <sheetData>
    <row r="1" spans="1:14" s="68" customFormat="1" ht="18.75" x14ac:dyDescent="0.5">
      <c r="A1" s="282" t="str">
        <f>+'BL-2'!A1:K1</f>
        <v>Dusit Thani Public Company Limited and its Subsidiaries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4" s="68" customFormat="1" ht="15.75" x14ac:dyDescent="0.5">
      <c r="A2" s="283" t="s">
        <v>106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4" x14ac:dyDescent="0.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4" ht="20.25" customHeight="1" x14ac:dyDescent="0.2">
      <c r="A4" s="38"/>
      <c r="B4" s="38"/>
      <c r="C4" s="38"/>
      <c r="D4" s="38"/>
      <c r="E4" s="15"/>
      <c r="F4" s="16" t="s">
        <v>60</v>
      </c>
      <c r="G4" s="15"/>
      <c r="H4" s="15"/>
      <c r="I4" s="15"/>
      <c r="J4" s="17" t="s">
        <v>61</v>
      </c>
      <c r="K4" s="15"/>
    </row>
    <row r="5" spans="1:14" ht="20.25" customHeight="1" x14ac:dyDescent="0.25">
      <c r="A5" s="69"/>
      <c r="B5" s="69"/>
      <c r="C5" s="69"/>
      <c r="D5" s="69"/>
      <c r="E5" s="280" t="s">
        <v>62</v>
      </c>
      <c r="F5" s="280"/>
      <c r="G5" s="280"/>
      <c r="H5" s="70"/>
      <c r="I5" s="280" t="s">
        <v>62</v>
      </c>
      <c r="J5" s="280"/>
      <c r="K5" s="280"/>
    </row>
    <row r="6" spans="1:14" ht="20.25" customHeight="1" x14ac:dyDescent="0.25">
      <c r="A6" s="69"/>
      <c r="B6" s="69"/>
      <c r="C6" s="69"/>
      <c r="D6" s="69"/>
      <c r="E6" s="281" t="s">
        <v>137</v>
      </c>
      <c r="F6" s="281"/>
      <c r="G6" s="281"/>
      <c r="H6" s="70"/>
      <c r="I6" s="281" t="s">
        <v>137</v>
      </c>
      <c r="J6" s="281"/>
      <c r="K6" s="281"/>
    </row>
    <row r="7" spans="1:14" ht="20.25" customHeight="1" x14ac:dyDescent="0.25">
      <c r="A7" s="69"/>
      <c r="B7" s="69"/>
      <c r="C7" s="69"/>
      <c r="D7" s="69"/>
      <c r="E7" s="284" t="s">
        <v>135</v>
      </c>
      <c r="F7" s="284"/>
      <c r="G7" s="284"/>
      <c r="H7" s="70"/>
      <c r="I7" s="284" t="s">
        <v>135</v>
      </c>
      <c r="J7" s="284"/>
      <c r="K7" s="284"/>
    </row>
    <row r="8" spans="1:14" ht="20.25" customHeight="1" x14ac:dyDescent="0.25">
      <c r="A8" s="69"/>
      <c r="B8" s="69"/>
      <c r="C8" s="69"/>
      <c r="D8" s="138" t="s">
        <v>55</v>
      </c>
      <c r="E8" s="24">
        <v>2018</v>
      </c>
      <c r="F8" s="25"/>
      <c r="G8" s="24">
        <v>2017</v>
      </c>
      <c r="H8" s="25"/>
      <c r="I8" s="24">
        <v>2018</v>
      </c>
      <c r="J8" s="25"/>
      <c r="K8" s="24">
        <v>2017</v>
      </c>
    </row>
    <row r="9" spans="1:14" ht="20.25" customHeight="1" x14ac:dyDescent="0.25">
      <c r="A9" s="69"/>
      <c r="B9" s="69"/>
      <c r="C9" s="69"/>
      <c r="D9" s="69"/>
      <c r="E9" s="277" t="s">
        <v>69</v>
      </c>
      <c r="F9" s="277"/>
      <c r="G9" s="277"/>
      <c r="H9" s="277"/>
      <c r="I9" s="277"/>
      <c r="J9" s="277"/>
      <c r="K9" s="277"/>
    </row>
    <row r="10" spans="1:14" ht="20.25" customHeight="1" x14ac:dyDescent="0.5">
      <c r="A10" s="38" t="s">
        <v>175</v>
      </c>
      <c r="B10" s="39"/>
      <c r="C10" s="39"/>
      <c r="D10" s="39"/>
      <c r="E10" s="116">
        <f>'PL-6'!F46</f>
        <v>261913</v>
      </c>
      <c r="F10" s="116"/>
      <c r="G10" s="116">
        <v>51066</v>
      </c>
      <c r="H10" s="116">
        <v>0</v>
      </c>
      <c r="I10" s="116">
        <f>'PL-6'!J46</f>
        <v>168222</v>
      </c>
      <c r="J10" s="34">
        <v>0</v>
      </c>
      <c r="K10" s="116">
        <v>44665</v>
      </c>
    </row>
    <row r="11" spans="1:14" ht="20.25" customHeight="1" x14ac:dyDescent="0.5">
      <c r="A11" s="38" t="s">
        <v>134</v>
      </c>
      <c r="B11" s="39"/>
      <c r="C11" s="39"/>
      <c r="D11" s="39"/>
      <c r="E11" s="115"/>
      <c r="F11" s="112"/>
      <c r="G11" s="115"/>
      <c r="H11" s="115"/>
      <c r="I11" s="115"/>
      <c r="J11" s="115"/>
      <c r="K11" s="115"/>
    </row>
    <row r="12" spans="1:14" ht="20.25" customHeight="1" x14ac:dyDescent="0.5">
      <c r="A12" s="74" t="s">
        <v>334</v>
      </c>
      <c r="B12" s="39"/>
      <c r="C12" s="39"/>
      <c r="D12" s="39"/>
      <c r="E12" s="123"/>
      <c r="G12" s="123"/>
      <c r="I12" s="123"/>
      <c r="K12" s="123"/>
    </row>
    <row r="13" spans="1:14" ht="20.25" customHeight="1" x14ac:dyDescent="0.5">
      <c r="A13" s="18" t="s">
        <v>320</v>
      </c>
      <c r="E13" s="123">
        <v>12426</v>
      </c>
      <c r="G13" s="123">
        <v>-85540</v>
      </c>
      <c r="H13" s="118"/>
      <c r="I13" s="34">
        <v>0</v>
      </c>
      <c r="J13" s="118"/>
      <c r="K13" s="34">
        <v>0</v>
      </c>
    </row>
    <row r="14" spans="1:14" ht="20.25" customHeight="1" x14ac:dyDescent="0.5">
      <c r="A14" s="18" t="s">
        <v>121</v>
      </c>
      <c r="D14" s="31">
        <v>4</v>
      </c>
      <c r="E14" s="34">
        <v>29655</v>
      </c>
      <c r="F14" s="118"/>
      <c r="G14" s="34">
        <v>17401</v>
      </c>
      <c r="H14" s="34"/>
      <c r="I14" s="34">
        <v>-17287</v>
      </c>
      <c r="J14" s="34"/>
      <c r="K14" s="34">
        <v>3990</v>
      </c>
    </row>
    <row r="15" spans="1:14" ht="20.25" customHeight="1" x14ac:dyDescent="0.5">
      <c r="A15" s="18" t="s">
        <v>332</v>
      </c>
      <c r="E15" s="139">
        <v>-5931</v>
      </c>
      <c r="F15" s="118"/>
      <c r="G15" s="139">
        <v>-3480</v>
      </c>
      <c r="H15" s="118"/>
      <c r="I15" s="141">
        <v>3457</v>
      </c>
      <c r="J15" s="118"/>
      <c r="K15" s="141">
        <v>-799</v>
      </c>
      <c r="M15" s="142"/>
      <c r="N15" s="142"/>
    </row>
    <row r="16" spans="1:14" ht="20.25" customHeight="1" x14ac:dyDescent="0.5">
      <c r="A16" s="250" t="s">
        <v>337</v>
      </c>
      <c r="D16" s="31"/>
      <c r="E16" s="79"/>
      <c r="F16" s="52"/>
      <c r="G16" s="79"/>
      <c r="H16" s="52"/>
      <c r="I16" s="79"/>
      <c r="J16" s="52"/>
      <c r="K16" s="79"/>
    </row>
    <row r="17" spans="1:11" ht="20.25" customHeight="1" x14ac:dyDescent="0.5">
      <c r="A17" s="250"/>
      <c r="B17" s="39" t="s">
        <v>333</v>
      </c>
      <c r="D17" s="31"/>
      <c r="E17" s="251">
        <f>SUM(E13:E15)</f>
        <v>36150</v>
      </c>
      <c r="F17" s="252"/>
      <c r="G17" s="251">
        <f>SUM(G13:G15)</f>
        <v>-71619</v>
      </c>
      <c r="H17" s="252"/>
      <c r="I17" s="251">
        <f>SUM(I13:I15)</f>
        <v>-13830</v>
      </c>
      <c r="J17" s="252"/>
      <c r="K17" s="251">
        <f>SUM(K13:K15)</f>
        <v>3191</v>
      </c>
    </row>
    <row r="18" spans="1:11" ht="20.25" customHeight="1" x14ac:dyDescent="0.5">
      <c r="A18" s="30"/>
      <c r="B18" s="30"/>
      <c r="D18" s="31"/>
      <c r="E18" s="43"/>
      <c r="F18" s="33"/>
      <c r="G18" s="43"/>
      <c r="H18" s="33"/>
      <c r="I18" s="43"/>
      <c r="J18" s="43"/>
      <c r="K18" s="43"/>
    </row>
    <row r="19" spans="1:11" ht="20.25" customHeight="1" x14ac:dyDescent="0.5">
      <c r="A19" s="74" t="s">
        <v>338</v>
      </c>
      <c r="B19" s="30"/>
      <c r="D19" s="31"/>
      <c r="E19" s="43"/>
      <c r="F19" s="33"/>
      <c r="G19" s="43"/>
      <c r="H19" s="33"/>
      <c r="I19" s="43"/>
      <c r="J19" s="43"/>
      <c r="K19" s="43"/>
    </row>
    <row r="20" spans="1:11" ht="20.25" customHeight="1" x14ac:dyDescent="0.5">
      <c r="A20" s="30" t="s">
        <v>339</v>
      </c>
      <c r="B20" s="30"/>
      <c r="D20" s="31"/>
      <c r="E20" s="253">
        <v>-1633</v>
      </c>
      <c r="F20" s="33"/>
      <c r="G20" s="139">
        <v>0</v>
      </c>
      <c r="H20" s="34"/>
      <c r="I20" s="139">
        <v>0</v>
      </c>
      <c r="J20" s="34"/>
      <c r="K20" s="139">
        <v>0</v>
      </c>
    </row>
    <row r="21" spans="1:11" ht="20.25" customHeight="1" x14ac:dyDescent="0.5">
      <c r="A21" s="250" t="s">
        <v>340</v>
      </c>
      <c r="B21" s="30"/>
      <c r="D21" s="31"/>
      <c r="E21" s="254">
        <f>SUM(E20)</f>
        <v>-1633</v>
      </c>
      <c r="F21" s="255">
        <f t="shared" ref="F21:K21" si="0">SUM(F20)</f>
        <v>0</v>
      </c>
      <c r="G21" s="256">
        <f t="shared" si="0"/>
        <v>0</v>
      </c>
      <c r="H21" s="34">
        <f t="shared" si="0"/>
        <v>0</v>
      </c>
      <c r="I21" s="256">
        <f t="shared" si="0"/>
        <v>0</v>
      </c>
      <c r="J21" s="34">
        <f t="shared" si="0"/>
        <v>0</v>
      </c>
      <c r="K21" s="256">
        <f t="shared" si="0"/>
        <v>0</v>
      </c>
    </row>
    <row r="22" spans="1:11" ht="20.25" customHeight="1" x14ac:dyDescent="0.5">
      <c r="A22" s="30"/>
      <c r="B22" s="30"/>
      <c r="D22" s="31"/>
      <c r="E22" s="43"/>
      <c r="F22" s="33"/>
      <c r="G22" s="43"/>
      <c r="H22" s="33"/>
      <c r="I22" s="43"/>
      <c r="J22" s="43"/>
      <c r="K22" s="43"/>
    </row>
    <row r="23" spans="1:11" ht="20.25" customHeight="1" x14ac:dyDescent="0.5">
      <c r="A23" s="250" t="s">
        <v>341</v>
      </c>
      <c r="B23" s="250"/>
      <c r="D23" s="31"/>
      <c r="E23" s="255">
        <f>E17+E21</f>
        <v>34517</v>
      </c>
      <c r="F23" s="42"/>
      <c r="G23" s="255">
        <f>G17+G21</f>
        <v>-71619</v>
      </c>
      <c r="H23" s="42"/>
      <c r="I23" s="255">
        <f>I17+I21</f>
        <v>-13830</v>
      </c>
      <c r="J23" s="255"/>
      <c r="K23" s="255">
        <f>K17+K21</f>
        <v>3191</v>
      </c>
    </row>
    <row r="24" spans="1:11" ht="20.25" customHeight="1" thickBot="1" x14ac:dyDescent="0.55000000000000004">
      <c r="A24" s="257" t="s">
        <v>52</v>
      </c>
      <c r="B24" s="30"/>
      <c r="D24" s="31"/>
      <c r="E24" s="258">
        <f>E10+E17+E21</f>
        <v>296430</v>
      </c>
      <c r="F24" s="42"/>
      <c r="G24" s="258">
        <f>G10+G17+G21</f>
        <v>-20553</v>
      </c>
      <c r="H24" s="42"/>
      <c r="I24" s="258">
        <f>I10+I17+I21</f>
        <v>154392</v>
      </c>
      <c r="J24" s="255"/>
      <c r="K24" s="258">
        <f>K10+K17+K21</f>
        <v>47856</v>
      </c>
    </row>
    <row r="25" spans="1:11" ht="20.25" customHeight="1" thickTop="1" x14ac:dyDescent="0.5">
      <c r="A25" s="30"/>
      <c r="B25" s="30"/>
      <c r="E25" s="117"/>
      <c r="G25" s="117"/>
      <c r="I25" s="117"/>
      <c r="J25" s="122"/>
      <c r="K25" s="117"/>
    </row>
    <row r="26" spans="1:11" ht="20.25" customHeight="1" x14ac:dyDescent="0.5">
      <c r="A26" s="39" t="s">
        <v>166</v>
      </c>
      <c r="B26" s="140"/>
      <c r="C26" s="140"/>
      <c r="D26" s="140"/>
      <c r="E26" s="117"/>
      <c r="G26" s="117"/>
      <c r="I26" s="117"/>
      <c r="K26" s="117"/>
    </row>
    <row r="27" spans="1:11" ht="20.25" customHeight="1" x14ac:dyDescent="0.5">
      <c r="B27" s="18" t="s">
        <v>216</v>
      </c>
      <c r="C27" s="140"/>
      <c r="D27" s="140"/>
      <c r="E27" s="34">
        <v>254900</v>
      </c>
      <c r="F27" s="34"/>
      <c r="G27" s="34">
        <v>-986</v>
      </c>
      <c r="H27" s="34"/>
      <c r="I27" s="34">
        <f>I24</f>
        <v>154392</v>
      </c>
      <c r="J27" s="34"/>
      <c r="K27" s="34">
        <v>47856</v>
      </c>
    </row>
    <row r="28" spans="1:11" ht="20.25" customHeight="1" x14ac:dyDescent="0.5">
      <c r="B28" s="18" t="s">
        <v>41</v>
      </c>
      <c r="C28" s="140"/>
      <c r="D28" s="140"/>
      <c r="E28" s="34">
        <v>41530</v>
      </c>
      <c r="F28" s="34"/>
      <c r="G28" s="34">
        <v>-19567</v>
      </c>
      <c r="H28" s="118"/>
      <c r="I28" s="34">
        <v>0</v>
      </c>
      <c r="J28" s="118"/>
      <c r="K28" s="34">
        <v>0</v>
      </c>
    </row>
    <row r="29" spans="1:11" ht="20.25" customHeight="1" thickBot="1" x14ac:dyDescent="0.55000000000000004">
      <c r="A29" s="38" t="s">
        <v>52</v>
      </c>
      <c r="B29" s="39"/>
      <c r="C29" s="55"/>
      <c r="D29" s="55"/>
      <c r="E29" s="129">
        <f>SUM(E27:E28)</f>
        <v>296430</v>
      </c>
      <c r="F29" s="116"/>
      <c r="G29" s="129">
        <f>SUM(G27:G28)</f>
        <v>-20553</v>
      </c>
      <c r="H29" s="116"/>
      <c r="I29" s="129">
        <f>SUM(I27:I28)</f>
        <v>154392</v>
      </c>
      <c r="J29" s="116"/>
      <c r="K29" s="129">
        <f>SUM(K27:K28)</f>
        <v>47856</v>
      </c>
    </row>
    <row r="30" spans="1:11" ht="15.75" thickTop="1" x14ac:dyDescent="0.5">
      <c r="E30" s="143"/>
      <c r="F30" s="140"/>
      <c r="G30" s="143"/>
      <c r="H30" s="140"/>
      <c r="I30" s="143"/>
      <c r="J30" s="140"/>
      <c r="K30" s="143"/>
    </row>
    <row r="31" spans="1:11" x14ac:dyDescent="0.5">
      <c r="E31" s="272">
        <f>E24-E29</f>
        <v>0</v>
      </c>
      <c r="F31" s="273"/>
      <c r="G31" s="272">
        <f>G24-G29</f>
        <v>0</v>
      </c>
      <c r="H31" s="273"/>
      <c r="I31" s="272">
        <f>I24-I29</f>
        <v>0</v>
      </c>
      <c r="J31" s="273"/>
      <c r="K31" s="272">
        <f>K24-K29</f>
        <v>0</v>
      </c>
    </row>
    <row r="32" spans="1:11" x14ac:dyDescent="0.5">
      <c r="E32" s="140"/>
      <c r="F32" s="140"/>
      <c r="G32" s="140"/>
      <c r="H32" s="140"/>
      <c r="I32" s="140"/>
      <c r="J32" s="140"/>
      <c r="K32" s="140"/>
    </row>
    <row r="33" spans="5:11" x14ac:dyDescent="0.5">
      <c r="E33" s="140"/>
      <c r="F33" s="140"/>
      <c r="G33" s="140"/>
      <c r="H33" s="140"/>
      <c r="I33" s="140"/>
      <c r="J33" s="140"/>
      <c r="K33" s="140"/>
    </row>
    <row r="34" spans="5:11" x14ac:dyDescent="0.5">
      <c r="E34" s="140"/>
      <c r="F34" s="140"/>
      <c r="G34" s="140"/>
      <c r="H34" s="140"/>
      <c r="I34" s="140"/>
      <c r="J34" s="140"/>
      <c r="K34" s="140"/>
    </row>
    <row r="35" spans="5:11" x14ac:dyDescent="0.5">
      <c r="E35" s="140"/>
      <c r="F35" s="140"/>
      <c r="G35" s="140"/>
      <c r="H35" s="140"/>
      <c r="I35" s="140"/>
      <c r="J35" s="140"/>
      <c r="K35" s="140"/>
    </row>
    <row r="36" spans="5:11" x14ac:dyDescent="0.5">
      <c r="E36" s="140"/>
      <c r="F36" s="140"/>
      <c r="G36" s="140"/>
      <c r="H36" s="140"/>
      <c r="I36" s="140"/>
      <c r="J36" s="140"/>
      <c r="K36" s="140"/>
    </row>
    <row r="37" spans="5:11" x14ac:dyDescent="0.5">
      <c r="E37" s="140"/>
      <c r="F37" s="140"/>
      <c r="G37" s="140"/>
      <c r="H37" s="140"/>
      <c r="I37" s="140"/>
      <c r="J37" s="140"/>
      <c r="K37" s="140"/>
    </row>
    <row r="38" spans="5:11" x14ac:dyDescent="0.5">
      <c r="E38" s="140"/>
      <c r="F38" s="140"/>
      <c r="G38" s="140"/>
      <c r="H38" s="140"/>
      <c r="I38" s="140"/>
      <c r="J38" s="140"/>
      <c r="K38" s="140"/>
    </row>
    <row r="39" spans="5:11" x14ac:dyDescent="0.5">
      <c r="E39" s="140"/>
      <c r="F39" s="140"/>
      <c r="G39" s="140"/>
      <c r="H39" s="140"/>
      <c r="I39" s="140"/>
      <c r="J39" s="140"/>
      <c r="K39" s="140"/>
    </row>
    <row r="40" spans="5:11" x14ac:dyDescent="0.5">
      <c r="E40" s="140"/>
      <c r="F40" s="140"/>
      <c r="G40" s="140"/>
      <c r="H40" s="140"/>
      <c r="I40" s="140"/>
      <c r="J40" s="140"/>
      <c r="K40" s="140"/>
    </row>
    <row r="41" spans="5:11" x14ac:dyDescent="0.5">
      <c r="E41" s="140"/>
      <c r="F41" s="140"/>
      <c r="G41" s="140"/>
      <c r="H41" s="140"/>
      <c r="I41" s="140"/>
      <c r="J41" s="140"/>
      <c r="K41" s="140"/>
    </row>
    <row r="42" spans="5:11" x14ac:dyDescent="0.5">
      <c r="E42" s="140"/>
      <c r="F42" s="140"/>
      <c r="G42" s="140"/>
      <c r="H42" s="140"/>
      <c r="I42" s="140"/>
      <c r="J42" s="140"/>
      <c r="K42" s="140"/>
    </row>
    <row r="43" spans="5:11" x14ac:dyDescent="0.5">
      <c r="E43" s="140"/>
      <c r="F43" s="140"/>
      <c r="G43" s="140"/>
      <c r="H43" s="140"/>
      <c r="I43" s="140"/>
      <c r="J43" s="140"/>
      <c r="K43" s="140"/>
    </row>
    <row r="44" spans="5:11" x14ac:dyDescent="0.5">
      <c r="E44" s="140"/>
      <c r="F44" s="140"/>
      <c r="G44" s="140"/>
      <c r="H44" s="140"/>
      <c r="I44" s="140"/>
      <c r="J44" s="140"/>
      <c r="K44" s="140"/>
    </row>
    <row r="45" spans="5:11" x14ac:dyDescent="0.5">
      <c r="E45" s="140"/>
      <c r="F45" s="140"/>
      <c r="G45" s="140"/>
      <c r="H45" s="140"/>
      <c r="I45" s="140"/>
      <c r="J45" s="140"/>
      <c r="K45" s="140"/>
    </row>
    <row r="46" spans="5:11" x14ac:dyDescent="0.5">
      <c r="E46" s="140"/>
      <c r="F46" s="140"/>
      <c r="G46" s="140"/>
      <c r="H46" s="140"/>
      <c r="I46" s="140"/>
      <c r="J46" s="140"/>
      <c r="K46" s="140"/>
    </row>
    <row r="47" spans="5:11" x14ac:dyDescent="0.5">
      <c r="E47" s="140"/>
      <c r="F47" s="140"/>
      <c r="G47" s="140"/>
      <c r="H47" s="140"/>
      <c r="I47" s="140"/>
      <c r="J47" s="140"/>
      <c r="K47" s="140"/>
    </row>
    <row r="48" spans="5:11" x14ac:dyDescent="0.5">
      <c r="E48" s="140"/>
      <c r="F48" s="140"/>
      <c r="G48" s="140"/>
      <c r="H48" s="140"/>
      <c r="I48" s="140"/>
      <c r="J48" s="140"/>
      <c r="K48" s="140"/>
    </row>
    <row r="49" spans="5:11" x14ac:dyDescent="0.5">
      <c r="E49" s="140"/>
      <c r="F49" s="140"/>
      <c r="G49" s="140"/>
      <c r="H49" s="140"/>
      <c r="I49" s="140"/>
      <c r="J49" s="140"/>
      <c r="K49" s="140"/>
    </row>
    <row r="50" spans="5:11" x14ac:dyDescent="0.5">
      <c r="E50" s="140"/>
      <c r="F50" s="140"/>
      <c r="G50" s="140"/>
      <c r="H50" s="140"/>
      <c r="I50" s="140"/>
      <c r="J50" s="140"/>
      <c r="K50" s="140"/>
    </row>
    <row r="51" spans="5:11" x14ac:dyDescent="0.5">
      <c r="E51" s="140"/>
      <c r="F51" s="140"/>
      <c r="G51" s="140"/>
      <c r="H51" s="140"/>
      <c r="I51" s="140"/>
      <c r="J51" s="140"/>
      <c r="K51" s="140"/>
    </row>
    <row r="52" spans="5:11" x14ac:dyDescent="0.5">
      <c r="E52" s="140"/>
      <c r="F52" s="140"/>
      <c r="G52" s="140"/>
      <c r="H52" s="140"/>
      <c r="I52" s="140"/>
      <c r="J52" s="140"/>
      <c r="K52" s="140"/>
    </row>
    <row r="53" spans="5:11" x14ac:dyDescent="0.5">
      <c r="E53" s="140"/>
      <c r="F53" s="140"/>
      <c r="G53" s="140"/>
      <c r="H53" s="140"/>
      <c r="I53" s="140"/>
      <c r="J53" s="140"/>
      <c r="K53" s="140"/>
    </row>
  </sheetData>
  <mergeCells count="9">
    <mergeCell ref="E9:K9"/>
    <mergeCell ref="A1:K1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85" firstPageNumber="8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2"/>
  <sheetViews>
    <sheetView zoomScale="60" zoomScaleNormal="60" zoomScaleSheetLayoutView="70" workbookViewId="0">
      <pane xSplit="4" ySplit="11" topLeftCell="E12" activePane="bottomRight" state="frozen"/>
      <selection activeCell="G12" sqref="G12"/>
      <selection pane="topRight" activeCell="G12" sqref="G12"/>
      <selection pane="bottomLeft" activeCell="G12" sqref="G12"/>
      <selection pane="bottomRight" activeCell="AI52" sqref="AI52"/>
    </sheetView>
  </sheetViews>
  <sheetFormatPr defaultColWidth="9.140625" defaultRowHeight="19.5" customHeight="1" x14ac:dyDescent="0.5"/>
  <cols>
    <col min="1" max="1" width="2" style="18" customWidth="1"/>
    <col min="2" max="2" width="51.5703125" style="18" customWidth="1"/>
    <col min="3" max="3" width="8.140625" style="31" bestFit="1" customWidth="1"/>
    <col min="4" max="4" width="1" style="18" customWidth="1"/>
    <col min="5" max="5" width="13" style="61" bestFit="1" customWidth="1"/>
    <col min="6" max="6" width="0.85546875" style="60" customWidth="1"/>
    <col min="7" max="7" width="13.140625" style="61" customWidth="1"/>
    <col min="8" max="8" width="0.85546875" style="60" customWidth="1"/>
    <col min="9" max="9" width="14.42578125" style="61" bestFit="1" customWidth="1"/>
    <col min="10" max="10" width="0.85546875" style="60" customWidth="1"/>
    <col min="11" max="11" width="14.140625" style="61" customWidth="1"/>
    <col min="12" max="12" width="0.85546875" style="60" customWidth="1"/>
    <col min="13" max="13" width="11.140625" style="61" bestFit="1" customWidth="1"/>
    <col min="14" max="14" width="0.85546875" style="60" customWidth="1"/>
    <col min="15" max="15" width="12.5703125" style="60" bestFit="1" customWidth="1"/>
    <col min="16" max="16" width="0.85546875" style="60" customWidth="1"/>
    <col min="17" max="17" width="11.140625" style="61" customWidth="1"/>
    <col min="18" max="18" width="0.85546875" style="60" customWidth="1"/>
    <col min="19" max="19" width="16.85546875" style="61" bestFit="1" customWidth="1"/>
    <col min="20" max="20" width="0.85546875" style="60" customWidth="1"/>
    <col min="21" max="21" width="13.28515625" style="61" customWidth="1"/>
    <col min="22" max="22" width="0.85546875" style="60" customWidth="1"/>
    <col min="23" max="23" width="15.5703125" style="61" customWidth="1"/>
    <col min="24" max="24" width="0.85546875" style="60" customWidth="1"/>
    <col min="25" max="25" width="14.42578125" style="61" bestFit="1" customWidth="1"/>
    <col min="26" max="26" width="0.85546875" style="60" customWidth="1"/>
    <col min="27" max="27" width="14.85546875" style="61" bestFit="1" customWidth="1"/>
    <col min="28" max="28" width="0.85546875" style="13" customWidth="1"/>
    <col min="29" max="29" width="14.7109375" style="18" bestFit="1" customWidth="1"/>
    <col min="30" max="30" width="0.85546875" style="13" customWidth="1"/>
    <col min="31" max="31" width="14.85546875" style="18" bestFit="1" customWidth="1"/>
    <col min="32" max="32" width="7.28515625" style="18" customWidth="1"/>
    <col min="33" max="16384" width="9.140625" style="18"/>
  </cols>
  <sheetData>
    <row r="1" spans="1:31" s="30" customFormat="1" ht="15" x14ac:dyDescent="0.5">
      <c r="A1" s="38" t="str">
        <f>+'BL-2'!A1:K1</f>
        <v>Dusit Thani Public Company Limited and its Subsidiaries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Q1" s="149"/>
      <c r="R1" s="150"/>
      <c r="S1" s="149"/>
      <c r="T1" s="150"/>
      <c r="U1" s="149"/>
      <c r="V1" s="150"/>
      <c r="W1" s="149"/>
      <c r="X1" s="150"/>
      <c r="Y1" s="149"/>
      <c r="Z1" s="150"/>
      <c r="AA1" s="149"/>
      <c r="AB1" s="151"/>
      <c r="AD1" s="151"/>
    </row>
    <row r="2" spans="1:31" s="30" customFormat="1" ht="15" x14ac:dyDescent="0.5">
      <c r="A2" s="38" t="s">
        <v>107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Q2" s="149"/>
      <c r="R2" s="150"/>
      <c r="S2" s="149"/>
      <c r="T2" s="150"/>
      <c r="U2" s="149"/>
      <c r="V2" s="150"/>
      <c r="W2" s="149"/>
      <c r="X2" s="150"/>
      <c r="Y2" s="149"/>
      <c r="Z2" s="150"/>
      <c r="AA2" s="149"/>
      <c r="AB2" s="151"/>
      <c r="AD2" s="151"/>
    </row>
    <row r="3" spans="1:31" s="30" customFormat="1" ht="15" x14ac:dyDescent="0.5">
      <c r="B3" s="69"/>
      <c r="C3" s="59"/>
      <c r="D3" s="69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1"/>
      <c r="AD3" s="151"/>
      <c r="AE3" s="126"/>
    </row>
    <row r="4" spans="1:31" s="30" customFormat="1" ht="15" x14ac:dyDescent="0.5">
      <c r="B4" s="69"/>
      <c r="C4" s="59"/>
      <c r="D4" s="69"/>
      <c r="E4" s="287" t="s">
        <v>67</v>
      </c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</row>
    <row r="5" spans="1:31" s="30" customFormat="1" ht="15" x14ac:dyDescent="0.5">
      <c r="B5" s="69"/>
      <c r="D5" s="69"/>
      <c r="F5" s="151"/>
      <c r="G5" s="152"/>
      <c r="H5" s="153"/>
      <c r="J5" s="153"/>
      <c r="L5" s="153"/>
      <c r="M5" s="286" t="s">
        <v>18</v>
      </c>
      <c r="N5" s="286"/>
      <c r="O5" s="286"/>
      <c r="P5" s="286"/>
      <c r="Q5" s="286"/>
      <c r="R5" s="286"/>
      <c r="S5" s="286"/>
      <c r="T5" s="153"/>
      <c r="U5" s="286" t="s">
        <v>208</v>
      </c>
      <c r="V5" s="286"/>
      <c r="W5" s="286"/>
      <c r="X5" s="286"/>
      <c r="Y5" s="286"/>
      <c r="Z5" s="153"/>
      <c r="AB5" s="151"/>
      <c r="AD5" s="151"/>
    </row>
    <row r="6" spans="1:31" s="30" customFormat="1" ht="15" x14ac:dyDescent="0.5">
      <c r="B6" s="69"/>
      <c r="D6" s="69"/>
      <c r="F6" s="151"/>
      <c r="G6" s="152"/>
      <c r="H6" s="153"/>
      <c r="J6" s="153"/>
      <c r="K6" s="152" t="s">
        <v>217</v>
      </c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2" t="s">
        <v>10</v>
      </c>
      <c r="Z6" s="153"/>
      <c r="AB6" s="151"/>
      <c r="AD6" s="151"/>
    </row>
    <row r="7" spans="1:31" s="30" customFormat="1" ht="15" x14ac:dyDescent="0.5">
      <c r="B7" s="69"/>
      <c r="C7" s="59"/>
      <c r="D7" s="69"/>
      <c r="E7" s="153"/>
      <c r="F7" s="153"/>
      <c r="G7" s="153"/>
      <c r="H7" s="153"/>
      <c r="I7" s="152"/>
      <c r="J7" s="153"/>
      <c r="K7" s="153" t="s">
        <v>218</v>
      </c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X7" s="153"/>
      <c r="Y7" s="152" t="s">
        <v>80</v>
      </c>
      <c r="Z7" s="153"/>
      <c r="AA7" s="153" t="s">
        <v>85</v>
      </c>
      <c r="AB7" s="153"/>
      <c r="AC7" s="152"/>
      <c r="AD7" s="153"/>
      <c r="AE7" s="152"/>
    </row>
    <row r="8" spans="1:31" s="30" customFormat="1" ht="15" x14ac:dyDescent="0.5">
      <c r="B8" s="69"/>
      <c r="C8" s="59"/>
      <c r="D8" s="69"/>
      <c r="E8" s="153" t="s">
        <v>17</v>
      </c>
      <c r="F8" s="153"/>
      <c r="G8" s="153"/>
      <c r="H8" s="153"/>
      <c r="I8" s="152" t="s">
        <v>9</v>
      </c>
      <c r="J8" s="153"/>
      <c r="K8" s="152" t="s">
        <v>220</v>
      </c>
      <c r="L8" s="153"/>
      <c r="N8" s="151"/>
      <c r="O8" s="154" t="s">
        <v>157</v>
      </c>
      <c r="P8" s="151"/>
      <c r="Q8" s="153" t="s">
        <v>12</v>
      </c>
      <c r="R8" s="153"/>
      <c r="S8" s="153"/>
      <c r="T8" s="153"/>
      <c r="U8" s="153" t="s">
        <v>205</v>
      </c>
      <c r="V8" s="153"/>
      <c r="W8" s="153" t="s">
        <v>323</v>
      </c>
      <c r="X8" s="153"/>
      <c r="Y8" s="153" t="s">
        <v>79</v>
      </c>
      <c r="Z8" s="153"/>
      <c r="AA8" s="153" t="s">
        <v>122</v>
      </c>
      <c r="AB8" s="153"/>
      <c r="AC8" s="152" t="s">
        <v>39</v>
      </c>
      <c r="AD8" s="153"/>
      <c r="AE8" s="152" t="s">
        <v>10</v>
      </c>
    </row>
    <row r="9" spans="1:31" s="30" customFormat="1" ht="15.6" customHeight="1" x14ac:dyDescent="0.5">
      <c r="B9" s="69"/>
      <c r="C9" s="59"/>
      <c r="D9" s="69"/>
      <c r="E9" s="153" t="s">
        <v>11</v>
      </c>
      <c r="F9" s="153"/>
      <c r="G9" s="153" t="s">
        <v>12</v>
      </c>
      <c r="H9" s="153"/>
      <c r="I9" s="152" t="s">
        <v>15</v>
      </c>
      <c r="J9" s="153"/>
      <c r="K9" s="153" t="s">
        <v>219</v>
      </c>
      <c r="L9" s="153"/>
      <c r="M9" s="153" t="s">
        <v>59</v>
      </c>
      <c r="N9" s="153"/>
      <c r="O9" s="152" t="s">
        <v>158</v>
      </c>
      <c r="P9" s="153"/>
      <c r="Q9" s="154" t="s">
        <v>14</v>
      </c>
      <c r="R9" s="153"/>
      <c r="T9" s="153"/>
      <c r="U9" s="153" t="s">
        <v>321</v>
      </c>
      <c r="V9" s="153"/>
      <c r="W9" s="153" t="s">
        <v>324</v>
      </c>
      <c r="X9" s="153"/>
      <c r="Y9" s="153" t="s">
        <v>206</v>
      </c>
      <c r="Z9" s="153"/>
      <c r="AA9" s="153" t="s">
        <v>123</v>
      </c>
      <c r="AB9" s="153"/>
      <c r="AC9" s="153" t="s">
        <v>130</v>
      </c>
      <c r="AD9" s="153"/>
      <c r="AE9" s="153" t="s">
        <v>207</v>
      </c>
    </row>
    <row r="10" spans="1:31" ht="15" customHeight="1" x14ac:dyDescent="0.5">
      <c r="B10" s="52"/>
      <c r="C10" s="59" t="s">
        <v>55</v>
      </c>
      <c r="D10" s="93"/>
      <c r="E10" s="153" t="s">
        <v>21</v>
      </c>
      <c r="F10" s="153"/>
      <c r="G10" s="154" t="s">
        <v>100</v>
      </c>
      <c r="H10" s="154"/>
      <c r="I10" s="153" t="s">
        <v>14</v>
      </c>
      <c r="J10" s="154"/>
      <c r="K10" s="153" t="s">
        <v>14</v>
      </c>
      <c r="L10" s="154"/>
      <c r="M10" s="153" t="s">
        <v>56</v>
      </c>
      <c r="N10" s="153"/>
      <c r="O10" s="153" t="s">
        <v>169</v>
      </c>
      <c r="P10" s="153"/>
      <c r="Q10" s="153" t="s">
        <v>56</v>
      </c>
      <c r="R10" s="155"/>
      <c r="S10" s="153" t="s">
        <v>20</v>
      </c>
      <c r="T10" s="154"/>
      <c r="U10" s="153" t="s">
        <v>322</v>
      </c>
      <c r="V10" s="154"/>
      <c r="W10" s="153" t="s">
        <v>325</v>
      </c>
      <c r="X10" s="154"/>
      <c r="Y10" s="152" t="s">
        <v>13</v>
      </c>
      <c r="Z10" s="154"/>
      <c r="AA10" s="152" t="s">
        <v>221</v>
      </c>
      <c r="AB10" s="154"/>
      <c r="AC10" s="152" t="s">
        <v>49</v>
      </c>
      <c r="AD10" s="154"/>
      <c r="AE10" s="153" t="s">
        <v>13</v>
      </c>
    </row>
    <row r="11" spans="1:31" ht="15" x14ac:dyDescent="0.5">
      <c r="B11" s="52"/>
      <c r="C11" s="156"/>
      <c r="D11" s="93"/>
      <c r="E11" s="285" t="s">
        <v>69</v>
      </c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</row>
    <row r="12" spans="1:31" ht="19.5" customHeight="1" x14ac:dyDescent="0.5">
      <c r="A12" s="157" t="s">
        <v>200</v>
      </c>
      <c r="C12" s="158"/>
      <c r="D12" s="79"/>
      <c r="E12" s="154"/>
      <c r="F12" s="112"/>
      <c r="G12" s="154"/>
      <c r="H12" s="159"/>
      <c r="I12" s="154"/>
      <c r="J12" s="159"/>
      <c r="K12" s="154"/>
      <c r="L12" s="159"/>
      <c r="M12" s="154"/>
      <c r="N12" s="159"/>
      <c r="O12" s="159"/>
      <c r="P12" s="159"/>
      <c r="Q12" s="154"/>
      <c r="R12" s="159"/>
      <c r="S12" s="154"/>
      <c r="T12" s="159"/>
      <c r="U12" s="154"/>
      <c r="V12" s="159"/>
      <c r="W12" s="154"/>
      <c r="X12" s="159"/>
      <c r="Y12" s="154"/>
      <c r="Z12" s="159"/>
      <c r="AA12" s="154"/>
      <c r="AB12" s="159" t="e">
        <v>#REF!</v>
      </c>
      <c r="AC12" s="154"/>
      <c r="AD12" s="159" t="e">
        <v>#REF!</v>
      </c>
      <c r="AE12" s="154"/>
    </row>
    <row r="13" spans="1:31" ht="19.5" customHeight="1" x14ac:dyDescent="0.5">
      <c r="A13" s="157" t="s">
        <v>201</v>
      </c>
      <c r="C13" s="158"/>
      <c r="D13" s="79"/>
      <c r="E13" s="116">
        <v>850000</v>
      </c>
      <c r="F13" s="125">
        <v>0</v>
      </c>
      <c r="G13" s="116">
        <v>-15740</v>
      </c>
      <c r="H13" s="125">
        <v>0</v>
      </c>
      <c r="I13" s="116">
        <v>1643000</v>
      </c>
      <c r="J13" s="125">
        <v>0</v>
      </c>
      <c r="K13" s="116">
        <v>18365</v>
      </c>
      <c r="L13" s="125">
        <v>0</v>
      </c>
      <c r="M13" s="116">
        <v>85000</v>
      </c>
      <c r="N13" s="125">
        <v>0</v>
      </c>
      <c r="O13" s="125">
        <v>414948</v>
      </c>
      <c r="P13" s="125">
        <v>0</v>
      </c>
      <c r="Q13" s="116">
        <v>15740</v>
      </c>
      <c r="R13" s="125">
        <v>0</v>
      </c>
      <c r="S13" s="116">
        <v>1341997</v>
      </c>
      <c r="T13" s="125">
        <v>0</v>
      </c>
      <c r="U13" s="116">
        <v>-16922</v>
      </c>
      <c r="V13" s="125">
        <v>0</v>
      </c>
      <c r="W13" s="116">
        <v>252593</v>
      </c>
      <c r="X13" s="125">
        <v>0</v>
      </c>
      <c r="Y13" s="116">
        <v>235671</v>
      </c>
      <c r="Z13" s="125">
        <v>0</v>
      </c>
      <c r="AA13" s="116">
        <v>4588981</v>
      </c>
      <c r="AB13" s="125">
        <v>0</v>
      </c>
      <c r="AC13" s="116">
        <v>765108</v>
      </c>
      <c r="AD13" s="125">
        <v>0</v>
      </c>
      <c r="AE13" s="116">
        <f>SUM(AA13:AC13)</f>
        <v>5354089</v>
      </c>
    </row>
    <row r="14" spans="1:31" ht="19.5" customHeight="1" x14ac:dyDescent="0.5">
      <c r="A14" s="160" t="s">
        <v>71</v>
      </c>
      <c r="C14" s="158"/>
      <c r="D14" s="79"/>
      <c r="E14" s="162"/>
      <c r="F14" s="169"/>
      <c r="G14" s="162"/>
      <c r="H14" s="169"/>
      <c r="I14" s="162"/>
      <c r="J14" s="169"/>
      <c r="K14" s="162"/>
      <c r="L14" s="169"/>
      <c r="M14" s="162"/>
      <c r="N14" s="169"/>
      <c r="O14" s="169"/>
      <c r="P14" s="169"/>
      <c r="Q14" s="162"/>
      <c r="R14" s="169"/>
      <c r="S14" s="162"/>
      <c r="T14" s="169"/>
      <c r="U14" s="162"/>
      <c r="V14" s="110"/>
      <c r="W14" s="162"/>
      <c r="X14" s="110"/>
      <c r="Y14" s="162"/>
      <c r="Z14" s="110"/>
      <c r="AA14" s="162"/>
      <c r="AB14" s="110"/>
      <c r="AC14" s="162"/>
      <c r="AD14" s="110"/>
      <c r="AE14" s="162"/>
    </row>
    <row r="15" spans="1:31" ht="19.5" customHeight="1" x14ac:dyDescent="0.5">
      <c r="B15" s="164" t="s">
        <v>131</v>
      </c>
      <c r="C15" s="161"/>
      <c r="D15" s="160"/>
      <c r="E15" s="162"/>
      <c r="F15" s="163"/>
      <c r="G15" s="162"/>
      <c r="H15" s="163"/>
      <c r="I15" s="162"/>
      <c r="J15" s="163"/>
      <c r="K15" s="162"/>
      <c r="L15" s="163"/>
      <c r="M15" s="162"/>
      <c r="N15" s="163"/>
      <c r="O15" s="162"/>
      <c r="P15" s="163"/>
      <c r="Q15" s="162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D15" s="18"/>
    </row>
    <row r="16" spans="1:31" ht="19.5" customHeight="1" x14ac:dyDescent="0.5">
      <c r="A16" s="157"/>
      <c r="B16" s="18" t="s">
        <v>129</v>
      </c>
      <c r="C16" s="156">
        <v>16</v>
      </c>
      <c r="D16" s="79"/>
      <c r="E16" s="139">
        <v>0</v>
      </c>
      <c r="F16" s="123"/>
      <c r="G16" s="139">
        <v>0</v>
      </c>
      <c r="H16" s="123"/>
      <c r="I16" s="139">
        <v>0</v>
      </c>
      <c r="J16" s="123"/>
      <c r="K16" s="139">
        <v>0</v>
      </c>
      <c r="L16" s="123"/>
      <c r="M16" s="139">
        <v>0</v>
      </c>
      <c r="N16" s="123"/>
      <c r="O16" s="139">
        <v>0</v>
      </c>
      <c r="P16" s="123"/>
      <c r="Q16" s="139">
        <v>0</v>
      </c>
      <c r="R16" s="123"/>
      <c r="S16" s="34">
        <v>-84529</v>
      </c>
      <c r="T16" s="123"/>
      <c r="U16" s="139">
        <v>0</v>
      </c>
      <c r="V16" s="123"/>
      <c r="W16" s="139">
        <v>0</v>
      </c>
      <c r="X16" s="123"/>
      <c r="Y16" s="34">
        <v>0</v>
      </c>
      <c r="Z16" s="123"/>
      <c r="AA16" s="34">
        <v>-84529</v>
      </c>
      <c r="AB16" s="123"/>
      <c r="AC16" s="34">
        <v>-2178</v>
      </c>
      <c r="AD16" s="125"/>
      <c r="AE16" s="34">
        <f>SUM(AA16:AC16)</f>
        <v>-86707</v>
      </c>
    </row>
    <row r="17" spans="1:32" ht="19.5" customHeight="1" x14ac:dyDescent="0.5">
      <c r="B17" s="164" t="s">
        <v>132</v>
      </c>
      <c r="C17" s="161"/>
      <c r="D17" s="160"/>
      <c r="E17" s="124">
        <v>0</v>
      </c>
      <c r="F17" s="165">
        <v>0</v>
      </c>
      <c r="G17" s="124">
        <v>0</v>
      </c>
      <c r="H17" s="165">
        <v>0</v>
      </c>
      <c r="I17" s="124">
        <v>0</v>
      </c>
      <c r="J17" s="165">
        <v>0</v>
      </c>
      <c r="K17" s="124">
        <v>0</v>
      </c>
      <c r="L17" s="165">
        <v>0</v>
      </c>
      <c r="M17" s="124">
        <v>0</v>
      </c>
      <c r="N17" s="165">
        <v>0</v>
      </c>
      <c r="O17" s="166">
        <v>0</v>
      </c>
      <c r="P17" s="165"/>
      <c r="Q17" s="124">
        <v>0</v>
      </c>
      <c r="R17" s="165">
        <v>0</v>
      </c>
      <c r="S17" s="124">
        <f>SUM(S16)</f>
        <v>-84529</v>
      </c>
      <c r="T17" s="165">
        <v>0</v>
      </c>
      <c r="U17" s="124">
        <v>0</v>
      </c>
      <c r="V17" s="165">
        <v>0</v>
      </c>
      <c r="W17" s="124">
        <v>0</v>
      </c>
      <c r="X17" s="165">
        <v>0</v>
      </c>
      <c r="Y17" s="124">
        <v>0</v>
      </c>
      <c r="Z17" s="165">
        <v>0</v>
      </c>
      <c r="AA17" s="124">
        <f>SUM(AA16)</f>
        <v>-84529</v>
      </c>
      <c r="AB17" s="165">
        <v>0</v>
      </c>
      <c r="AC17" s="124">
        <f>SUM(AC16)</f>
        <v>-2178</v>
      </c>
      <c r="AD17" s="165">
        <v>0</v>
      </c>
      <c r="AE17" s="124">
        <f>SUM(AA17:AC17)</f>
        <v>-86707</v>
      </c>
    </row>
    <row r="18" spans="1:32" ht="19.5" customHeight="1" x14ac:dyDescent="0.5">
      <c r="A18" s="39"/>
      <c r="B18" s="164"/>
      <c r="C18" s="167"/>
      <c r="D18" s="79"/>
      <c r="E18" s="34"/>
      <c r="F18" s="127"/>
      <c r="G18" s="34"/>
      <c r="H18" s="127"/>
      <c r="I18" s="34"/>
      <c r="J18" s="127"/>
      <c r="K18" s="34"/>
      <c r="L18" s="127"/>
      <c r="M18" s="34"/>
      <c r="N18" s="127"/>
      <c r="O18" s="34"/>
      <c r="P18" s="127"/>
      <c r="Q18" s="34"/>
      <c r="R18" s="127"/>
      <c r="S18" s="34"/>
      <c r="T18" s="127"/>
      <c r="U18" s="34"/>
      <c r="V18" s="42"/>
      <c r="W18" s="34"/>
      <c r="X18" s="42"/>
      <c r="Y18" s="34"/>
      <c r="Z18" s="127"/>
      <c r="AA18" s="34"/>
      <c r="AB18" s="125"/>
      <c r="AC18" s="34"/>
      <c r="AD18" s="168"/>
      <c r="AE18" s="34"/>
    </row>
    <row r="19" spans="1:32" ht="19.5" customHeight="1" x14ac:dyDescent="0.5">
      <c r="A19" s="160"/>
      <c r="B19" s="164" t="s">
        <v>176</v>
      </c>
      <c r="C19" s="158"/>
      <c r="D19" s="79"/>
      <c r="E19" s="162"/>
      <c r="F19" s="169"/>
      <c r="G19" s="162"/>
      <c r="H19" s="169"/>
      <c r="I19" s="162"/>
      <c r="J19" s="169"/>
      <c r="K19" s="162"/>
      <c r="L19" s="169"/>
      <c r="M19" s="162"/>
      <c r="N19" s="169"/>
      <c r="O19" s="169"/>
      <c r="P19" s="169"/>
      <c r="Q19" s="162"/>
      <c r="R19" s="169"/>
      <c r="S19" s="162"/>
      <c r="T19" s="169"/>
      <c r="U19" s="162"/>
      <c r="V19" s="110"/>
      <c r="W19" s="162"/>
      <c r="X19" s="110"/>
      <c r="Y19" s="162"/>
      <c r="Z19" s="110"/>
      <c r="AA19" s="162"/>
      <c r="AB19" s="110"/>
      <c r="AC19" s="162"/>
      <c r="AD19" s="110"/>
      <c r="AE19" s="162"/>
    </row>
    <row r="20" spans="1:32" ht="19.5" customHeight="1" x14ac:dyDescent="0.5">
      <c r="A20" s="160"/>
      <c r="B20" s="30" t="s">
        <v>177</v>
      </c>
      <c r="C20" s="158"/>
      <c r="D20" s="79"/>
      <c r="E20" s="162"/>
      <c r="F20" s="169"/>
      <c r="G20" s="162"/>
      <c r="H20" s="169"/>
      <c r="I20" s="162"/>
      <c r="J20" s="169"/>
      <c r="K20" s="162"/>
      <c r="L20" s="169"/>
      <c r="M20" s="162"/>
      <c r="N20" s="169"/>
      <c r="O20" s="169"/>
      <c r="P20" s="169"/>
      <c r="Q20" s="162"/>
      <c r="R20" s="169"/>
      <c r="S20" s="162"/>
      <c r="T20" s="169"/>
      <c r="U20" s="162"/>
      <c r="V20" s="110"/>
      <c r="W20" s="162"/>
      <c r="X20" s="110"/>
      <c r="Y20" s="162"/>
      <c r="Z20" s="162"/>
      <c r="AA20" s="162"/>
      <c r="AB20" s="162"/>
      <c r="AC20" s="162"/>
      <c r="AD20" s="110"/>
      <c r="AE20" s="162"/>
    </row>
    <row r="21" spans="1:32" ht="19.5" customHeight="1" x14ac:dyDescent="0.5">
      <c r="B21" s="30" t="s">
        <v>178</v>
      </c>
      <c r="C21" s="167"/>
      <c r="D21" s="79"/>
      <c r="E21" s="139">
        <v>0</v>
      </c>
      <c r="F21" s="34"/>
      <c r="G21" s="139">
        <v>0</v>
      </c>
      <c r="H21" s="34"/>
      <c r="I21" s="139">
        <v>0</v>
      </c>
      <c r="J21" s="34"/>
      <c r="K21" s="139">
        <v>0</v>
      </c>
      <c r="L21" s="34"/>
      <c r="M21" s="139">
        <v>0</v>
      </c>
      <c r="N21" s="34"/>
      <c r="O21" s="139">
        <v>0</v>
      </c>
      <c r="P21" s="34"/>
      <c r="Q21" s="139">
        <v>0</v>
      </c>
      <c r="R21" s="34"/>
      <c r="S21" s="139">
        <v>0</v>
      </c>
      <c r="T21" s="34"/>
      <c r="U21" s="139">
        <v>0</v>
      </c>
      <c r="V21" s="34"/>
      <c r="W21" s="139">
        <v>0</v>
      </c>
      <c r="X21" s="34"/>
      <c r="Y21" s="139">
        <v>0</v>
      </c>
      <c r="Z21" s="34"/>
      <c r="AA21" s="139">
        <v>0</v>
      </c>
      <c r="AB21" s="34"/>
      <c r="AC21" s="139">
        <v>288759</v>
      </c>
      <c r="AD21" s="34"/>
      <c r="AE21" s="139">
        <f>SUM(AC21:AD21)</f>
        <v>288759</v>
      </c>
    </row>
    <row r="22" spans="1:32" ht="19.5" customHeight="1" x14ac:dyDescent="0.5">
      <c r="A22" s="52"/>
      <c r="B22" s="74" t="s">
        <v>179</v>
      </c>
      <c r="C22" s="156"/>
      <c r="D22" s="79"/>
      <c r="E22" s="34"/>
      <c r="F22" s="110"/>
      <c r="G22" s="34"/>
      <c r="H22" s="110"/>
      <c r="I22" s="34"/>
      <c r="J22" s="110"/>
      <c r="K22" s="34"/>
      <c r="L22" s="169"/>
      <c r="M22" s="34"/>
      <c r="N22" s="110"/>
      <c r="O22" s="34"/>
      <c r="P22" s="110"/>
      <c r="Q22" s="34"/>
      <c r="R22" s="170"/>
      <c r="S22" s="34"/>
      <c r="T22" s="169"/>
      <c r="U22" s="34"/>
      <c r="V22" s="110"/>
      <c r="W22" s="34"/>
      <c r="X22" s="110"/>
      <c r="Y22" s="34"/>
      <c r="Z22" s="110"/>
      <c r="AA22" s="123"/>
      <c r="AB22" s="110"/>
      <c r="AC22" s="169"/>
      <c r="AD22" s="110"/>
      <c r="AE22" s="34"/>
    </row>
    <row r="23" spans="1:32" ht="19.5" customHeight="1" x14ac:dyDescent="0.5">
      <c r="A23" s="39"/>
      <c r="B23" s="74" t="s">
        <v>180</v>
      </c>
      <c r="C23" s="171"/>
      <c r="D23" s="93"/>
      <c r="E23" s="172">
        <v>0</v>
      </c>
      <c r="F23" s="110">
        <v>0</v>
      </c>
      <c r="G23" s="172">
        <v>0</v>
      </c>
      <c r="H23" s="110">
        <v>0</v>
      </c>
      <c r="I23" s="172">
        <v>0</v>
      </c>
      <c r="J23" s="110">
        <v>0</v>
      </c>
      <c r="K23" s="172">
        <v>0</v>
      </c>
      <c r="L23" s="169">
        <v>0</v>
      </c>
      <c r="M23" s="172">
        <v>0</v>
      </c>
      <c r="N23" s="110">
        <v>0</v>
      </c>
      <c r="O23" s="172">
        <v>0</v>
      </c>
      <c r="P23" s="110"/>
      <c r="Q23" s="172">
        <v>0</v>
      </c>
      <c r="R23" s="170">
        <v>0</v>
      </c>
      <c r="S23" s="172">
        <v>0</v>
      </c>
      <c r="T23" s="169">
        <v>0</v>
      </c>
      <c r="U23" s="172">
        <v>0</v>
      </c>
      <c r="V23" s="110">
        <v>0</v>
      </c>
      <c r="W23" s="172">
        <v>0</v>
      </c>
      <c r="X23" s="110">
        <v>0</v>
      </c>
      <c r="Y23" s="172">
        <v>0</v>
      </c>
      <c r="Z23" s="110">
        <v>0</v>
      </c>
      <c r="AA23" s="172">
        <v>0</v>
      </c>
      <c r="AB23" s="110">
        <v>0</v>
      </c>
      <c r="AC23" s="172">
        <f>SUM(AC21)</f>
        <v>288759</v>
      </c>
      <c r="AD23" s="110">
        <v>0</v>
      </c>
      <c r="AE23" s="172">
        <f>+AC23</f>
        <v>288759</v>
      </c>
    </row>
    <row r="24" spans="1:32" ht="19.5" customHeight="1" x14ac:dyDescent="0.5">
      <c r="A24" s="173"/>
      <c r="B24" s="74"/>
      <c r="C24" s="167"/>
      <c r="D24" s="79"/>
      <c r="E24" s="165"/>
      <c r="F24" s="110"/>
      <c r="G24" s="165"/>
      <c r="H24" s="110"/>
      <c r="I24" s="165"/>
      <c r="J24" s="110"/>
      <c r="K24" s="165"/>
      <c r="L24" s="169"/>
      <c r="M24" s="165"/>
      <c r="N24" s="110"/>
      <c r="O24" s="110"/>
      <c r="P24" s="110"/>
      <c r="Q24" s="165"/>
      <c r="R24" s="170"/>
      <c r="S24" s="165"/>
      <c r="T24" s="169"/>
      <c r="U24" s="165"/>
      <c r="V24" s="110"/>
      <c r="W24" s="165"/>
      <c r="X24" s="110"/>
      <c r="Y24" s="165"/>
      <c r="Z24" s="110"/>
      <c r="AA24" s="165"/>
      <c r="AB24" s="110"/>
      <c r="AC24" s="165"/>
      <c r="AD24" s="110"/>
      <c r="AE24" s="165"/>
    </row>
    <row r="25" spans="1:32" ht="19.5" customHeight="1" x14ac:dyDescent="0.5">
      <c r="A25" s="174" t="s">
        <v>72</v>
      </c>
      <c r="C25" s="167"/>
      <c r="D25" s="79"/>
      <c r="E25" s="162"/>
      <c r="F25" s="110"/>
      <c r="G25" s="162"/>
      <c r="H25" s="110"/>
      <c r="I25" s="162"/>
      <c r="J25" s="110"/>
      <c r="K25" s="162"/>
      <c r="L25" s="169"/>
      <c r="M25" s="162"/>
      <c r="N25" s="110"/>
      <c r="O25" s="110"/>
      <c r="P25" s="110"/>
      <c r="Q25" s="162"/>
      <c r="R25" s="170"/>
      <c r="S25" s="162"/>
      <c r="T25" s="169"/>
      <c r="U25" s="162"/>
      <c r="V25" s="110"/>
      <c r="W25" s="162"/>
      <c r="X25" s="110"/>
      <c r="Y25" s="162"/>
      <c r="Z25" s="110"/>
      <c r="AA25" s="162"/>
      <c r="AB25" s="110"/>
      <c r="AC25" s="162"/>
      <c r="AD25" s="110"/>
      <c r="AE25" s="162"/>
    </row>
    <row r="26" spans="1:32" ht="19.5" customHeight="1" x14ac:dyDescent="0.5">
      <c r="A26" s="175"/>
      <c r="B26" s="52" t="s">
        <v>167</v>
      </c>
      <c r="C26" s="167"/>
      <c r="D26" s="79"/>
      <c r="E26" s="34">
        <v>0</v>
      </c>
      <c r="F26" s="110"/>
      <c r="G26" s="34">
        <v>0</v>
      </c>
      <c r="H26" s="110"/>
      <c r="I26" s="34">
        <v>0</v>
      </c>
      <c r="J26" s="110"/>
      <c r="K26" s="34">
        <v>0</v>
      </c>
      <c r="L26" s="169"/>
      <c r="M26" s="34">
        <v>0</v>
      </c>
      <c r="N26" s="110"/>
      <c r="O26" s="34">
        <v>0</v>
      </c>
      <c r="P26" s="110"/>
      <c r="Q26" s="34">
        <v>0</v>
      </c>
      <c r="R26" s="170"/>
      <c r="S26" s="34">
        <v>31525</v>
      </c>
      <c r="T26" s="169"/>
      <c r="U26" s="34">
        <v>0</v>
      </c>
      <c r="V26" s="110"/>
      <c r="W26" s="34">
        <v>0</v>
      </c>
      <c r="X26" s="110"/>
      <c r="Y26" s="34">
        <v>0</v>
      </c>
      <c r="Z26" s="110"/>
      <c r="AA26" s="34">
        <v>31525</v>
      </c>
      <c r="AB26" s="123"/>
      <c r="AC26" s="34">
        <v>19541</v>
      </c>
      <c r="AD26" s="123"/>
      <c r="AE26" s="34">
        <f>SUM(AA26:AC26)</f>
        <v>51066</v>
      </c>
      <c r="AF26" s="245"/>
    </row>
    <row r="27" spans="1:32" ht="19.5" customHeight="1" x14ac:dyDescent="0.5">
      <c r="B27" s="52" t="s">
        <v>168</v>
      </c>
      <c r="C27" s="167"/>
      <c r="D27" s="79"/>
      <c r="E27" s="139">
        <v>0</v>
      </c>
      <c r="F27" s="110"/>
      <c r="G27" s="139">
        <v>0</v>
      </c>
      <c r="H27" s="110"/>
      <c r="I27" s="139">
        <v>0</v>
      </c>
      <c r="J27" s="110"/>
      <c r="K27" s="139">
        <v>0</v>
      </c>
      <c r="L27" s="169"/>
      <c r="M27" s="139">
        <v>0</v>
      </c>
      <c r="N27" s="110"/>
      <c r="O27" s="139">
        <v>0</v>
      </c>
      <c r="P27" s="110"/>
      <c r="Q27" s="139">
        <v>0</v>
      </c>
      <c r="R27" s="170"/>
      <c r="S27" s="139">
        <v>0</v>
      </c>
      <c r="T27" s="169"/>
      <c r="U27" s="34">
        <v>-46268</v>
      </c>
      <c r="V27" s="169"/>
      <c r="W27" s="34">
        <v>13757</v>
      </c>
      <c r="X27" s="169"/>
      <c r="Y27" s="34">
        <v>-32511</v>
      </c>
      <c r="Z27" s="169"/>
      <c r="AA27" s="34">
        <v>-32511</v>
      </c>
      <c r="AB27" s="123"/>
      <c r="AC27" s="34">
        <v>-39108</v>
      </c>
      <c r="AD27" s="123"/>
      <c r="AE27" s="34">
        <f>SUM(AA27:AC27)</f>
        <v>-71619</v>
      </c>
      <c r="AF27" s="245"/>
    </row>
    <row r="28" spans="1:32" ht="19.5" customHeight="1" x14ac:dyDescent="0.5">
      <c r="A28" s="160" t="s">
        <v>52</v>
      </c>
      <c r="B28" s="39"/>
      <c r="C28" s="171"/>
      <c r="D28" s="93"/>
      <c r="E28" s="124">
        <v>0</v>
      </c>
      <c r="F28" s="125"/>
      <c r="G28" s="124">
        <v>0</v>
      </c>
      <c r="H28" s="125"/>
      <c r="I28" s="124">
        <v>0</v>
      </c>
      <c r="J28" s="125"/>
      <c r="K28" s="124">
        <v>0</v>
      </c>
      <c r="L28" s="125"/>
      <c r="M28" s="124">
        <v>0</v>
      </c>
      <c r="N28" s="125"/>
      <c r="O28" s="124">
        <v>0</v>
      </c>
      <c r="P28" s="125"/>
      <c r="Q28" s="124">
        <v>0</v>
      </c>
      <c r="R28" s="125"/>
      <c r="S28" s="124">
        <f>SUM(S26:S27)</f>
        <v>31525</v>
      </c>
      <c r="T28" s="125"/>
      <c r="U28" s="124">
        <f>SUM(U26:U27)</f>
        <v>-46268</v>
      </c>
      <c r="V28" s="125"/>
      <c r="W28" s="124">
        <f>SUM(W26:W27)</f>
        <v>13757</v>
      </c>
      <c r="X28" s="125"/>
      <c r="Y28" s="124">
        <f>SUM(Y26:Y27)</f>
        <v>-32511</v>
      </c>
      <c r="Z28" s="125"/>
      <c r="AA28" s="124">
        <f>SUM(AA26:AA27)</f>
        <v>-986</v>
      </c>
      <c r="AB28" s="125"/>
      <c r="AC28" s="124">
        <f>SUM(AC26:AC27)</f>
        <v>-19567</v>
      </c>
      <c r="AD28" s="125"/>
      <c r="AE28" s="124">
        <f>SUM(AE26:AE27)</f>
        <v>-20553</v>
      </c>
      <c r="AF28" s="245"/>
    </row>
    <row r="29" spans="1:32" ht="19.5" customHeight="1" thickBot="1" x14ac:dyDescent="0.25">
      <c r="A29" s="176" t="s">
        <v>202</v>
      </c>
      <c r="C29" s="156"/>
      <c r="D29" s="93"/>
      <c r="E29" s="129">
        <f>SUM(E13)</f>
        <v>850000</v>
      </c>
      <c r="F29" s="123"/>
      <c r="G29" s="129">
        <f>SUM(G13)</f>
        <v>-15740</v>
      </c>
      <c r="H29" s="123"/>
      <c r="I29" s="129">
        <f>SUM(I13)</f>
        <v>1643000</v>
      </c>
      <c r="J29" s="123"/>
      <c r="K29" s="129">
        <f>SUM(K13)</f>
        <v>18365</v>
      </c>
      <c r="L29" s="123"/>
      <c r="M29" s="129">
        <f>SUM(M13)</f>
        <v>85000</v>
      </c>
      <c r="N29" s="123"/>
      <c r="O29" s="129">
        <f>SUM(O13)</f>
        <v>414948</v>
      </c>
      <c r="P29" s="123"/>
      <c r="Q29" s="129">
        <f>SUM(Q13)</f>
        <v>15740</v>
      </c>
      <c r="R29" s="123"/>
      <c r="S29" s="129">
        <f>S13+S17+S28</f>
        <v>1288993</v>
      </c>
      <c r="T29" s="123"/>
      <c r="U29" s="129">
        <f>SUM(U13+U28)</f>
        <v>-63190</v>
      </c>
      <c r="V29" s="123"/>
      <c r="W29" s="129">
        <f>SUM(W13+W28)</f>
        <v>266350</v>
      </c>
      <c r="X29" s="123"/>
      <c r="Y29" s="129">
        <f>Y13+Y28</f>
        <v>203160</v>
      </c>
      <c r="Z29" s="123"/>
      <c r="AA29" s="129">
        <f>AA13+AA17+AA28</f>
        <v>4503466</v>
      </c>
      <c r="AB29" s="123"/>
      <c r="AC29" s="129">
        <f>AC13+AC17+AC23+AC28</f>
        <v>1032122</v>
      </c>
      <c r="AD29" s="123"/>
      <c r="AE29" s="129">
        <f>SUM(AA29:AC29)</f>
        <v>5535588</v>
      </c>
      <c r="AF29" s="241"/>
    </row>
    <row r="30" spans="1:32" ht="19.5" customHeight="1" thickTop="1" x14ac:dyDescent="0.5"/>
    <row r="31" spans="1:32" ht="19.5" customHeight="1" x14ac:dyDescent="0.5">
      <c r="A31" s="157" t="s">
        <v>316</v>
      </c>
      <c r="C31" s="158"/>
      <c r="D31" s="79"/>
      <c r="E31" s="154"/>
      <c r="F31" s="112"/>
      <c r="G31" s="154"/>
      <c r="H31" s="159"/>
      <c r="I31" s="154"/>
      <c r="J31" s="159"/>
      <c r="K31" s="154"/>
      <c r="L31" s="159"/>
      <c r="M31" s="154"/>
      <c r="N31" s="159"/>
      <c r="O31" s="159"/>
      <c r="P31" s="159"/>
      <c r="Q31" s="154"/>
      <c r="R31" s="159"/>
      <c r="S31" s="154"/>
      <c r="T31" s="159"/>
      <c r="U31" s="154"/>
      <c r="V31" s="159"/>
      <c r="W31" s="154"/>
      <c r="X31" s="159"/>
      <c r="Y31" s="154"/>
      <c r="Z31" s="159"/>
      <c r="AA31" s="154"/>
      <c r="AB31" s="159"/>
      <c r="AC31" s="154"/>
      <c r="AD31" s="159" t="e">
        <v>#REF!</v>
      </c>
      <c r="AE31" s="154"/>
    </row>
    <row r="32" spans="1:32" ht="19.5" customHeight="1" x14ac:dyDescent="0.5">
      <c r="A32" s="157" t="s">
        <v>317</v>
      </c>
      <c r="C32" s="158"/>
      <c r="D32" s="79"/>
      <c r="E32" s="116">
        <v>850000</v>
      </c>
      <c r="F32" s="125">
        <v>0</v>
      </c>
      <c r="G32" s="116">
        <v>-15740</v>
      </c>
      <c r="H32" s="125">
        <v>0</v>
      </c>
      <c r="I32" s="116">
        <v>1643000</v>
      </c>
      <c r="J32" s="125">
        <v>0</v>
      </c>
      <c r="K32" s="116">
        <v>18365</v>
      </c>
      <c r="L32" s="125">
        <v>0</v>
      </c>
      <c r="M32" s="116">
        <v>85000</v>
      </c>
      <c r="N32" s="125">
        <v>0</v>
      </c>
      <c r="O32" s="125">
        <v>462297</v>
      </c>
      <c r="P32" s="125">
        <v>0</v>
      </c>
      <c r="Q32" s="116">
        <v>15740</v>
      </c>
      <c r="R32" s="125">
        <v>0</v>
      </c>
      <c r="S32" s="116">
        <v>1490477</v>
      </c>
      <c r="T32" s="125">
        <v>0</v>
      </c>
      <c r="U32" s="116">
        <v>-98224</v>
      </c>
      <c r="V32" s="125">
        <v>0</v>
      </c>
      <c r="W32" s="116">
        <v>372621</v>
      </c>
      <c r="X32" s="125">
        <v>0</v>
      </c>
      <c r="Y32" s="116">
        <f>SUM(U32:W32)</f>
        <v>274397</v>
      </c>
      <c r="Z32" s="125">
        <v>0</v>
      </c>
      <c r="AA32" s="116">
        <f>E32+G32+I32+K32+M32+O32+Q32+S32+Y32</f>
        <v>4823536</v>
      </c>
      <c r="AB32" s="125">
        <v>0</v>
      </c>
      <c r="AC32" s="116">
        <v>1057180</v>
      </c>
      <c r="AD32" s="125">
        <v>0</v>
      </c>
      <c r="AE32" s="116">
        <f>SUM(AA32:AC32)</f>
        <v>5880716</v>
      </c>
    </row>
    <row r="33" spans="1:31" ht="19.5" customHeight="1" x14ac:dyDescent="0.5">
      <c r="A33" s="160" t="s">
        <v>71</v>
      </c>
      <c r="C33" s="158"/>
      <c r="D33" s="79"/>
      <c r="E33" s="162"/>
      <c r="F33" s="169"/>
      <c r="G33" s="162"/>
      <c r="H33" s="169"/>
      <c r="I33" s="162"/>
      <c r="J33" s="169"/>
      <c r="K33" s="162"/>
      <c r="L33" s="169"/>
      <c r="M33" s="162"/>
      <c r="N33" s="169"/>
      <c r="O33" s="169"/>
      <c r="P33" s="169"/>
      <c r="Q33" s="162"/>
      <c r="R33" s="169"/>
      <c r="S33" s="162"/>
      <c r="T33" s="169"/>
      <c r="U33" s="162"/>
      <c r="V33" s="110"/>
      <c r="W33" s="162"/>
      <c r="X33" s="110"/>
      <c r="Y33" s="162"/>
      <c r="Z33" s="110"/>
      <c r="AA33" s="162"/>
      <c r="AB33" s="110"/>
      <c r="AC33" s="162"/>
      <c r="AD33" s="110"/>
      <c r="AE33" s="162"/>
    </row>
    <row r="34" spans="1:31" ht="19.5" customHeight="1" x14ac:dyDescent="0.5">
      <c r="B34" s="164" t="s">
        <v>131</v>
      </c>
      <c r="C34" s="161"/>
      <c r="D34" s="160"/>
      <c r="E34" s="162"/>
      <c r="F34" s="163"/>
      <c r="G34" s="162"/>
      <c r="H34" s="163"/>
      <c r="I34" s="162"/>
      <c r="J34" s="163"/>
      <c r="K34" s="162"/>
      <c r="L34" s="163"/>
      <c r="M34" s="162"/>
      <c r="N34" s="163"/>
      <c r="O34" s="162"/>
      <c r="P34" s="163"/>
      <c r="Q34" s="162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D34" s="18"/>
    </row>
    <row r="35" spans="1:31" ht="19.5" customHeight="1" x14ac:dyDescent="0.5">
      <c r="A35" s="157"/>
      <c r="B35" s="18" t="s">
        <v>129</v>
      </c>
      <c r="C35" s="156">
        <v>16</v>
      </c>
      <c r="D35" s="79"/>
      <c r="E35" s="139">
        <v>0</v>
      </c>
      <c r="F35" s="123"/>
      <c r="G35" s="139">
        <v>0</v>
      </c>
      <c r="H35" s="123"/>
      <c r="I35" s="139">
        <v>0</v>
      </c>
      <c r="J35" s="123"/>
      <c r="K35" s="139">
        <v>0</v>
      </c>
      <c r="L35" s="123"/>
      <c r="M35" s="139">
        <v>0</v>
      </c>
      <c r="N35" s="123"/>
      <c r="O35" s="139">
        <v>0</v>
      </c>
      <c r="P35" s="123"/>
      <c r="Q35" s="139">
        <v>0</v>
      </c>
      <c r="R35" s="123"/>
      <c r="S35" s="34">
        <v>-133558</v>
      </c>
      <c r="T35" s="123"/>
      <c r="U35" s="139">
        <v>0</v>
      </c>
      <c r="V35" s="123"/>
      <c r="W35" s="139">
        <v>0</v>
      </c>
      <c r="X35" s="123"/>
      <c r="Y35" s="116">
        <f>SUM(U35:W35)</f>
        <v>0</v>
      </c>
      <c r="Z35" s="123"/>
      <c r="AA35" s="34">
        <f>E35+G35+I35+K35+M35+O35+Q35+S35+Y35</f>
        <v>-133558</v>
      </c>
      <c r="AB35" s="123"/>
      <c r="AC35" s="34">
        <v>-30381</v>
      </c>
      <c r="AD35" s="125"/>
      <c r="AE35" s="34">
        <f>SUM(AA35:AC35)</f>
        <v>-163939</v>
      </c>
    </row>
    <row r="36" spans="1:31" ht="19.5" customHeight="1" x14ac:dyDescent="0.5">
      <c r="B36" s="164" t="s">
        <v>132</v>
      </c>
      <c r="C36" s="161"/>
      <c r="D36" s="160"/>
      <c r="E36" s="124">
        <v>0</v>
      </c>
      <c r="F36" s="165">
        <v>0</v>
      </c>
      <c r="G36" s="124">
        <v>0</v>
      </c>
      <c r="H36" s="165">
        <v>0</v>
      </c>
      <c r="I36" s="124">
        <v>0</v>
      </c>
      <c r="J36" s="165">
        <v>0</v>
      </c>
      <c r="K36" s="124">
        <v>0</v>
      </c>
      <c r="L36" s="165">
        <v>0</v>
      </c>
      <c r="M36" s="124">
        <v>0</v>
      </c>
      <c r="N36" s="165">
        <v>0</v>
      </c>
      <c r="O36" s="166">
        <v>0</v>
      </c>
      <c r="P36" s="165"/>
      <c r="Q36" s="124">
        <v>0</v>
      </c>
      <c r="R36" s="165">
        <v>0</v>
      </c>
      <c r="S36" s="124">
        <f>SUM(S35)</f>
        <v>-133558</v>
      </c>
      <c r="T36" s="165">
        <v>0</v>
      </c>
      <c r="U36" s="124">
        <v>0</v>
      </c>
      <c r="V36" s="165">
        <v>0</v>
      </c>
      <c r="W36" s="124">
        <v>0</v>
      </c>
      <c r="X36" s="165">
        <v>0</v>
      </c>
      <c r="Y36" s="124">
        <v>0</v>
      </c>
      <c r="Z36" s="165">
        <v>0</v>
      </c>
      <c r="AA36" s="124">
        <f>SUM(AA35)</f>
        <v>-133558</v>
      </c>
      <c r="AB36" s="165">
        <v>0</v>
      </c>
      <c r="AC36" s="124">
        <f>SUM(AC35)</f>
        <v>-30381</v>
      </c>
      <c r="AD36" s="165">
        <v>0</v>
      </c>
      <c r="AE36" s="124">
        <f>SUM(AA36:AC36)</f>
        <v>-163939</v>
      </c>
    </row>
    <row r="37" spans="1:31" ht="19.5" customHeight="1" x14ac:dyDescent="0.5">
      <c r="A37" s="39"/>
      <c r="B37" s="164"/>
      <c r="C37" s="167"/>
      <c r="D37" s="79"/>
      <c r="E37" s="34"/>
      <c r="F37" s="127"/>
      <c r="G37" s="34"/>
      <c r="H37" s="127"/>
      <c r="I37" s="34"/>
      <c r="J37" s="127"/>
      <c r="K37" s="34"/>
      <c r="L37" s="127"/>
      <c r="M37" s="34"/>
      <c r="N37" s="127"/>
      <c r="O37" s="34"/>
      <c r="P37" s="127"/>
      <c r="Q37" s="34"/>
      <c r="R37" s="127"/>
      <c r="S37" s="34"/>
      <c r="T37" s="127"/>
      <c r="U37" s="34"/>
      <c r="V37" s="42"/>
      <c r="W37" s="34"/>
      <c r="X37" s="42"/>
      <c r="Y37" s="34"/>
      <c r="Z37" s="127"/>
      <c r="AA37" s="34"/>
      <c r="AB37" s="125"/>
      <c r="AC37" s="34"/>
      <c r="AD37" s="168"/>
      <c r="AE37" s="34"/>
    </row>
    <row r="38" spans="1:31" ht="19.5" customHeight="1" x14ac:dyDescent="0.5">
      <c r="A38" s="160"/>
      <c r="B38" s="164" t="s">
        <v>176</v>
      </c>
      <c r="C38" s="158"/>
      <c r="D38" s="79"/>
      <c r="E38" s="162"/>
      <c r="F38" s="169"/>
      <c r="G38" s="162"/>
      <c r="H38" s="169"/>
      <c r="I38" s="162"/>
      <c r="J38" s="169"/>
      <c r="K38" s="162"/>
      <c r="L38" s="169"/>
      <c r="M38" s="162"/>
      <c r="N38" s="169"/>
      <c r="O38" s="169"/>
      <c r="P38" s="169"/>
      <c r="Q38" s="162"/>
      <c r="R38" s="169"/>
      <c r="S38" s="162"/>
      <c r="T38" s="169"/>
      <c r="U38" s="162"/>
      <c r="V38" s="110"/>
      <c r="W38" s="162"/>
      <c r="X38" s="110"/>
      <c r="Y38" s="162"/>
      <c r="Z38" s="110"/>
      <c r="AA38" s="162"/>
      <c r="AB38" s="110"/>
      <c r="AC38" s="162"/>
      <c r="AD38" s="110"/>
      <c r="AE38" s="162"/>
    </row>
    <row r="39" spans="1:31" ht="19.5" customHeight="1" x14ac:dyDescent="0.5">
      <c r="A39" s="160"/>
      <c r="B39" s="30" t="s">
        <v>177</v>
      </c>
      <c r="C39" s="158"/>
      <c r="D39" s="79"/>
      <c r="E39" s="162"/>
      <c r="F39" s="169"/>
      <c r="G39" s="162"/>
      <c r="H39" s="169"/>
      <c r="I39" s="162"/>
      <c r="J39" s="169"/>
      <c r="K39" s="162"/>
      <c r="L39" s="169"/>
      <c r="M39" s="162"/>
      <c r="N39" s="169"/>
      <c r="O39" s="169"/>
      <c r="P39" s="169"/>
      <c r="Q39" s="162"/>
      <c r="R39" s="169"/>
      <c r="S39" s="162"/>
      <c r="T39" s="169"/>
      <c r="U39" s="162"/>
      <c r="V39" s="110"/>
      <c r="W39" s="162"/>
      <c r="X39" s="110"/>
      <c r="Y39" s="162"/>
      <c r="Z39" s="162"/>
      <c r="AA39" s="162"/>
      <c r="AB39" s="162"/>
      <c r="AC39" s="162"/>
      <c r="AD39" s="110"/>
      <c r="AE39" s="162"/>
    </row>
    <row r="40" spans="1:31" ht="19.5" customHeight="1" x14ac:dyDescent="0.5">
      <c r="B40" s="30" t="s">
        <v>178</v>
      </c>
      <c r="C40" s="167">
        <v>7</v>
      </c>
      <c r="D40" s="79"/>
      <c r="E40" s="139">
        <v>0</v>
      </c>
      <c r="F40" s="34"/>
      <c r="G40" s="139">
        <v>0</v>
      </c>
      <c r="H40" s="34"/>
      <c r="I40" s="139">
        <v>0</v>
      </c>
      <c r="J40" s="34"/>
      <c r="K40" s="139">
        <v>0</v>
      </c>
      <c r="L40" s="34"/>
      <c r="M40" s="139">
        <v>0</v>
      </c>
      <c r="N40" s="34"/>
      <c r="O40" s="139">
        <v>0</v>
      </c>
      <c r="P40" s="34"/>
      <c r="Q40" s="139">
        <v>0</v>
      </c>
      <c r="R40" s="34"/>
      <c r="S40" s="139">
        <v>0</v>
      </c>
      <c r="T40" s="34"/>
      <c r="U40" s="139">
        <v>0</v>
      </c>
      <c r="V40" s="34"/>
      <c r="W40" s="139">
        <v>0</v>
      </c>
      <c r="X40" s="34"/>
      <c r="Y40" s="172">
        <f>SUM(U40:W40)</f>
        <v>0</v>
      </c>
      <c r="Z40" s="34"/>
      <c r="AA40" s="139">
        <v>0</v>
      </c>
      <c r="AB40" s="34"/>
      <c r="AC40" s="139">
        <v>19272</v>
      </c>
      <c r="AD40" s="34"/>
      <c r="AE40" s="139">
        <f>SUM(AC40:AD40)</f>
        <v>19272</v>
      </c>
    </row>
    <row r="41" spans="1:31" ht="19.5" customHeight="1" x14ac:dyDescent="0.5">
      <c r="A41" s="52"/>
      <c r="B41" s="74" t="s">
        <v>179</v>
      </c>
      <c r="C41" s="156"/>
      <c r="D41" s="79"/>
      <c r="E41" s="34"/>
      <c r="F41" s="110"/>
      <c r="G41" s="34"/>
      <c r="H41" s="110"/>
      <c r="I41" s="34"/>
      <c r="J41" s="110"/>
      <c r="K41" s="34"/>
      <c r="L41" s="169"/>
      <c r="M41" s="34"/>
      <c r="N41" s="110"/>
      <c r="O41" s="34"/>
      <c r="P41" s="110"/>
      <c r="Q41" s="34"/>
      <c r="R41" s="170"/>
      <c r="S41" s="34"/>
      <c r="T41" s="169"/>
      <c r="U41" s="34"/>
      <c r="V41" s="110"/>
      <c r="W41" s="34"/>
      <c r="X41" s="110"/>
      <c r="Y41" s="34"/>
      <c r="Z41" s="110"/>
      <c r="AA41" s="123"/>
      <c r="AB41" s="110"/>
      <c r="AC41" s="169"/>
      <c r="AD41" s="110"/>
      <c r="AE41" s="34"/>
    </row>
    <row r="42" spans="1:31" ht="19.5" customHeight="1" x14ac:dyDescent="0.5">
      <c r="A42" s="39"/>
      <c r="B42" s="74" t="s">
        <v>180</v>
      </c>
      <c r="C42" s="171"/>
      <c r="D42" s="93"/>
      <c r="E42" s="172">
        <v>0</v>
      </c>
      <c r="F42" s="110">
        <v>0</v>
      </c>
      <c r="G42" s="172">
        <v>0</v>
      </c>
      <c r="H42" s="110">
        <v>0</v>
      </c>
      <c r="I42" s="172">
        <v>0</v>
      </c>
      <c r="J42" s="110">
        <v>0</v>
      </c>
      <c r="K42" s="172">
        <v>0</v>
      </c>
      <c r="L42" s="169">
        <v>0</v>
      </c>
      <c r="M42" s="172">
        <v>0</v>
      </c>
      <c r="N42" s="110">
        <v>0</v>
      </c>
      <c r="O42" s="172">
        <v>0</v>
      </c>
      <c r="P42" s="110"/>
      <c r="Q42" s="172">
        <v>0</v>
      </c>
      <c r="R42" s="170">
        <v>0</v>
      </c>
      <c r="S42" s="172">
        <v>0</v>
      </c>
      <c r="T42" s="169">
        <v>0</v>
      </c>
      <c r="U42" s="172">
        <v>0</v>
      </c>
      <c r="V42" s="110">
        <v>0</v>
      </c>
      <c r="W42" s="172">
        <v>0</v>
      </c>
      <c r="X42" s="110">
        <v>0</v>
      </c>
      <c r="Y42" s="172">
        <f>SUM(U42:W42)</f>
        <v>0</v>
      </c>
      <c r="Z42" s="110">
        <v>0</v>
      </c>
      <c r="AA42" s="172">
        <v>0</v>
      </c>
      <c r="AB42" s="110">
        <v>0</v>
      </c>
      <c r="AC42" s="172">
        <f>SUM(AC40)</f>
        <v>19272</v>
      </c>
      <c r="AD42" s="110">
        <v>0</v>
      </c>
      <c r="AE42" s="172">
        <f>+AC42</f>
        <v>19272</v>
      </c>
    </row>
    <row r="43" spans="1:31" ht="19.5" customHeight="1" x14ac:dyDescent="0.5">
      <c r="A43" s="39"/>
      <c r="B43" s="74"/>
      <c r="C43" s="171"/>
      <c r="D43" s="93"/>
      <c r="E43" s="116"/>
      <c r="F43" s="110"/>
      <c r="G43" s="116"/>
      <c r="H43" s="110"/>
      <c r="I43" s="116"/>
      <c r="J43" s="110"/>
      <c r="K43" s="116"/>
      <c r="L43" s="169"/>
      <c r="M43" s="116"/>
      <c r="N43" s="110"/>
      <c r="O43" s="116"/>
      <c r="P43" s="110"/>
      <c r="Q43" s="116"/>
      <c r="R43" s="170"/>
      <c r="S43" s="116"/>
      <c r="T43" s="169"/>
      <c r="U43" s="116"/>
      <c r="V43" s="110"/>
      <c r="W43" s="116"/>
      <c r="X43" s="110"/>
      <c r="Y43" s="116"/>
      <c r="Z43" s="110"/>
      <c r="AA43" s="116"/>
      <c r="AB43" s="110"/>
      <c r="AC43" s="116"/>
      <c r="AD43" s="110"/>
      <c r="AE43" s="116"/>
    </row>
    <row r="44" spans="1:31" s="259" customFormat="1" ht="19.5" customHeight="1" x14ac:dyDescent="0.25">
      <c r="B44" s="260" t="s">
        <v>342</v>
      </c>
      <c r="C44" s="261"/>
      <c r="D44" s="19"/>
      <c r="E44" s="262"/>
      <c r="F44" s="263"/>
      <c r="G44" s="262"/>
      <c r="H44" s="263"/>
      <c r="I44" s="262"/>
      <c r="J44" s="263"/>
      <c r="K44" s="262"/>
      <c r="L44" s="264"/>
      <c r="M44" s="262"/>
      <c r="N44" s="263"/>
      <c r="O44" s="262"/>
      <c r="P44" s="264"/>
      <c r="Q44" s="262"/>
      <c r="R44" s="264"/>
      <c r="S44" s="262"/>
      <c r="T44" s="264"/>
      <c r="U44" s="262"/>
      <c r="V44" s="264"/>
      <c r="W44" s="262"/>
      <c r="X44" s="264"/>
      <c r="Y44" s="264"/>
      <c r="Z44" s="264"/>
      <c r="AA44" s="264"/>
      <c r="AB44" s="264"/>
      <c r="AC44" s="262"/>
      <c r="AD44" s="264"/>
      <c r="AE44" s="262"/>
    </row>
    <row r="45" spans="1:31" s="259" customFormat="1" ht="19.5" customHeight="1" x14ac:dyDescent="0.25">
      <c r="A45" s="265"/>
      <c r="B45" s="259" t="s">
        <v>343</v>
      </c>
      <c r="C45" s="261"/>
      <c r="D45" s="19"/>
      <c r="E45" s="266">
        <v>0</v>
      </c>
      <c r="F45" s="266"/>
      <c r="G45" s="266">
        <v>0</v>
      </c>
      <c r="H45" s="266"/>
      <c r="I45" s="266">
        <v>0</v>
      </c>
      <c r="J45" s="266"/>
      <c r="K45" s="266">
        <v>0</v>
      </c>
      <c r="L45" s="266"/>
      <c r="M45" s="266">
        <v>0</v>
      </c>
      <c r="N45" s="266"/>
      <c r="O45" s="266">
        <v>-6250</v>
      </c>
      <c r="P45" s="266"/>
      <c r="Q45" s="266">
        <v>0</v>
      </c>
      <c r="R45" s="266"/>
      <c r="S45" s="266">
        <v>0</v>
      </c>
      <c r="T45" s="266"/>
      <c r="U45" s="266">
        <v>0</v>
      </c>
      <c r="V45" s="266"/>
      <c r="W45" s="266">
        <v>0</v>
      </c>
      <c r="X45" s="266"/>
      <c r="Y45" s="266">
        <v>0</v>
      </c>
      <c r="Z45" s="266"/>
      <c r="AA45" s="34">
        <f>E45+G45+I45+K45+M45+O45+Q45+S45+Y45</f>
        <v>-6250</v>
      </c>
      <c r="AB45" s="266"/>
      <c r="AC45" s="266">
        <v>6250</v>
      </c>
      <c r="AD45" s="266"/>
      <c r="AE45" s="266">
        <f>SUM(AA45:AC45)</f>
        <v>0</v>
      </c>
    </row>
    <row r="46" spans="1:31" ht="19.5" customHeight="1" x14ac:dyDescent="0.5">
      <c r="A46" s="173"/>
      <c r="B46" s="74"/>
      <c r="C46" s="167"/>
      <c r="D46" s="79"/>
      <c r="E46" s="165"/>
      <c r="F46" s="110"/>
      <c r="G46" s="165"/>
      <c r="H46" s="110"/>
      <c r="I46" s="165"/>
      <c r="J46" s="110"/>
      <c r="K46" s="165"/>
      <c r="L46" s="169"/>
      <c r="M46" s="165"/>
      <c r="N46" s="110"/>
      <c r="O46" s="110"/>
      <c r="P46" s="110"/>
      <c r="Q46" s="165"/>
      <c r="R46" s="170"/>
      <c r="S46" s="165"/>
      <c r="T46" s="169"/>
      <c r="U46" s="165"/>
      <c r="V46" s="110"/>
      <c r="W46" s="165"/>
      <c r="X46" s="110"/>
      <c r="Y46" s="165"/>
      <c r="Z46" s="110"/>
      <c r="AA46" s="165"/>
      <c r="AB46" s="110"/>
      <c r="AC46" s="165"/>
      <c r="AD46" s="110"/>
      <c r="AE46" s="165"/>
    </row>
    <row r="47" spans="1:31" ht="19.5" customHeight="1" x14ac:dyDescent="0.5">
      <c r="A47" s="174" t="s">
        <v>72</v>
      </c>
      <c r="C47" s="167"/>
      <c r="D47" s="79"/>
      <c r="E47" s="162"/>
      <c r="F47" s="110"/>
      <c r="G47" s="162"/>
      <c r="H47" s="110"/>
      <c r="I47" s="162"/>
      <c r="J47" s="110"/>
      <c r="K47" s="162"/>
      <c r="L47" s="169"/>
      <c r="M47" s="162"/>
      <c r="N47" s="110"/>
      <c r="O47" s="110"/>
      <c r="P47" s="110"/>
      <c r="Q47" s="162"/>
      <c r="R47" s="170"/>
      <c r="S47" s="162"/>
      <c r="T47" s="169"/>
      <c r="U47" s="162"/>
      <c r="V47" s="110"/>
      <c r="W47" s="162"/>
      <c r="X47" s="110"/>
      <c r="Y47" s="162"/>
      <c r="Z47" s="110"/>
      <c r="AA47" s="162"/>
      <c r="AB47" s="110"/>
      <c r="AC47" s="162"/>
      <c r="AD47" s="110"/>
      <c r="AE47" s="162"/>
    </row>
    <row r="48" spans="1:31" ht="19.5" customHeight="1" x14ac:dyDescent="0.5">
      <c r="A48" s="175"/>
      <c r="B48" s="52" t="s">
        <v>167</v>
      </c>
      <c r="C48" s="167"/>
      <c r="D48" s="79"/>
      <c r="E48" s="34">
        <v>0</v>
      </c>
      <c r="F48" s="110"/>
      <c r="G48" s="34">
        <v>0</v>
      </c>
      <c r="H48" s="110"/>
      <c r="I48" s="34">
        <v>0</v>
      </c>
      <c r="J48" s="110"/>
      <c r="K48" s="34">
        <v>0</v>
      </c>
      <c r="L48" s="169"/>
      <c r="M48" s="34">
        <v>0</v>
      </c>
      <c r="N48" s="110"/>
      <c r="O48" s="34">
        <v>0</v>
      </c>
      <c r="P48" s="110"/>
      <c r="Q48" s="34">
        <v>0</v>
      </c>
      <c r="R48" s="170"/>
      <c r="S48" s="34">
        <f>'PL-6'!F44</f>
        <v>230776</v>
      </c>
      <c r="T48" s="169"/>
      <c r="U48" s="34">
        <v>0</v>
      </c>
      <c r="V48" s="110"/>
      <c r="W48" s="34">
        <v>0</v>
      </c>
      <c r="X48" s="110"/>
      <c r="Y48" s="34">
        <f t="shared" ref="Y48:Y49" si="0">SUM(U48:W48)</f>
        <v>0</v>
      </c>
      <c r="Z48" s="110"/>
      <c r="AA48" s="34">
        <f>E48+G48+I48+K48+M48+O48+Q48+S48+Y48</f>
        <v>230776</v>
      </c>
      <c r="AB48" s="123"/>
      <c r="AC48" s="34">
        <f>'PL-6'!F45</f>
        <v>31137</v>
      </c>
      <c r="AD48" s="123"/>
      <c r="AE48" s="34">
        <f>SUM(AA48:AC48)</f>
        <v>261913</v>
      </c>
    </row>
    <row r="49" spans="1:31" ht="19.5" customHeight="1" x14ac:dyDescent="0.5">
      <c r="B49" s="52" t="s">
        <v>168</v>
      </c>
      <c r="C49" s="167"/>
      <c r="D49" s="79"/>
      <c r="E49" s="139">
        <v>0</v>
      </c>
      <c r="F49" s="110"/>
      <c r="G49" s="139">
        <v>0</v>
      </c>
      <c r="H49" s="110"/>
      <c r="I49" s="139">
        <v>0</v>
      </c>
      <c r="J49" s="110"/>
      <c r="K49" s="139">
        <v>0</v>
      </c>
      <c r="L49" s="169"/>
      <c r="M49" s="139">
        <v>0</v>
      </c>
      <c r="N49" s="110"/>
      <c r="O49" s="139">
        <v>0</v>
      </c>
      <c r="P49" s="110"/>
      <c r="Q49" s="139">
        <v>0</v>
      </c>
      <c r="R49" s="170"/>
      <c r="S49" s="139">
        <v>-1448</v>
      </c>
      <c r="T49" s="169"/>
      <c r="U49" s="34">
        <v>2421</v>
      </c>
      <c r="V49" s="169"/>
      <c r="W49" s="34">
        <v>23151</v>
      </c>
      <c r="X49" s="169"/>
      <c r="Y49" s="34">
        <f t="shared" si="0"/>
        <v>25572</v>
      </c>
      <c r="Z49" s="169"/>
      <c r="AA49" s="34">
        <f>E49+G49+I49+K49+M49+O49+Q49+S49+Y49</f>
        <v>24124</v>
      </c>
      <c r="AB49" s="123"/>
      <c r="AC49" s="34">
        <v>10393</v>
      </c>
      <c r="AD49" s="123"/>
      <c r="AE49" s="34">
        <f>SUM(AA49:AC49)</f>
        <v>34517</v>
      </c>
    </row>
    <row r="50" spans="1:31" ht="19.5" customHeight="1" x14ac:dyDescent="0.5">
      <c r="A50" s="160" t="s">
        <v>52</v>
      </c>
      <c r="B50" s="39"/>
      <c r="C50" s="171"/>
      <c r="D50" s="93"/>
      <c r="E50" s="124">
        <v>0</v>
      </c>
      <c r="F50" s="125"/>
      <c r="G50" s="124">
        <v>0</v>
      </c>
      <c r="H50" s="125"/>
      <c r="I50" s="124">
        <v>0</v>
      </c>
      <c r="J50" s="125"/>
      <c r="K50" s="124">
        <v>0</v>
      </c>
      <c r="L50" s="125"/>
      <c r="M50" s="124">
        <v>0</v>
      </c>
      <c r="N50" s="125"/>
      <c r="O50" s="124">
        <v>0</v>
      </c>
      <c r="P50" s="125"/>
      <c r="Q50" s="124">
        <v>0</v>
      </c>
      <c r="R50" s="125"/>
      <c r="S50" s="124">
        <f>SUM(S48:S49)</f>
        <v>229328</v>
      </c>
      <c r="T50" s="125"/>
      <c r="U50" s="124">
        <f>SUM(U48:U49)</f>
        <v>2421</v>
      </c>
      <c r="V50" s="125"/>
      <c r="W50" s="124">
        <f>SUM(W48:W49)</f>
        <v>23151</v>
      </c>
      <c r="X50" s="125"/>
      <c r="Y50" s="124">
        <f>SUM(Y48:Y49)</f>
        <v>25572</v>
      </c>
      <c r="Z50" s="125"/>
      <c r="AA50" s="124">
        <f>SUM(AA48:AA49)</f>
        <v>254900</v>
      </c>
      <c r="AB50" s="125"/>
      <c r="AC50" s="124">
        <f>SUM(AC48:AC49)</f>
        <v>41530</v>
      </c>
      <c r="AD50" s="125"/>
      <c r="AE50" s="124">
        <f>SUM(AE48:AE49)</f>
        <v>296430</v>
      </c>
    </row>
    <row r="51" spans="1:31" ht="19.5" customHeight="1" thickBot="1" x14ac:dyDescent="0.25">
      <c r="A51" s="176" t="s">
        <v>318</v>
      </c>
      <c r="C51" s="156"/>
      <c r="D51" s="93"/>
      <c r="E51" s="129">
        <f>E32+E36+E42+E45+E50</f>
        <v>850000</v>
      </c>
      <c r="F51" s="123"/>
      <c r="G51" s="129">
        <f>G32+G36+G42+G45+G50</f>
        <v>-15740</v>
      </c>
      <c r="H51" s="123"/>
      <c r="I51" s="129">
        <f>I32+I36+I42+I45+I50</f>
        <v>1643000</v>
      </c>
      <c r="J51" s="123"/>
      <c r="K51" s="129">
        <f>K32+K36+K42+K45+K50</f>
        <v>18365</v>
      </c>
      <c r="L51" s="123"/>
      <c r="M51" s="129">
        <f>M32+M36+M42+M45+M50</f>
        <v>85000</v>
      </c>
      <c r="N51" s="123"/>
      <c r="O51" s="129">
        <f>O32+O36+O42+O45+O50</f>
        <v>456047</v>
      </c>
      <c r="P51" s="123"/>
      <c r="Q51" s="129">
        <f>Q32+Q36+Q42+Q45+Q50</f>
        <v>15740</v>
      </c>
      <c r="R51" s="123"/>
      <c r="S51" s="129">
        <f>S32+S36+S42+S45+S50</f>
        <v>1586247</v>
      </c>
      <c r="T51" s="123"/>
      <c r="U51" s="129">
        <f>U32+U36+U42+U45+U50</f>
        <v>-95803</v>
      </c>
      <c r="V51" s="123"/>
      <c r="W51" s="129">
        <f>W32+W36+W42+W45+W50</f>
        <v>395772</v>
      </c>
      <c r="X51" s="123"/>
      <c r="Y51" s="129">
        <f>Y32+Y50</f>
        <v>299969</v>
      </c>
      <c r="Z51" s="123"/>
      <c r="AA51" s="129">
        <f>AA32+AA36+AA42+AA45+AA50</f>
        <v>4938628</v>
      </c>
      <c r="AB51" s="123"/>
      <c r="AC51" s="129">
        <f>AC32+AC36+AC42+AC45+AC50</f>
        <v>1093851</v>
      </c>
      <c r="AD51" s="123"/>
      <c r="AE51" s="129">
        <f>AE32+AE36+AE42+AE45+AE50</f>
        <v>6032479</v>
      </c>
    </row>
    <row r="52" spans="1:31" ht="19.5" customHeight="1" thickTop="1" x14ac:dyDescent="0.5"/>
  </sheetData>
  <mergeCells count="4">
    <mergeCell ref="E11:AE11"/>
    <mergeCell ref="M5:S5"/>
    <mergeCell ref="U5:Y5"/>
    <mergeCell ref="E4:AE4"/>
  </mergeCells>
  <phoneticPr fontId="0" type="noConversion"/>
  <pageMargins left="0.8" right="0.8" top="0.48" bottom="0.5" header="0.5" footer="0.5"/>
  <pageSetup paperSize="9" scale="53" firstPageNumber="9" orientation="landscape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="80" zoomScaleNormal="80" zoomScaleSheetLayoutView="80" zoomScalePageLayoutView="70" workbookViewId="0">
      <pane xSplit="4" ySplit="9" topLeftCell="E34" activePane="bottomRight" state="frozen"/>
      <selection activeCell="G12" sqref="G12"/>
      <selection pane="topRight" activeCell="G12" sqref="G12"/>
      <selection pane="bottomLeft" activeCell="G12" sqref="G12"/>
      <selection pane="bottomRight" activeCell="I35" sqref="I35"/>
    </sheetView>
  </sheetViews>
  <sheetFormatPr defaultColWidth="9.140625" defaultRowHeight="20.25" customHeight="1" x14ac:dyDescent="0.5"/>
  <cols>
    <col min="1" max="1" width="2.42578125" style="18" customWidth="1"/>
    <col min="2" max="2" width="54" style="18" customWidth="1"/>
    <col min="3" max="3" width="5.85546875" style="180" customWidth="1"/>
    <col min="4" max="4" width="3.28515625" style="18" customWidth="1"/>
    <col min="5" max="5" width="18.7109375" style="82" customWidth="1"/>
    <col min="6" max="6" width="0.7109375" style="13" customWidth="1"/>
    <col min="7" max="7" width="18.7109375" style="82" customWidth="1"/>
    <col min="8" max="8" width="0.7109375" style="13" customWidth="1"/>
    <col min="9" max="9" width="18.7109375" style="18" customWidth="1"/>
    <col min="10" max="10" width="0.7109375" style="13" customWidth="1"/>
    <col min="11" max="11" width="18.7109375" style="18" customWidth="1"/>
    <col min="12" max="12" width="0.7109375" style="13" customWidth="1"/>
    <col min="13" max="13" width="18.7109375" style="18" customWidth="1"/>
    <col min="14" max="14" width="0.7109375" style="13" customWidth="1"/>
    <col min="15" max="15" width="18.7109375" style="18" customWidth="1"/>
    <col min="16" max="16" width="0.85546875" style="13" customWidth="1"/>
    <col min="17" max="17" width="15.42578125" style="18" bestFit="1" customWidth="1"/>
    <col min="18" max="18" width="0.140625" style="18" customWidth="1"/>
    <col min="19" max="19" width="9.140625" style="13" customWidth="1"/>
    <col min="20" max="16384" width="9.140625" style="18"/>
  </cols>
  <sheetData>
    <row r="1" spans="1:19" s="65" customFormat="1" ht="18.75" x14ac:dyDescent="0.5">
      <c r="A1" s="64" t="s">
        <v>64</v>
      </c>
      <c r="B1" s="64"/>
      <c r="C1" s="184"/>
      <c r="D1" s="64"/>
      <c r="E1" s="64"/>
      <c r="F1" s="63"/>
      <c r="G1" s="64"/>
      <c r="H1" s="63"/>
      <c r="I1" s="64"/>
      <c r="J1" s="63"/>
      <c r="K1" s="64"/>
      <c r="L1" s="63"/>
      <c r="M1" s="64"/>
      <c r="N1" s="63"/>
      <c r="O1" s="64"/>
      <c r="P1" s="63"/>
      <c r="Q1" s="64"/>
      <c r="S1" s="267"/>
    </row>
    <row r="2" spans="1:19" s="30" customFormat="1" ht="15" x14ac:dyDescent="0.5">
      <c r="A2" s="288" t="s">
        <v>107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69"/>
      <c r="M2" s="38"/>
      <c r="N2" s="69"/>
      <c r="O2" s="38"/>
      <c r="P2" s="69"/>
      <c r="Q2" s="38"/>
      <c r="S2" s="151"/>
    </row>
    <row r="3" spans="1:19" ht="15" x14ac:dyDescent="0.5">
      <c r="A3" s="150"/>
      <c r="B3" s="150"/>
      <c r="C3" s="177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26"/>
    </row>
    <row r="4" spans="1:19" ht="15" x14ac:dyDescent="0.5">
      <c r="A4" s="150"/>
      <c r="B4" s="150"/>
      <c r="C4" s="177"/>
      <c r="D4" s="150"/>
      <c r="E4" s="287" t="s">
        <v>68</v>
      </c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</row>
    <row r="5" spans="1:19" ht="15" x14ac:dyDescent="0.5">
      <c r="A5" s="153"/>
      <c r="B5" s="153"/>
      <c r="C5" s="18"/>
      <c r="D5" s="39"/>
      <c r="E5" s="18"/>
      <c r="F5" s="153"/>
      <c r="G5" s="18"/>
      <c r="H5" s="153"/>
      <c r="I5" s="153"/>
      <c r="J5" s="153"/>
      <c r="N5" s="153"/>
      <c r="O5" s="153" t="s">
        <v>210</v>
      </c>
    </row>
    <row r="6" spans="1:19" ht="15" x14ac:dyDescent="0.5">
      <c r="A6" s="153"/>
      <c r="B6" s="153"/>
      <c r="D6" s="39"/>
      <c r="E6" s="152" t="s">
        <v>17</v>
      </c>
      <c r="F6" s="153"/>
      <c r="G6" s="18"/>
      <c r="H6" s="153"/>
      <c r="J6" s="153"/>
      <c r="K6" s="286" t="s">
        <v>18</v>
      </c>
      <c r="L6" s="286"/>
      <c r="M6" s="286"/>
      <c r="N6" s="153"/>
      <c r="O6" s="179" t="s">
        <v>209</v>
      </c>
      <c r="P6" s="153"/>
      <c r="Q6" s="152" t="s">
        <v>10</v>
      </c>
    </row>
    <row r="7" spans="1:19" ht="15" x14ac:dyDescent="0.5">
      <c r="A7" s="152"/>
      <c r="B7" s="152"/>
      <c r="C7" s="59"/>
      <c r="D7" s="39"/>
      <c r="E7" s="153" t="s">
        <v>11</v>
      </c>
      <c r="F7" s="153"/>
      <c r="G7" s="153" t="s">
        <v>9</v>
      </c>
      <c r="H7" s="153"/>
      <c r="I7" s="153" t="s">
        <v>204</v>
      </c>
      <c r="J7" s="153"/>
      <c r="K7" s="290"/>
      <c r="L7" s="290"/>
      <c r="M7" s="290"/>
      <c r="N7" s="153"/>
      <c r="O7" s="153" t="s">
        <v>326</v>
      </c>
      <c r="P7" s="153"/>
      <c r="Q7" s="152" t="s">
        <v>207</v>
      </c>
    </row>
    <row r="8" spans="1:19" ht="15" x14ac:dyDescent="0.5">
      <c r="A8" s="152"/>
      <c r="B8" s="152"/>
      <c r="C8" s="59" t="s">
        <v>55</v>
      </c>
      <c r="D8" s="39"/>
      <c r="E8" s="153" t="s">
        <v>21</v>
      </c>
      <c r="F8" s="153"/>
      <c r="G8" s="153" t="s">
        <v>19</v>
      </c>
      <c r="H8" s="153"/>
      <c r="I8" s="152" t="s">
        <v>124</v>
      </c>
      <c r="J8" s="153"/>
      <c r="K8" s="153" t="s">
        <v>8</v>
      </c>
      <c r="L8" s="153"/>
      <c r="M8" s="153" t="s">
        <v>20</v>
      </c>
      <c r="N8" s="153"/>
      <c r="O8" s="153" t="s">
        <v>325</v>
      </c>
      <c r="P8" s="153"/>
      <c r="Q8" s="152" t="s">
        <v>13</v>
      </c>
    </row>
    <row r="9" spans="1:19" ht="15" x14ac:dyDescent="0.5">
      <c r="A9" s="39"/>
      <c r="B9" s="39"/>
      <c r="D9" s="39"/>
      <c r="E9" s="289" t="s">
        <v>69</v>
      </c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9" ht="20.25" customHeight="1" x14ac:dyDescent="0.2">
      <c r="A10" s="157" t="s">
        <v>200</v>
      </c>
      <c r="B10" s="176"/>
      <c r="C10" s="161"/>
      <c r="D10" s="52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</row>
    <row r="11" spans="1:19" ht="20.25" customHeight="1" x14ac:dyDescent="0.2">
      <c r="A11" s="157" t="s">
        <v>201</v>
      </c>
      <c r="B11" s="176"/>
      <c r="C11" s="161"/>
      <c r="D11" s="160"/>
      <c r="E11" s="116">
        <v>850000</v>
      </c>
      <c r="F11" s="163"/>
      <c r="G11" s="116">
        <v>1643000</v>
      </c>
      <c r="H11" s="163">
        <v>0</v>
      </c>
      <c r="I11" s="116">
        <v>16950</v>
      </c>
      <c r="J11" s="163">
        <v>0</v>
      </c>
      <c r="K11" s="116">
        <v>85000</v>
      </c>
      <c r="L11" s="163">
        <v>0</v>
      </c>
      <c r="M11" s="116">
        <v>654473</v>
      </c>
      <c r="N11" s="163">
        <v>0</v>
      </c>
      <c r="O11" s="116">
        <v>18677</v>
      </c>
      <c r="P11" s="163">
        <v>0</v>
      </c>
      <c r="Q11" s="116">
        <f>SUM(E11:O11)</f>
        <v>3268100</v>
      </c>
    </row>
    <row r="12" spans="1:19" ht="20.25" customHeight="1" x14ac:dyDescent="0.5">
      <c r="A12" s="160" t="s">
        <v>71</v>
      </c>
      <c r="B12" s="160"/>
      <c r="C12" s="161"/>
      <c r="D12" s="160"/>
      <c r="E12" s="162"/>
      <c r="F12" s="163"/>
      <c r="G12" s="162"/>
      <c r="H12" s="163"/>
      <c r="I12" s="162"/>
      <c r="J12" s="163"/>
      <c r="K12" s="162"/>
      <c r="L12" s="163"/>
      <c r="M12" s="162"/>
      <c r="N12" s="163"/>
      <c r="O12" s="162"/>
      <c r="P12" s="163"/>
      <c r="Q12" s="162"/>
    </row>
    <row r="13" spans="1:19" ht="20.25" customHeight="1" x14ac:dyDescent="0.5">
      <c r="B13" s="164" t="s">
        <v>131</v>
      </c>
      <c r="C13" s="161"/>
      <c r="D13" s="160"/>
      <c r="E13" s="162"/>
      <c r="F13" s="163"/>
      <c r="G13" s="162"/>
      <c r="H13" s="163"/>
      <c r="I13" s="162"/>
      <c r="J13" s="163"/>
      <c r="K13" s="162"/>
      <c r="L13" s="163"/>
      <c r="M13" s="162"/>
      <c r="N13" s="163"/>
      <c r="O13" s="162"/>
      <c r="P13" s="163"/>
      <c r="Q13" s="162"/>
    </row>
    <row r="14" spans="1:19" ht="20.25" customHeight="1" x14ac:dyDescent="0.5">
      <c r="B14" s="52" t="s">
        <v>129</v>
      </c>
      <c r="C14" s="161">
        <v>16</v>
      </c>
      <c r="D14" s="160"/>
      <c r="E14" s="34">
        <v>0</v>
      </c>
      <c r="F14" s="123"/>
      <c r="G14" s="34">
        <v>0</v>
      </c>
      <c r="H14" s="162"/>
      <c r="I14" s="34">
        <v>0</v>
      </c>
      <c r="J14" s="162"/>
      <c r="K14" s="34">
        <v>0</v>
      </c>
      <c r="L14" s="181"/>
      <c r="M14" s="34">
        <v>-85000</v>
      </c>
      <c r="N14" s="181"/>
      <c r="O14" s="34">
        <v>0</v>
      </c>
      <c r="P14" s="181"/>
      <c r="Q14" s="34">
        <f>SUM(M14)</f>
        <v>-85000</v>
      </c>
    </row>
    <row r="15" spans="1:19" ht="20.25" customHeight="1" x14ac:dyDescent="0.5">
      <c r="B15" s="164" t="s">
        <v>132</v>
      </c>
      <c r="C15" s="161"/>
      <c r="D15" s="160"/>
      <c r="E15" s="124">
        <v>0</v>
      </c>
      <c r="F15" s="159"/>
      <c r="G15" s="124">
        <v>0</v>
      </c>
      <c r="H15" s="159"/>
      <c r="I15" s="124">
        <v>0</v>
      </c>
      <c r="J15" s="159"/>
      <c r="K15" s="124">
        <v>0</v>
      </c>
      <c r="L15" s="163"/>
      <c r="M15" s="124">
        <v>-85000</v>
      </c>
      <c r="N15" s="163"/>
      <c r="O15" s="124">
        <v>0</v>
      </c>
      <c r="P15" s="163"/>
      <c r="Q15" s="124">
        <f>SUM(M15)</f>
        <v>-85000</v>
      </c>
    </row>
    <row r="16" spans="1:19" ht="20.25" customHeight="1" x14ac:dyDescent="0.5">
      <c r="A16" s="174" t="s">
        <v>72</v>
      </c>
      <c r="B16" s="174"/>
      <c r="C16" s="161"/>
      <c r="D16" s="160"/>
      <c r="E16" s="162"/>
      <c r="F16" s="163"/>
      <c r="G16" s="162"/>
      <c r="H16" s="163"/>
      <c r="I16" s="162"/>
      <c r="J16" s="163"/>
      <c r="K16" s="162"/>
      <c r="L16" s="163"/>
      <c r="M16" s="162"/>
      <c r="N16" s="163"/>
      <c r="O16" s="162"/>
      <c r="P16" s="163"/>
      <c r="Q16" s="162"/>
    </row>
    <row r="17" spans="1:17" ht="20.25" customHeight="1" x14ac:dyDescent="0.5">
      <c r="A17" s="175"/>
      <c r="B17" s="52" t="s">
        <v>156</v>
      </c>
      <c r="C17" s="161"/>
      <c r="D17" s="160"/>
      <c r="E17" s="34">
        <v>0</v>
      </c>
      <c r="F17" s="170"/>
      <c r="G17" s="34">
        <v>0</v>
      </c>
      <c r="H17" s="154"/>
      <c r="I17" s="34">
        <v>0</v>
      </c>
      <c r="J17" s="154"/>
      <c r="K17" s="34">
        <v>0</v>
      </c>
      <c r="L17" s="163"/>
      <c r="M17" s="34">
        <v>44665</v>
      </c>
      <c r="N17" s="163"/>
      <c r="O17" s="34">
        <v>0</v>
      </c>
      <c r="P17" s="163"/>
      <c r="Q17" s="34">
        <f>SUM(M17)</f>
        <v>44665</v>
      </c>
    </row>
    <row r="18" spans="1:17" ht="20.25" customHeight="1" x14ac:dyDescent="0.5">
      <c r="A18" s="175"/>
      <c r="B18" s="52" t="s">
        <v>134</v>
      </c>
      <c r="C18" s="161"/>
      <c r="D18" s="160"/>
      <c r="E18" s="34">
        <v>0</v>
      </c>
      <c r="F18" s="170"/>
      <c r="G18" s="34">
        <v>0</v>
      </c>
      <c r="H18" s="154"/>
      <c r="I18" s="34">
        <v>0</v>
      </c>
      <c r="J18" s="154"/>
      <c r="K18" s="34">
        <v>0</v>
      </c>
      <c r="L18" s="182"/>
      <c r="M18" s="34">
        <v>0</v>
      </c>
      <c r="N18" s="182"/>
      <c r="O18" s="34">
        <v>3191</v>
      </c>
      <c r="P18" s="182"/>
      <c r="Q18" s="34">
        <f>SUM(O18:P18)</f>
        <v>3191</v>
      </c>
    </row>
    <row r="19" spans="1:17" ht="20.25" customHeight="1" x14ac:dyDescent="0.5">
      <c r="A19" s="160" t="s">
        <v>52</v>
      </c>
      <c r="B19" s="160"/>
      <c r="C19" s="161"/>
      <c r="D19" s="160"/>
      <c r="E19" s="124">
        <v>0</v>
      </c>
      <c r="F19" s="159"/>
      <c r="G19" s="124">
        <v>0</v>
      </c>
      <c r="H19" s="183"/>
      <c r="I19" s="124">
        <v>0</v>
      </c>
      <c r="J19" s="183"/>
      <c r="K19" s="124">
        <v>0</v>
      </c>
      <c r="L19" s="163"/>
      <c r="M19" s="124">
        <v>44665</v>
      </c>
      <c r="N19" s="163"/>
      <c r="O19" s="124">
        <v>3191</v>
      </c>
      <c r="P19" s="163"/>
      <c r="Q19" s="124">
        <f>SUM(M19:O19)</f>
        <v>47856</v>
      </c>
    </row>
    <row r="20" spans="1:17" ht="20.25" customHeight="1" thickBot="1" x14ac:dyDescent="0.25">
      <c r="A20" s="176" t="s">
        <v>202</v>
      </c>
      <c r="B20" s="176"/>
      <c r="C20" s="161"/>
      <c r="D20" s="160"/>
      <c r="E20" s="129">
        <f>SUM(E11)</f>
        <v>850000</v>
      </c>
      <c r="F20" s="163"/>
      <c r="G20" s="129">
        <f>SUM(G11)</f>
        <v>1643000</v>
      </c>
      <c r="H20" s="163"/>
      <c r="I20" s="129">
        <f>SUM(I11)</f>
        <v>16950</v>
      </c>
      <c r="J20" s="163"/>
      <c r="K20" s="129">
        <f>SUM(K11)</f>
        <v>85000</v>
      </c>
      <c r="L20" s="163"/>
      <c r="M20" s="129">
        <f>SUM(M11+M15+M19)</f>
        <v>614138</v>
      </c>
      <c r="N20" s="163"/>
      <c r="O20" s="129">
        <f>SUM(O11+O19)</f>
        <v>21868</v>
      </c>
      <c r="P20" s="163">
        <v>0</v>
      </c>
      <c r="Q20" s="129">
        <f>SUM(E20:O20)</f>
        <v>3230956</v>
      </c>
    </row>
    <row r="21" spans="1:17" ht="20.25" customHeight="1" thickTop="1" x14ac:dyDescent="0.5"/>
    <row r="22" spans="1:17" ht="20.25" customHeight="1" x14ac:dyDescent="0.2">
      <c r="A22" s="157" t="s">
        <v>316</v>
      </c>
      <c r="B22" s="176"/>
      <c r="C22" s="161"/>
      <c r="D22" s="52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</row>
    <row r="23" spans="1:17" ht="20.25" customHeight="1" x14ac:dyDescent="0.2">
      <c r="A23" s="157" t="s">
        <v>317</v>
      </c>
      <c r="B23" s="176"/>
      <c r="C23" s="161"/>
      <c r="D23" s="160"/>
      <c r="E23" s="116">
        <v>850000</v>
      </c>
      <c r="F23" s="163"/>
      <c r="G23" s="116">
        <v>1643000</v>
      </c>
      <c r="H23" s="163">
        <v>0</v>
      </c>
      <c r="I23" s="116">
        <v>16950</v>
      </c>
      <c r="J23" s="163">
        <v>0</v>
      </c>
      <c r="K23" s="116">
        <v>85000</v>
      </c>
      <c r="L23" s="163">
        <v>0</v>
      </c>
      <c r="M23" s="116">
        <v>696380</v>
      </c>
      <c r="N23" s="163">
        <v>0</v>
      </c>
      <c r="O23" s="116">
        <v>19729</v>
      </c>
      <c r="P23" s="163">
        <v>0</v>
      </c>
      <c r="Q23" s="116">
        <f>SUM(E23:O23)</f>
        <v>3311059</v>
      </c>
    </row>
    <row r="24" spans="1:17" ht="20.25" customHeight="1" x14ac:dyDescent="0.5">
      <c r="A24" s="160" t="s">
        <v>71</v>
      </c>
      <c r="B24" s="160"/>
      <c r="C24" s="161"/>
      <c r="D24" s="160"/>
      <c r="E24" s="162"/>
      <c r="F24" s="163"/>
      <c r="G24" s="162"/>
      <c r="H24" s="163"/>
      <c r="I24" s="162"/>
      <c r="J24" s="163"/>
      <c r="K24" s="162"/>
      <c r="L24" s="163"/>
      <c r="M24" s="162"/>
      <c r="N24" s="163"/>
      <c r="O24" s="162"/>
      <c r="P24" s="163"/>
      <c r="Q24" s="162"/>
    </row>
    <row r="25" spans="1:17" ht="20.25" customHeight="1" x14ac:dyDescent="0.5">
      <c r="B25" s="164" t="s">
        <v>131</v>
      </c>
      <c r="C25" s="161"/>
      <c r="D25" s="160"/>
      <c r="E25" s="162"/>
      <c r="F25" s="163"/>
      <c r="G25" s="162"/>
      <c r="H25" s="163"/>
      <c r="I25" s="162"/>
      <c r="J25" s="163"/>
      <c r="K25" s="162"/>
      <c r="L25" s="163"/>
      <c r="M25" s="162"/>
      <c r="N25" s="163"/>
      <c r="O25" s="162"/>
      <c r="P25" s="163"/>
      <c r="Q25" s="162"/>
    </row>
    <row r="26" spans="1:17" ht="20.25" customHeight="1" x14ac:dyDescent="0.5">
      <c r="B26" s="52" t="s">
        <v>129</v>
      </c>
      <c r="C26" s="161">
        <v>16</v>
      </c>
      <c r="D26" s="160"/>
      <c r="E26" s="34">
        <v>0</v>
      </c>
      <c r="F26" s="123"/>
      <c r="G26" s="34">
        <v>0</v>
      </c>
      <c r="H26" s="162"/>
      <c r="I26" s="34">
        <v>0</v>
      </c>
      <c r="J26" s="162"/>
      <c r="K26" s="34">
        <v>0</v>
      </c>
      <c r="L26" s="181"/>
      <c r="M26" s="34">
        <v>-134300</v>
      </c>
      <c r="N26" s="181"/>
      <c r="O26" s="34">
        <v>0</v>
      </c>
      <c r="P26" s="181"/>
      <c r="Q26" s="34">
        <f>SUM(E26:O26)</f>
        <v>-134300</v>
      </c>
    </row>
    <row r="27" spans="1:17" ht="20.25" customHeight="1" x14ac:dyDescent="0.5">
      <c r="B27" s="164" t="s">
        <v>132</v>
      </c>
      <c r="C27" s="161"/>
      <c r="D27" s="160"/>
      <c r="E27" s="124">
        <v>0</v>
      </c>
      <c r="F27" s="159"/>
      <c r="G27" s="124">
        <v>0</v>
      </c>
      <c r="H27" s="159"/>
      <c r="I27" s="124">
        <v>0</v>
      </c>
      <c r="J27" s="159"/>
      <c r="K27" s="124">
        <v>0</v>
      </c>
      <c r="L27" s="163"/>
      <c r="M27" s="124">
        <f>SUM(M26)</f>
        <v>-134300</v>
      </c>
      <c r="N27" s="163"/>
      <c r="O27" s="124">
        <v>0</v>
      </c>
      <c r="P27" s="163"/>
      <c r="Q27" s="124">
        <f>SUM(M27)</f>
        <v>-134300</v>
      </c>
    </row>
    <row r="28" spans="1:17" ht="20.25" customHeight="1" x14ac:dyDescent="0.5">
      <c r="A28" s="174" t="s">
        <v>72</v>
      </c>
      <c r="B28" s="174"/>
      <c r="C28" s="161"/>
      <c r="D28" s="160"/>
      <c r="E28" s="162"/>
      <c r="F28" s="163"/>
      <c r="G28" s="162"/>
      <c r="H28" s="163"/>
      <c r="I28" s="162"/>
      <c r="J28" s="163"/>
      <c r="K28" s="162"/>
      <c r="L28" s="163"/>
      <c r="M28" s="162"/>
      <c r="N28" s="163"/>
      <c r="O28" s="162"/>
      <c r="P28" s="163"/>
      <c r="Q28" s="162"/>
    </row>
    <row r="29" spans="1:17" ht="20.25" customHeight="1" x14ac:dyDescent="0.5">
      <c r="A29" s="175"/>
      <c r="B29" s="52" t="s">
        <v>156</v>
      </c>
      <c r="C29" s="161"/>
      <c r="D29" s="160"/>
      <c r="E29" s="34">
        <v>0</v>
      </c>
      <c r="F29" s="170"/>
      <c r="G29" s="34">
        <v>0</v>
      </c>
      <c r="H29" s="154"/>
      <c r="I29" s="34">
        <v>0</v>
      </c>
      <c r="J29" s="154"/>
      <c r="K29" s="34">
        <v>0</v>
      </c>
      <c r="L29" s="163"/>
      <c r="M29" s="34">
        <f>'PL-6'!J44</f>
        <v>168222</v>
      </c>
      <c r="N29" s="163"/>
      <c r="O29" s="34">
        <v>0</v>
      </c>
      <c r="P29" s="163"/>
      <c r="Q29" s="34">
        <f>SUM(E29:O29)</f>
        <v>168222</v>
      </c>
    </row>
    <row r="30" spans="1:17" ht="20.25" customHeight="1" x14ac:dyDescent="0.5">
      <c r="A30" s="175"/>
      <c r="B30" s="52" t="s">
        <v>134</v>
      </c>
      <c r="C30" s="161"/>
      <c r="D30" s="160"/>
      <c r="E30" s="34">
        <v>0</v>
      </c>
      <c r="F30" s="170"/>
      <c r="G30" s="34">
        <v>0</v>
      </c>
      <c r="H30" s="154"/>
      <c r="I30" s="34">
        <v>0</v>
      </c>
      <c r="J30" s="154"/>
      <c r="K30" s="34">
        <v>0</v>
      </c>
      <c r="L30" s="182"/>
      <c r="M30" s="34">
        <v>0</v>
      </c>
      <c r="N30" s="182"/>
      <c r="O30" s="34">
        <v>-13830</v>
      </c>
      <c r="P30" s="182"/>
      <c r="Q30" s="34">
        <f>SUM(E30:O30)</f>
        <v>-13830</v>
      </c>
    </row>
    <row r="31" spans="1:17" ht="20.25" customHeight="1" x14ac:dyDescent="0.5">
      <c r="A31" s="160" t="s">
        <v>52</v>
      </c>
      <c r="B31" s="160"/>
      <c r="C31" s="161"/>
      <c r="D31" s="160"/>
      <c r="E31" s="124">
        <v>0</v>
      </c>
      <c r="F31" s="159"/>
      <c r="G31" s="124">
        <v>0</v>
      </c>
      <c r="H31" s="183"/>
      <c r="I31" s="124">
        <v>0</v>
      </c>
      <c r="J31" s="183"/>
      <c r="K31" s="124">
        <v>0</v>
      </c>
      <c r="L31" s="163"/>
      <c r="M31" s="124">
        <f>SUM(M29:M30)</f>
        <v>168222</v>
      </c>
      <c r="N31" s="163"/>
      <c r="O31" s="124">
        <f>SUM(O29:O30)</f>
        <v>-13830</v>
      </c>
      <c r="P31" s="163"/>
      <c r="Q31" s="124">
        <f>SUM(M31:O31)</f>
        <v>154392</v>
      </c>
    </row>
    <row r="32" spans="1:17" ht="20.25" customHeight="1" thickBot="1" x14ac:dyDescent="0.25">
      <c r="A32" s="176" t="s">
        <v>318</v>
      </c>
      <c r="B32" s="176"/>
      <c r="C32" s="161"/>
      <c r="D32" s="160"/>
      <c r="E32" s="129">
        <f>SUM(E23)</f>
        <v>850000</v>
      </c>
      <c r="F32" s="163"/>
      <c r="G32" s="129">
        <f>SUM(G23)</f>
        <v>1643000</v>
      </c>
      <c r="H32" s="163"/>
      <c r="I32" s="129">
        <f>SUM(I23)</f>
        <v>16950</v>
      </c>
      <c r="J32" s="163"/>
      <c r="K32" s="129">
        <f>SUM(K23)</f>
        <v>85000</v>
      </c>
      <c r="L32" s="163"/>
      <c r="M32" s="129">
        <f>SUM(M23+M27+M31)</f>
        <v>730302</v>
      </c>
      <c r="N32" s="163"/>
      <c r="O32" s="129">
        <f>SUM(O23+O31)</f>
        <v>5899</v>
      </c>
      <c r="P32" s="163">
        <v>0</v>
      </c>
      <c r="Q32" s="129">
        <f>SUM(E32:O32)</f>
        <v>3331151</v>
      </c>
    </row>
    <row r="33" ht="20.25" customHeight="1" thickTop="1" x14ac:dyDescent="0.5"/>
  </sheetData>
  <mergeCells count="5">
    <mergeCell ref="A2:K2"/>
    <mergeCell ref="E4:Q4"/>
    <mergeCell ref="E9:Q9"/>
    <mergeCell ref="K7:M7"/>
    <mergeCell ref="K6:M6"/>
  </mergeCells>
  <phoneticPr fontId="0" type="noConversion"/>
  <pageMargins left="0.8" right="0.8" top="0.48" bottom="0.5" header="0.5" footer="0.5"/>
  <pageSetup paperSize="9" scale="70" firstPageNumber="10" orientation="landscape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0"/>
  <sheetViews>
    <sheetView view="pageBreakPreview" zoomScale="90" zoomScaleNormal="100" zoomScaleSheetLayoutView="90" workbookViewId="0">
      <selection activeCell="C112" sqref="C112"/>
    </sheetView>
  </sheetViews>
  <sheetFormatPr defaultColWidth="9.140625" defaultRowHeight="19.5" customHeight="1" x14ac:dyDescent="0.5"/>
  <cols>
    <col min="1" max="2" width="2.28515625" style="18" customWidth="1"/>
    <col min="3" max="3" width="58" style="18" customWidth="1"/>
    <col min="4" max="4" width="6" style="31" customWidth="1"/>
    <col min="5" max="5" width="0.85546875" style="13" customWidth="1"/>
    <col min="6" max="6" width="12.7109375" style="193" customWidth="1"/>
    <col min="7" max="7" width="0.7109375" style="193" customWidth="1"/>
    <col min="8" max="8" width="12.85546875" style="193" customWidth="1"/>
    <col min="9" max="9" width="0.85546875" style="193" customWidth="1"/>
    <col min="10" max="10" width="13.140625" style="193" customWidth="1"/>
    <col min="11" max="11" width="0.7109375" style="193" customWidth="1"/>
    <col min="12" max="12" width="12.7109375" style="193" customWidth="1"/>
    <col min="13" max="13" width="9.140625" style="18"/>
    <col min="14" max="14" width="12.140625" style="18" customWidth="1"/>
    <col min="15" max="15" width="10.140625" style="18" customWidth="1"/>
    <col min="16" max="16" width="12.140625" style="18" bestFit="1" customWidth="1"/>
    <col min="17" max="17" width="10.140625" style="18" customWidth="1"/>
    <col min="18" max="18" width="12.140625" style="18" customWidth="1"/>
    <col min="19" max="19" width="10.140625" style="18" customWidth="1"/>
    <col min="20" max="20" width="11.42578125" style="18" bestFit="1" customWidth="1"/>
    <col min="21" max="21" width="10.140625" style="18" bestFit="1" customWidth="1"/>
    <col min="22" max="16384" width="9.140625" style="18"/>
  </cols>
  <sheetData>
    <row r="1" spans="1:21" ht="18.75" customHeight="1" x14ac:dyDescent="0.5">
      <c r="A1" s="64" t="s">
        <v>64</v>
      </c>
      <c r="B1" s="38"/>
      <c r="C1" s="38"/>
      <c r="D1" s="40"/>
      <c r="E1" s="69"/>
      <c r="F1" s="185"/>
      <c r="G1" s="185"/>
      <c r="H1" s="185"/>
      <c r="I1" s="185"/>
      <c r="J1" s="185"/>
      <c r="K1" s="185"/>
      <c r="L1" s="185"/>
    </row>
    <row r="2" spans="1:21" ht="18.75" customHeight="1" x14ac:dyDescent="0.25">
      <c r="A2" s="219" t="s">
        <v>108</v>
      </c>
      <c r="B2" s="38"/>
      <c r="C2" s="38"/>
      <c r="D2" s="40"/>
      <c r="E2" s="69"/>
      <c r="F2" s="185"/>
      <c r="G2" s="185"/>
      <c r="H2" s="185"/>
      <c r="I2" s="185"/>
      <c r="J2" s="185"/>
      <c r="K2" s="185"/>
      <c r="L2" s="185"/>
    </row>
    <row r="3" spans="1:21" ht="18.75" customHeight="1" x14ac:dyDescent="0.2">
      <c r="A3" s="186"/>
      <c r="B3" s="38"/>
      <c r="C3" s="38"/>
      <c r="D3" s="40"/>
      <c r="E3" s="69"/>
      <c r="F3" s="185"/>
      <c r="G3" s="185"/>
      <c r="H3" s="185"/>
      <c r="I3" s="185"/>
      <c r="J3" s="185"/>
      <c r="K3" s="185"/>
      <c r="L3" s="185"/>
    </row>
    <row r="4" spans="1:21" ht="18.75" customHeight="1" x14ac:dyDescent="0.2">
      <c r="A4" s="186"/>
      <c r="B4" s="38"/>
      <c r="C4" s="38"/>
      <c r="D4" s="40"/>
      <c r="E4" s="69"/>
      <c r="F4" s="15"/>
      <c r="G4" s="16" t="s">
        <v>60</v>
      </c>
      <c r="H4" s="15"/>
      <c r="I4" s="15"/>
      <c r="J4" s="15"/>
      <c r="K4" s="17" t="s">
        <v>61</v>
      </c>
      <c r="L4" s="15"/>
    </row>
    <row r="5" spans="1:21" ht="18.75" customHeight="1" x14ac:dyDescent="0.25">
      <c r="A5" s="186"/>
      <c r="B5" s="38"/>
      <c r="C5" s="38"/>
      <c r="D5" s="40"/>
      <c r="E5" s="69"/>
      <c r="F5" s="280" t="s">
        <v>62</v>
      </c>
      <c r="G5" s="280"/>
      <c r="H5" s="280"/>
      <c r="I5" s="70"/>
      <c r="J5" s="280" t="s">
        <v>62</v>
      </c>
      <c r="K5" s="280"/>
      <c r="L5" s="280"/>
    </row>
    <row r="6" spans="1:21" ht="18.75" customHeight="1" x14ac:dyDescent="0.25">
      <c r="A6" s="186"/>
      <c r="B6" s="38"/>
      <c r="C6" s="38"/>
      <c r="D6" s="40"/>
      <c r="E6" s="69"/>
      <c r="F6" s="281" t="s">
        <v>137</v>
      </c>
      <c r="G6" s="281"/>
      <c r="H6" s="281"/>
      <c r="I6" s="70"/>
      <c r="J6" s="281" t="s">
        <v>137</v>
      </c>
      <c r="K6" s="281"/>
      <c r="L6" s="281"/>
    </row>
    <row r="7" spans="1:21" ht="18.75" customHeight="1" x14ac:dyDescent="0.25">
      <c r="A7" s="186"/>
      <c r="B7" s="38"/>
      <c r="C7" s="38"/>
      <c r="D7" s="40"/>
      <c r="E7" s="69"/>
      <c r="F7" s="284" t="s">
        <v>135</v>
      </c>
      <c r="G7" s="284"/>
      <c r="H7" s="284"/>
      <c r="I7" s="70"/>
      <c r="J7" s="284" t="s">
        <v>135</v>
      </c>
      <c r="K7" s="284"/>
      <c r="L7" s="284"/>
    </row>
    <row r="8" spans="1:21" ht="18.75" customHeight="1" x14ac:dyDescent="0.25">
      <c r="A8" s="69"/>
      <c r="B8" s="69"/>
      <c r="C8" s="69"/>
      <c r="D8" s="59" t="s">
        <v>55</v>
      </c>
      <c r="E8" s="69"/>
      <c r="F8" s="24">
        <v>2018</v>
      </c>
      <c r="G8" s="25"/>
      <c r="H8" s="24">
        <v>2017</v>
      </c>
      <c r="I8" s="25"/>
      <c r="J8" s="24">
        <v>2018</v>
      </c>
      <c r="K8" s="25"/>
      <c r="L8" s="24">
        <v>2017</v>
      </c>
    </row>
    <row r="9" spans="1:21" ht="18.75" customHeight="1" x14ac:dyDescent="0.25">
      <c r="A9" s="45"/>
      <c r="B9" s="45"/>
      <c r="C9" s="45"/>
      <c r="D9" s="187"/>
      <c r="E9" s="27"/>
      <c r="F9" s="291" t="s">
        <v>69</v>
      </c>
      <c r="G9" s="292"/>
      <c r="H9" s="292"/>
      <c r="I9" s="292"/>
      <c r="J9" s="292"/>
      <c r="K9" s="292"/>
      <c r="L9" s="292"/>
    </row>
    <row r="10" spans="1:21" ht="18.75" customHeight="1" x14ac:dyDescent="0.25">
      <c r="A10" s="188" t="s">
        <v>25</v>
      </c>
      <c r="B10" s="189"/>
      <c r="C10" s="189"/>
      <c r="D10" s="187"/>
      <c r="F10" s="112"/>
      <c r="G10" s="190"/>
      <c r="H10" s="112"/>
      <c r="I10" s="190"/>
      <c r="J10" s="112"/>
      <c r="K10" s="190"/>
      <c r="L10" s="112"/>
    </row>
    <row r="11" spans="1:21" ht="18.75" customHeight="1" x14ac:dyDescent="0.25">
      <c r="A11" s="191" t="s">
        <v>175</v>
      </c>
      <c r="C11" s="191"/>
      <c r="D11" s="54"/>
      <c r="E11" s="192"/>
      <c r="F11" s="34">
        <f>'PL-6'!F46</f>
        <v>261913</v>
      </c>
      <c r="H11" s="34">
        <v>51066</v>
      </c>
      <c r="J11" s="34">
        <f>'PL-6'!J46</f>
        <v>168222</v>
      </c>
      <c r="L11" s="34">
        <v>44665</v>
      </c>
      <c r="N11" s="147"/>
      <c r="O11" s="147"/>
      <c r="P11" s="147"/>
      <c r="Q11" s="147"/>
      <c r="R11" s="147"/>
      <c r="S11" s="147"/>
      <c r="T11" s="147"/>
      <c r="U11" s="147"/>
    </row>
    <row r="12" spans="1:21" ht="18.75" customHeight="1" x14ac:dyDescent="0.25">
      <c r="A12" s="194" t="s">
        <v>353</v>
      </c>
      <c r="C12" s="191"/>
      <c r="D12" s="54"/>
      <c r="E12" s="192"/>
      <c r="F12" s="82"/>
      <c r="H12" s="82"/>
      <c r="J12" s="82"/>
      <c r="L12" s="82"/>
      <c r="N12" s="147"/>
      <c r="O12" s="147"/>
      <c r="P12" s="147"/>
      <c r="Q12" s="147"/>
      <c r="R12" s="147"/>
      <c r="S12" s="147"/>
      <c r="T12" s="147"/>
      <c r="U12" s="147"/>
    </row>
    <row r="13" spans="1:21" ht="18.75" customHeight="1" x14ac:dyDescent="0.25">
      <c r="A13" s="191" t="s">
        <v>117</v>
      </c>
      <c r="B13" s="191"/>
      <c r="E13" s="192"/>
      <c r="F13" s="117">
        <v>-12612</v>
      </c>
      <c r="G13" s="117"/>
      <c r="H13" s="117">
        <v>-12612</v>
      </c>
      <c r="I13" s="117"/>
      <c r="J13" s="34">
        <v>-38440</v>
      </c>
      <c r="K13" s="117"/>
      <c r="L13" s="34">
        <v>0</v>
      </c>
      <c r="N13" s="147"/>
      <c r="O13" s="147"/>
      <c r="P13" s="147"/>
      <c r="Q13" s="147"/>
      <c r="R13" s="147"/>
      <c r="S13" s="147"/>
      <c r="T13" s="147"/>
      <c r="U13" s="147"/>
    </row>
    <row r="14" spans="1:21" ht="18.75" customHeight="1" x14ac:dyDescent="0.25">
      <c r="A14" s="191" t="s">
        <v>4</v>
      </c>
      <c r="B14" s="191"/>
      <c r="D14" s="54"/>
      <c r="E14" s="192"/>
      <c r="F14" s="117">
        <v>-9726</v>
      </c>
      <c r="G14" s="117"/>
      <c r="H14" s="117">
        <v>-8098</v>
      </c>
      <c r="I14" s="117"/>
      <c r="J14" s="117">
        <v>-12734</v>
      </c>
      <c r="K14" s="117"/>
      <c r="L14" s="117">
        <v>-6699</v>
      </c>
      <c r="N14" s="147"/>
      <c r="O14" s="147"/>
      <c r="P14" s="147"/>
      <c r="Q14" s="147"/>
      <c r="R14" s="147"/>
      <c r="S14" s="147"/>
      <c r="T14" s="147"/>
      <c r="U14" s="147"/>
    </row>
    <row r="15" spans="1:21" ht="18.75" customHeight="1" x14ac:dyDescent="0.25">
      <c r="A15" s="191" t="s">
        <v>28</v>
      </c>
      <c r="B15" s="191"/>
      <c r="E15" s="192"/>
      <c r="F15" s="117">
        <v>-8555</v>
      </c>
      <c r="G15" s="117"/>
      <c r="H15" s="117">
        <v>-7986</v>
      </c>
      <c r="I15" s="117"/>
      <c r="J15" s="117">
        <v>-24226</v>
      </c>
      <c r="K15" s="117"/>
      <c r="L15" s="117">
        <v>-64464</v>
      </c>
      <c r="N15" s="147"/>
      <c r="O15" s="147"/>
      <c r="P15" s="147"/>
      <c r="Q15" s="147"/>
      <c r="R15" s="147"/>
      <c r="S15" s="147"/>
      <c r="T15" s="147"/>
      <c r="U15" s="147"/>
    </row>
    <row r="16" spans="1:21" ht="18.75" customHeight="1" x14ac:dyDescent="0.25">
      <c r="A16" s="191" t="s">
        <v>182</v>
      </c>
      <c r="B16" s="191"/>
      <c r="D16" s="54"/>
      <c r="E16" s="192"/>
      <c r="F16" s="117">
        <v>5616</v>
      </c>
      <c r="G16" s="117"/>
      <c r="H16" s="117">
        <v>165</v>
      </c>
      <c r="I16" s="117"/>
      <c r="J16" s="117">
        <v>2510</v>
      </c>
      <c r="K16" s="117"/>
      <c r="L16" s="117">
        <v>-234</v>
      </c>
      <c r="N16" s="147"/>
      <c r="O16" s="147"/>
      <c r="P16" s="147"/>
      <c r="Q16" s="147"/>
      <c r="R16" s="147"/>
      <c r="S16" s="147"/>
      <c r="T16" s="147"/>
      <c r="U16" s="147"/>
    </row>
    <row r="17" spans="1:21" ht="18.75" customHeight="1" x14ac:dyDescent="0.25">
      <c r="A17" s="191" t="s">
        <v>159</v>
      </c>
      <c r="B17" s="191"/>
      <c r="D17" s="31">
        <v>9</v>
      </c>
      <c r="E17" s="192"/>
      <c r="F17" s="117">
        <v>252071</v>
      </c>
      <c r="G17" s="117"/>
      <c r="H17" s="117">
        <v>309103</v>
      </c>
      <c r="I17" s="117"/>
      <c r="J17" s="117">
        <v>71959</v>
      </c>
      <c r="K17" s="117"/>
      <c r="L17" s="117">
        <v>107607</v>
      </c>
      <c r="N17" s="147"/>
      <c r="O17" s="147"/>
      <c r="P17" s="147"/>
      <c r="Q17" s="147"/>
      <c r="R17" s="147"/>
      <c r="S17" s="147"/>
      <c r="T17" s="147"/>
      <c r="U17" s="147"/>
    </row>
    <row r="18" spans="1:21" ht="18.75" customHeight="1" x14ac:dyDescent="0.25">
      <c r="A18" s="191" t="s">
        <v>128</v>
      </c>
      <c r="B18" s="191"/>
      <c r="E18" s="192"/>
      <c r="F18" s="117">
        <v>517</v>
      </c>
      <c r="G18" s="117"/>
      <c r="H18" s="117">
        <v>3838</v>
      </c>
      <c r="I18" s="117"/>
      <c r="J18" s="117">
        <v>1543</v>
      </c>
      <c r="K18" s="117"/>
      <c r="L18" s="117">
        <v>5286</v>
      </c>
      <c r="N18" s="147"/>
      <c r="O18" s="147"/>
      <c r="P18" s="147"/>
      <c r="Q18" s="147"/>
      <c r="R18" s="147"/>
      <c r="S18" s="147"/>
      <c r="T18" s="147"/>
      <c r="U18" s="147"/>
    </row>
    <row r="19" spans="1:21" ht="18.75" customHeight="1" x14ac:dyDescent="0.25">
      <c r="A19" s="191" t="s">
        <v>125</v>
      </c>
      <c r="B19" s="191"/>
      <c r="E19" s="192"/>
      <c r="F19" s="117">
        <v>6480</v>
      </c>
      <c r="G19" s="117"/>
      <c r="H19" s="117">
        <v>6579</v>
      </c>
      <c r="I19" s="117"/>
      <c r="J19" s="117">
        <v>4834</v>
      </c>
      <c r="K19" s="117"/>
      <c r="L19" s="117">
        <v>4667</v>
      </c>
      <c r="N19" s="147"/>
      <c r="O19" s="147"/>
      <c r="P19" s="147"/>
      <c r="Q19" s="147"/>
      <c r="R19" s="147"/>
      <c r="S19" s="147"/>
      <c r="T19" s="147"/>
      <c r="U19" s="147"/>
    </row>
    <row r="20" spans="1:21" ht="18.75" customHeight="1" x14ac:dyDescent="0.25">
      <c r="A20" s="191" t="s">
        <v>138</v>
      </c>
      <c r="B20" s="191"/>
      <c r="E20" s="192"/>
      <c r="F20" s="34">
        <v>5040</v>
      </c>
      <c r="G20" s="117"/>
      <c r="H20" s="34">
        <v>20</v>
      </c>
      <c r="I20" s="117"/>
      <c r="J20" s="34">
        <v>0</v>
      </c>
      <c r="K20" s="117"/>
      <c r="L20" s="34">
        <v>0</v>
      </c>
      <c r="N20" s="147"/>
      <c r="O20" s="147"/>
      <c r="P20" s="147"/>
      <c r="Q20" s="147"/>
      <c r="R20" s="147"/>
      <c r="S20" s="147"/>
      <c r="T20" s="147"/>
      <c r="U20" s="147"/>
    </row>
    <row r="21" spans="1:21" ht="18.75" customHeight="1" x14ac:dyDescent="0.25">
      <c r="A21" s="191" t="s">
        <v>126</v>
      </c>
      <c r="B21" s="191"/>
      <c r="D21" s="31">
        <v>10</v>
      </c>
      <c r="E21" s="192"/>
      <c r="F21" s="34">
        <v>70402</v>
      </c>
      <c r="G21" s="117"/>
      <c r="H21" s="117">
        <v>61236</v>
      </c>
      <c r="I21" s="117"/>
      <c r="J21" s="34">
        <v>53865</v>
      </c>
      <c r="K21" s="117"/>
      <c r="L21" s="117">
        <v>37033</v>
      </c>
      <c r="N21" s="147"/>
      <c r="O21" s="147"/>
      <c r="P21" s="147"/>
      <c r="Q21" s="147"/>
      <c r="R21" s="147"/>
      <c r="S21" s="147"/>
      <c r="T21" s="147"/>
      <c r="U21" s="147"/>
    </row>
    <row r="22" spans="1:21" ht="18.75" customHeight="1" x14ac:dyDescent="0.25">
      <c r="A22" s="191" t="s">
        <v>356</v>
      </c>
      <c r="B22" s="191"/>
      <c r="D22" s="31">
        <v>9</v>
      </c>
      <c r="E22" s="192"/>
      <c r="F22" s="117">
        <v>-1784</v>
      </c>
      <c r="G22" s="117"/>
      <c r="H22" s="34">
        <v>0</v>
      </c>
      <c r="I22" s="117"/>
      <c r="J22" s="34">
        <v>0</v>
      </c>
      <c r="K22" s="117"/>
      <c r="L22" s="34">
        <v>0</v>
      </c>
      <c r="N22" s="147"/>
      <c r="O22" s="147"/>
      <c r="P22" s="147"/>
      <c r="Q22" s="147"/>
      <c r="R22" s="147"/>
      <c r="S22" s="147"/>
      <c r="T22" s="147"/>
      <c r="U22" s="147"/>
    </row>
    <row r="23" spans="1:21" ht="18.75" customHeight="1" x14ac:dyDescent="0.25">
      <c r="A23" s="191" t="s">
        <v>327</v>
      </c>
      <c r="B23" s="191"/>
      <c r="E23" s="192"/>
      <c r="F23" s="117">
        <v>18613</v>
      </c>
      <c r="G23" s="117"/>
      <c r="H23" s="117">
        <v>19809</v>
      </c>
      <c r="I23" s="117"/>
      <c r="J23" s="117">
        <v>11406</v>
      </c>
      <c r="K23" s="117"/>
      <c r="L23" s="117">
        <v>10255</v>
      </c>
      <c r="N23" s="147"/>
      <c r="O23" s="147"/>
      <c r="P23" s="147"/>
      <c r="Q23" s="147"/>
      <c r="R23" s="147"/>
      <c r="S23" s="147"/>
      <c r="T23" s="147"/>
      <c r="U23" s="147"/>
    </row>
    <row r="24" spans="1:21" ht="18.75" customHeight="1" x14ac:dyDescent="0.25">
      <c r="A24" s="191" t="s">
        <v>211</v>
      </c>
      <c r="B24" s="191"/>
      <c r="E24" s="192"/>
      <c r="F24" s="117">
        <v>-28419</v>
      </c>
      <c r="G24" s="117"/>
      <c r="H24" s="117">
        <v>-32259</v>
      </c>
      <c r="I24" s="117"/>
      <c r="J24" s="34" t="s">
        <v>181</v>
      </c>
      <c r="K24" s="117"/>
      <c r="L24" s="34">
        <v>0</v>
      </c>
      <c r="N24" s="147"/>
      <c r="O24" s="147"/>
      <c r="P24" s="147"/>
      <c r="Q24" s="147"/>
      <c r="R24" s="147"/>
      <c r="S24" s="274"/>
      <c r="T24" s="147"/>
      <c r="U24" s="147"/>
    </row>
    <row r="25" spans="1:21" ht="18.75" customHeight="1" x14ac:dyDescent="0.25">
      <c r="A25" s="191" t="s">
        <v>328</v>
      </c>
      <c r="B25" s="191"/>
      <c r="E25" s="192"/>
      <c r="F25" s="117">
        <v>727</v>
      </c>
      <c r="G25" s="117"/>
      <c r="H25" s="117">
        <v>664</v>
      </c>
      <c r="I25" s="117"/>
      <c r="J25" s="117">
        <v>-69</v>
      </c>
      <c r="K25" s="117"/>
      <c r="L25" s="117">
        <v>97</v>
      </c>
      <c r="N25" s="147"/>
      <c r="O25" s="147"/>
      <c r="P25" s="147"/>
      <c r="Q25" s="147"/>
      <c r="R25" s="147"/>
      <c r="S25" s="147"/>
      <c r="T25" s="147"/>
      <c r="U25" s="147"/>
    </row>
    <row r="26" spans="1:21" ht="18.75" customHeight="1" x14ac:dyDescent="0.25">
      <c r="A26" s="191" t="s">
        <v>354</v>
      </c>
      <c r="B26" s="191"/>
      <c r="E26" s="192"/>
      <c r="F26" s="117">
        <v>-44</v>
      </c>
      <c r="G26" s="117"/>
      <c r="H26" s="117">
        <v>100</v>
      </c>
      <c r="I26" s="117"/>
      <c r="J26" s="117">
        <v>-44</v>
      </c>
      <c r="K26" s="117"/>
      <c r="L26" s="117">
        <v>393</v>
      </c>
      <c r="N26" s="147"/>
      <c r="O26" s="147"/>
      <c r="P26" s="147"/>
      <c r="Q26" s="147"/>
      <c r="R26" s="147"/>
      <c r="S26" s="147"/>
      <c r="T26" s="147"/>
      <c r="U26" s="147"/>
    </row>
    <row r="27" spans="1:21" ht="18.75" customHeight="1" x14ac:dyDescent="0.25">
      <c r="A27" s="191" t="s">
        <v>344</v>
      </c>
      <c r="B27" s="191"/>
      <c r="D27" s="31" t="s">
        <v>352</v>
      </c>
      <c r="E27" s="192"/>
      <c r="F27" s="117">
        <v>-206134</v>
      </c>
      <c r="G27" s="117"/>
      <c r="H27" s="117" t="s">
        <v>181</v>
      </c>
      <c r="I27" s="117"/>
      <c r="J27" s="117">
        <v>-206134</v>
      </c>
      <c r="K27" s="117"/>
      <c r="L27" s="117" t="s">
        <v>181</v>
      </c>
      <c r="N27" s="147"/>
      <c r="O27" s="147"/>
      <c r="P27" s="147"/>
      <c r="Q27" s="274"/>
      <c r="R27" s="147"/>
      <c r="S27" s="147"/>
      <c r="T27" s="147"/>
      <c r="U27" s="274"/>
    </row>
    <row r="28" spans="1:21" ht="18.75" customHeight="1" x14ac:dyDescent="0.25">
      <c r="A28" s="191" t="s">
        <v>160</v>
      </c>
      <c r="B28" s="191"/>
      <c r="D28" s="31">
        <v>9</v>
      </c>
      <c r="E28" s="192"/>
      <c r="F28" s="117">
        <v>1409</v>
      </c>
      <c r="G28" s="117"/>
      <c r="H28" s="117">
        <v>2456</v>
      </c>
      <c r="I28" s="117"/>
      <c r="J28" s="117">
        <v>619</v>
      </c>
      <c r="K28" s="117"/>
      <c r="L28" s="117">
        <v>711</v>
      </c>
      <c r="N28" s="147"/>
      <c r="O28" s="147"/>
      <c r="P28" s="147"/>
      <c r="Q28" s="147"/>
      <c r="R28" s="147"/>
      <c r="S28" s="147"/>
      <c r="T28" s="147"/>
      <c r="U28" s="147"/>
    </row>
    <row r="29" spans="1:21" ht="18.75" customHeight="1" x14ac:dyDescent="0.25">
      <c r="A29" s="191" t="s">
        <v>302</v>
      </c>
      <c r="B29" s="191"/>
      <c r="E29" s="192"/>
      <c r="F29" s="117">
        <v>613</v>
      </c>
      <c r="G29" s="117"/>
      <c r="H29" s="117">
        <v>568</v>
      </c>
      <c r="I29" s="117"/>
      <c r="J29" s="34" t="s">
        <v>181</v>
      </c>
      <c r="K29" s="117"/>
      <c r="L29" s="34" t="s">
        <v>181</v>
      </c>
      <c r="N29" s="147"/>
      <c r="O29" s="274"/>
      <c r="P29" s="147"/>
      <c r="Q29" s="147"/>
      <c r="R29" s="147"/>
      <c r="S29" s="274"/>
      <c r="T29" s="147"/>
      <c r="U29" s="274"/>
    </row>
    <row r="30" spans="1:21" ht="18.75" customHeight="1" x14ac:dyDescent="0.25">
      <c r="A30" s="191" t="s">
        <v>120</v>
      </c>
      <c r="B30" s="191"/>
      <c r="E30" s="192"/>
      <c r="F30" s="117">
        <v>26246</v>
      </c>
      <c r="G30" s="117"/>
      <c r="H30" s="117">
        <v>29170</v>
      </c>
      <c r="I30" s="117"/>
      <c r="J30" s="117">
        <v>8339</v>
      </c>
      <c r="K30" s="117"/>
      <c r="L30" s="117">
        <v>3456</v>
      </c>
      <c r="N30" s="147"/>
      <c r="O30" s="147"/>
      <c r="P30" s="147"/>
      <c r="Q30" s="147"/>
      <c r="R30" s="147"/>
      <c r="S30" s="147"/>
      <c r="T30" s="147"/>
      <c r="U30" s="147"/>
    </row>
    <row r="31" spans="1:21" ht="18.75" customHeight="1" x14ac:dyDescent="0.25">
      <c r="A31" s="191" t="s">
        <v>172</v>
      </c>
      <c r="B31" s="191"/>
      <c r="E31" s="192"/>
      <c r="F31" s="195">
        <v>61722</v>
      </c>
      <c r="H31" s="195">
        <v>-5453</v>
      </c>
      <c r="I31" s="118"/>
      <c r="J31" s="195">
        <v>37756</v>
      </c>
      <c r="K31" s="195"/>
      <c r="L31" s="195">
        <v>-15200</v>
      </c>
      <c r="N31" s="147"/>
      <c r="O31" s="147"/>
      <c r="P31" s="147"/>
      <c r="Q31" s="147"/>
      <c r="R31" s="147"/>
      <c r="S31" s="147"/>
      <c r="T31" s="147"/>
      <c r="U31" s="147"/>
    </row>
    <row r="32" spans="1:21" ht="14.25" customHeight="1" x14ac:dyDescent="0.25">
      <c r="B32" s="191"/>
      <c r="D32" s="54"/>
      <c r="E32" s="192"/>
      <c r="F32" s="82">
        <f>SUM(F11:F31)</f>
        <v>444095</v>
      </c>
      <c r="H32" s="82">
        <f>SUM(H11:H31)</f>
        <v>418366</v>
      </c>
      <c r="J32" s="82">
        <f>SUM(J11:J31)</f>
        <v>79406</v>
      </c>
      <c r="L32" s="82">
        <f>SUM(L11:L31)</f>
        <v>127573</v>
      </c>
    </row>
    <row r="33" spans="1:21" ht="18.75" customHeight="1" x14ac:dyDescent="0.25">
      <c r="A33" s="194" t="s">
        <v>97</v>
      </c>
      <c r="D33" s="54"/>
      <c r="E33" s="192"/>
      <c r="F33" s="82"/>
      <c r="H33" s="82"/>
      <c r="J33" s="82"/>
      <c r="L33" s="82"/>
    </row>
    <row r="34" spans="1:21" ht="18.75" customHeight="1" x14ac:dyDescent="0.25">
      <c r="A34" s="194" t="s">
        <v>101</v>
      </c>
      <c r="D34" s="54"/>
      <c r="E34" s="192"/>
      <c r="F34" s="82"/>
      <c r="H34" s="82"/>
      <c r="J34" s="82"/>
      <c r="L34" s="82"/>
    </row>
    <row r="35" spans="1:21" ht="18.75" customHeight="1" x14ac:dyDescent="0.25">
      <c r="A35" s="191" t="s">
        <v>54</v>
      </c>
      <c r="D35" s="54"/>
      <c r="E35" s="192"/>
      <c r="F35" s="82">
        <v>66010</v>
      </c>
      <c r="G35" s="82"/>
      <c r="H35" s="82">
        <v>57359</v>
      </c>
      <c r="I35" s="82"/>
      <c r="J35" s="82">
        <v>42585</v>
      </c>
      <c r="K35" s="82"/>
      <c r="L35" s="82">
        <v>32364</v>
      </c>
      <c r="N35" s="147"/>
      <c r="O35" s="147"/>
      <c r="P35" s="147"/>
      <c r="Q35" s="147"/>
      <c r="R35" s="147"/>
      <c r="S35" s="147"/>
      <c r="T35" s="147"/>
      <c r="U35" s="147"/>
    </row>
    <row r="36" spans="1:21" ht="18.75" customHeight="1" x14ac:dyDescent="0.25">
      <c r="A36" s="191" t="s">
        <v>43</v>
      </c>
      <c r="D36" s="54"/>
      <c r="E36" s="192"/>
      <c r="F36" s="82">
        <v>4790</v>
      </c>
      <c r="G36" s="82"/>
      <c r="H36" s="82">
        <v>6476</v>
      </c>
      <c r="I36" s="82"/>
      <c r="J36" s="82">
        <v>3632</v>
      </c>
      <c r="K36" s="82"/>
      <c r="L36" s="82">
        <v>3713</v>
      </c>
      <c r="N36" s="147"/>
      <c r="O36" s="147"/>
      <c r="P36" s="147"/>
      <c r="Q36" s="147"/>
      <c r="R36" s="147"/>
      <c r="S36" s="147"/>
      <c r="T36" s="147"/>
      <c r="U36" s="147"/>
    </row>
    <row r="37" spans="1:21" ht="18.75" customHeight="1" x14ac:dyDescent="0.25">
      <c r="A37" s="191" t="s">
        <v>0</v>
      </c>
      <c r="D37" s="54"/>
      <c r="E37" s="192"/>
      <c r="F37" s="82">
        <v>29749</v>
      </c>
      <c r="G37" s="82"/>
      <c r="H37" s="82">
        <v>4625</v>
      </c>
      <c r="I37" s="82"/>
      <c r="J37" s="82">
        <v>675</v>
      </c>
      <c r="K37" s="82"/>
      <c r="L37" s="82">
        <v>374</v>
      </c>
      <c r="N37" s="147"/>
      <c r="O37" s="147"/>
      <c r="P37" s="147"/>
      <c r="Q37" s="147"/>
      <c r="R37" s="147"/>
      <c r="S37" s="147"/>
      <c r="T37" s="147"/>
      <c r="U37" s="147"/>
    </row>
    <row r="38" spans="1:21" ht="18.75" customHeight="1" x14ac:dyDescent="0.25">
      <c r="A38" s="191" t="s">
        <v>45</v>
      </c>
      <c r="D38" s="54"/>
      <c r="E38" s="192"/>
      <c r="F38" s="82">
        <v>-19017</v>
      </c>
      <c r="G38" s="82"/>
      <c r="H38" s="82">
        <v>2128</v>
      </c>
      <c r="I38" s="82"/>
      <c r="J38" s="82">
        <v>-8467</v>
      </c>
      <c r="K38" s="82"/>
      <c r="L38" s="82">
        <v>1927</v>
      </c>
      <c r="N38" s="147"/>
      <c r="O38" s="147"/>
      <c r="P38" s="147"/>
      <c r="Q38" s="147"/>
      <c r="R38" s="147"/>
      <c r="S38" s="147"/>
      <c r="T38" s="147"/>
      <c r="U38" s="147"/>
    </row>
    <row r="39" spans="1:21" ht="18.75" customHeight="1" x14ac:dyDescent="0.25">
      <c r="A39" s="194" t="s">
        <v>102</v>
      </c>
      <c r="D39" s="54"/>
      <c r="E39" s="192"/>
      <c r="F39" s="82"/>
      <c r="H39" s="82"/>
      <c r="J39" s="82"/>
      <c r="L39" s="82"/>
      <c r="N39" s="147"/>
      <c r="O39" s="147"/>
      <c r="P39" s="147"/>
      <c r="Q39" s="147"/>
      <c r="R39" s="147"/>
      <c r="S39" s="147"/>
      <c r="T39" s="147"/>
      <c r="U39" s="147"/>
    </row>
    <row r="40" spans="1:21" ht="18.75" customHeight="1" x14ac:dyDescent="0.25">
      <c r="A40" s="191" t="s">
        <v>53</v>
      </c>
      <c r="D40" s="54"/>
      <c r="E40" s="192"/>
      <c r="F40" s="117">
        <v>-122537</v>
      </c>
      <c r="G40" s="82"/>
      <c r="H40" s="117">
        <v>-241764</v>
      </c>
      <c r="I40" s="82"/>
      <c r="J40" s="117">
        <v>-24182</v>
      </c>
      <c r="K40" s="82"/>
      <c r="L40" s="117">
        <v>-53512</v>
      </c>
      <c r="N40" s="147"/>
      <c r="O40" s="147"/>
      <c r="P40" s="147"/>
      <c r="Q40" s="147"/>
      <c r="R40" s="147"/>
      <c r="S40" s="147"/>
      <c r="T40" s="147"/>
      <c r="U40" s="147"/>
    </row>
    <row r="41" spans="1:21" ht="18.75" customHeight="1" x14ac:dyDescent="0.25">
      <c r="A41" s="191" t="s">
        <v>46</v>
      </c>
      <c r="D41" s="54"/>
      <c r="E41" s="192"/>
      <c r="F41" s="117">
        <v>-38880</v>
      </c>
      <c r="G41" s="181"/>
      <c r="H41" s="117">
        <v>53781</v>
      </c>
      <c r="I41" s="82"/>
      <c r="J41" s="117">
        <v>-19844</v>
      </c>
      <c r="K41" s="82"/>
      <c r="L41" s="117">
        <v>-1426</v>
      </c>
      <c r="N41" s="147"/>
      <c r="O41" s="147"/>
      <c r="P41" s="147"/>
      <c r="Q41" s="147"/>
      <c r="R41" s="147"/>
      <c r="S41" s="147"/>
      <c r="T41" s="147"/>
      <c r="U41" s="147"/>
    </row>
    <row r="42" spans="1:21" ht="18.75" customHeight="1" x14ac:dyDescent="0.25">
      <c r="A42" s="191" t="s">
        <v>36</v>
      </c>
      <c r="D42" s="54"/>
      <c r="E42" s="192"/>
      <c r="F42" s="117">
        <v>-2569</v>
      </c>
      <c r="G42" s="82"/>
      <c r="H42" s="117">
        <v>595</v>
      </c>
      <c r="I42" s="82"/>
      <c r="J42" s="117">
        <v>-2477</v>
      </c>
      <c r="K42" s="82"/>
      <c r="L42" s="117">
        <v>118</v>
      </c>
      <c r="O42" s="147"/>
      <c r="Q42" s="147"/>
      <c r="S42" s="147"/>
      <c r="U42" s="147"/>
    </row>
    <row r="43" spans="1:21" ht="18.75" customHeight="1" x14ac:dyDescent="0.25">
      <c r="A43" s="191" t="s">
        <v>329</v>
      </c>
      <c r="D43" s="46"/>
      <c r="E43" s="192"/>
      <c r="F43" s="34">
        <v>-10990</v>
      </c>
      <c r="G43" s="181"/>
      <c r="H43" s="34">
        <v>-5192</v>
      </c>
      <c r="I43" s="118"/>
      <c r="J43" s="34">
        <v>-7936</v>
      </c>
      <c r="K43" s="118"/>
      <c r="L43" s="34">
        <v>-3300</v>
      </c>
      <c r="O43" s="147"/>
      <c r="Q43" s="147"/>
      <c r="S43" s="147"/>
      <c r="U43" s="147"/>
    </row>
    <row r="44" spans="1:21" ht="18.75" customHeight="1" x14ac:dyDescent="0.25">
      <c r="A44" s="191" t="s">
        <v>189</v>
      </c>
      <c r="D44" s="54"/>
      <c r="E44" s="192"/>
      <c r="F44" s="197">
        <f>SUM(F32:F43)</f>
        <v>350651</v>
      </c>
      <c r="G44" s="193">
        <v>0</v>
      </c>
      <c r="H44" s="197">
        <f>SUM(H32:H43)</f>
        <v>296374</v>
      </c>
      <c r="I44" s="193">
        <v>0</v>
      </c>
      <c r="J44" s="197">
        <f>SUM(J32:J43)</f>
        <v>63392</v>
      </c>
      <c r="K44" s="193">
        <v>0</v>
      </c>
      <c r="L44" s="197">
        <f>SUM(L32:L43)</f>
        <v>107831</v>
      </c>
      <c r="O44" s="275"/>
      <c r="Q44" s="275"/>
      <c r="S44" s="275"/>
      <c r="U44" s="275"/>
    </row>
    <row r="45" spans="1:21" ht="18.75" customHeight="1" x14ac:dyDescent="0.25">
      <c r="A45" s="191" t="s">
        <v>44</v>
      </c>
      <c r="D45" s="54"/>
      <c r="E45" s="192"/>
      <c r="F45" s="34">
        <v>420</v>
      </c>
      <c r="H45" s="34">
        <v>2137</v>
      </c>
      <c r="I45" s="117"/>
      <c r="J45" s="34" t="s">
        <v>181</v>
      </c>
      <c r="K45" s="117"/>
      <c r="L45" s="34">
        <v>0</v>
      </c>
      <c r="O45" s="275"/>
      <c r="Q45" s="275"/>
      <c r="S45" s="275"/>
      <c r="U45" s="275"/>
    </row>
    <row r="46" spans="1:21" s="39" customFormat="1" ht="18.75" customHeight="1" x14ac:dyDescent="0.25">
      <c r="A46" s="191" t="s">
        <v>98</v>
      </c>
      <c r="B46" s="18"/>
      <c r="C46" s="18"/>
      <c r="D46" s="54"/>
      <c r="E46" s="192"/>
      <c r="F46" s="82">
        <v>-75713</v>
      </c>
      <c r="G46" s="193"/>
      <c r="H46" s="82">
        <v>-117987</v>
      </c>
      <c r="I46" s="82"/>
      <c r="J46" s="82">
        <v>-6040</v>
      </c>
      <c r="K46" s="82"/>
      <c r="L46" s="82">
        <v>-81521</v>
      </c>
      <c r="O46" s="275"/>
      <c r="Q46" s="275"/>
      <c r="S46" s="275"/>
      <c r="U46" s="275"/>
    </row>
    <row r="47" spans="1:21" s="39" customFormat="1" ht="18.75" customHeight="1" x14ac:dyDescent="0.2">
      <c r="A47" s="189" t="s">
        <v>183</v>
      </c>
      <c r="C47" s="198"/>
      <c r="D47" s="54"/>
      <c r="E47" s="192"/>
      <c r="F47" s="199">
        <f>SUM(F44:F46)</f>
        <v>275358</v>
      </c>
      <c r="G47" s="53"/>
      <c r="H47" s="199">
        <f>SUM(H44:H46)</f>
        <v>180524</v>
      </c>
      <c r="I47" s="200"/>
      <c r="J47" s="199">
        <f>SUM(J44:J46)</f>
        <v>57352</v>
      </c>
      <c r="K47" s="200"/>
      <c r="L47" s="199">
        <f>SUM(L44:L46)</f>
        <v>26310</v>
      </c>
      <c r="O47" s="275"/>
      <c r="Q47" s="275"/>
      <c r="S47" s="275"/>
      <c r="U47" s="275"/>
    </row>
    <row r="48" spans="1:21" s="39" customFormat="1" ht="14.25" customHeight="1" x14ac:dyDescent="0.2">
      <c r="A48" s="189"/>
      <c r="C48" s="198"/>
      <c r="D48" s="54"/>
      <c r="E48" s="192"/>
      <c r="F48" s="201"/>
      <c r="G48" s="53"/>
      <c r="H48" s="201"/>
      <c r="I48" s="200"/>
      <c r="J48" s="201"/>
      <c r="K48" s="200"/>
      <c r="L48" s="201"/>
    </row>
    <row r="49" spans="1:21" ht="18.75" customHeight="1" x14ac:dyDescent="0.25">
      <c r="A49" s="188" t="s">
        <v>57</v>
      </c>
      <c r="B49" s="39"/>
      <c r="C49" s="39"/>
      <c r="D49" s="202"/>
      <c r="E49" s="218"/>
      <c r="F49" s="112"/>
      <c r="G49" s="190"/>
      <c r="H49" s="112"/>
      <c r="I49" s="190"/>
      <c r="J49" s="112"/>
      <c r="K49" s="190"/>
      <c r="L49" s="112"/>
    </row>
    <row r="50" spans="1:21" ht="18.75" customHeight="1" x14ac:dyDescent="0.25">
      <c r="A50" s="191" t="s">
        <v>4</v>
      </c>
      <c r="B50" s="203"/>
      <c r="D50" s="46"/>
      <c r="E50" s="204"/>
      <c r="F50" s="34">
        <v>5818</v>
      </c>
      <c r="G50" s="34"/>
      <c r="H50" s="34">
        <v>7731</v>
      </c>
      <c r="I50" s="34"/>
      <c r="J50" s="34">
        <v>8040</v>
      </c>
      <c r="K50" s="34"/>
      <c r="L50" s="34">
        <v>5103</v>
      </c>
      <c r="N50" s="147"/>
      <c r="O50" s="147"/>
      <c r="P50" s="147"/>
      <c r="Q50" s="147"/>
      <c r="R50" s="147"/>
      <c r="S50" s="147"/>
      <c r="T50" s="147"/>
      <c r="U50" s="147"/>
    </row>
    <row r="51" spans="1:21" ht="18.75" customHeight="1" x14ac:dyDescent="0.25">
      <c r="A51" s="191" t="s">
        <v>162</v>
      </c>
      <c r="B51" s="203"/>
      <c r="D51" s="46"/>
      <c r="E51" s="204"/>
      <c r="F51" s="34">
        <v>-8686</v>
      </c>
      <c r="G51" s="34"/>
      <c r="H51" s="34">
        <v>-91461</v>
      </c>
      <c r="I51" s="34"/>
      <c r="J51" s="34" t="s">
        <v>181</v>
      </c>
      <c r="K51" s="34"/>
      <c r="L51" s="34" t="s">
        <v>181</v>
      </c>
      <c r="N51" s="147"/>
      <c r="O51" s="147"/>
      <c r="P51" s="147"/>
      <c r="Q51" s="147"/>
      <c r="R51" s="147"/>
      <c r="S51" s="274"/>
      <c r="T51" s="147"/>
      <c r="U51" s="274"/>
    </row>
    <row r="52" spans="1:21" ht="18.75" customHeight="1" x14ac:dyDescent="0.25">
      <c r="A52" s="191" t="s">
        <v>330</v>
      </c>
      <c r="B52" s="203"/>
      <c r="D52" s="46">
        <v>12</v>
      </c>
      <c r="E52" s="204"/>
      <c r="F52" s="34" t="s">
        <v>181</v>
      </c>
      <c r="G52" s="34"/>
      <c r="H52" s="34" t="s">
        <v>181</v>
      </c>
      <c r="I52" s="34"/>
      <c r="J52" s="34">
        <v>-813150</v>
      </c>
      <c r="K52" s="34"/>
      <c r="L52" s="34">
        <v>-20763</v>
      </c>
      <c r="N52" s="147"/>
      <c r="O52" s="147"/>
      <c r="P52" s="147"/>
      <c r="Q52" s="274"/>
      <c r="R52" s="147"/>
      <c r="S52" s="147"/>
      <c r="T52" s="147"/>
      <c r="U52" s="147"/>
    </row>
    <row r="53" spans="1:21" ht="18.75" customHeight="1" x14ac:dyDescent="0.25">
      <c r="A53" s="191" t="s">
        <v>345</v>
      </c>
      <c r="B53" s="203"/>
      <c r="D53" s="46">
        <v>12</v>
      </c>
      <c r="E53" s="204"/>
      <c r="F53" s="34" t="s">
        <v>181</v>
      </c>
      <c r="G53" s="34"/>
      <c r="H53" s="34" t="s">
        <v>181</v>
      </c>
      <c r="I53" s="34"/>
      <c r="J53" s="34">
        <v>248000</v>
      </c>
      <c r="K53" s="34"/>
      <c r="L53" s="34" t="s">
        <v>181</v>
      </c>
      <c r="N53" s="147"/>
      <c r="O53" s="147"/>
      <c r="P53" s="147"/>
      <c r="Q53" s="274"/>
      <c r="R53" s="147"/>
      <c r="S53" s="147"/>
      <c r="T53" s="147"/>
      <c r="U53" s="274"/>
    </row>
    <row r="54" spans="1:21" ht="18.75" customHeight="1" x14ac:dyDescent="0.25">
      <c r="A54" s="191" t="s">
        <v>222</v>
      </c>
      <c r="B54" s="203"/>
      <c r="D54" s="46">
        <v>12</v>
      </c>
      <c r="E54" s="204"/>
      <c r="F54" s="34">
        <v>-12363</v>
      </c>
      <c r="G54" s="34"/>
      <c r="H54" s="34">
        <v>-21543</v>
      </c>
      <c r="I54" s="34"/>
      <c r="J54" s="34">
        <v>-853</v>
      </c>
      <c r="K54" s="34"/>
      <c r="L54" s="34">
        <v>-96832</v>
      </c>
      <c r="N54" s="147"/>
      <c r="O54" s="147"/>
      <c r="P54" s="147"/>
      <c r="Q54" s="147"/>
      <c r="R54" s="147"/>
      <c r="S54" s="147"/>
      <c r="T54" s="147"/>
      <c r="U54" s="147"/>
    </row>
    <row r="55" spans="1:21" ht="18.75" customHeight="1" x14ac:dyDescent="0.25">
      <c r="A55" s="191" t="s">
        <v>346</v>
      </c>
      <c r="B55" s="203"/>
      <c r="D55" s="46">
        <v>12</v>
      </c>
      <c r="E55" s="204"/>
      <c r="F55" s="34">
        <v>0</v>
      </c>
      <c r="G55" s="34"/>
      <c r="H55" s="34">
        <v>0</v>
      </c>
      <c r="I55" s="34"/>
      <c r="J55" s="34">
        <v>0</v>
      </c>
      <c r="K55" s="34"/>
      <c r="L55" s="34">
        <v>36782</v>
      </c>
      <c r="N55" s="147"/>
      <c r="O55" s="147"/>
      <c r="P55" s="147"/>
      <c r="Q55" s="274"/>
      <c r="R55" s="147"/>
      <c r="S55" s="274"/>
      <c r="T55" s="147"/>
      <c r="U55" s="147"/>
    </row>
    <row r="56" spans="1:21" s="39" customFormat="1" ht="18.75" customHeight="1" x14ac:dyDescent="0.5">
      <c r="A56" s="217" t="s">
        <v>64</v>
      </c>
      <c r="B56" s="38"/>
      <c r="C56" s="38"/>
      <c r="D56" s="40"/>
      <c r="E56" s="69"/>
      <c r="F56" s="185"/>
      <c r="G56" s="185"/>
      <c r="H56" s="185"/>
      <c r="I56" s="185"/>
      <c r="J56" s="185"/>
      <c r="K56" s="185"/>
      <c r="L56" s="185"/>
    </row>
    <row r="57" spans="1:21" s="39" customFormat="1" ht="18.75" customHeight="1" x14ac:dyDescent="0.25">
      <c r="A57" s="219" t="s">
        <v>65</v>
      </c>
      <c r="B57" s="38"/>
      <c r="C57" s="38"/>
      <c r="D57" s="40"/>
      <c r="E57" s="69"/>
      <c r="F57" s="185"/>
      <c r="G57" s="185"/>
      <c r="H57" s="185"/>
      <c r="I57" s="185"/>
      <c r="J57" s="185"/>
      <c r="K57" s="185"/>
      <c r="L57" s="185"/>
    </row>
    <row r="58" spans="1:21" s="39" customFormat="1" ht="18.75" customHeight="1" x14ac:dyDescent="0.2">
      <c r="A58" s="186"/>
      <c r="B58" s="216"/>
      <c r="C58" s="216"/>
      <c r="D58" s="40"/>
      <c r="E58" s="69"/>
      <c r="F58" s="185"/>
      <c r="G58" s="185"/>
      <c r="H58" s="185"/>
      <c r="I58" s="185"/>
      <c r="J58" s="185"/>
      <c r="K58" s="185"/>
      <c r="L58" s="185"/>
    </row>
    <row r="59" spans="1:21" s="39" customFormat="1" ht="18.75" customHeight="1" x14ac:dyDescent="0.2">
      <c r="A59" s="186"/>
      <c r="B59" s="38"/>
      <c r="C59" s="38"/>
      <c r="D59" s="40"/>
      <c r="E59" s="69"/>
      <c r="F59" s="15"/>
      <c r="G59" s="16" t="s">
        <v>60</v>
      </c>
      <c r="H59" s="15"/>
      <c r="I59" s="15"/>
      <c r="J59" s="15"/>
      <c r="K59" s="268" t="s">
        <v>61</v>
      </c>
      <c r="L59" s="15"/>
    </row>
    <row r="60" spans="1:21" s="39" customFormat="1" ht="18.75" customHeight="1" x14ac:dyDescent="0.25">
      <c r="A60" s="186"/>
      <c r="B60" s="38"/>
      <c r="C60" s="38"/>
      <c r="D60" s="40"/>
      <c r="E60" s="69"/>
      <c r="F60" s="280" t="s">
        <v>62</v>
      </c>
      <c r="G60" s="280"/>
      <c r="H60" s="280"/>
      <c r="I60" s="70"/>
      <c r="J60" s="280" t="s">
        <v>62</v>
      </c>
      <c r="K60" s="280"/>
      <c r="L60" s="280"/>
    </row>
    <row r="61" spans="1:21" s="39" customFormat="1" ht="18.75" customHeight="1" x14ac:dyDescent="0.25">
      <c r="A61" s="186"/>
      <c r="B61" s="38"/>
      <c r="C61" s="38"/>
      <c r="D61" s="40"/>
      <c r="E61" s="69"/>
      <c r="F61" s="281" t="s">
        <v>137</v>
      </c>
      <c r="G61" s="281"/>
      <c r="H61" s="281"/>
      <c r="I61" s="70"/>
      <c r="J61" s="281" t="s">
        <v>137</v>
      </c>
      <c r="K61" s="281"/>
      <c r="L61" s="281"/>
    </row>
    <row r="62" spans="1:21" s="39" customFormat="1" ht="18.75" customHeight="1" x14ac:dyDescent="0.25">
      <c r="A62" s="186"/>
      <c r="B62" s="38"/>
      <c r="C62" s="38"/>
      <c r="D62" s="40"/>
      <c r="E62" s="69"/>
      <c r="F62" s="284" t="s">
        <v>135</v>
      </c>
      <c r="G62" s="284"/>
      <c r="H62" s="284"/>
      <c r="I62" s="70"/>
      <c r="J62" s="284" t="s">
        <v>135</v>
      </c>
      <c r="K62" s="284"/>
      <c r="L62" s="284"/>
    </row>
    <row r="63" spans="1:21" s="39" customFormat="1" ht="18.75" customHeight="1" x14ac:dyDescent="0.25">
      <c r="A63" s="69"/>
      <c r="B63" s="69"/>
      <c r="C63" s="69"/>
      <c r="D63" s="59" t="s">
        <v>55</v>
      </c>
      <c r="E63" s="69"/>
      <c r="F63" s="24">
        <v>2018</v>
      </c>
      <c r="G63" s="25"/>
      <c r="H63" s="24">
        <v>2017</v>
      </c>
      <c r="I63" s="25"/>
      <c r="J63" s="24">
        <v>2018</v>
      </c>
      <c r="K63" s="25"/>
      <c r="L63" s="24">
        <v>2017</v>
      </c>
    </row>
    <row r="64" spans="1:21" ht="18.75" customHeight="1" x14ac:dyDescent="0.25">
      <c r="A64" s="45"/>
      <c r="B64" s="45"/>
      <c r="C64" s="45"/>
      <c r="D64" s="187"/>
      <c r="E64" s="27"/>
      <c r="F64" s="291" t="s">
        <v>69</v>
      </c>
      <c r="G64" s="292"/>
      <c r="H64" s="292"/>
      <c r="I64" s="292"/>
      <c r="J64" s="292"/>
      <c r="K64" s="292"/>
      <c r="L64" s="292"/>
    </row>
    <row r="65" spans="1:237" ht="18.75" customHeight="1" x14ac:dyDescent="0.25">
      <c r="A65" s="188" t="s">
        <v>303</v>
      </c>
      <c r="B65" s="39"/>
      <c r="C65" s="39"/>
      <c r="D65" s="202"/>
      <c r="E65" s="178"/>
      <c r="F65" s="112"/>
      <c r="G65" s="190"/>
      <c r="H65" s="112"/>
      <c r="I65" s="190"/>
      <c r="J65" s="112"/>
      <c r="K65" s="190"/>
      <c r="L65" s="112"/>
    </row>
    <row r="66" spans="1:237" ht="18.75" customHeight="1" x14ac:dyDescent="0.25">
      <c r="A66" s="191" t="s">
        <v>161</v>
      </c>
      <c r="B66" s="203"/>
      <c r="D66" s="46"/>
      <c r="E66" s="204"/>
      <c r="F66" s="117">
        <v>-343</v>
      </c>
      <c r="G66" s="34"/>
      <c r="H66" s="34">
        <v>-8</v>
      </c>
      <c r="I66" s="34"/>
      <c r="J66" s="34">
        <v>0</v>
      </c>
      <c r="K66" s="34"/>
      <c r="L66" s="34">
        <v>0</v>
      </c>
    </row>
    <row r="67" spans="1:237" ht="18.75" customHeight="1" x14ac:dyDescent="0.25">
      <c r="A67" s="191" t="s">
        <v>139</v>
      </c>
      <c r="B67" s="203"/>
      <c r="D67" s="46"/>
      <c r="E67" s="204"/>
      <c r="F67" s="117">
        <v>8555</v>
      </c>
      <c r="G67" s="34"/>
      <c r="H67" s="34">
        <v>7986</v>
      </c>
      <c r="I67" s="34"/>
      <c r="J67" s="117">
        <v>285</v>
      </c>
      <c r="K67" s="34"/>
      <c r="L67" s="34">
        <v>610</v>
      </c>
    </row>
    <row r="68" spans="1:237" ht="18.75" customHeight="1" x14ac:dyDescent="0.25">
      <c r="A68" s="191" t="s">
        <v>164</v>
      </c>
      <c r="B68" s="203"/>
      <c r="D68" s="46">
        <v>7</v>
      </c>
      <c r="E68" s="204"/>
      <c r="F68" s="123" t="s">
        <v>181</v>
      </c>
      <c r="G68" s="118"/>
      <c r="H68" s="123" t="s">
        <v>181</v>
      </c>
      <c r="I68" s="118"/>
      <c r="J68" s="123">
        <v>23941</v>
      </c>
      <c r="K68" s="118"/>
      <c r="L68" s="117">
        <v>32855</v>
      </c>
    </row>
    <row r="69" spans="1:237" ht="18.75" customHeight="1" x14ac:dyDescent="0.25">
      <c r="A69" s="191" t="s">
        <v>298</v>
      </c>
      <c r="B69" s="203"/>
      <c r="D69" s="46"/>
      <c r="E69" s="204"/>
      <c r="F69" s="34" t="s">
        <v>181</v>
      </c>
      <c r="G69" s="34"/>
      <c r="H69" s="34">
        <v>492380</v>
      </c>
      <c r="I69" s="34"/>
      <c r="J69" s="34" t="s">
        <v>181</v>
      </c>
      <c r="K69" s="34"/>
      <c r="L69" s="34">
        <v>0</v>
      </c>
    </row>
    <row r="70" spans="1:237" ht="18.75" customHeight="1" x14ac:dyDescent="0.25">
      <c r="A70" s="191" t="s">
        <v>311</v>
      </c>
      <c r="B70" s="203"/>
      <c r="D70" s="46"/>
      <c r="E70" s="204"/>
      <c r="F70" s="34" t="s">
        <v>181</v>
      </c>
      <c r="G70" s="34"/>
      <c r="H70" s="34">
        <v>-17227</v>
      </c>
      <c r="I70" s="34"/>
      <c r="J70" s="34" t="s">
        <v>181</v>
      </c>
      <c r="K70" s="34"/>
      <c r="L70" s="34">
        <v>0</v>
      </c>
    </row>
    <row r="71" spans="1:237" s="220" customFormat="1" ht="18.75" customHeight="1" x14ac:dyDescent="0.25">
      <c r="A71" s="191" t="s">
        <v>312</v>
      </c>
      <c r="B71" s="203"/>
      <c r="C71" s="18"/>
      <c r="D71" s="46"/>
      <c r="E71" s="204"/>
      <c r="F71" s="34">
        <v>-677040</v>
      </c>
      <c r="G71" s="34"/>
      <c r="H71" s="34">
        <v>-63539</v>
      </c>
      <c r="I71" s="34"/>
      <c r="J71" s="34" t="s">
        <v>181</v>
      </c>
      <c r="K71" s="34"/>
      <c r="L71" s="34">
        <v>-63539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</row>
    <row r="72" spans="1:237" s="220" customFormat="1" ht="18.75" customHeight="1" x14ac:dyDescent="0.25">
      <c r="A72" s="191" t="s">
        <v>305</v>
      </c>
      <c r="B72" s="203"/>
      <c r="C72" s="18"/>
      <c r="D72" s="46"/>
      <c r="E72" s="204"/>
      <c r="F72" s="34" t="s">
        <v>181</v>
      </c>
      <c r="G72" s="34"/>
      <c r="H72" s="34">
        <v>-1519</v>
      </c>
      <c r="I72" s="34"/>
      <c r="J72" s="34" t="s">
        <v>181</v>
      </c>
      <c r="K72" s="34"/>
      <c r="L72" s="34">
        <v>-1519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</row>
    <row r="73" spans="1:237" ht="18.75" customHeight="1" x14ac:dyDescent="0.25">
      <c r="A73" s="191" t="s">
        <v>212</v>
      </c>
      <c r="B73" s="203"/>
      <c r="D73" s="205"/>
      <c r="E73" s="203"/>
      <c r="F73" s="34" t="s">
        <v>181</v>
      </c>
      <c r="G73" s="34"/>
      <c r="H73" s="34">
        <v>0</v>
      </c>
      <c r="I73" s="34"/>
      <c r="J73" s="34">
        <v>-35847</v>
      </c>
      <c r="K73" s="34"/>
      <c r="L73" s="34">
        <v>-536167</v>
      </c>
    </row>
    <row r="74" spans="1:237" ht="18.75" customHeight="1" x14ac:dyDescent="0.25">
      <c r="A74" s="191" t="s">
        <v>347</v>
      </c>
      <c r="B74" s="203"/>
      <c r="D74" s="31">
        <v>5</v>
      </c>
      <c r="E74" s="203"/>
      <c r="F74" s="34">
        <v>168678</v>
      </c>
      <c r="G74" s="34"/>
      <c r="H74" s="34" t="s">
        <v>181</v>
      </c>
      <c r="I74" s="34"/>
      <c r="J74" s="34">
        <v>168678</v>
      </c>
      <c r="K74" s="34"/>
      <c r="L74" s="34" t="s">
        <v>181</v>
      </c>
    </row>
    <row r="75" spans="1:237" ht="18.75" customHeight="1" x14ac:dyDescent="0.25">
      <c r="A75" s="191" t="s">
        <v>348</v>
      </c>
      <c r="B75" s="203"/>
      <c r="D75" s="31">
        <v>4</v>
      </c>
      <c r="E75" s="203"/>
      <c r="F75" s="34">
        <v>50000</v>
      </c>
      <c r="G75" s="34"/>
      <c r="H75" s="34" t="s">
        <v>181</v>
      </c>
      <c r="I75" s="34"/>
      <c r="J75" s="34">
        <v>50000</v>
      </c>
      <c r="K75" s="34"/>
      <c r="L75" s="34" t="s">
        <v>181</v>
      </c>
    </row>
    <row r="76" spans="1:237" ht="18.75" customHeight="1" x14ac:dyDescent="0.25">
      <c r="A76" s="191" t="s">
        <v>297</v>
      </c>
      <c r="B76" s="203"/>
      <c r="D76" s="205"/>
      <c r="E76" s="203"/>
      <c r="F76" s="123">
        <v>601</v>
      </c>
      <c r="G76" s="34"/>
      <c r="H76" s="34">
        <v>12292</v>
      </c>
      <c r="I76" s="34"/>
      <c r="J76" s="123">
        <v>601</v>
      </c>
      <c r="K76" s="34"/>
      <c r="L76" s="34">
        <v>12292</v>
      </c>
    </row>
    <row r="77" spans="1:237" s="180" customFormat="1" ht="18.75" customHeight="1" x14ac:dyDescent="0.25">
      <c r="A77" s="191" t="s">
        <v>163</v>
      </c>
      <c r="B77" s="203"/>
      <c r="C77" s="18"/>
      <c r="D77" s="46"/>
      <c r="E77" s="204"/>
      <c r="F77" s="117">
        <v>1075</v>
      </c>
      <c r="G77" s="34"/>
      <c r="H77" s="34">
        <v>1957</v>
      </c>
      <c r="I77" s="34"/>
      <c r="J77" s="117">
        <v>191</v>
      </c>
      <c r="K77" s="34"/>
      <c r="L77" s="34">
        <v>2055</v>
      </c>
    </row>
    <row r="78" spans="1:237" ht="18.75" customHeight="1" x14ac:dyDescent="0.25">
      <c r="A78" s="191" t="s">
        <v>357</v>
      </c>
      <c r="B78" s="203"/>
      <c r="E78" s="204"/>
      <c r="F78" s="34">
        <v>-201882</v>
      </c>
      <c r="G78" s="34"/>
      <c r="H78" s="34">
        <v>-192621</v>
      </c>
      <c r="I78" s="34"/>
      <c r="J78" s="34">
        <v>-22856</v>
      </c>
      <c r="K78" s="34"/>
      <c r="L78" s="34">
        <v>-33388</v>
      </c>
    </row>
    <row r="79" spans="1:237" ht="18.75" customHeight="1" x14ac:dyDescent="0.25">
      <c r="A79" s="191" t="s">
        <v>103</v>
      </c>
      <c r="B79" s="203"/>
      <c r="E79" s="206"/>
      <c r="F79" s="34">
        <v>-3232</v>
      </c>
      <c r="G79" s="34"/>
      <c r="H79" s="34">
        <v>-438</v>
      </c>
      <c r="I79" s="34"/>
      <c r="J79" s="34">
        <v>-2767</v>
      </c>
      <c r="K79" s="34"/>
      <c r="L79" s="34">
        <v>-379</v>
      </c>
    </row>
    <row r="80" spans="1:237" ht="18.75" customHeight="1" x14ac:dyDescent="0.25">
      <c r="A80" s="191" t="s">
        <v>295</v>
      </c>
      <c r="B80" s="203"/>
      <c r="E80" s="206"/>
      <c r="F80" s="117" t="s">
        <v>181</v>
      </c>
      <c r="G80" s="34"/>
      <c r="H80" s="34">
        <v>-74840</v>
      </c>
      <c r="I80" s="34"/>
      <c r="J80" s="117" t="s">
        <v>181</v>
      </c>
      <c r="K80" s="34"/>
      <c r="L80" s="34">
        <v>-74840</v>
      </c>
    </row>
    <row r="81" spans="1:12" ht="18.75" customHeight="1" x14ac:dyDescent="0.25">
      <c r="A81" s="191" t="s">
        <v>308</v>
      </c>
      <c r="B81" s="203"/>
      <c r="E81" s="206"/>
      <c r="F81" s="117" t="s">
        <v>181</v>
      </c>
      <c r="G81" s="34"/>
      <c r="H81" s="34">
        <v>0</v>
      </c>
      <c r="I81" s="34"/>
      <c r="J81" s="117" t="s">
        <v>181</v>
      </c>
      <c r="K81" s="34"/>
      <c r="L81" s="34">
        <v>1361652</v>
      </c>
    </row>
    <row r="82" spans="1:12" ht="18.75" customHeight="1" x14ac:dyDescent="0.25">
      <c r="A82" s="191" t="s">
        <v>309</v>
      </c>
      <c r="B82" s="203"/>
      <c r="E82" s="206"/>
      <c r="F82" s="117" t="s">
        <v>181</v>
      </c>
      <c r="G82" s="34"/>
      <c r="H82" s="34">
        <v>100000</v>
      </c>
      <c r="I82" s="34"/>
      <c r="J82" s="117" t="s">
        <v>181</v>
      </c>
      <c r="K82" s="34"/>
      <c r="L82" s="34">
        <v>100000</v>
      </c>
    </row>
    <row r="83" spans="1:12" ht="18.75" customHeight="1" x14ac:dyDescent="0.25">
      <c r="A83" s="191" t="s">
        <v>141</v>
      </c>
      <c r="B83" s="203"/>
      <c r="D83" s="31">
        <v>10</v>
      </c>
      <c r="E83" s="206"/>
      <c r="F83" s="34">
        <v>-15768</v>
      </c>
      <c r="G83" s="34"/>
      <c r="H83" s="34">
        <v>-964502</v>
      </c>
      <c r="I83" s="34"/>
      <c r="J83" s="117" t="s">
        <v>181</v>
      </c>
      <c r="K83" s="34"/>
      <c r="L83" s="34">
        <v>-947316</v>
      </c>
    </row>
    <row r="84" spans="1:12" ht="18.75" customHeight="1" x14ac:dyDescent="0.2">
      <c r="A84" s="189" t="s">
        <v>184</v>
      </c>
      <c r="D84" s="40"/>
      <c r="E84" s="207"/>
      <c r="F84" s="124">
        <f>SUM(F66:F83,F50:F55)</f>
        <v>-684587</v>
      </c>
      <c r="G84" s="34">
        <v>0</v>
      </c>
      <c r="H84" s="124">
        <v>-805352</v>
      </c>
      <c r="I84" s="34">
        <v>0</v>
      </c>
      <c r="J84" s="124">
        <f>SUM(J66:J83,J50:J55)</f>
        <v>-375737</v>
      </c>
      <c r="K84" s="34">
        <v>0</v>
      </c>
      <c r="L84" s="124">
        <v>-223394</v>
      </c>
    </row>
    <row r="85" spans="1:12" ht="11.25" customHeight="1" x14ac:dyDescent="0.25">
      <c r="A85" s="191"/>
      <c r="D85" s="54"/>
      <c r="E85" s="208"/>
      <c r="F85" s="196"/>
      <c r="G85" s="196"/>
      <c r="H85" s="196"/>
      <c r="I85" s="196"/>
      <c r="J85" s="196"/>
      <c r="K85" s="196"/>
      <c r="L85" s="196"/>
    </row>
    <row r="86" spans="1:12" s="39" customFormat="1" ht="18.75" customHeight="1" x14ac:dyDescent="0.25">
      <c r="A86" s="188" t="s">
        <v>58</v>
      </c>
      <c r="B86" s="44"/>
      <c r="C86" s="44"/>
      <c r="D86" s="202"/>
      <c r="E86" s="187"/>
      <c r="F86" s="209"/>
      <c r="G86" s="210"/>
      <c r="H86" s="209"/>
      <c r="I86" s="210"/>
      <c r="J86" s="209"/>
      <c r="K86" s="210"/>
      <c r="L86" s="209"/>
    </row>
    <row r="87" spans="1:12" s="39" customFormat="1" ht="18.75" customHeight="1" x14ac:dyDescent="0.25">
      <c r="A87" s="191" t="s">
        <v>306</v>
      </c>
      <c r="B87" s="44"/>
      <c r="C87" s="44"/>
      <c r="D87" s="202"/>
      <c r="E87" s="187"/>
      <c r="F87" s="34">
        <v>19274</v>
      </c>
      <c r="G87" s="34"/>
      <c r="H87" s="34">
        <v>288824</v>
      </c>
      <c r="I87" s="34"/>
      <c r="J87" s="34" t="s">
        <v>181</v>
      </c>
      <c r="K87" s="34"/>
      <c r="L87" s="34">
        <v>0</v>
      </c>
    </row>
    <row r="88" spans="1:12" ht="18.75" customHeight="1" x14ac:dyDescent="0.25">
      <c r="A88" s="191" t="s">
        <v>66</v>
      </c>
      <c r="B88" s="191"/>
      <c r="D88" s="46"/>
      <c r="E88" s="206"/>
      <c r="F88" s="34">
        <v>858000</v>
      </c>
      <c r="G88" s="34"/>
      <c r="H88" s="34">
        <v>752260</v>
      </c>
      <c r="I88" s="34"/>
      <c r="J88" s="34">
        <v>858000</v>
      </c>
      <c r="K88" s="34"/>
      <c r="L88" s="34">
        <v>735700</v>
      </c>
    </row>
    <row r="89" spans="1:12" s="39" customFormat="1" ht="18.75" customHeight="1" x14ac:dyDescent="0.25">
      <c r="A89" s="191" t="s">
        <v>99</v>
      </c>
      <c r="B89" s="191"/>
      <c r="C89" s="18"/>
      <c r="D89" s="46"/>
      <c r="E89" s="206"/>
      <c r="F89" s="34">
        <v>-588700</v>
      </c>
      <c r="G89" s="34"/>
      <c r="H89" s="34">
        <v>-579042</v>
      </c>
      <c r="I89" s="34"/>
      <c r="J89" s="34">
        <v>-588700</v>
      </c>
      <c r="K89" s="34"/>
      <c r="L89" s="34">
        <v>-519000</v>
      </c>
    </row>
    <row r="90" spans="1:12" s="39" customFormat="1" ht="18.75" customHeight="1" x14ac:dyDescent="0.25">
      <c r="A90" s="191" t="s">
        <v>349</v>
      </c>
      <c r="B90" s="191"/>
      <c r="C90" s="18"/>
      <c r="D90" s="46">
        <v>12</v>
      </c>
      <c r="E90" s="206"/>
      <c r="F90" s="34" t="s">
        <v>181</v>
      </c>
      <c r="G90" s="34"/>
      <c r="H90" s="34" t="s">
        <v>181</v>
      </c>
      <c r="I90" s="34"/>
      <c r="J90" s="34">
        <v>169000</v>
      </c>
      <c r="K90" s="34"/>
      <c r="L90" s="34" t="s">
        <v>181</v>
      </c>
    </row>
    <row r="91" spans="1:12" s="39" customFormat="1" ht="18.75" customHeight="1" x14ac:dyDescent="0.25">
      <c r="A91" s="191" t="s">
        <v>350</v>
      </c>
      <c r="B91" s="191"/>
      <c r="C91" s="18"/>
      <c r="D91" s="46">
        <v>12</v>
      </c>
      <c r="E91" s="206"/>
      <c r="F91" s="34" t="s">
        <v>181</v>
      </c>
      <c r="G91" s="34"/>
      <c r="H91" s="34" t="s">
        <v>181</v>
      </c>
      <c r="I91" s="34"/>
      <c r="J91" s="34">
        <v>-78600</v>
      </c>
      <c r="K91" s="34"/>
      <c r="L91" s="34" t="s">
        <v>181</v>
      </c>
    </row>
    <row r="92" spans="1:12" ht="18.75" customHeight="1" x14ac:dyDescent="0.25">
      <c r="A92" s="191" t="s">
        <v>127</v>
      </c>
      <c r="B92" s="191"/>
      <c r="E92" s="206"/>
      <c r="F92" s="123">
        <v>-652</v>
      </c>
      <c r="G92" s="34"/>
      <c r="H92" s="34">
        <v>-608</v>
      </c>
      <c r="I92" s="34"/>
      <c r="J92" s="34" t="s">
        <v>181</v>
      </c>
      <c r="K92" s="34"/>
      <c r="L92" s="34">
        <v>0</v>
      </c>
    </row>
    <row r="93" spans="1:12" ht="18.75" customHeight="1" x14ac:dyDescent="0.25">
      <c r="A93" s="191" t="s">
        <v>296</v>
      </c>
      <c r="B93" s="191"/>
      <c r="D93" s="46">
        <v>11</v>
      </c>
      <c r="E93" s="206"/>
      <c r="F93" s="34">
        <v>120602</v>
      </c>
      <c r="G93" s="34"/>
      <c r="H93" s="34">
        <v>130834</v>
      </c>
      <c r="I93" s="34"/>
      <c r="J93" s="34">
        <v>115450</v>
      </c>
      <c r="K93" s="34"/>
      <c r="L93" s="34">
        <v>0</v>
      </c>
    </row>
    <row r="94" spans="1:12" ht="18.75" customHeight="1" x14ac:dyDescent="0.25">
      <c r="A94" s="191" t="s">
        <v>47</v>
      </c>
      <c r="B94" s="191"/>
      <c r="D94" s="31">
        <v>11</v>
      </c>
      <c r="E94" s="204">
        <v>12</v>
      </c>
      <c r="F94" s="34">
        <v>-254258</v>
      </c>
      <c r="G94" s="34"/>
      <c r="H94" s="34">
        <v>-70887</v>
      </c>
      <c r="I94" s="34"/>
      <c r="J94" s="34">
        <v>-1500</v>
      </c>
      <c r="K94" s="34"/>
      <c r="L94" s="34">
        <v>0</v>
      </c>
    </row>
    <row r="95" spans="1:12" ht="18.75" customHeight="1" x14ac:dyDescent="0.25">
      <c r="A95" s="191" t="s">
        <v>30</v>
      </c>
      <c r="B95" s="191"/>
      <c r="E95" s="204"/>
      <c r="F95" s="34">
        <v>-23298</v>
      </c>
      <c r="G95" s="34"/>
      <c r="H95" s="34">
        <v>-25612</v>
      </c>
      <c r="I95" s="34"/>
      <c r="J95" s="34">
        <v>-7026</v>
      </c>
      <c r="K95" s="34"/>
      <c r="L95" s="34">
        <v>-3448</v>
      </c>
    </row>
    <row r="96" spans="1:12" ht="18.75" customHeight="1" x14ac:dyDescent="0.25">
      <c r="A96" s="191" t="s">
        <v>140</v>
      </c>
      <c r="B96" s="191"/>
      <c r="E96" s="204"/>
      <c r="F96" s="34">
        <v>-163939</v>
      </c>
      <c r="G96" s="34"/>
      <c r="H96" s="34">
        <v>-86407</v>
      </c>
      <c r="I96" s="34"/>
      <c r="J96" s="34">
        <v>-134300</v>
      </c>
      <c r="K96" s="34"/>
      <c r="L96" s="34">
        <v>-84700</v>
      </c>
    </row>
    <row r="97" spans="1:12" ht="18.75" customHeight="1" x14ac:dyDescent="0.2">
      <c r="A97" s="189" t="s">
        <v>171</v>
      </c>
      <c r="D97" s="46"/>
      <c r="E97" s="211"/>
      <c r="F97" s="124">
        <f>SUM(F87:F96)</f>
        <v>-32971</v>
      </c>
      <c r="G97" s="34"/>
      <c r="H97" s="124">
        <f>SUM(H87:H96)</f>
        <v>409362</v>
      </c>
      <c r="I97" s="34"/>
      <c r="J97" s="124">
        <f>SUM(J87:J96)</f>
        <v>332324</v>
      </c>
      <c r="K97" s="34"/>
      <c r="L97" s="124">
        <f>SUM(L87:L96)</f>
        <v>128552</v>
      </c>
    </row>
    <row r="98" spans="1:12" ht="11.25" customHeight="1" x14ac:dyDescent="0.5">
      <c r="A98" s="212"/>
      <c r="B98" s="212"/>
      <c r="C98" s="212"/>
      <c r="D98" s="46"/>
      <c r="E98" s="211"/>
      <c r="F98" s="196"/>
      <c r="G98" s="196"/>
      <c r="H98" s="196"/>
      <c r="I98" s="196"/>
      <c r="J98" s="196"/>
      <c r="K98" s="196"/>
      <c r="L98" s="196"/>
    </row>
    <row r="99" spans="1:12" ht="18.75" customHeight="1" x14ac:dyDescent="0.25">
      <c r="A99" s="191" t="s">
        <v>223</v>
      </c>
      <c r="E99" s="27"/>
      <c r="F99" s="18"/>
      <c r="G99" s="18"/>
      <c r="H99" s="18"/>
      <c r="I99" s="18"/>
      <c r="J99" s="18"/>
      <c r="K99" s="18"/>
      <c r="L99" s="18"/>
    </row>
    <row r="100" spans="1:12" ht="18.75" customHeight="1" x14ac:dyDescent="0.25">
      <c r="A100" s="191"/>
      <c r="B100" s="18" t="s">
        <v>215</v>
      </c>
      <c r="E100" s="27"/>
      <c r="F100" s="34">
        <f>F97+F47+F84</f>
        <v>-442200</v>
      </c>
      <c r="G100" s="34"/>
      <c r="H100" s="34">
        <f>H97+H47+H84</f>
        <v>-215466</v>
      </c>
      <c r="I100" s="34"/>
      <c r="J100" s="34">
        <f>J97+J47+J84</f>
        <v>13939</v>
      </c>
      <c r="K100" s="34"/>
      <c r="L100" s="34">
        <f>L97+L47+L84</f>
        <v>-68532</v>
      </c>
    </row>
    <row r="101" spans="1:12" ht="18.75" customHeight="1" x14ac:dyDescent="0.25">
      <c r="A101" s="191" t="s">
        <v>213</v>
      </c>
      <c r="D101" s="46"/>
      <c r="E101" s="27"/>
      <c r="F101" s="34"/>
      <c r="G101" s="34"/>
      <c r="H101" s="34"/>
      <c r="I101" s="34"/>
      <c r="J101" s="34"/>
      <c r="K101" s="34"/>
      <c r="L101" s="34"/>
    </row>
    <row r="102" spans="1:12" ht="18.75" customHeight="1" x14ac:dyDescent="0.25">
      <c r="A102" s="191"/>
      <c r="B102" s="18" t="s">
        <v>214</v>
      </c>
      <c r="D102" s="46"/>
      <c r="E102" s="27"/>
      <c r="F102" s="34">
        <v>-2604</v>
      </c>
      <c r="G102" s="34"/>
      <c r="H102" s="34">
        <v>-8116</v>
      </c>
      <c r="I102" s="34"/>
      <c r="J102" s="34" t="s">
        <v>181</v>
      </c>
      <c r="K102" s="34"/>
      <c r="L102" s="34">
        <v>0</v>
      </c>
    </row>
    <row r="103" spans="1:12" ht="18.75" customHeight="1" x14ac:dyDescent="0.2">
      <c r="A103" s="189" t="s">
        <v>185</v>
      </c>
      <c r="B103" s="39"/>
      <c r="C103" s="39"/>
      <c r="E103" s="192"/>
      <c r="F103" s="213">
        <f>SUM(F100:F102)</f>
        <v>-444804</v>
      </c>
      <c r="G103" s="34"/>
      <c r="H103" s="213">
        <f>SUM(H100:H102)</f>
        <v>-223582</v>
      </c>
      <c r="I103" s="34"/>
      <c r="J103" s="213">
        <f>SUM(J100:J102)</f>
        <v>13939</v>
      </c>
      <c r="K103" s="34"/>
      <c r="L103" s="213">
        <f>SUM(L100:L102)</f>
        <v>-68532</v>
      </c>
    </row>
    <row r="104" spans="1:12" ht="18.75" customHeight="1" x14ac:dyDescent="0.25">
      <c r="A104" s="18" t="s">
        <v>335</v>
      </c>
      <c r="B104" s="214"/>
      <c r="C104" s="214"/>
      <c r="F104" s="139">
        <v>1020868</v>
      </c>
      <c r="G104" s="34"/>
      <c r="H104" s="139">
        <v>870335</v>
      </c>
      <c r="I104" s="34"/>
      <c r="J104" s="139">
        <v>90722</v>
      </c>
      <c r="K104" s="34"/>
      <c r="L104" s="139">
        <v>160984</v>
      </c>
    </row>
    <row r="105" spans="1:12" ht="18.75" customHeight="1" thickBot="1" x14ac:dyDescent="0.3">
      <c r="A105" s="39" t="s">
        <v>336</v>
      </c>
      <c r="C105" s="215"/>
      <c r="F105" s="129">
        <f>SUM(F103:F104)</f>
        <v>576064</v>
      </c>
      <c r="G105" s="200"/>
      <c r="H105" s="129">
        <f>SUM(H103:H104)</f>
        <v>646753</v>
      </c>
      <c r="I105" s="200"/>
      <c r="J105" s="129">
        <f>SUM(J103:J104)</f>
        <v>104661</v>
      </c>
      <c r="K105" s="200"/>
      <c r="L105" s="129">
        <f>SUM(L103:L104)</f>
        <v>92452</v>
      </c>
    </row>
    <row r="106" spans="1:12" ht="11.25" customHeight="1" thickTop="1" x14ac:dyDescent="0.2">
      <c r="A106" s="189"/>
      <c r="B106" s="39"/>
      <c r="C106" s="39"/>
      <c r="E106" s="192"/>
      <c r="F106" s="116"/>
      <c r="G106" s="34"/>
      <c r="H106" s="116"/>
      <c r="I106" s="34"/>
      <c r="J106" s="116"/>
      <c r="K106" s="34"/>
      <c r="L106" s="116"/>
    </row>
    <row r="107" spans="1:12" ht="18.75" customHeight="1" x14ac:dyDescent="0.5">
      <c r="A107" s="44" t="s">
        <v>170</v>
      </c>
      <c r="F107" s="82"/>
      <c r="H107" s="82"/>
      <c r="J107" s="82"/>
      <c r="L107" s="82"/>
    </row>
    <row r="108" spans="1:12" ht="18.75" customHeight="1" x14ac:dyDescent="0.25">
      <c r="A108" s="18" t="s">
        <v>146</v>
      </c>
      <c r="B108" s="214"/>
      <c r="C108" s="214"/>
      <c r="F108" s="34">
        <v>13158</v>
      </c>
      <c r="G108" s="34"/>
      <c r="H108" s="34">
        <v>17048</v>
      </c>
      <c r="I108" s="34"/>
      <c r="J108" s="34">
        <v>7894</v>
      </c>
      <c r="K108" s="34"/>
      <c r="L108" s="34">
        <v>10310</v>
      </c>
    </row>
    <row r="109" spans="1:12" ht="19.5" customHeight="1" x14ac:dyDescent="0.25">
      <c r="A109" s="18" t="s">
        <v>358</v>
      </c>
      <c r="C109" s="215"/>
      <c r="F109" s="34">
        <v>3745</v>
      </c>
      <c r="H109" s="34">
        <v>200</v>
      </c>
      <c r="J109" s="34">
        <v>0</v>
      </c>
      <c r="L109" s="34">
        <v>200</v>
      </c>
    </row>
    <row r="110" spans="1:12" ht="19.5" customHeight="1" x14ac:dyDescent="0.5">
      <c r="C110" s="241"/>
      <c r="D110" s="242"/>
      <c r="E110" s="243"/>
      <c r="F110" s="244"/>
      <c r="G110" s="244"/>
      <c r="H110" s="244"/>
      <c r="I110" s="244"/>
      <c r="J110" s="244"/>
      <c r="K110" s="244"/>
      <c r="L110" s="244"/>
    </row>
  </sheetData>
  <mergeCells count="14">
    <mergeCell ref="F5:H5"/>
    <mergeCell ref="J5:L5"/>
    <mergeCell ref="F6:H6"/>
    <mergeCell ref="J6:L6"/>
    <mergeCell ref="F7:H7"/>
    <mergeCell ref="J7:L7"/>
    <mergeCell ref="F9:L9"/>
    <mergeCell ref="F64:L64"/>
    <mergeCell ref="F60:H60"/>
    <mergeCell ref="J60:L60"/>
    <mergeCell ref="F61:H61"/>
    <mergeCell ref="J61:L61"/>
    <mergeCell ref="F62:H62"/>
    <mergeCell ref="J62:L62"/>
  </mergeCells>
  <phoneticPr fontId="0" type="noConversion"/>
  <pageMargins left="0.8" right="0.8" top="0.48" bottom="0.5" header="0.5" footer="0.5"/>
  <pageSetup paperSize="9" scale="75" firstPageNumber="11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E33"/>
  <sheetViews>
    <sheetView workbookViewId="0">
      <selection activeCell="E42" sqref="E42"/>
    </sheetView>
  </sheetViews>
  <sheetFormatPr defaultColWidth="9.140625" defaultRowHeight="12.75" x14ac:dyDescent="0.2"/>
  <cols>
    <col min="1" max="1" width="9.140625" style="1"/>
    <col min="2" max="2" width="49.140625" style="1" bestFit="1" customWidth="1"/>
    <col min="3" max="3" width="16.5703125" style="4" bestFit="1" customWidth="1"/>
    <col min="4" max="4" width="16.5703125" style="1" bestFit="1" customWidth="1"/>
    <col min="5" max="5" width="19" style="4" customWidth="1"/>
    <col min="6" max="16384" width="9.140625" style="1"/>
  </cols>
  <sheetData>
    <row r="1" spans="2:5" x14ac:dyDescent="0.2">
      <c r="C1" s="2">
        <v>42522</v>
      </c>
      <c r="D1" s="3">
        <v>42887</v>
      </c>
    </row>
    <row r="2" spans="2:5" x14ac:dyDescent="0.2">
      <c r="B2" s="1" t="s">
        <v>2</v>
      </c>
      <c r="C2" s="4">
        <v>-2584288010.5262275</v>
      </c>
      <c r="D2" s="4">
        <v>-2379823142.6967502</v>
      </c>
      <c r="E2" s="4">
        <f>D2-C2</f>
        <v>204464867.82947731</v>
      </c>
    </row>
    <row r="3" spans="2:5" x14ac:dyDescent="0.2">
      <c r="B3" s="1" t="s">
        <v>5</v>
      </c>
      <c r="C3" s="4">
        <v>0</v>
      </c>
      <c r="E3" s="4">
        <f t="shared" ref="E3:E33" si="0">D3-C3</f>
        <v>0</v>
      </c>
    </row>
    <row r="4" spans="2:5" x14ac:dyDescent="0.2">
      <c r="B4" s="1" t="s">
        <v>270</v>
      </c>
      <c r="C4" s="4">
        <v>1518109144.8762085</v>
      </c>
      <c r="D4" s="4">
        <v>1402731324.9096916</v>
      </c>
      <c r="E4" s="4">
        <f t="shared" si="0"/>
        <v>-115377819.96651697</v>
      </c>
    </row>
    <row r="5" spans="2:5" x14ac:dyDescent="0.2">
      <c r="B5" s="1" t="s">
        <v>271</v>
      </c>
      <c r="C5" s="4">
        <v>359705848.64982545</v>
      </c>
      <c r="D5" s="4">
        <v>295967310.74626249</v>
      </c>
      <c r="E5" s="4">
        <f t="shared" si="0"/>
        <v>-63738537.903562963</v>
      </c>
    </row>
    <row r="6" spans="2:5" x14ac:dyDescent="0.2">
      <c r="B6" s="1" t="s">
        <v>38</v>
      </c>
      <c r="C6" s="4">
        <v>1877814993.5260339</v>
      </c>
      <c r="D6" s="5">
        <f>SUM(D4:D5)</f>
        <v>1698698635.6559541</v>
      </c>
      <c r="E6" s="4">
        <f t="shared" si="0"/>
        <v>-179116357.87007976</v>
      </c>
    </row>
    <row r="7" spans="2:5" x14ac:dyDescent="0.2">
      <c r="B7" s="1" t="s">
        <v>272</v>
      </c>
      <c r="C7" s="4">
        <v>-706473017.0001936</v>
      </c>
      <c r="D7" s="5">
        <f>D2+D6</f>
        <v>-681124507.04079604</v>
      </c>
      <c r="E7" s="4">
        <f t="shared" si="0"/>
        <v>25348509.959397554</v>
      </c>
    </row>
    <row r="8" spans="2:5" x14ac:dyDescent="0.2">
      <c r="B8" s="1" t="s">
        <v>273</v>
      </c>
      <c r="E8" s="4">
        <f t="shared" si="0"/>
        <v>0</v>
      </c>
    </row>
    <row r="9" spans="2:5" x14ac:dyDescent="0.2">
      <c r="B9" s="1" t="s">
        <v>274</v>
      </c>
      <c r="C9" s="4">
        <v>-67853965.763693258</v>
      </c>
      <c r="D9" s="4">
        <v>-68199702.830870494</v>
      </c>
      <c r="E9" s="4">
        <f t="shared" si="0"/>
        <v>-345737.06717723608</v>
      </c>
    </row>
    <row r="10" spans="2:5" x14ac:dyDescent="0.2">
      <c r="B10" s="1" t="s">
        <v>275</v>
      </c>
      <c r="C10" s="4">
        <v>-6796866.6242167475</v>
      </c>
      <c r="D10" s="4">
        <v>-8084409.3330530003</v>
      </c>
      <c r="E10" s="4">
        <f t="shared" si="0"/>
        <v>-1287542.7088362528</v>
      </c>
    </row>
    <row r="11" spans="2:5" x14ac:dyDescent="0.2">
      <c r="B11" s="1" t="s">
        <v>276</v>
      </c>
      <c r="C11" s="4">
        <v>-8677139.8949999958</v>
      </c>
      <c r="D11" s="4">
        <v>-7986340</v>
      </c>
      <c r="E11" s="4">
        <f t="shared" si="0"/>
        <v>690799.89499999583</v>
      </c>
    </row>
    <row r="12" spans="2:5" x14ac:dyDescent="0.2">
      <c r="B12" s="1" t="s">
        <v>277</v>
      </c>
      <c r="C12" s="4">
        <v>-727135.79487025004</v>
      </c>
      <c r="D12" s="4">
        <v>97651.540332499993</v>
      </c>
      <c r="E12" s="4">
        <f t="shared" si="0"/>
        <v>824787.33520275005</v>
      </c>
    </row>
    <row r="13" spans="2:5" x14ac:dyDescent="0.2">
      <c r="B13" s="1" t="s">
        <v>278</v>
      </c>
      <c r="C13" s="4">
        <v>2445406.0266600316</v>
      </c>
      <c r="D13" s="4">
        <v>9063704.4904619996</v>
      </c>
      <c r="E13" s="4">
        <f t="shared" si="0"/>
        <v>6618298.4638019679</v>
      </c>
    </row>
    <row r="14" spans="2:5" x14ac:dyDescent="0.2">
      <c r="B14" s="1" t="s">
        <v>279</v>
      </c>
      <c r="C14" s="4">
        <v>0</v>
      </c>
      <c r="D14" s="4">
        <v>0</v>
      </c>
      <c r="E14" s="4">
        <f t="shared" si="0"/>
        <v>0</v>
      </c>
    </row>
    <row r="15" spans="2:5" x14ac:dyDescent="0.2">
      <c r="B15" s="1" t="s">
        <v>280</v>
      </c>
      <c r="C15" s="4">
        <v>-93211711.366457969</v>
      </c>
      <c r="D15" s="4">
        <f>-184891855.279421-873456.07</f>
        <v>-185765311.34942099</v>
      </c>
      <c r="E15" s="4">
        <f t="shared" si="0"/>
        <v>-92553599.982963026</v>
      </c>
    </row>
    <row r="16" spans="2:5" x14ac:dyDescent="0.2">
      <c r="B16" s="1" t="s">
        <v>281</v>
      </c>
      <c r="C16" s="4">
        <v>0</v>
      </c>
      <c r="D16" s="1">
        <v>0</v>
      </c>
      <c r="E16" s="4">
        <f t="shared" si="0"/>
        <v>0</v>
      </c>
    </row>
    <row r="17" spans="2:5" x14ac:dyDescent="0.2">
      <c r="B17" s="1" t="s">
        <v>282</v>
      </c>
      <c r="C17" s="4">
        <v>-20093385.12208575</v>
      </c>
      <c r="D17" s="4">
        <f>-(7342113.5575)</f>
        <v>-7342113.5575000001</v>
      </c>
      <c r="E17" s="4">
        <f t="shared" si="0"/>
        <v>12751271.564585749</v>
      </c>
    </row>
    <row r="18" spans="2:5" x14ac:dyDescent="0.2">
      <c r="B18" s="1" t="s">
        <v>283</v>
      </c>
      <c r="C18" s="4">
        <v>-12612146.970000001</v>
      </c>
      <c r="D18" s="4">
        <v>-12492146.970000001</v>
      </c>
      <c r="E18" s="4">
        <f t="shared" si="0"/>
        <v>120000</v>
      </c>
    </row>
    <row r="19" spans="2:5" x14ac:dyDescent="0.2">
      <c r="B19" s="1" t="s">
        <v>284</v>
      </c>
      <c r="C19" s="4">
        <v>-39042301.292197585</v>
      </c>
      <c r="D19" s="4">
        <v>-30337809.753730301</v>
      </c>
      <c r="E19" s="4">
        <f t="shared" si="0"/>
        <v>8704491.5384672843</v>
      </c>
    </row>
    <row r="20" spans="2:5" x14ac:dyDescent="0.2">
      <c r="B20" s="1" t="s">
        <v>285</v>
      </c>
      <c r="C20" s="4">
        <v>-246569246.80186155</v>
      </c>
      <c r="D20" s="5">
        <f>SUM(D9:D19)</f>
        <v>-311046477.7637803</v>
      </c>
      <c r="E20" s="4">
        <f t="shared" si="0"/>
        <v>-64477230.961918741</v>
      </c>
    </row>
    <row r="21" spans="2:5" x14ac:dyDescent="0.2">
      <c r="B21" s="1" t="s">
        <v>31</v>
      </c>
      <c r="C21" s="4">
        <v>-953042263.80205512</v>
      </c>
      <c r="D21" s="5">
        <f>D7+D20</f>
        <v>-992170984.8045764</v>
      </c>
      <c r="E21" s="4">
        <f t="shared" si="0"/>
        <v>-39128721.002521276</v>
      </c>
    </row>
    <row r="22" spans="2:5" x14ac:dyDescent="0.2">
      <c r="B22" s="1" t="s">
        <v>32</v>
      </c>
      <c r="C22" s="4">
        <v>0</v>
      </c>
      <c r="E22" s="4">
        <f t="shared" si="0"/>
        <v>0</v>
      </c>
    </row>
    <row r="23" spans="2:5" x14ac:dyDescent="0.2">
      <c r="B23" s="1" t="s">
        <v>286</v>
      </c>
      <c r="C23" s="4">
        <v>205089422.68432048</v>
      </c>
      <c r="D23" s="4">
        <v>274212663.01932997</v>
      </c>
      <c r="E23" s="4">
        <f t="shared" si="0"/>
        <v>69123240.335009485</v>
      </c>
    </row>
    <row r="24" spans="2:5" x14ac:dyDescent="0.2">
      <c r="B24" s="1" t="s">
        <v>287</v>
      </c>
      <c r="C24" s="4">
        <v>551437567.10104501</v>
      </c>
      <c r="D24" s="4">
        <v>520820963.68139511</v>
      </c>
      <c r="E24" s="4">
        <f t="shared" si="0"/>
        <v>-30616603.419649899</v>
      </c>
    </row>
    <row r="25" spans="2:5" x14ac:dyDescent="0.2">
      <c r="B25" s="1" t="s">
        <v>288</v>
      </c>
      <c r="C25" s="4">
        <v>0</v>
      </c>
      <c r="D25" s="4">
        <v>4.9999999988358503E-2</v>
      </c>
      <c r="E25" s="4">
        <f t="shared" si="0"/>
        <v>4.9999999988358503E-2</v>
      </c>
    </row>
    <row r="26" spans="2:5" x14ac:dyDescent="0.2">
      <c r="B26" s="1" t="s">
        <v>289</v>
      </c>
      <c r="C26" s="4">
        <v>21457677.448917251</v>
      </c>
      <c r="D26" s="4">
        <v>18893840.060860243</v>
      </c>
      <c r="E26" s="4">
        <f t="shared" si="0"/>
        <v>-2563837.3880570084</v>
      </c>
    </row>
    <row r="27" spans="2:5" x14ac:dyDescent="0.2">
      <c r="B27" s="1" t="s">
        <v>290</v>
      </c>
      <c r="C27" s="4">
        <v>29715570.053404745</v>
      </c>
      <c r="D27" s="4">
        <v>29157092.194634546</v>
      </c>
      <c r="E27" s="4">
        <f t="shared" si="0"/>
        <v>-558477.85877019912</v>
      </c>
    </row>
    <row r="28" spans="2:5" x14ac:dyDescent="0.2">
      <c r="B28" s="1" t="s">
        <v>35</v>
      </c>
      <c r="C28" s="4">
        <v>807700237.28768742</v>
      </c>
      <c r="D28" s="5">
        <f>SUM(D23:D27)</f>
        <v>843084559.00621986</v>
      </c>
      <c r="E28" s="4">
        <f t="shared" si="0"/>
        <v>35384321.718532443</v>
      </c>
    </row>
    <row r="29" spans="2:5" x14ac:dyDescent="0.2">
      <c r="B29" s="1" t="s">
        <v>291</v>
      </c>
      <c r="C29" s="4">
        <v>-145342026.5143677</v>
      </c>
      <c r="D29" s="5">
        <f>D21+D28</f>
        <v>-149086425.79835653</v>
      </c>
      <c r="E29" s="4">
        <f t="shared" si="0"/>
        <v>-3744399.2839888334</v>
      </c>
    </row>
    <row r="30" spans="2:5" x14ac:dyDescent="0.2">
      <c r="B30" s="1" t="s">
        <v>292</v>
      </c>
      <c r="C30" s="4">
        <v>9696742.1909809448</v>
      </c>
      <c r="D30" s="4">
        <f>16870870.1263405</f>
        <v>16870870.126340501</v>
      </c>
      <c r="E30" s="4">
        <f t="shared" si="0"/>
        <v>7174127.9353595562</v>
      </c>
    </row>
    <row r="31" spans="2:5" x14ac:dyDescent="0.2">
      <c r="B31" s="1" t="s">
        <v>143</v>
      </c>
      <c r="C31" s="4">
        <v>-135645284.32338676</v>
      </c>
      <c r="D31" s="5">
        <f>SUM(D29:D30)</f>
        <v>-132215555.67201602</v>
      </c>
      <c r="E31" s="4">
        <f t="shared" si="0"/>
        <v>3429728.651370734</v>
      </c>
    </row>
    <row r="32" spans="2:5" x14ac:dyDescent="0.2">
      <c r="B32" s="1" t="s">
        <v>293</v>
      </c>
      <c r="C32" s="4">
        <v>-115767274.73069683</v>
      </c>
      <c r="D32" s="4">
        <v>-112651784.90668</v>
      </c>
      <c r="E32" s="4">
        <f t="shared" si="0"/>
        <v>3115489.8240168244</v>
      </c>
    </row>
    <row r="33" spans="2:5" x14ac:dyDescent="0.2">
      <c r="B33" s="1" t="s">
        <v>294</v>
      </c>
      <c r="C33" s="4">
        <v>-19878009.592689484</v>
      </c>
      <c r="D33" s="4">
        <v>-19563770.765331801</v>
      </c>
      <c r="E33" s="4">
        <f t="shared" si="0"/>
        <v>314238.82735768333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BL-2</vt:lpstr>
      <vt:lpstr>BL 3-4</vt:lpstr>
      <vt:lpstr>PL-5</vt:lpstr>
      <vt:lpstr>PL-6</vt:lpstr>
      <vt:lpstr>PLC-7</vt:lpstr>
      <vt:lpstr>PLC-8</vt:lpstr>
      <vt:lpstr>SC-Conso 9</vt:lpstr>
      <vt:lpstr>SC-Only 10</vt:lpstr>
      <vt:lpstr>CF 11-12</vt:lpstr>
      <vt:lpstr>Compare PL6m</vt:lpstr>
      <vt:lpstr>'BL 3-4'!Print_Area</vt:lpstr>
      <vt:lpstr>'CF 11-12'!Print_Area</vt:lpstr>
      <vt:lpstr>'PL-5'!Print_Area</vt:lpstr>
      <vt:lpstr>'PL-6'!Print_Area</vt:lpstr>
      <vt:lpstr>'PLC-7'!Print_Area</vt:lpstr>
      <vt:lpstr>'PLC-8'!Print_Area</vt:lpstr>
      <vt:lpstr>'SC-Conso 9'!Print_Area</vt:lpstr>
      <vt:lpstr>'SC-Only 10'!Print_Area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Khwanruedi, Buntrakun</cp:lastModifiedBy>
  <cp:lastPrinted>2018-08-09T10:55:21Z</cp:lastPrinted>
  <dcterms:created xsi:type="dcterms:W3CDTF">2002-01-21T07:23:07Z</dcterms:created>
  <dcterms:modified xsi:type="dcterms:W3CDTF">2018-08-10T09:32:46Z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