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uayupakarn\Desktop\"/>
    </mc:Choice>
  </mc:AlternateContent>
  <bookViews>
    <workbookView xWindow="20" yWindow="0" windowWidth="10290" windowHeight="12830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3-5'!$A$1:$F$77</definedName>
    <definedName name="_xlnm.Print_Area" localSheetId="3">'CF10-11'!$A$1:$F$63</definedName>
    <definedName name="_xlnm.Print_Area" localSheetId="1">'PL 6-7'!$A$1:$F$68</definedName>
    <definedName name="_xlnm.Print_Area" localSheetId="2">'SH-conso 8-9'!$A$1:$L$47</definedName>
  </definedNames>
  <calcPr calcId="152511"/>
</workbook>
</file>

<file path=xl/calcChain.xml><?xml version="1.0" encoding="utf-8"?>
<calcChain xmlns="http://schemas.openxmlformats.org/spreadsheetml/2006/main">
  <c r="L22" i="8" l="1"/>
  <c r="J22" i="8"/>
  <c r="H22" i="8"/>
  <c r="F22" i="8"/>
  <c r="D22" i="8"/>
  <c r="D39" i="8"/>
  <c r="F39" i="8"/>
  <c r="H46" i="8" l="1"/>
  <c r="F46" i="8"/>
  <c r="D46" i="8"/>
  <c r="L37" i="8" l="1"/>
  <c r="F58" i="7" l="1"/>
  <c r="D58" i="7" l="1"/>
  <c r="D46" i="7"/>
  <c r="D18" i="7"/>
  <c r="D31" i="7" s="1"/>
  <c r="D34" i="7" s="1"/>
  <c r="D60" i="7" l="1"/>
  <c r="D62" i="7" s="1"/>
  <c r="D65" i="7" s="1"/>
  <c r="D56" i="1" l="1"/>
  <c r="L38" i="8"/>
  <c r="L39" i="8" s="1"/>
  <c r="H39" i="8"/>
  <c r="J44" i="8"/>
  <c r="L42" i="8"/>
  <c r="L44" i="8" s="1"/>
  <c r="J39" i="8"/>
  <c r="J46" i="8" l="1"/>
  <c r="D47" i="1"/>
  <c r="D22" i="1"/>
  <c r="D13" i="1"/>
  <c r="F53" i="9"/>
  <c r="D72" i="9"/>
  <c r="D45" i="9"/>
  <c r="D53" i="9"/>
  <c r="D26" i="9"/>
  <c r="D16" i="9"/>
  <c r="D24" i="1" l="1"/>
  <c r="D26" i="1" s="1"/>
  <c r="D30" i="1" s="1"/>
  <c r="D55" i="9"/>
  <c r="D74" i="9" s="1"/>
  <c r="D28" i="9"/>
  <c r="D58" i="1"/>
  <c r="D60" i="1" s="1"/>
  <c r="D64" i="1" s="1"/>
  <c r="F46" i="7"/>
  <c r="F18" i="7"/>
  <c r="F31" i="7" s="1"/>
  <c r="F34" i="7" s="1"/>
  <c r="L33" i="8"/>
  <c r="L46" i="8" s="1"/>
  <c r="J20" i="8"/>
  <c r="L18" i="8"/>
  <c r="L20" i="8" s="1"/>
  <c r="J15" i="8"/>
  <c r="H15" i="8"/>
  <c r="F15" i="8"/>
  <c r="D15" i="8"/>
  <c r="L14" i="8"/>
  <c r="L10" i="8"/>
  <c r="F56" i="1"/>
  <c r="F47" i="1"/>
  <c r="F22" i="1"/>
  <c r="F13" i="1"/>
  <c r="F72" i="9"/>
  <c r="G53" i="9"/>
  <c r="G57" i="9" s="1"/>
  <c r="G58" i="9" s="1"/>
  <c r="G52" i="9"/>
  <c r="F45" i="9"/>
  <c r="F26" i="9"/>
  <c r="F16" i="9"/>
  <c r="F28" i="9" s="1"/>
  <c r="F24" i="1" l="1"/>
  <c r="F26" i="1" s="1"/>
  <c r="F30" i="1" s="1"/>
  <c r="F58" i="1"/>
  <c r="F60" i="1" s="1"/>
  <c r="F64" i="1" s="1"/>
  <c r="L15" i="8"/>
  <c r="F60" i="7"/>
  <c r="F62" i="7" s="1"/>
  <c r="F74" i="9"/>
  <c r="F55" i="9"/>
  <c r="D78" i="9"/>
  <c r="F78" i="9"/>
</calcChain>
</file>

<file path=xl/sharedStrings.xml><?xml version="1.0" encoding="utf-8"?>
<sst xmlns="http://schemas.openxmlformats.org/spreadsheetml/2006/main" count="248" uniqueCount="149">
  <si>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</si>
  <si>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</si>
  <si>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</si>
  <si>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</si>
  <si>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</si>
  <si>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</si>
  <si>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</si>
  <si>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</si>
  <si>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</si>
  <si>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</si>
  <si>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</si>
  <si>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</si>
  <si>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</si>
  <si>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</si>
  <si>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</si>
  <si>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</si>
  <si>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</si>
  <si>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</si>
  <si>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</si>
  <si>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</si>
  <si>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</si>
  <si>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</si>
  <si>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</si>
  <si>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</si>
  <si>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</si>
  <si>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</si>
  <si>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</si>
  <si>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</si>
  <si>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</si>
  <si>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</si>
  <si>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</si>
  <si>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</si>
  <si>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</si>
  <si>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</si>
  <si>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</si>
  <si>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</si>
  <si>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</si>
  <si>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</si>
  <si>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</si>
  <si>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</si>
  <si>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</si>
  <si>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</si>
  <si>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</si>
  <si>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</si>
  <si>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</si>
  <si>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</si>
  <si>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</si>
  <si>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</si>
  <si>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</si>
  <si>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</si>
  <si>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</si>
  <si>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</si>
  <si>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</si>
  <si>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</si>
  <si>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</si>
  <si>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</si>
  <si>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</si>
  <si>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</si>
  <si>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</si>
  <si>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</si>
  <si>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</si>
  <si>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เงินสดรับจากเงินกู้ยืมระยะยาว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</si>
  <si>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</si>
  <si>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</si>
  <si>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</si>
  <si>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</si>
  <si>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</si>
  <si>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</si>
  <si>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</si>
  <si>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</si>
  <si>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</si>
  <si>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</si>
  <si>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</si>
  <si>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</si>
  <si>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ภาระผูกพันผลประโยชน์พนักงาน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</si>
  <si>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</si>
  <si>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</si>
  <si>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</si>
  <si>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</si>
  <si>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</si>
  <si>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</si>
  <si>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</si>
  <si>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</si>
  <si>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กำไรขาดทุนเบ็ดเสร็จอื่นสำหรับงวด-สุทธิจากภาษี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</si>
  <si>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</si>
  <si>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</si>
  <si>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</si>
  <si>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</si>
  <si>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</si>
  <si>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</si>
  <si>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</si>
  <si>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</si>
  <si>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</si>
  <si>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</si>
  <si>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</si>
  <si>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</si>
  <si>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</si>
  <si>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</si>
  <si>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</si>
  <si>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</si>
  <si>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</si>
  <si>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</si>
  <si>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>ขาดทุนจากการปรับลดมูลค่าของสินค้าคงเหลือ</t>
  </si>
  <si>
    <t xml:space="preserve">       ทุนสำรองตามกฎหมาย</t>
  </si>
  <si>
    <t>หนี้สงสัยจะสูญ</t>
  </si>
  <si>
    <t>กำไรขาดทุนเบ็ดเสร็จสำหรับงวด</t>
  </si>
  <si>
    <t>2560</t>
  </si>
  <si>
    <t xml:space="preserve">31 ธันวาคม 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</si>
  <si>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</si>
  <si>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</si>
  <si>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</si>
  <si>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(ไม่ได้ตรวจสอบ)</t>
  </si>
  <si>
    <t>3, 7</t>
  </si>
  <si>
    <t>ขาดทุนจากการจำหน่ายอุปกรณ์และสินทรัพย์ที่ถือไว้เพื่อขาย</t>
  </si>
  <si>
    <t>ปรับรายการที่กระทบกำไรเป็นเงินสดรับ(จ่าย)</t>
  </si>
  <si>
    <t>ขาดทุน (กำไร) จากการจำหน่ายอุปกรณ์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</si>
  <si>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</si>
  <si>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</si>
  <si>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</si>
  <si>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</si>
  <si>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เงินสดจ่ายเพื่อชำระคืนเงินกู้ยืมระยะยาว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</si>
  <si>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</si>
  <si>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</si>
  <si>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2561</t>
  </si>
  <si>
    <t>3, 8</t>
  </si>
  <si>
    <t>ประมาณการหนี้สินไม่หมุนเวียนสำหรับผลประโยชน์พนักงาน</t>
  </si>
  <si>
    <t>5, 6, 7</t>
  </si>
  <si>
    <t>รายได้ภาษีเงินได้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</si>
  <si>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</si>
  <si>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</si>
  <si>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</si>
  <si>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กระแสเงินสดสุทธิได้มาจากกิจกรรมดำเนินงาน</t>
  </si>
  <si>
    <t>จ่ายภาษีเงินได้</t>
  </si>
  <si>
    <t>เงินสดจ่ายต้นทุนทางการเงิน</t>
  </si>
  <si>
    <t>กระแสเงินสดสุทธิใช้ไปในกิจกรรมจัดหาเงิน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</si>
  <si>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</si>
  <si>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</si>
  <si>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</si>
  <si>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</si>
  <si>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เงินทุนที่ได้รับจากผู้ถือหุ้นและการจัดสรรส่วนทุนให้ผู้ถือหุ้นของบริษัท</t>
  </si>
  <si>
    <t xml:space="preserve">   หุ้นทุนออกให้ตามสิทธิ</t>
  </si>
  <si>
    <t xml:space="preserve">   รวมเงินทุนที่ได้รับจากผู้ถือหุ้นและการจัดสรรส่วนทุนให้ผู้ถือหุ้นของบริษัท</t>
  </si>
  <si>
    <t>เงินสดรับจากหุ้นทุนออกให้ตามสิทธิ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</si>
  <si>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</si>
  <si>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รวมการจัดสรรส่วนทุนให้ผู้ถือหุ้นของบริษัท</t>
  </si>
  <si>
    <t xml:space="preserve">   กำไรสำหรับงวด</t>
  </si>
  <si>
    <t xml:space="preserve">   กำไรขาดทุนเบ็ดเสร็จอื่น</t>
  </si>
  <si>
    <t>กำไรเบ็ดเสร็จรวมสำหรับงวด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</si>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</sst>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2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8" fillId="0" borderId="10" xfId="0" applyNumberFormat="1" applyFont="1" applyFill="1" applyBorder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167" fontId="22" fillId="0" borderId="0" xfId="0" applyNumberFormat="1" applyFont="1" applyFill="1" applyAlignment="1"/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49" fontId="33" fillId="0" borderId="0" xfId="0" applyNumberFormat="1" applyFont="1" applyFill="1" applyAlignment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Alignment="1"/>
    <xf numFmtId="37" fontId="33" fillId="0" borderId="0" xfId="0" applyNumberFormat="1" applyFont="1" applyFill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4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5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2" xfId="56"/>
    <cellStyle name="Comma 3" xfId="57"/>
    <cellStyle name="Comma 4" xfId="58"/>
    <cellStyle name="Comma 5" xfId="59"/>
    <cellStyle name="Comma 6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Input" xfId="73" builtinId="20" customBuiltin="1"/>
    <cellStyle name="Input 2" xfId="74"/>
    <cellStyle name="Linked Cell" xfId="75" builtinId="24" customBuiltin="1"/>
    <cellStyle name="Linked Cell 2" xfId="76"/>
    <cellStyle name="Neutral" xfId="77" builtinId="28" customBuiltin="1"/>
    <cellStyle name="Neutral 2" xfId="78"/>
    <cellStyle name="Normal" xfId="0" builtinId="0"/>
    <cellStyle name="Normal 13" xfId="79"/>
    <cellStyle name="Normal 2" xfId="80"/>
    <cellStyle name="Normal 2 2" xfId="81"/>
    <cellStyle name="Normal 3" xfId="82"/>
    <cellStyle name="Normal 4" xfId="83"/>
    <cellStyle name="Normal 4 2" xfId="84"/>
    <cellStyle name="Normal 5" xfId="85"/>
    <cellStyle name="Normal 6" xfId="86"/>
    <cellStyle name="Normal 7" xfId="87"/>
    <cellStyle name="Normal_pha085a101b-09e-1 Rev 2 (2)" xfId="88"/>
    <cellStyle name="Normal_SMK45Q1" xfId="89"/>
    <cellStyle name="Note" xfId="90" builtinId="10" customBuiltin="1"/>
    <cellStyle name="Note 2" xfId="91"/>
    <cellStyle name="Output" xfId="92" builtinId="21" customBuiltin="1"/>
    <cellStyle name="Output 2" xfId="93"/>
    <cellStyle name="Percent 2" xfId="94"/>
    <cellStyle name="Percent 3" xfId="95"/>
    <cellStyle name="Percent 4" xfId="96"/>
    <cellStyle name="Style 1" xfId="97"/>
    <cellStyle name="Title" xfId="98" builtinId="15" customBuiltin="1"/>
    <cellStyle name="Title 2" xfId="99"/>
    <cellStyle name="Total" xfId="100" builtinId="25" customBuiltin="1"/>
    <cellStyle name="Total 2" xfId="101"/>
    <cellStyle name="Warning Text" xfId="102" builtinId="11" customBuiltin="1"/>
    <cellStyle name="Warning Text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34" zoomScaleNormal="100" zoomScaleSheetLayoutView="85" workbookViewId="0">
      <selection activeCell="B65" sqref="B65"/>
    </sheetView>
  </sheetViews>
  <sheetFormatPr defaultColWidth="9.09765625" defaultRowHeight="21.5"/>
  <cols>
    <col min="1" max="1" width="54.69921875" style="4" customWidth="1"/>
    <col min="2" max="2" width="9.59765625" style="136" customWidth="1"/>
    <col min="3" max="3" width="1.09765625" style="5" customWidth="1"/>
    <col min="4" max="4" width="15.69921875" style="5" customWidth="1"/>
    <col min="5" max="5" width="1" style="5" customWidth="1"/>
    <col min="6" max="6" width="14.8984375" style="8" customWidth="1"/>
    <col min="7" max="7" width="17.09765625" style="101" hidden="1" customWidth="1"/>
    <col min="8" max="8" width="9.09765625" style="4" hidden="1" customWidth="1"/>
    <col min="9" max="9" width="13.296875" style="4" hidden="1" customWidth="1"/>
    <col min="10" max="10" width="11.296875" style="4" bestFit="1" customWidth="1"/>
    <col min="11" max="11" width="10.296875" style="4" bestFit="1" customWidth="1"/>
    <col min="12" max="12" width="12.3984375" style="4" bestFit="1" customWidth="1"/>
    <col min="13" max="16384" width="9.09765625" style="4"/>
  </cols>
  <sheetData>
    <row r="1" spans="1:10" ht="22.75" customHeight="1">
      <c r="A1" s="1" t="s">
        <v>0</v>
      </c>
      <c r="B1" s="2"/>
      <c r="C1" s="3"/>
      <c r="D1" s="3"/>
      <c r="E1" s="3"/>
      <c r="F1" s="3"/>
    </row>
    <row r="2" spans="1:10" ht="22.75" customHeight="1">
      <c r="A2" s="1" t="s">
        <v>71</v>
      </c>
      <c r="B2" s="2"/>
      <c r="C2" s="3"/>
      <c r="D2" s="3"/>
      <c r="E2" s="3"/>
      <c r="F2" s="3"/>
    </row>
    <row r="3" spans="1:10" ht="22.75" customHeight="1">
      <c r="A3" s="1"/>
      <c r="B3" s="2"/>
      <c r="C3" s="3"/>
      <c r="D3" s="3"/>
      <c r="E3" s="3"/>
      <c r="F3" s="3"/>
    </row>
    <row r="4" spans="1:10" ht="22.75" customHeight="1">
      <c r="A4" s="1"/>
      <c r="B4" s="2"/>
      <c r="C4" s="3"/>
      <c r="D4" s="128" t="s">
        <v>97</v>
      </c>
      <c r="E4" s="128"/>
      <c r="F4" s="128" t="s">
        <v>107</v>
      </c>
    </row>
    <row r="5" spans="1:10" ht="22.75" customHeight="1">
      <c r="A5" s="1" t="s">
        <v>1</v>
      </c>
      <c r="B5" s="136" t="s">
        <v>2</v>
      </c>
      <c r="C5" s="119"/>
      <c r="D5" s="120" t="s">
        <v>123</v>
      </c>
      <c r="E5" s="119"/>
      <c r="F5" s="120" t="s">
        <v>106</v>
      </c>
    </row>
    <row r="6" spans="1:10" ht="22.75" customHeight="1">
      <c r="A6" s="1"/>
      <c r="C6" s="119"/>
      <c r="D6" s="129" t="s">
        <v>111</v>
      </c>
      <c r="E6" s="119"/>
      <c r="F6" s="120"/>
    </row>
    <row r="7" spans="1:10" ht="22.75" customHeight="1">
      <c r="B7" s="6"/>
      <c r="C7" s="6"/>
      <c r="D7" s="140" t="s">
        <v>3</v>
      </c>
      <c r="E7" s="140"/>
      <c r="F7" s="140"/>
    </row>
    <row r="8" spans="1:10" ht="22.75" customHeight="1">
      <c r="A8" s="7" t="s">
        <v>4</v>
      </c>
      <c r="C8" s="121"/>
      <c r="D8" s="9"/>
      <c r="E8" s="9"/>
      <c r="F8" s="9"/>
    </row>
    <row r="9" spans="1:10" ht="22.75" customHeight="1">
      <c r="A9" s="68" t="s">
        <v>5</v>
      </c>
      <c r="B9" s="136">
        <v>4</v>
      </c>
      <c r="C9" s="121"/>
      <c r="D9" s="5">
        <v>159304</v>
      </c>
      <c r="E9" s="9"/>
      <c r="F9" s="5">
        <v>214792</v>
      </c>
    </row>
    <row r="10" spans="1:10" ht="22.75" customHeight="1">
      <c r="A10" s="68" t="s">
        <v>6</v>
      </c>
      <c r="B10" s="136">
        <v>5</v>
      </c>
      <c r="C10" s="121"/>
      <c r="D10" s="5">
        <v>181754</v>
      </c>
      <c r="E10" s="9"/>
      <c r="F10" s="5">
        <v>201542</v>
      </c>
      <c r="J10" s="122"/>
    </row>
    <row r="11" spans="1:10" ht="22.75" customHeight="1">
      <c r="A11" s="4" t="s">
        <v>77</v>
      </c>
      <c r="B11" s="136">
        <v>6</v>
      </c>
      <c r="C11" s="121"/>
      <c r="D11" s="5">
        <v>827701</v>
      </c>
      <c r="E11" s="9"/>
      <c r="F11" s="5">
        <v>915015</v>
      </c>
      <c r="J11" s="123"/>
    </row>
    <row r="12" spans="1:10" ht="22.75" customHeight="1">
      <c r="A12" s="4" t="s">
        <v>79</v>
      </c>
      <c r="B12" s="136" t="s">
        <v>112</v>
      </c>
      <c r="C12" s="121"/>
      <c r="D12" s="5">
        <v>564208</v>
      </c>
      <c r="E12" s="9"/>
      <c r="F12" s="5">
        <v>466624</v>
      </c>
      <c r="J12" s="123"/>
    </row>
    <row r="13" spans="1:10" ht="22.75" customHeight="1">
      <c r="A13" s="4" t="s">
        <v>87</v>
      </c>
      <c r="C13" s="121"/>
      <c r="D13" s="5">
        <v>171850</v>
      </c>
      <c r="E13" s="9"/>
      <c r="F13" s="5">
        <v>92161</v>
      </c>
      <c r="J13" s="123"/>
    </row>
    <row r="14" spans="1:10" ht="22.75" customHeight="1">
      <c r="A14" s="4" t="s">
        <v>86</v>
      </c>
      <c r="C14" s="121"/>
      <c r="D14" s="5">
        <v>3224</v>
      </c>
      <c r="E14" s="9"/>
      <c r="F14" s="5">
        <v>742</v>
      </c>
    </row>
    <row r="15" spans="1:10" ht="22.75" customHeight="1">
      <c r="A15" s="4" t="s">
        <v>8</v>
      </c>
      <c r="C15" s="121"/>
      <c r="D15" s="5">
        <v>14273</v>
      </c>
      <c r="E15" s="9"/>
      <c r="F15" s="5">
        <v>22555</v>
      </c>
    </row>
    <row r="16" spans="1:10" ht="22.75" customHeight="1">
      <c r="A16" s="11" t="s">
        <v>9</v>
      </c>
      <c r="C16" s="12"/>
      <c r="D16" s="102">
        <f>SUM(D9:D15)</f>
        <v>1922314</v>
      </c>
      <c r="E16" s="9"/>
      <c r="F16" s="102">
        <f>SUM(F9:F15)</f>
        <v>1913431</v>
      </c>
    </row>
    <row r="17" spans="1:11" ht="25.15" customHeight="1">
      <c r="A17" s="11"/>
      <c r="C17" s="121"/>
      <c r="E17" s="9"/>
      <c r="F17" s="5"/>
    </row>
    <row r="18" spans="1:11" ht="22.75" customHeight="1">
      <c r="A18" s="7" t="s">
        <v>10</v>
      </c>
      <c r="C18" s="121"/>
      <c r="E18" s="9"/>
      <c r="F18" s="5"/>
    </row>
    <row r="19" spans="1:11" ht="22.75" customHeight="1">
      <c r="A19" s="68" t="s">
        <v>11</v>
      </c>
      <c r="B19" s="136">
        <v>6</v>
      </c>
      <c r="C19" s="121"/>
      <c r="D19" s="5">
        <v>1182244</v>
      </c>
      <c r="E19" s="9"/>
      <c r="F19" s="5">
        <v>1281358</v>
      </c>
    </row>
    <row r="20" spans="1:11" ht="22.75" customHeight="1">
      <c r="A20" s="68" t="s">
        <v>12</v>
      </c>
      <c r="B20" s="136">
        <v>3</v>
      </c>
      <c r="C20" s="121"/>
      <c r="D20" s="55">
        <v>0</v>
      </c>
      <c r="E20" s="13"/>
      <c r="F20" s="55">
        <v>0</v>
      </c>
    </row>
    <row r="21" spans="1:11" ht="22.75" customHeight="1">
      <c r="A21" s="68" t="s">
        <v>13</v>
      </c>
      <c r="B21" s="136" t="s">
        <v>124</v>
      </c>
      <c r="C21" s="121"/>
      <c r="D21" s="5">
        <v>9531450</v>
      </c>
      <c r="E21" s="9"/>
      <c r="F21" s="5">
        <v>9686506</v>
      </c>
    </row>
    <row r="22" spans="1:11" ht="22.75" customHeight="1">
      <c r="A22" s="68" t="s">
        <v>7</v>
      </c>
      <c r="C22" s="121"/>
      <c r="D22" s="5">
        <v>23992</v>
      </c>
      <c r="E22" s="9"/>
      <c r="F22" s="5">
        <v>23992</v>
      </c>
    </row>
    <row r="23" spans="1:11" ht="22.75" customHeight="1">
      <c r="A23" s="68" t="s">
        <v>85</v>
      </c>
      <c r="C23" s="121"/>
      <c r="D23" s="5">
        <v>2551</v>
      </c>
      <c r="E23" s="9"/>
      <c r="F23" s="5">
        <v>2744</v>
      </c>
    </row>
    <row r="24" spans="1:11" ht="22.75" customHeight="1">
      <c r="A24" s="68" t="s">
        <v>14</v>
      </c>
      <c r="B24" s="136">
        <v>9</v>
      </c>
      <c r="C24" s="121"/>
      <c r="D24" s="5">
        <v>336505</v>
      </c>
      <c r="E24" s="9"/>
      <c r="F24" s="5">
        <v>293577</v>
      </c>
      <c r="I24" s="5"/>
      <c r="J24" s="5"/>
    </row>
    <row r="25" spans="1:11" ht="22.75" customHeight="1">
      <c r="A25" s="68" t="s">
        <v>15</v>
      </c>
      <c r="C25" s="121"/>
      <c r="D25" s="5">
        <v>16049</v>
      </c>
      <c r="E25" s="9"/>
      <c r="F25" s="5">
        <v>9837</v>
      </c>
      <c r="I25" s="5"/>
      <c r="J25" s="5"/>
    </row>
    <row r="26" spans="1:11" ht="22.75" customHeight="1">
      <c r="A26" s="11" t="s">
        <v>16</v>
      </c>
      <c r="B26" s="10"/>
      <c r="C26" s="12"/>
      <c r="D26" s="102">
        <f>SUM(D19:D25)</f>
        <v>11092791</v>
      </c>
      <c r="E26" s="9"/>
      <c r="F26" s="102">
        <f>SUM(F19:F25)</f>
        <v>11298014</v>
      </c>
      <c r="I26" s="5"/>
      <c r="J26" s="5"/>
    </row>
    <row r="27" spans="1:11" ht="22.75" customHeight="1">
      <c r="A27" s="11"/>
      <c r="B27" s="10"/>
      <c r="C27" s="12"/>
      <c r="D27" s="9"/>
      <c r="E27" s="9"/>
      <c r="F27" s="9"/>
    </row>
    <row r="28" spans="1:11" ht="22.75" customHeight="1" thickBot="1">
      <c r="A28" s="11" t="s">
        <v>17</v>
      </c>
      <c r="B28" s="10"/>
      <c r="C28" s="12"/>
      <c r="D28" s="103">
        <f>+D16+D26</f>
        <v>13015105</v>
      </c>
      <c r="E28" s="9"/>
      <c r="F28" s="103">
        <f>+F16+F26</f>
        <v>13211445</v>
      </c>
      <c r="I28" s="5"/>
      <c r="K28" s="5"/>
    </row>
    <row r="29" spans="1:11" ht="22.75" customHeight="1" thickTop="1">
      <c r="A29" s="11"/>
      <c r="C29" s="121"/>
      <c r="D29" s="9"/>
      <c r="E29" s="9"/>
      <c r="F29" s="9"/>
    </row>
    <row r="30" spans="1:11" ht="22.75" customHeight="1">
      <c r="A30" s="11"/>
      <c r="C30" s="121"/>
      <c r="D30" s="9"/>
      <c r="E30" s="9"/>
      <c r="F30" s="9"/>
    </row>
    <row r="31" spans="1:11" ht="22.75" customHeight="1">
      <c r="A31" s="1" t="s">
        <v>0</v>
      </c>
    </row>
    <row r="32" spans="1:11" ht="22.75" customHeight="1">
      <c r="A32" s="1" t="s">
        <v>71</v>
      </c>
    </row>
    <row r="33" spans="1:9" ht="22.75" customHeight="1">
      <c r="A33" s="1"/>
    </row>
    <row r="34" spans="1:9" ht="22.75" customHeight="1">
      <c r="C34" s="119"/>
      <c r="D34" s="128" t="s">
        <v>97</v>
      </c>
      <c r="E34" s="128"/>
      <c r="F34" s="128" t="s">
        <v>107</v>
      </c>
    </row>
    <row r="35" spans="1:9" ht="22.75" customHeight="1">
      <c r="A35" s="1" t="s">
        <v>18</v>
      </c>
      <c r="B35" s="136" t="s">
        <v>2</v>
      </c>
      <c r="C35" s="119"/>
      <c r="D35" s="120" t="s">
        <v>123</v>
      </c>
      <c r="E35" s="119"/>
      <c r="F35" s="120" t="s">
        <v>106</v>
      </c>
    </row>
    <row r="36" spans="1:9" ht="22.75" customHeight="1">
      <c r="A36" s="1"/>
      <c r="C36" s="119"/>
      <c r="D36" s="129" t="s">
        <v>111</v>
      </c>
      <c r="E36" s="119"/>
      <c r="F36" s="120"/>
    </row>
    <row r="37" spans="1:9" ht="22.75" customHeight="1">
      <c r="A37" s="124"/>
      <c r="B37" s="6"/>
      <c r="C37" s="6"/>
      <c r="D37" s="140" t="s">
        <v>3</v>
      </c>
      <c r="E37" s="140"/>
      <c r="F37" s="140"/>
    </row>
    <row r="38" spans="1:9" ht="22.75" customHeight="1">
      <c r="A38" s="7" t="s">
        <v>19</v>
      </c>
      <c r="C38" s="121"/>
      <c r="D38" s="121"/>
      <c r="E38" s="125"/>
      <c r="F38" s="14"/>
    </row>
    <row r="39" spans="1:9" ht="22.75" customHeight="1">
      <c r="A39" s="4" t="s">
        <v>20</v>
      </c>
      <c r="B39" s="136">
        <v>10.1</v>
      </c>
      <c r="C39" s="121"/>
      <c r="D39" s="5">
        <v>1249109</v>
      </c>
      <c r="E39" s="125"/>
      <c r="F39" s="5">
        <v>827786</v>
      </c>
    </row>
    <row r="40" spans="1:9" ht="22.75" customHeight="1">
      <c r="A40" s="68" t="s">
        <v>21</v>
      </c>
      <c r="B40" s="136">
        <v>3</v>
      </c>
      <c r="C40" s="121"/>
      <c r="D40" s="5">
        <v>242948</v>
      </c>
      <c r="E40" s="125"/>
      <c r="F40" s="5">
        <v>223123</v>
      </c>
    </row>
    <row r="41" spans="1:9" ht="22.75" customHeight="1">
      <c r="A41" s="4" t="s">
        <v>80</v>
      </c>
      <c r="C41" s="121"/>
      <c r="D41" s="8">
        <v>189252</v>
      </c>
      <c r="E41" s="125"/>
      <c r="F41" s="5">
        <v>192919</v>
      </c>
    </row>
    <row r="42" spans="1:9" ht="22.75" customHeight="1">
      <c r="A42" s="68" t="s">
        <v>22</v>
      </c>
      <c r="B42" s="136">
        <v>10.199999999999999</v>
      </c>
      <c r="C42" s="121"/>
      <c r="D42" s="8">
        <v>1649618</v>
      </c>
      <c r="E42" s="125"/>
      <c r="F42" s="5">
        <v>1749781</v>
      </c>
    </row>
    <row r="43" spans="1:9" ht="22.75" customHeight="1">
      <c r="A43" s="4" t="s">
        <v>23</v>
      </c>
      <c r="B43" s="136">
        <v>10.3</v>
      </c>
      <c r="C43" s="121"/>
      <c r="D43" s="5">
        <v>792662</v>
      </c>
      <c r="E43" s="125"/>
      <c r="F43" s="5">
        <v>877522</v>
      </c>
    </row>
    <row r="44" spans="1:9" ht="22.75" hidden="1" customHeight="1">
      <c r="A44" s="4" t="s">
        <v>96</v>
      </c>
      <c r="C44" s="121"/>
      <c r="D44" s="64"/>
      <c r="E44" s="125"/>
      <c r="F44" s="64">
        <v>0</v>
      </c>
    </row>
    <row r="45" spans="1:9" ht="22.75" customHeight="1">
      <c r="A45" s="11" t="s">
        <v>24</v>
      </c>
      <c r="C45" s="121"/>
      <c r="D45" s="104">
        <f>SUM(D39:D44)</f>
        <v>4123589</v>
      </c>
      <c r="E45" s="9"/>
      <c r="F45" s="104">
        <f>SUM(F39:F44)</f>
        <v>3871131</v>
      </c>
      <c r="H45" s="101"/>
      <c r="I45" s="101"/>
    </row>
    <row r="46" spans="1:9" ht="22.75" customHeight="1">
      <c r="A46" s="11"/>
      <c r="C46" s="121"/>
      <c r="E46" s="125"/>
      <c r="F46" s="5"/>
      <c r="H46" s="101"/>
      <c r="I46" s="101"/>
    </row>
    <row r="47" spans="1:9" ht="22.75" customHeight="1">
      <c r="A47" s="7" t="s">
        <v>25</v>
      </c>
      <c r="C47" s="121"/>
      <c r="E47" s="125"/>
      <c r="F47" s="5"/>
      <c r="H47" s="101"/>
      <c r="I47" s="101"/>
    </row>
    <row r="48" spans="1:9" ht="22.75" customHeight="1">
      <c r="A48" s="68" t="s">
        <v>26</v>
      </c>
      <c r="B48" s="136">
        <v>10.199999999999999</v>
      </c>
      <c r="C48" s="121"/>
      <c r="D48" s="8">
        <v>4697134</v>
      </c>
      <c r="E48" s="125"/>
      <c r="F48" s="5">
        <v>4896791</v>
      </c>
      <c r="G48" s="105"/>
    </row>
    <row r="49" spans="1:11" ht="22.75" customHeight="1">
      <c r="A49" s="4" t="s">
        <v>27</v>
      </c>
      <c r="B49" s="136">
        <v>10.3</v>
      </c>
      <c r="C49" s="121"/>
      <c r="D49" s="5">
        <v>956456</v>
      </c>
      <c r="E49" s="125"/>
      <c r="F49" s="5">
        <v>1198262</v>
      </c>
      <c r="G49" s="105"/>
    </row>
    <row r="50" spans="1:11" ht="22.75" customHeight="1">
      <c r="A50" s="4" t="s">
        <v>56</v>
      </c>
      <c r="C50" s="121"/>
      <c r="D50" s="5">
        <v>159389</v>
      </c>
      <c r="E50" s="125"/>
      <c r="F50" s="5">
        <v>178279</v>
      </c>
      <c r="G50" s="105"/>
    </row>
    <row r="51" spans="1:11" ht="22.75" customHeight="1">
      <c r="A51" s="68" t="s">
        <v>28</v>
      </c>
      <c r="C51" s="121"/>
      <c r="D51" s="5">
        <v>163304</v>
      </c>
      <c r="E51" s="125"/>
      <c r="F51" s="5">
        <v>151509</v>
      </c>
      <c r="G51" s="105"/>
    </row>
    <row r="52" spans="1:11" ht="22.75" customHeight="1">
      <c r="A52" s="4" t="s">
        <v>125</v>
      </c>
      <c r="C52" s="121"/>
      <c r="D52" s="5">
        <v>55943</v>
      </c>
      <c r="E52" s="125"/>
      <c r="F52" s="5">
        <v>53365</v>
      </c>
      <c r="G52" s="105" t="e">
        <f>F52-#REF!</f>
        <v>#REF!</v>
      </c>
      <c r="I52" s="5"/>
      <c r="J52" s="5"/>
    </row>
    <row r="53" spans="1:11" ht="22.75" customHeight="1">
      <c r="A53" s="11" t="s">
        <v>29</v>
      </c>
      <c r="C53" s="121"/>
      <c r="D53" s="104">
        <f>SUM(D48:D52)</f>
        <v>6032226</v>
      </c>
      <c r="E53" s="9"/>
      <c r="F53" s="104">
        <f>SUM(F48:F52)</f>
        <v>6478206</v>
      </c>
      <c r="G53" s="101" t="e">
        <f>#REF!</f>
        <v>#REF!</v>
      </c>
      <c r="I53" s="5"/>
      <c r="J53" s="5"/>
    </row>
    <row r="54" spans="1:11" ht="22.75" customHeight="1">
      <c r="A54" s="11"/>
      <c r="C54" s="121"/>
      <c r="D54" s="9"/>
      <c r="E54" s="9"/>
      <c r="F54" s="9"/>
      <c r="G54" s="101">
        <v>2253704</v>
      </c>
      <c r="I54" s="5"/>
      <c r="J54" s="5"/>
    </row>
    <row r="55" spans="1:11" ht="22.75" customHeight="1">
      <c r="A55" s="11" t="s">
        <v>30</v>
      </c>
      <c r="C55" s="121"/>
      <c r="D55" s="106">
        <f>+D45+D53</f>
        <v>10155815</v>
      </c>
      <c r="E55" s="9"/>
      <c r="F55" s="106">
        <f>+F45+F53</f>
        <v>10349337</v>
      </c>
      <c r="G55" s="101">
        <v>1541822</v>
      </c>
    </row>
    <row r="56" spans="1:11" ht="22.5" customHeight="1">
      <c r="A56" s="1" t="s">
        <v>0</v>
      </c>
      <c r="G56" s="101">
        <v>-3270620</v>
      </c>
      <c r="I56" s="5"/>
      <c r="K56" s="5"/>
    </row>
    <row r="57" spans="1:11" ht="22.75" customHeight="1">
      <c r="A57" s="1" t="s">
        <v>71</v>
      </c>
      <c r="G57" s="101" t="e">
        <f>SUM(G53:G56)</f>
        <v>#REF!</v>
      </c>
    </row>
    <row r="58" spans="1:11" ht="22.75" customHeight="1">
      <c r="A58" s="1"/>
      <c r="G58" s="101" t="e">
        <f>F52-G57-1</f>
        <v>#REF!</v>
      </c>
      <c r="I58" s="126">
        <v>1093549</v>
      </c>
    </row>
    <row r="59" spans="1:11" ht="22.75" customHeight="1">
      <c r="C59" s="119"/>
      <c r="D59" s="128" t="s">
        <v>97</v>
      </c>
      <c r="E59" s="128"/>
      <c r="F59" s="128" t="s">
        <v>107</v>
      </c>
    </row>
    <row r="60" spans="1:11" ht="22.75" customHeight="1">
      <c r="A60" s="1" t="s">
        <v>18</v>
      </c>
      <c r="B60" s="136" t="s">
        <v>2</v>
      </c>
      <c r="C60" s="119"/>
      <c r="D60" s="120" t="s">
        <v>123</v>
      </c>
      <c r="E60" s="119"/>
      <c r="F60" s="120" t="s">
        <v>106</v>
      </c>
    </row>
    <row r="61" spans="1:11" ht="22.75" customHeight="1">
      <c r="A61" s="1"/>
      <c r="C61" s="119"/>
      <c r="D61" s="129" t="s">
        <v>111</v>
      </c>
      <c r="E61" s="119"/>
      <c r="F61" s="120"/>
    </row>
    <row r="62" spans="1:11" ht="22.75" customHeight="1">
      <c r="A62" s="124"/>
      <c r="B62" s="6"/>
      <c r="C62" s="6"/>
      <c r="D62" s="140" t="s">
        <v>3</v>
      </c>
      <c r="E62" s="140"/>
      <c r="F62" s="140"/>
    </row>
    <row r="63" spans="1:11" ht="22.75" customHeight="1">
      <c r="A63" s="7" t="s">
        <v>31</v>
      </c>
      <c r="C63" s="121"/>
      <c r="D63" s="125"/>
      <c r="E63" s="125"/>
      <c r="F63" s="14"/>
    </row>
    <row r="64" spans="1:11" ht="22.75" customHeight="1">
      <c r="A64" s="68" t="s">
        <v>32</v>
      </c>
      <c r="B64" s="136">
        <v>11</v>
      </c>
      <c r="C64" s="121"/>
      <c r="D64" s="125"/>
      <c r="E64" s="125"/>
      <c r="F64" s="14"/>
    </row>
    <row r="65" spans="1:8" ht="22.75" customHeight="1" thickBot="1">
      <c r="A65" s="68" t="s">
        <v>33</v>
      </c>
      <c r="C65" s="121"/>
      <c r="D65" s="127">
        <v>646800</v>
      </c>
      <c r="E65" s="125"/>
      <c r="F65" s="127">
        <v>646200</v>
      </c>
    </row>
    <row r="66" spans="1:8" ht="22.75" customHeight="1" thickTop="1">
      <c r="A66" s="68" t="s">
        <v>34</v>
      </c>
      <c r="C66" s="121"/>
      <c r="D66" s="5">
        <v>596510</v>
      </c>
      <c r="E66" s="125"/>
      <c r="F66" s="5">
        <v>596493</v>
      </c>
    </row>
    <row r="67" spans="1:8" ht="22.75" customHeight="1">
      <c r="A67" s="4" t="s">
        <v>75</v>
      </c>
      <c r="C67" s="121"/>
      <c r="D67" s="5">
        <v>645168</v>
      </c>
      <c r="E67" s="125"/>
      <c r="F67" s="5">
        <v>645118</v>
      </c>
    </row>
    <row r="68" spans="1:8" ht="22.75" customHeight="1">
      <c r="A68" s="68" t="s">
        <v>35</v>
      </c>
      <c r="C68" s="121"/>
      <c r="E68" s="125"/>
      <c r="F68" s="5"/>
    </row>
    <row r="69" spans="1:8" ht="22.75" customHeight="1">
      <c r="A69" s="68" t="s">
        <v>36</v>
      </c>
      <c r="C69" s="121"/>
      <c r="E69" s="125"/>
      <c r="F69" s="5"/>
    </row>
    <row r="70" spans="1:8" ht="22.75" customHeight="1">
      <c r="A70" s="4" t="s">
        <v>103</v>
      </c>
      <c r="C70" s="121"/>
      <c r="D70" s="5">
        <v>64620</v>
      </c>
      <c r="E70" s="125"/>
      <c r="F70" s="5">
        <v>64620</v>
      </c>
    </row>
    <row r="71" spans="1:8" ht="22.75" customHeight="1">
      <c r="A71" s="68" t="s">
        <v>37</v>
      </c>
      <c r="C71" s="121"/>
      <c r="D71" s="5">
        <v>1552992</v>
      </c>
      <c r="E71" s="125"/>
      <c r="F71" s="5">
        <v>1555877</v>
      </c>
      <c r="G71" s="101">
        <v>1254789990</v>
      </c>
    </row>
    <row r="72" spans="1:8" ht="22.75" customHeight="1">
      <c r="A72" s="11" t="s">
        <v>76</v>
      </c>
      <c r="C72" s="121"/>
      <c r="D72" s="104">
        <f>SUM(D66:D71)</f>
        <v>2859290</v>
      </c>
      <c r="E72" s="9"/>
      <c r="F72" s="104">
        <f>SUM(F66:F71)</f>
        <v>2862108</v>
      </c>
    </row>
    <row r="73" spans="1:8" ht="22.75" customHeight="1">
      <c r="A73" s="11"/>
      <c r="C73" s="121"/>
      <c r="E73" s="9"/>
      <c r="F73" s="5"/>
    </row>
    <row r="74" spans="1:8" ht="22.75" customHeight="1" thickBot="1">
      <c r="A74" s="11" t="s">
        <v>38</v>
      </c>
      <c r="C74" s="121"/>
      <c r="D74" s="107">
        <f>+D55+D72</f>
        <v>13015105</v>
      </c>
      <c r="E74" s="9"/>
      <c r="F74" s="107">
        <f>+F55+F72</f>
        <v>13211445</v>
      </c>
      <c r="H74" s="5"/>
    </row>
    <row r="75" spans="1:8" ht="22.75" customHeight="1" thickTop="1">
      <c r="D75" s="130"/>
      <c r="F75" s="101"/>
    </row>
    <row r="76" spans="1:8" ht="22.75" customHeight="1">
      <c r="F76" s="5"/>
    </row>
    <row r="77" spans="1:8" ht="22.75" customHeight="1"/>
    <row r="78" spans="1:8" ht="22.75" customHeight="1">
      <c r="D78" s="101">
        <f>D28-D74</f>
        <v>0</v>
      </c>
      <c r="E78" s="101"/>
      <c r="F78" s="101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zoomScale="110" zoomScaleNormal="110" zoomScaleSheetLayoutView="100" workbookViewId="0">
      <selection activeCell="G10" sqref="G10:H11"/>
    </sheetView>
  </sheetViews>
  <sheetFormatPr defaultColWidth="9.09765625" defaultRowHeight="23.25" customHeight="1"/>
  <cols>
    <col min="1" max="1" width="61.59765625" style="4" customWidth="1"/>
    <col min="2" max="2" width="8.59765625" style="81" customWidth="1"/>
    <col min="3" max="3" width="1.59765625" style="5" customWidth="1"/>
    <col min="4" max="4" width="13.69921875" style="5" customWidth="1"/>
    <col min="5" max="5" width="1.59765625" style="5" customWidth="1"/>
    <col min="6" max="6" width="13.69921875" style="5" customWidth="1"/>
    <col min="7" max="8" width="9.09765625" style="4" customWidth="1"/>
    <col min="9" max="9" width="10.59765625" style="4" bestFit="1" customWidth="1"/>
    <col min="10" max="16384" width="9.09765625" style="4"/>
  </cols>
  <sheetData>
    <row r="1" spans="1:9" s="16" customFormat="1" ht="23.25" customHeight="1">
      <c r="A1" s="1" t="s">
        <v>39</v>
      </c>
      <c r="B1" s="15"/>
      <c r="C1" s="15"/>
      <c r="D1" s="15"/>
      <c r="E1" s="15"/>
      <c r="F1" s="15"/>
    </row>
    <row r="2" spans="1:9" s="16" customFormat="1" ht="23.25" customHeight="1">
      <c r="A2" s="17" t="s">
        <v>92</v>
      </c>
      <c r="B2" s="18"/>
      <c r="C2" s="19"/>
      <c r="D2" s="19"/>
      <c r="E2" s="19"/>
      <c r="F2" s="19"/>
    </row>
    <row r="3" spans="1:9" s="16" customFormat="1" ht="19.5" customHeight="1">
      <c r="A3" s="17"/>
      <c r="B3" s="18"/>
      <c r="C3" s="19"/>
      <c r="D3" s="19"/>
      <c r="E3" s="19"/>
      <c r="F3" s="19"/>
    </row>
    <row r="4" spans="1:9" s="16" customFormat="1" ht="23">
      <c r="A4" s="57"/>
      <c r="B4" s="18"/>
      <c r="C4" s="19"/>
      <c r="D4" s="141" t="s">
        <v>91</v>
      </c>
      <c r="E4" s="143"/>
      <c r="F4" s="143"/>
    </row>
    <row r="5" spans="1:9" s="16" customFormat="1" ht="18.75" customHeight="1">
      <c r="A5" s="17"/>
      <c r="B5" s="18"/>
      <c r="C5" s="19"/>
      <c r="D5" s="142" t="s">
        <v>98</v>
      </c>
      <c r="E5" s="142"/>
      <c r="F5" s="142"/>
    </row>
    <row r="6" spans="1:9" ht="18.75" customHeight="1">
      <c r="A6" s="16"/>
      <c r="B6" s="81" t="s">
        <v>2</v>
      </c>
      <c r="C6" s="68"/>
      <c r="D6" s="20">
        <v>2561</v>
      </c>
      <c r="E6" s="20"/>
      <c r="F6" s="20">
        <v>2560</v>
      </c>
    </row>
    <row r="7" spans="1:9" s="16" customFormat="1" ht="18.75" customHeight="1">
      <c r="A7" s="27"/>
      <c r="B7" s="21" t="s">
        <v>40</v>
      </c>
      <c r="C7" s="21"/>
      <c r="D7" s="140" t="s">
        <v>3</v>
      </c>
      <c r="E7" s="140"/>
      <c r="F7" s="140"/>
    </row>
    <row r="8" spans="1:9" s="16" customFormat="1" ht="23.25" customHeight="1">
      <c r="A8" s="22" t="s">
        <v>41</v>
      </c>
      <c r="B8" s="81"/>
      <c r="C8" s="81"/>
      <c r="D8" s="81"/>
      <c r="E8" s="81"/>
      <c r="F8" s="136"/>
    </row>
    <row r="9" spans="1:9" s="16" customFormat="1" ht="23.25" customHeight="1">
      <c r="A9" s="23" t="s">
        <v>42</v>
      </c>
      <c r="B9" s="24">
        <v>3</v>
      </c>
      <c r="D9" s="85">
        <v>641058</v>
      </c>
      <c r="E9" s="69"/>
      <c r="F9" s="85">
        <v>661602</v>
      </c>
    </row>
    <row r="10" spans="1:9" s="16" customFormat="1" ht="23.25" customHeight="1">
      <c r="A10" s="68" t="s">
        <v>43</v>
      </c>
      <c r="B10" s="20"/>
      <c r="D10" s="85">
        <v>31615</v>
      </c>
      <c r="E10" s="69"/>
      <c r="F10" s="85">
        <v>36203</v>
      </c>
      <c r="H10" s="137"/>
      <c r="I10" s="37"/>
    </row>
    <row r="11" spans="1:9" s="16" customFormat="1" ht="23.25" customHeight="1">
      <c r="A11" s="68" t="s">
        <v>88</v>
      </c>
      <c r="B11" s="20"/>
      <c r="D11" s="85">
        <v>316880</v>
      </c>
      <c r="E11" s="69"/>
      <c r="F11" s="85">
        <v>237540</v>
      </c>
      <c r="G11" s="137"/>
      <c r="H11" s="137"/>
    </row>
    <row r="12" spans="1:9" s="16" customFormat="1" ht="23.25" customHeight="1">
      <c r="A12" s="68" t="s">
        <v>44</v>
      </c>
      <c r="B12" s="81">
        <v>3</v>
      </c>
      <c r="D12" s="85">
        <v>8933</v>
      </c>
      <c r="E12" s="69"/>
      <c r="F12" s="85">
        <v>10306</v>
      </c>
    </row>
    <row r="13" spans="1:9" s="16" customFormat="1" ht="23.25" customHeight="1">
      <c r="A13" s="11" t="s">
        <v>45</v>
      </c>
      <c r="B13" s="25"/>
      <c r="D13" s="84">
        <f>SUM(D9:D12)</f>
        <v>998486</v>
      </c>
      <c r="E13" s="69"/>
      <c r="F13" s="84">
        <f>SUM(F9:F12)</f>
        <v>945651</v>
      </c>
    </row>
    <row r="14" spans="1:9" s="16" customFormat="1" ht="10.5" customHeight="1">
      <c r="A14" s="28"/>
      <c r="B14" s="25"/>
      <c r="D14" s="69"/>
      <c r="E14" s="69"/>
      <c r="F14" s="69"/>
    </row>
    <row r="15" spans="1:9" s="16" customFormat="1" ht="23.25" customHeight="1">
      <c r="A15" s="7" t="s">
        <v>46</v>
      </c>
      <c r="B15" s="25"/>
      <c r="D15" s="69"/>
      <c r="E15" s="69"/>
      <c r="F15" s="69"/>
    </row>
    <row r="16" spans="1:9" s="16" customFormat="1" ht="23.25" customHeight="1">
      <c r="A16" s="68" t="s">
        <v>47</v>
      </c>
      <c r="B16" s="24">
        <v>3</v>
      </c>
      <c r="D16" s="85">
        <v>518473</v>
      </c>
      <c r="E16" s="69"/>
      <c r="F16" s="85">
        <v>526628</v>
      </c>
    </row>
    <row r="17" spans="1:6" s="16" customFormat="1" ht="23.25" customHeight="1">
      <c r="A17" s="68" t="s">
        <v>89</v>
      </c>
      <c r="B17" s="25"/>
      <c r="D17" s="85">
        <v>303792</v>
      </c>
      <c r="E17" s="69"/>
      <c r="F17" s="85">
        <v>239594</v>
      </c>
    </row>
    <row r="18" spans="1:6" s="16" customFormat="1" ht="23.25" customHeight="1">
      <c r="A18" s="10" t="s">
        <v>113</v>
      </c>
      <c r="B18" s="25"/>
      <c r="D18" s="85">
        <v>14826</v>
      </c>
      <c r="E18" s="69"/>
      <c r="F18" s="85">
        <v>3204</v>
      </c>
    </row>
    <row r="19" spans="1:6" s="16" customFormat="1" ht="23.25" customHeight="1">
      <c r="A19" s="68" t="s">
        <v>48</v>
      </c>
      <c r="B19" s="24">
        <v>3</v>
      </c>
      <c r="D19" s="85">
        <v>65345</v>
      </c>
      <c r="E19" s="70"/>
      <c r="F19" s="85">
        <v>63666</v>
      </c>
    </row>
    <row r="20" spans="1:6" s="16" customFormat="1" ht="23.25" customHeight="1">
      <c r="A20" s="68" t="s">
        <v>104</v>
      </c>
      <c r="B20" s="24" t="s">
        <v>126</v>
      </c>
      <c r="D20" s="90">
        <v>0</v>
      </c>
      <c r="E20" s="70"/>
      <c r="F20" s="90">
        <v>10476</v>
      </c>
    </row>
    <row r="21" spans="1:6" s="16" customFormat="1" ht="23.25" customHeight="1">
      <c r="A21" s="68" t="s">
        <v>50</v>
      </c>
      <c r="B21" s="25"/>
      <c r="D21" s="85">
        <v>62726</v>
      </c>
      <c r="E21" s="69"/>
      <c r="F21" s="85">
        <v>72500</v>
      </c>
    </row>
    <row r="22" spans="1:6" s="16" customFormat="1" ht="23.25" customHeight="1">
      <c r="A22" s="11" t="s">
        <v>49</v>
      </c>
      <c r="B22" s="25"/>
      <c r="D22" s="84">
        <f>SUM(D16:D21)</f>
        <v>965162</v>
      </c>
      <c r="E22" s="69"/>
      <c r="F22" s="84">
        <f>SUM(F16:F21)</f>
        <v>916068</v>
      </c>
    </row>
    <row r="23" spans="1:6" s="117" customFormat="1" ht="18" customHeight="1">
      <c r="A23" s="115"/>
      <c r="B23" s="116"/>
      <c r="D23" s="118"/>
      <c r="E23" s="118"/>
      <c r="F23" s="118"/>
    </row>
    <row r="24" spans="1:6" s="16" customFormat="1" ht="23.25" customHeight="1">
      <c r="A24" s="11" t="s">
        <v>78</v>
      </c>
      <c r="B24" s="26"/>
      <c r="C24" s="27"/>
      <c r="D24" s="83">
        <f>D13-D22</f>
        <v>33324</v>
      </c>
      <c r="E24" s="28"/>
      <c r="F24" s="83">
        <f>F13-F22</f>
        <v>29583</v>
      </c>
    </row>
    <row r="25" spans="1:6" s="16" customFormat="1" ht="23.25" customHeight="1">
      <c r="A25" s="4" t="s">
        <v>127</v>
      </c>
      <c r="B25" s="81">
        <v>14</v>
      </c>
      <c r="D25" s="82">
        <v>-22829</v>
      </c>
      <c r="E25" s="69"/>
      <c r="F25" s="82">
        <v>-16965</v>
      </c>
    </row>
    <row r="26" spans="1:6" s="16" customFormat="1" ht="23.25" customHeight="1">
      <c r="A26" s="11" t="s">
        <v>81</v>
      </c>
      <c r="D26" s="84">
        <f>D24-D25</f>
        <v>56153</v>
      </c>
      <c r="F26" s="84">
        <f>F24-F25</f>
        <v>46548</v>
      </c>
    </row>
    <row r="27" spans="1:6" s="16" customFormat="1" ht="9" customHeight="1">
      <c r="A27" s="11"/>
      <c r="D27" s="12"/>
      <c r="F27" s="12"/>
    </row>
    <row r="28" spans="1:6" s="16" customFormat="1" ht="23.25" customHeight="1">
      <c r="A28" s="7" t="s">
        <v>82</v>
      </c>
      <c r="D28" s="12"/>
      <c r="E28" s="68"/>
      <c r="F28" s="12"/>
    </row>
    <row r="29" spans="1:6" s="16" customFormat="1" ht="23.25" customHeight="1">
      <c r="A29" s="10" t="s">
        <v>83</v>
      </c>
      <c r="D29" s="63">
        <v>0</v>
      </c>
      <c r="E29" s="54"/>
      <c r="F29" s="63">
        <v>0</v>
      </c>
    </row>
    <row r="30" spans="1:6" s="16" customFormat="1" ht="23.25" customHeight="1" thickBot="1">
      <c r="A30" s="11" t="s">
        <v>147</v>
      </c>
      <c r="D30" s="43">
        <f>SUM(D26:D29)</f>
        <v>56153</v>
      </c>
      <c r="F30" s="43">
        <f>SUM(F26:F29)</f>
        <v>46548</v>
      </c>
    </row>
    <row r="31" spans="1:6" s="16" customFormat="1" ht="13.5" customHeight="1" thickTop="1">
      <c r="A31" s="11"/>
      <c r="D31" s="12"/>
      <c r="F31" s="12"/>
    </row>
    <row r="32" spans="1:6" s="16" customFormat="1" ht="23.25" customHeight="1" thickBot="1">
      <c r="A32" s="11" t="s">
        <v>143</v>
      </c>
      <c r="B32" s="139">
        <v>15</v>
      </c>
      <c r="D32" s="108">
        <v>0.09</v>
      </c>
      <c r="E32" s="27"/>
      <c r="F32" s="108">
        <v>7.8036022979142319E-2</v>
      </c>
    </row>
    <row r="33" spans="1:6" s="16" customFormat="1" ht="23.25" customHeight="1" thickTop="1">
      <c r="A33" s="4"/>
      <c r="B33" s="131"/>
      <c r="D33" s="134"/>
      <c r="E33" s="27"/>
      <c r="F33" s="134"/>
    </row>
    <row r="34" spans="1:6" ht="25.5" customHeight="1"/>
    <row r="35" spans="1:6" s="16" customFormat="1" ht="23.25" customHeight="1">
      <c r="A35" s="1" t="s">
        <v>39</v>
      </c>
      <c r="B35" s="15"/>
      <c r="C35" s="15"/>
      <c r="D35" s="15"/>
      <c r="E35" s="15"/>
      <c r="F35" s="15"/>
    </row>
    <row r="36" spans="1:6" s="16" customFormat="1" ht="23.25" customHeight="1">
      <c r="A36" s="17" t="s">
        <v>92</v>
      </c>
      <c r="B36" s="18"/>
      <c r="C36" s="19"/>
      <c r="D36" s="19"/>
      <c r="E36" s="19"/>
      <c r="F36" s="19"/>
    </row>
    <row r="37" spans="1:6" s="16" customFormat="1" ht="19.5" customHeight="1">
      <c r="A37" s="17"/>
      <c r="B37" s="18"/>
      <c r="C37" s="19"/>
      <c r="D37" s="19"/>
      <c r="E37" s="19"/>
      <c r="F37" s="19"/>
    </row>
    <row r="38" spans="1:6" s="16" customFormat="1" ht="23">
      <c r="A38" s="57"/>
      <c r="B38" s="18"/>
      <c r="C38" s="19"/>
      <c r="D38" s="141" t="s">
        <v>99</v>
      </c>
      <c r="E38" s="141"/>
      <c r="F38" s="141"/>
    </row>
    <row r="39" spans="1:6" ht="18.75" customHeight="1">
      <c r="A39" s="17"/>
      <c r="B39" s="18"/>
      <c r="C39" s="19"/>
      <c r="D39" s="142" t="s">
        <v>98</v>
      </c>
      <c r="E39" s="142"/>
      <c r="F39" s="142"/>
    </row>
    <row r="40" spans="1:6" s="16" customFormat="1" ht="18.75" customHeight="1">
      <c r="B40" s="81" t="s">
        <v>2</v>
      </c>
      <c r="C40" s="68"/>
      <c r="D40" s="20">
        <v>2561</v>
      </c>
      <c r="E40" s="20"/>
      <c r="F40" s="20">
        <v>2560</v>
      </c>
    </row>
    <row r="41" spans="1:6" s="16" customFormat="1" ht="18.75" customHeight="1">
      <c r="A41" s="27"/>
      <c r="B41" s="21" t="s">
        <v>40</v>
      </c>
      <c r="C41" s="21"/>
      <c r="D41" s="140" t="s">
        <v>3</v>
      </c>
      <c r="E41" s="140"/>
      <c r="F41" s="140"/>
    </row>
    <row r="42" spans="1:6" s="16" customFormat="1" ht="23.25" customHeight="1">
      <c r="A42" s="22" t="s">
        <v>41</v>
      </c>
      <c r="B42" s="81"/>
      <c r="C42" s="81"/>
      <c r="D42" s="81"/>
      <c r="E42" s="81"/>
      <c r="F42" s="136"/>
    </row>
    <row r="43" spans="1:6" s="16" customFormat="1" ht="23.25" customHeight="1">
      <c r="A43" s="23" t="s">
        <v>42</v>
      </c>
      <c r="B43" s="24">
        <v>3</v>
      </c>
      <c r="D43" s="85">
        <v>1282459</v>
      </c>
      <c r="E43" s="69"/>
      <c r="F43" s="85">
        <v>1320857</v>
      </c>
    </row>
    <row r="44" spans="1:6" s="16" customFormat="1" ht="23.25" customHeight="1">
      <c r="A44" s="68" t="s">
        <v>43</v>
      </c>
      <c r="B44" s="20"/>
      <c r="D44" s="85">
        <v>65107</v>
      </c>
      <c r="E44" s="69"/>
      <c r="F44" s="85">
        <v>73180</v>
      </c>
    </row>
    <row r="45" spans="1:6" s="16" customFormat="1" ht="23.25" customHeight="1">
      <c r="A45" s="68" t="s">
        <v>88</v>
      </c>
      <c r="B45" s="20"/>
      <c r="D45" s="85">
        <v>628555</v>
      </c>
      <c r="E45" s="69"/>
      <c r="F45" s="85">
        <v>476992</v>
      </c>
    </row>
    <row r="46" spans="1:6" s="16" customFormat="1" ht="23.25" customHeight="1">
      <c r="A46" s="68" t="s">
        <v>44</v>
      </c>
      <c r="B46" s="81">
        <v>3</v>
      </c>
      <c r="D46" s="85">
        <v>19743</v>
      </c>
      <c r="E46" s="69"/>
      <c r="F46" s="85">
        <v>20721</v>
      </c>
    </row>
    <row r="47" spans="1:6" s="16" customFormat="1" ht="23.25" customHeight="1">
      <c r="A47" s="11" t="s">
        <v>45</v>
      </c>
      <c r="B47" s="25"/>
      <c r="D47" s="84">
        <f>SUM(D43:D46)</f>
        <v>1995864</v>
      </c>
      <c r="E47" s="69"/>
      <c r="F47" s="84">
        <f>SUM(F43:F46)</f>
        <v>1891750</v>
      </c>
    </row>
    <row r="48" spans="1:6" s="16" customFormat="1" ht="18" customHeight="1">
      <c r="A48" s="28"/>
      <c r="B48" s="25"/>
      <c r="D48" s="69"/>
      <c r="E48" s="69"/>
      <c r="F48" s="69"/>
    </row>
    <row r="49" spans="1:6" s="16" customFormat="1" ht="23.25" customHeight="1">
      <c r="A49" s="7" t="s">
        <v>46</v>
      </c>
      <c r="B49" s="25"/>
      <c r="D49" s="69"/>
      <c r="E49" s="69"/>
      <c r="F49" s="69"/>
    </row>
    <row r="50" spans="1:6" s="16" customFormat="1" ht="23.25" customHeight="1">
      <c r="A50" s="68" t="s">
        <v>47</v>
      </c>
      <c r="B50" s="24">
        <v>3</v>
      </c>
      <c r="D50" s="85">
        <v>1038092</v>
      </c>
      <c r="E50" s="69"/>
      <c r="F50" s="85">
        <v>1056998</v>
      </c>
    </row>
    <row r="51" spans="1:6" s="16" customFormat="1" ht="23.25" customHeight="1">
      <c r="A51" s="68" t="s">
        <v>89</v>
      </c>
      <c r="B51" s="25"/>
      <c r="D51" s="85">
        <v>615709</v>
      </c>
      <c r="E51" s="69"/>
      <c r="F51" s="85">
        <v>484601</v>
      </c>
    </row>
    <row r="52" spans="1:6" s="16" customFormat="1" ht="23.25" customHeight="1">
      <c r="A52" s="4" t="s">
        <v>113</v>
      </c>
      <c r="B52" s="25"/>
      <c r="D52" s="85">
        <v>14417</v>
      </c>
      <c r="E52" s="69"/>
      <c r="F52" s="85">
        <v>2393</v>
      </c>
    </row>
    <row r="53" spans="1:6" s="16" customFormat="1" ht="23.25" customHeight="1">
      <c r="A53" s="68" t="s">
        <v>48</v>
      </c>
      <c r="B53" s="24">
        <v>3</v>
      </c>
      <c r="D53" s="85">
        <v>132335</v>
      </c>
      <c r="E53" s="70"/>
      <c r="F53" s="85">
        <v>124613</v>
      </c>
    </row>
    <row r="54" spans="1:6" s="16" customFormat="1" ht="23.25" customHeight="1">
      <c r="A54" s="68" t="s">
        <v>104</v>
      </c>
      <c r="B54" s="24" t="s">
        <v>126</v>
      </c>
      <c r="D54" s="101">
        <v>0</v>
      </c>
      <c r="E54" s="70"/>
      <c r="F54" s="90">
        <v>10476</v>
      </c>
    </row>
    <row r="55" spans="1:6" s="16" customFormat="1" ht="23.25" customHeight="1">
      <c r="A55" s="68" t="s">
        <v>50</v>
      </c>
      <c r="B55" s="25"/>
      <c r="D55" s="85">
        <v>127790</v>
      </c>
      <c r="E55" s="69"/>
      <c r="F55" s="85">
        <v>144697</v>
      </c>
    </row>
    <row r="56" spans="1:6" s="16" customFormat="1" ht="23.25" customHeight="1">
      <c r="A56" s="11" t="s">
        <v>49</v>
      </c>
      <c r="B56" s="25"/>
      <c r="D56" s="84">
        <f>SUM(D50:D55)</f>
        <v>1928343</v>
      </c>
      <c r="E56" s="69"/>
      <c r="F56" s="84">
        <f>SUM(F50:F55)</f>
        <v>1823778</v>
      </c>
    </row>
    <row r="57" spans="1:6" s="16" customFormat="1" ht="18" customHeight="1">
      <c r="A57" s="23"/>
      <c r="B57" s="25"/>
      <c r="D57" s="69"/>
      <c r="E57" s="69"/>
      <c r="F57" s="69"/>
    </row>
    <row r="58" spans="1:6" s="16" customFormat="1" ht="23.25" customHeight="1">
      <c r="A58" s="11" t="s">
        <v>78</v>
      </c>
      <c r="B58" s="26"/>
      <c r="C58" s="27"/>
      <c r="D58" s="83">
        <f>D47-D56</f>
        <v>67521</v>
      </c>
      <c r="E58" s="28"/>
      <c r="F58" s="83">
        <f>F47-F56</f>
        <v>67972</v>
      </c>
    </row>
    <row r="59" spans="1:6" s="16" customFormat="1" ht="23.25" customHeight="1">
      <c r="A59" s="4" t="s">
        <v>127</v>
      </c>
      <c r="B59" s="81">
        <v>14</v>
      </c>
      <c r="D59" s="65">
        <v>-42928</v>
      </c>
      <c r="E59" s="69"/>
      <c r="F59" s="65">
        <v>-34922</v>
      </c>
    </row>
    <row r="60" spans="1:6" s="16" customFormat="1" ht="23.25" customHeight="1">
      <c r="A60" s="11" t="s">
        <v>81</v>
      </c>
      <c r="D60" s="84">
        <f>D58-D59</f>
        <v>110449</v>
      </c>
      <c r="F60" s="84">
        <f>F58-F59</f>
        <v>102894</v>
      </c>
    </row>
    <row r="61" spans="1:6" s="16" customFormat="1" ht="18" customHeight="1">
      <c r="A61" s="11"/>
      <c r="D61" s="12"/>
      <c r="F61" s="12"/>
    </row>
    <row r="62" spans="1:6" s="16" customFormat="1" ht="23.25" customHeight="1">
      <c r="A62" s="7" t="s">
        <v>82</v>
      </c>
      <c r="D62" s="12"/>
      <c r="E62" s="68"/>
      <c r="F62" s="12"/>
    </row>
    <row r="63" spans="1:6" s="16" customFormat="1" ht="23.25" customHeight="1">
      <c r="A63" s="10" t="s">
        <v>83</v>
      </c>
      <c r="D63" s="63">
        <v>0</v>
      </c>
      <c r="E63" s="54"/>
      <c r="F63" s="63">
        <v>0</v>
      </c>
    </row>
    <row r="64" spans="1:6" s="16" customFormat="1" ht="23.25" customHeight="1" thickBot="1">
      <c r="A64" s="11" t="s">
        <v>147</v>
      </c>
      <c r="D64" s="43">
        <f>SUM(D60:D63)</f>
        <v>110449</v>
      </c>
      <c r="F64" s="43">
        <f>SUM(F60:F63)</f>
        <v>102894</v>
      </c>
    </row>
    <row r="65" spans="1:8" s="16" customFormat="1" ht="18" customHeight="1" thickTop="1">
      <c r="A65" s="11"/>
      <c r="D65" s="12"/>
      <c r="F65" s="12"/>
    </row>
    <row r="66" spans="1:8" s="16" customFormat="1" ht="23.25" customHeight="1" thickBot="1">
      <c r="A66" s="11" t="s">
        <v>143</v>
      </c>
      <c r="B66" s="139">
        <v>15</v>
      </c>
      <c r="D66" s="108">
        <v>0.19</v>
      </c>
      <c r="E66" s="27"/>
      <c r="F66" s="108">
        <v>0.17249856131948657</v>
      </c>
    </row>
    <row r="67" spans="1:8" s="16" customFormat="1" ht="25.5" customHeight="1" thickTop="1">
      <c r="A67" s="4"/>
      <c r="B67" s="131"/>
      <c r="D67" s="135"/>
      <c r="E67" s="27"/>
      <c r="F67" s="135"/>
    </row>
    <row r="68" spans="1:8" s="16" customFormat="1" ht="23.25" customHeight="1">
      <c r="A68" s="58"/>
      <c r="B68" s="18"/>
      <c r="C68" s="59"/>
      <c r="D68"/>
      <c r="E68"/>
      <c r="F68"/>
    </row>
    <row r="69" spans="1:8" ht="23.25" customHeight="1">
      <c r="A69" s="60"/>
      <c r="B69" s="18"/>
      <c r="C69" s="59"/>
      <c r="D69"/>
      <c r="E69"/>
      <c r="F69"/>
      <c r="G69" s="16"/>
      <c r="H69" s="16"/>
    </row>
    <row r="70" spans="1:8" s="16" customFormat="1" ht="23.25" customHeight="1">
      <c r="A70" s="58"/>
      <c r="B70" s="18"/>
      <c r="C70" s="59"/>
      <c r="D70"/>
      <c r="E70"/>
      <c r="F70"/>
      <c r="G70" s="4"/>
      <c r="H70" s="4"/>
    </row>
    <row r="71" spans="1:8" s="16" customFormat="1" ht="23.25" customHeight="1">
      <c r="A71" s="68"/>
      <c r="B71" s="81"/>
      <c r="C71" s="68"/>
      <c r="D71"/>
      <c r="E71"/>
      <c r="F71"/>
    </row>
    <row r="72" spans="1:8" s="16" customFormat="1" ht="23.25" customHeight="1">
      <c r="A72" s="68"/>
      <c r="B72" s="21"/>
      <c r="C72" s="21"/>
      <c r="D72"/>
      <c r="E72"/>
      <c r="F72"/>
    </row>
    <row r="73" spans="1:8" s="16" customFormat="1" ht="23.25" customHeight="1">
      <c r="A73" s="61"/>
      <c r="B73" s="81"/>
      <c r="C73" s="81"/>
      <c r="D73"/>
      <c r="E73"/>
      <c r="F73"/>
    </row>
    <row r="74" spans="1:8" s="16" customFormat="1" ht="23.25" customHeight="1">
      <c r="A74" s="62"/>
      <c r="B74" s="81"/>
      <c r="C74" s="68"/>
      <c r="D74"/>
      <c r="E74"/>
      <c r="F74"/>
    </row>
    <row r="75" spans="1:8" s="16" customFormat="1" ht="23.25" customHeight="1">
      <c r="A75" s="68"/>
      <c r="B75" s="25"/>
      <c r="C75" s="68"/>
      <c r="D75"/>
      <c r="E75"/>
      <c r="F75"/>
    </row>
    <row r="76" spans="1:8" s="16" customFormat="1" ht="23.25" customHeight="1">
      <c r="A76" s="4"/>
      <c r="B76" s="68"/>
      <c r="C76" s="68"/>
      <c r="D76" s="70"/>
      <c r="E76" s="70"/>
      <c r="F76" s="70"/>
    </row>
    <row r="77" spans="1:8" s="16" customFormat="1" ht="23.25" customHeight="1">
      <c r="A77" s="68"/>
      <c r="B77" s="81"/>
      <c r="C77" s="68"/>
      <c r="D77" s="70"/>
      <c r="E77" s="70"/>
      <c r="F77" s="70"/>
    </row>
    <row r="78" spans="1:8" s="16" customFormat="1" ht="23.25" customHeight="1">
      <c r="A78" s="11"/>
      <c r="B78" s="25"/>
      <c r="C78" s="68"/>
      <c r="D78" s="28"/>
      <c r="E78" s="70"/>
      <c r="F78" s="28"/>
    </row>
    <row r="79" spans="1:8" s="16" customFormat="1" ht="23.25" customHeight="1">
      <c r="A79" s="11"/>
      <c r="B79" s="25"/>
      <c r="C79" s="68"/>
      <c r="D79" s="70"/>
      <c r="E79" s="70"/>
      <c r="F79" s="70"/>
    </row>
    <row r="80" spans="1:8" s="16" customFormat="1" ht="23.25" customHeight="1">
      <c r="A80" s="7"/>
      <c r="B80" s="25"/>
      <c r="C80" s="68"/>
      <c r="D80" s="70"/>
      <c r="E80" s="70"/>
      <c r="F80" s="70"/>
    </row>
    <row r="81" spans="1:8" s="16" customFormat="1" ht="23.25" customHeight="1">
      <c r="A81" s="68"/>
      <c r="B81" s="81"/>
      <c r="C81" s="68"/>
      <c r="D81" s="70"/>
      <c r="E81" s="70"/>
      <c r="F81" s="70"/>
    </row>
    <row r="82" spans="1:8" s="16" customFormat="1" ht="23.25" customHeight="1">
      <c r="A82" s="68"/>
      <c r="B82" s="81"/>
      <c r="C82" s="68"/>
      <c r="D82" s="70"/>
      <c r="E82" s="70"/>
      <c r="F82" s="70"/>
    </row>
    <row r="83" spans="1:8" s="16" customFormat="1" ht="23.25" customHeight="1">
      <c r="A83" s="68"/>
      <c r="B83" s="25"/>
      <c r="C83" s="68"/>
      <c r="D83" s="70"/>
      <c r="E83" s="70"/>
      <c r="F83" s="70"/>
    </row>
    <row r="84" spans="1:8" s="16" customFormat="1" ht="23.25" customHeight="1">
      <c r="A84" s="11"/>
      <c r="B84" s="25"/>
      <c r="C84" s="68"/>
      <c r="D84" s="28"/>
      <c r="E84" s="70"/>
      <c r="F84" s="28"/>
    </row>
    <row r="85" spans="1:8" s="16" customFormat="1" ht="23.25" customHeight="1">
      <c r="A85" s="62"/>
      <c r="B85" s="25"/>
      <c r="C85" s="68"/>
      <c r="D85" s="70"/>
      <c r="E85" s="70"/>
      <c r="F85" s="70"/>
    </row>
    <row r="86" spans="1:8" s="16" customFormat="1" ht="23.25" customHeight="1">
      <c r="A86" s="11"/>
      <c r="B86" s="26"/>
      <c r="C86" s="11"/>
      <c r="D86" s="28"/>
      <c r="E86" s="28"/>
      <c r="F86" s="28"/>
    </row>
    <row r="87" spans="1:8" s="16" customFormat="1" ht="23.25" customHeight="1">
      <c r="A87" s="4"/>
      <c r="B87" s="81"/>
      <c r="C87" s="68"/>
      <c r="D87" s="70"/>
      <c r="E87" s="70"/>
      <c r="F87" s="70"/>
    </row>
    <row r="88" spans="1:8" s="16" customFormat="1" ht="23.25" customHeight="1">
      <c r="A88" s="11"/>
      <c r="B88" s="68"/>
      <c r="C88" s="68"/>
      <c r="D88" s="12"/>
      <c r="E88" s="68"/>
      <c r="F88" s="12"/>
    </row>
    <row r="89" spans="1:8" s="16" customFormat="1" ht="23.25" customHeight="1">
      <c r="A89" s="11"/>
      <c r="B89" s="68"/>
      <c r="C89" s="68"/>
      <c r="D89" s="12"/>
      <c r="E89" s="68"/>
      <c r="F89" s="12"/>
    </row>
    <row r="90" spans="1:8" s="16" customFormat="1" ht="23.25" customHeight="1">
      <c r="A90" s="7"/>
      <c r="B90" s="68"/>
      <c r="C90" s="68"/>
      <c r="D90" s="12"/>
      <c r="E90" s="68"/>
      <c r="F90" s="12"/>
    </row>
    <row r="91" spans="1:8" s="16" customFormat="1" ht="23.25" customHeight="1">
      <c r="A91" s="11"/>
      <c r="B91" s="68"/>
      <c r="C91" s="68"/>
      <c r="D91" s="13"/>
      <c r="E91" s="25"/>
      <c r="F91" s="13"/>
    </row>
    <row r="92" spans="1:8" s="16" customFormat="1" ht="23.25" customHeight="1">
      <c r="A92" s="11"/>
      <c r="B92" s="68"/>
      <c r="C92" s="68"/>
      <c r="D92" s="12"/>
      <c r="E92" s="68"/>
      <c r="F92" s="12"/>
    </row>
    <row r="93" spans="1:8" s="16" customFormat="1" ht="23.25" customHeight="1">
      <c r="A93" s="10"/>
      <c r="B93" s="68"/>
      <c r="C93" s="68"/>
      <c r="D93" s="12"/>
      <c r="E93" s="68"/>
      <c r="F93" s="12"/>
    </row>
    <row r="94" spans="1:8" ht="23.25" customHeight="1">
      <c r="A94" s="11"/>
      <c r="B94" s="68"/>
      <c r="C94" s="68"/>
      <c r="D94" s="12"/>
      <c r="E94" s="68"/>
      <c r="F94" s="12"/>
      <c r="G94" s="16"/>
      <c r="H94" s="16"/>
    </row>
    <row r="95" spans="1:8" ht="23.25" customHeight="1">
      <c r="C95" s="68"/>
      <c r="D95" s="38"/>
      <c r="E95" s="11"/>
      <c r="F95" s="38"/>
    </row>
  </sheetData>
  <mergeCells count="6">
    <mergeCell ref="D38:F38"/>
    <mergeCell ref="D39:F39"/>
    <mergeCell ref="D41:F41"/>
    <mergeCell ref="D7:F7"/>
    <mergeCell ref="D4:F4"/>
    <mergeCell ref="D5:F5"/>
  </mergeCells>
  <phoneticPr fontId="2" type="noConversion"/>
  <pageMargins left="0.8" right="0.8" top="0.48" bottom="0.5" header="0.5" footer="0.5"/>
  <pageSetup paperSize="9" scale="96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opLeftCell="A32" zoomScale="80" zoomScaleNormal="80" zoomScaleSheetLayoutView="85" workbookViewId="0">
      <selection activeCell="B37" sqref="B37"/>
    </sheetView>
  </sheetViews>
  <sheetFormatPr defaultColWidth="9.09765625" defaultRowHeight="21.5"/>
  <cols>
    <col min="1" max="1" width="2.296875" style="73" customWidth="1"/>
    <col min="2" max="2" width="58.3984375" style="73" customWidth="1"/>
    <col min="3" max="3" width="12" style="73" customWidth="1"/>
    <col min="4" max="4" width="12.69921875" style="73" customWidth="1"/>
    <col min="5" max="5" width="2.09765625" style="73" customWidth="1"/>
    <col min="6" max="6" width="14.09765625" style="73" customWidth="1"/>
    <col min="7" max="7" width="2.09765625" style="73" customWidth="1"/>
    <col min="8" max="8" width="14.09765625" style="73" customWidth="1"/>
    <col min="9" max="9" width="2.09765625" style="73" customWidth="1"/>
    <col min="10" max="10" width="14.09765625" style="73" customWidth="1"/>
    <col min="11" max="11" width="2.09765625" style="73" customWidth="1"/>
    <col min="12" max="12" width="14.09765625" style="73" customWidth="1"/>
    <col min="13" max="13" width="14.59765625" style="98" bestFit="1" customWidth="1"/>
    <col min="14" max="14" width="9.09765625" style="98"/>
    <col min="15" max="15" width="13.59765625" style="98" bestFit="1" customWidth="1"/>
    <col min="16" max="16" width="9.09765625" style="98"/>
    <col min="17" max="17" width="16" style="98" bestFit="1" customWidth="1"/>
    <col min="18" max="18" width="9.09765625" style="98"/>
    <col min="19" max="19" width="16" style="98" bestFit="1" customWidth="1"/>
    <col min="20" max="20" width="9.09765625" style="98"/>
    <col min="21" max="16384" width="9.09765625" style="73"/>
  </cols>
  <sheetData>
    <row r="1" spans="1:12" ht="22.75" customHeight="1">
      <c r="A1" s="56" t="s">
        <v>39</v>
      </c>
      <c r="B1" s="71"/>
      <c r="C1" s="71"/>
      <c r="J1" s="46"/>
      <c r="K1" s="46"/>
    </row>
    <row r="2" spans="1:12" ht="22.75" customHeight="1">
      <c r="A2" s="56" t="s">
        <v>93</v>
      </c>
      <c r="B2" s="71"/>
      <c r="C2" s="71"/>
      <c r="J2" s="46"/>
      <c r="K2" s="46"/>
    </row>
    <row r="3" spans="1:12" ht="22.75" customHeight="1">
      <c r="A3" s="57"/>
      <c r="B3" s="47"/>
      <c r="C3" s="47"/>
      <c r="D3" s="48"/>
      <c r="E3" s="48"/>
      <c r="F3" s="48"/>
      <c r="G3" s="48"/>
      <c r="H3" s="49"/>
      <c r="I3" s="49"/>
      <c r="J3" s="49"/>
      <c r="K3" s="50"/>
      <c r="L3" s="50"/>
    </row>
    <row r="4" spans="1:12" ht="22.75" customHeight="1">
      <c r="A4" s="71"/>
      <c r="B4" s="71"/>
      <c r="C4" s="71"/>
      <c r="D4" s="39"/>
      <c r="E4" s="39"/>
      <c r="F4" s="51"/>
      <c r="G4" s="39"/>
      <c r="H4" s="144" t="s">
        <v>35</v>
      </c>
      <c r="I4" s="144"/>
      <c r="J4" s="144"/>
      <c r="K4" s="39"/>
      <c r="L4" s="39"/>
    </row>
    <row r="5" spans="1:12" ht="22.75" customHeight="1">
      <c r="A5" s="71"/>
      <c r="B5" s="71"/>
      <c r="C5" s="71"/>
      <c r="D5" s="51" t="s">
        <v>32</v>
      </c>
      <c r="E5" s="51"/>
      <c r="G5" s="51"/>
      <c r="H5" s="51"/>
      <c r="I5" s="40"/>
      <c r="J5" s="40"/>
      <c r="K5" s="40"/>
    </row>
    <row r="6" spans="1:12" ht="22.75" customHeight="1">
      <c r="D6" s="51" t="s">
        <v>62</v>
      </c>
      <c r="E6" s="51"/>
      <c r="F6" s="51" t="s">
        <v>63</v>
      </c>
      <c r="G6" s="51"/>
      <c r="H6" s="51" t="s">
        <v>64</v>
      </c>
      <c r="I6" s="40"/>
      <c r="J6" s="51" t="s">
        <v>65</v>
      </c>
      <c r="K6" s="51"/>
      <c r="L6" s="51" t="s">
        <v>66</v>
      </c>
    </row>
    <row r="7" spans="1:12" ht="22.75" customHeight="1">
      <c r="C7" s="81" t="s">
        <v>2</v>
      </c>
      <c r="D7" s="51" t="s">
        <v>67</v>
      </c>
      <c r="E7" s="51"/>
      <c r="F7" s="51" t="s">
        <v>84</v>
      </c>
      <c r="G7" s="51"/>
      <c r="H7" s="51" t="s">
        <v>68</v>
      </c>
      <c r="I7" s="51"/>
      <c r="J7" s="51" t="s">
        <v>69</v>
      </c>
      <c r="K7" s="51"/>
      <c r="L7" s="51" t="s">
        <v>70</v>
      </c>
    </row>
    <row r="8" spans="1:12" ht="22.75" customHeight="1">
      <c r="B8" s="41"/>
      <c r="C8" s="41"/>
      <c r="D8" s="145" t="s">
        <v>3</v>
      </c>
      <c r="E8" s="145"/>
      <c r="F8" s="145"/>
      <c r="G8" s="145"/>
      <c r="H8" s="145"/>
      <c r="I8" s="145"/>
      <c r="J8" s="145"/>
      <c r="K8" s="145"/>
      <c r="L8" s="145"/>
    </row>
    <row r="9" spans="1:12" ht="23.5" customHeight="1">
      <c r="A9" s="71" t="s">
        <v>108</v>
      </c>
      <c r="B9" s="71"/>
      <c r="C9" s="71"/>
      <c r="D9" s="72"/>
      <c r="E9" s="74"/>
      <c r="F9" s="72"/>
      <c r="G9" s="74"/>
      <c r="H9" s="72"/>
      <c r="I9" s="74"/>
      <c r="J9" s="74"/>
      <c r="K9" s="74"/>
      <c r="L9" s="72"/>
    </row>
    <row r="10" spans="1:12" ht="23.5" customHeight="1">
      <c r="A10" s="71" t="s">
        <v>109</v>
      </c>
      <c r="B10" s="71"/>
      <c r="C10" s="71"/>
      <c r="D10" s="109">
        <v>596493</v>
      </c>
      <c r="E10" s="110"/>
      <c r="F10" s="109">
        <v>645118</v>
      </c>
      <c r="G10" s="110"/>
      <c r="H10" s="109">
        <v>64559</v>
      </c>
      <c r="I10" s="72"/>
      <c r="J10" s="72">
        <v>1446044</v>
      </c>
      <c r="K10" s="72"/>
      <c r="L10" s="72">
        <f>SUM(D10:J10)</f>
        <v>2752214</v>
      </c>
    </row>
    <row r="11" spans="1:12" ht="11.25" customHeight="1">
      <c r="D11" s="52"/>
      <c r="E11" s="44"/>
      <c r="F11" s="52"/>
      <c r="G11" s="44"/>
      <c r="H11" s="52"/>
      <c r="I11" s="72"/>
      <c r="J11" s="14"/>
      <c r="K11" s="44"/>
      <c r="L11" s="44"/>
    </row>
    <row r="12" spans="1:12" ht="23.5" customHeight="1">
      <c r="A12" s="47" t="s">
        <v>101</v>
      </c>
      <c r="B12" s="71"/>
      <c r="C12" s="71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3.5" customHeight="1">
      <c r="A13" s="22" t="s">
        <v>137</v>
      </c>
      <c r="B13" s="71"/>
      <c r="C13" s="71"/>
      <c r="D13" s="72"/>
      <c r="E13" s="72"/>
      <c r="F13" s="72"/>
      <c r="G13" s="72"/>
      <c r="H13" s="72"/>
      <c r="I13" s="72"/>
      <c r="J13" s="9"/>
      <c r="K13" s="72"/>
      <c r="L13" s="72"/>
    </row>
    <row r="14" spans="1:12" ht="23.5" customHeight="1">
      <c r="A14" s="77" t="s">
        <v>138</v>
      </c>
      <c r="B14" s="71"/>
      <c r="C14" s="40">
        <v>16</v>
      </c>
      <c r="D14" s="113">
        <v>0</v>
      </c>
      <c r="E14" s="114"/>
      <c r="F14" s="113">
        <v>0</v>
      </c>
      <c r="G14" s="114"/>
      <c r="H14" s="113">
        <v>0</v>
      </c>
      <c r="I14" s="44"/>
      <c r="J14" s="78">
        <v>-113334</v>
      </c>
      <c r="K14" s="8"/>
      <c r="L14" s="113">
        <f>SUM(D14:J14)</f>
        <v>-113334</v>
      </c>
    </row>
    <row r="15" spans="1:12" ht="23.5" customHeight="1">
      <c r="A15" s="22" t="s">
        <v>144</v>
      </c>
      <c r="B15" s="71"/>
      <c r="C15" s="71"/>
      <c r="D15" s="79">
        <f>SUM(D14:D14)</f>
        <v>0</v>
      </c>
      <c r="E15" s="80"/>
      <c r="F15" s="79">
        <f>SUM(F14:F14)</f>
        <v>0</v>
      </c>
      <c r="G15" s="80"/>
      <c r="H15" s="79">
        <f>SUM(H14:H14)</f>
        <v>0</v>
      </c>
      <c r="I15" s="80"/>
      <c r="J15" s="79">
        <f>J14</f>
        <v>-113334</v>
      </c>
      <c r="K15" s="99"/>
      <c r="L15" s="79">
        <f>SUM(D15:J15)</f>
        <v>-113334</v>
      </c>
    </row>
    <row r="16" spans="1:12" ht="11.25" customHeight="1">
      <c r="D16" s="52"/>
      <c r="E16" s="44"/>
      <c r="F16" s="52"/>
      <c r="G16" s="44"/>
      <c r="H16" s="52"/>
      <c r="I16" s="72"/>
      <c r="J16" s="14"/>
      <c r="K16" s="44"/>
      <c r="L16" s="44"/>
    </row>
    <row r="17" spans="1:12" ht="23.5" customHeight="1">
      <c r="A17" s="71" t="s">
        <v>105</v>
      </c>
      <c r="B17" s="71"/>
      <c r="C17" s="71"/>
      <c r="D17" s="72"/>
      <c r="E17" s="74"/>
      <c r="F17" s="72"/>
      <c r="G17" s="74"/>
      <c r="H17" s="72"/>
      <c r="I17" s="74"/>
      <c r="J17" s="74"/>
      <c r="K17" s="74"/>
      <c r="L17" s="72"/>
    </row>
    <row r="18" spans="1:12" ht="23.5" customHeight="1">
      <c r="A18" s="73" t="s">
        <v>145</v>
      </c>
      <c r="D18" s="55">
        <v>0</v>
      </c>
      <c r="E18" s="44"/>
      <c r="F18" s="55">
        <v>0</v>
      </c>
      <c r="G18" s="44"/>
      <c r="H18" s="55">
        <v>0</v>
      </c>
      <c r="I18" s="72"/>
      <c r="J18" s="14">
        <v>102894</v>
      </c>
      <c r="K18" s="44"/>
      <c r="L18" s="44">
        <f>SUM(D18:J18)</f>
        <v>102894</v>
      </c>
    </row>
    <row r="19" spans="1:12" ht="23.5" customHeight="1">
      <c r="A19" s="73" t="s">
        <v>146</v>
      </c>
      <c r="D19" s="63">
        <v>0</v>
      </c>
      <c r="E19" s="44"/>
      <c r="F19" s="63">
        <v>0</v>
      </c>
      <c r="G19" s="44"/>
      <c r="H19" s="63">
        <v>0</v>
      </c>
      <c r="I19" s="72"/>
      <c r="J19" s="63">
        <v>0</v>
      </c>
      <c r="K19" s="44"/>
      <c r="L19" s="63">
        <v>0</v>
      </c>
    </row>
    <row r="20" spans="1:12" ht="23.5" customHeight="1">
      <c r="A20" s="71" t="s">
        <v>73</v>
      </c>
      <c r="B20" s="71"/>
      <c r="C20" s="71"/>
      <c r="D20" s="66">
        <v>0</v>
      </c>
      <c r="E20" s="53"/>
      <c r="F20" s="66">
        <v>0</v>
      </c>
      <c r="G20" s="53"/>
      <c r="H20" s="66">
        <v>0</v>
      </c>
      <c r="I20" s="72"/>
      <c r="J20" s="45">
        <f>SUM(J18:J19)</f>
        <v>102894</v>
      </c>
      <c r="K20" s="72"/>
      <c r="L20" s="45">
        <f>SUM(L18:L19)</f>
        <v>102894</v>
      </c>
    </row>
    <row r="21" spans="1:12" ht="11.25" customHeight="1">
      <c r="D21" s="52"/>
      <c r="E21" s="44"/>
      <c r="F21" s="52"/>
      <c r="G21" s="44"/>
      <c r="H21" s="52"/>
      <c r="I21" s="72"/>
      <c r="J21" s="14"/>
      <c r="K21" s="44"/>
      <c r="L21" s="44"/>
    </row>
    <row r="22" spans="1:12" ht="23.5" customHeight="1" thickBot="1">
      <c r="A22" s="11" t="s">
        <v>110</v>
      </c>
      <c r="B22" s="11"/>
      <c r="C22" s="11"/>
      <c r="D22" s="111">
        <f>SUM(D10)</f>
        <v>596493</v>
      </c>
      <c r="E22" s="112"/>
      <c r="F22" s="111">
        <f>SUM(F10)</f>
        <v>645118</v>
      </c>
      <c r="G22" s="112"/>
      <c r="H22" s="111">
        <f>SUM(H10)</f>
        <v>64559</v>
      </c>
      <c r="I22" s="72"/>
      <c r="J22" s="111">
        <f>J10+J15+J20</f>
        <v>1435604</v>
      </c>
      <c r="K22" s="72"/>
      <c r="L22" s="111">
        <f>L10+L15+L20</f>
        <v>2741774</v>
      </c>
    </row>
    <row r="23" spans="1:12" ht="23.5" customHeight="1" thickTop="1">
      <c r="A23" s="11"/>
      <c r="B23" s="11"/>
      <c r="C23" s="11"/>
      <c r="D23" s="112"/>
      <c r="E23" s="112"/>
      <c r="F23" s="112"/>
      <c r="G23" s="112"/>
      <c r="H23" s="112"/>
      <c r="I23" s="72"/>
      <c r="J23" s="112"/>
      <c r="K23" s="72"/>
      <c r="L23" s="112"/>
    </row>
    <row r="24" spans="1:12" ht="23.5" customHeight="1">
      <c r="A24" s="56" t="s">
        <v>39</v>
      </c>
      <c r="B24" s="71"/>
      <c r="C24" s="71"/>
      <c r="J24" s="46"/>
      <c r="K24" s="46"/>
    </row>
    <row r="25" spans="1:12" ht="23.5" customHeight="1">
      <c r="A25" s="56" t="s">
        <v>93</v>
      </c>
      <c r="B25" s="71"/>
      <c r="C25" s="71"/>
      <c r="J25" s="46"/>
      <c r="K25" s="46"/>
    </row>
    <row r="26" spans="1:12" ht="11.25" customHeight="1">
      <c r="A26" s="57"/>
      <c r="B26" s="47"/>
      <c r="C26" s="47"/>
      <c r="D26" s="48"/>
      <c r="E26" s="48"/>
      <c r="F26" s="48"/>
      <c r="G26" s="48"/>
      <c r="H26" s="49"/>
      <c r="I26" s="49"/>
      <c r="J26" s="49"/>
      <c r="K26" s="50"/>
      <c r="L26" s="50"/>
    </row>
    <row r="27" spans="1:12" ht="23.5" customHeight="1">
      <c r="A27" s="71"/>
      <c r="B27" s="71"/>
      <c r="C27" s="71"/>
      <c r="D27" s="39"/>
      <c r="E27" s="39"/>
      <c r="F27" s="51"/>
      <c r="G27" s="39"/>
      <c r="H27" s="144" t="s">
        <v>35</v>
      </c>
      <c r="I27" s="144"/>
      <c r="J27" s="144"/>
      <c r="K27" s="39"/>
      <c r="L27" s="39"/>
    </row>
    <row r="28" spans="1:12" ht="23.5" customHeight="1">
      <c r="A28" s="71"/>
      <c r="B28" s="71"/>
      <c r="C28" s="71"/>
      <c r="D28" s="51" t="s">
        <v>32</v>
      </c>
      <c r="E28" s="51"/>
      <c r="G28" s="51"/>
      <c r="H28" s="51"/>
      <c r="I28" s="40"/>
      <c r="J28" s="40"/>
      <c r="K28" s="40"/>
    </row>
    <row r="29" spans="1:12" ht="23.5" customHeight="1">
      <c r="D29" s="51" t="s">
        <v>62</v>
      </c>
      <c r="E29" s="51"/>
      <c r="F29" s="51" t="s">
        <v>63</v>
      </c>
      <c r="G29" s="51"/>
      <c r="H29" s="51" t="s">
        <v>64</v>
      </c>
      <c r="I29" s="40"/>
      <c r="J29" s="51" t="s">
        <v>65</v>
      </c>
      <c r="K29" s="51"/>
      <c r="L29" s="51" t="s">
        <v>66</v>
      </c>
    </row>
    <row r="30" spans="1:12" ht="23.5" customHeight="1">
      <c r="C30" s="81" t="s">
        <v>2</v>
      </c>
      <c r="D30" s="51" t="s">
        <v>67</v>
      </c>
      <c r="E30" s="51"/>
      <c r="F30" s="51" t="s">
        <v>84</v>
      </c>
      <c r="G30" s="51"/>
      <c r="H30" s="51" t="s">
        <v>68</v>
      </c>
      <c r="I30" s="51"/>
      <c r="J30" s="51" t="s">
        <v>69</v>
      </c>
      <c r="K30" s="51"/>
      <c r="L30" s="51" t="s">
        <v>70</v>
      </c>
    </row>
    <row r="31" spans="1:12" ht="23.5" customHeight="1">
      <c r="B31" s="41"/>
      <c r="C31" s="41"/>
      <c r="D31" s="145" t="s">
        <v>3</v>
      </c>
      <c r="E31" s="145"/>
      <c r="F31" s="145"/>
      <c r="G31" s="145"/>
      <c r="H31" s="145"/>
      <c r="I31" s="145"/>
      <c r="J31" s="145"/>
      <c r="K31" s="145"/>
      <c r="L31" s="145"/>
    </row>
    <row r="32" spans="1:12" ht="23.5" customHeight="1">
      <c r="A32" s="71" t="s">
        <v>128</v>
      </c>
      <c r="B32" s="71"/>
      <c r="C32" s="71"/>
      <c r="D32" s="72"/>
      <c r="E32" s="74"/>
      <c r="F32" s="72"/>
      <c r="G32" s="74"/>
      <c r="H32" s="72"/>
      <c r="I32" s="74"/>
      <c r="J32" s="74"/>
      <c r="K32" s="74"/>
      <c r="L32" s="72"/>
    </row>
    <row r="33" spans="1:12" ht="23.5" customHeight="1">
      <c r="A33" s="71" t="s">
        <v>129</v>
      </c>
      <c r="B33" s="71"/>
      <c r="C33" s="71"/>
      <c r="D33" s="109">
        <v>596493</v>
      </c>
      <c r="E33" s="110"/>
      <c r="F33" s="109">
        <v>645118</v>
      </c>
      <c r="G33" s="110"/>
      <c r="H33" s="109">
        <v>64620</v>
      </c>
      <c r="I33" s="72"/>
      <c r="J33" s="72">
        <v>1555877</v>
      </c>
      <c r="K33" s="72"/>
      <c r="L33" s="72">
        <f>SUM(D33:J33)</f>
        <v>2862108</v>
      </c>
    </row>
    <row r="34" spans="1:12" ht="11.25" customHeight="1">
      <c r="D34" s="52"/>
      <c r="E34" s="44"/>
      <c r="F34" s="52"/>
      <c r="G34" s="44"/>
      <c r="H34" s="52"/>
      <c r="I34" s="72"/>
      <c r="J34" s="14"/>
      <c r="K34" s="44"/>
      <c r="L34" s="44"/>
    </row>
    <row r="35" spans="1:12" ht="23.5" customHeight="1">
      <c r="A35" s="47" t="s">
        <v>101</v>
      </c>
      <c r="B35" s="71"/>
      <c r="C35" s="71"/>
      <c r="D35" s="72"/>
      <c r="E35" s="72"/>
      <c r="F35" s="72"/>
      <c r="G35" s="72"/>
      <c r="H35" s="72"/>
      <c r="I35" s="72"/>
      <c r="J35" s="72"/>
      <c r="K35" s="72"/>
      <c r="L35" s="72"/>
    </row>
    <row r="36" spans="1:12" ht="23.5" customHeight="1">
      <c r="A36" s="22" t="s">
        <v>139</v>
      </c>
      <c r="B36" s="71"/>
      <c r="C36" s="71"/>
      <c r="D36" s="72"/>
      <c r="E36" s="72"/>
      <c r="F36" s="72"/>
      <c r="G36" s="72"/>
      <c r="H36" s="72"/>
      <c r="I36" s="72"/>
      <c r="J36" s="9"/>
      <c r="K36" s="72"/>
      <c r="L36" s="72"/>
    </row>
    <row r="37" spans="1:12" ht="23.5" customHeight="1">
      <c r="A37" s="77" t="s">
        <v>140</v>
      </c>
      <c r="C37" s="40">
        <v>11</v>
      </c>
      <c r="D37" s="44">
        <v>17</v>
      </c>
      <c r="E37" s="44"/>
      <c r="F37" s="44">
        <v>50</v>
      </c>
      <c r="G37" s="44"/>
      <c r="H37" s="98">
        <v>0</v>
      </c>
      <c r="I37" s="44"/>
      <c r="J37" s="98">
        <v>0</v>
      </c>
      <c r="K37" s="44"/>
      <c r="L37" s="44">
        <f>SUM(D37:J37)</f>
        <v>67</v>
      </c>
    </row>
    <row r="38" spans="1:12" ht="23.5" customHeight="1">
      <c r="A38" s="73" t="s">
        <v>138</v>
      </c>
      <c r="C38" s="40">
        <v>16</v>
      </c>
      <c r="D38" s="113">
        <v>0</v>
      </c>
      <c r="E38" s="114"/>
      <c r="F38" s="113">
        <v>0</v>
      </c>
      <c r="G38" s="114"/>
      <c r="H38" s="113">
        <v>0</v>
      </c>
      <c r="I38" s="44"/>
      <c r="J38" s="78">
        <v>-113334</v>
      </c>
      <c r="K38" s="8"/>
      <c r="L38" s="113">
        <f>SUM(D38:J38)</f>
        <v>-113334</v>
      </c>
    </row>
    <row r="39" spans="1:12" ht="23.5" customHeight="1">
      <c r="A39" s="22" t="s">
        <v>141</v>
      </c>
      <c r="C39" s="71"/>
      <c r="D39" s="79">
        <f>SUM(D37:D38)</f>
        <v>17</v>
      </c>
      <c r="E39" s="80"/>
      <c r="F39" s="79">
        <f>SUM(F37:F38)</f>
        <v>50</v>
      </c>
      <c r="G39" s="80"/>
      <c r="H39" s="79">
        <f>H38</f>
        <v>0</v>
      </c>
      <c r="I39" s="80"/>
      <c r="J39" s="79">
        <f>J38</f>
        <v>-113334</v>
      </c>
      <c r="K39" s="99"/>
      <c r="L39" s="79">
        <f>SUM(L37:L38)</f>
        <v>-113267</v>
      </c>
    </row>
    <row r="40" spans="1:12" ht="11.25" customHeight="1">
      <c r="D40" s="52"/>
      <c r="E40" s="44"/>
      <c r="F40" s="52"/>
      <c r="G40" s="44"/>
      <c r="H40" s="52"/>
      <c r="I40" s="72"/>
      <c r="J40" s="14"/>
      <c r="K40" s="44"/>
      <c r="L40" s="44"/>
    </row>
    <row r="41" spans="1:12" ht="23.5" customHeight="1">
      <c r="A41" s="71" t="s">
        <v>105</v>
      </c>
      <c r="B41" s="71"/>
      <c r="C41" s="71"/>
      <c r="D41" s="72"/>
      <c r="E41" s="74"/>
      <c r="F41" s="72"/>
      <c r="G41" s="74"/>
      <c r="H41" s="72"/>
      <c r="I41" s="74"/>
      <c r="J41" s="74"/>
      <c r="K41" s="74"/>
      <c r="L41" s="72"/>
    </row>
    <row r="42" spans="1:12" ht="23.5" customHeight="1">
      <c r="A42" s="73" t="s">
        <v>145</v>
      </c>
      <c r="D42" s="55">
        <v>0</v>
      </c>
      <c r="E42" s="44"/>
      <c r="F42" s="55">
        <v>0</v>
      </c>
      <c r="G42" s="44"/>
      <c r="H42" s="55">
        <v>0</v>
      </c>
      <c r="I42" s="72"/>
      <c r="J42" s="14">
        <v>110449</v>
      </c>
      <c r="K42" s="44"/>
      <c r="L42" s="44">
        <f>+J42</f>
        <v>110449</v>
      </c>
    </row>
    <row r="43" spans="1:12" ht="23.5" customHeight="1">
      <c r="A43" s="73" t="s">
        <v>146</v>
      </c>
      <c r="D43" s="63">
        <v>0</v>
      </c>
      <c r="E43" s="44"/>
      <c r="F43" s="63">
        <v>0</v>
      </c>
      <c r="G43" s="44"/>
      <c r="H43" s="63">
        <v>0</v>
      </c>
      <c r="I43" s="72"/>
      <c r="J43" s="63">
        <v>0</v>
      </c>
      <c r="K43" s="44"/>
      <c r="L43" s="63">
        <v>0</v>
      </c>
    </row>
    <row r="44" spans="1:12" ht="23.5" customHeight="1">
      <c r="A44" s="71" t="s">
        <v>73</v>
      </c>
      <c r="B44" s="71"/>
      <c r="C44" s="71"/>
      <c r="D44" s="66">
        <v>0</v>
      </c>
      <c r="E44" s="53"/>
      <c r="F44" s="66">
        <v>0</v>
      </c>
      <c r="G44" s="53"/>
      <c r="H44" s="66">
        <v>0</v>
      </c>
      <c r="I44" s="72"/>
      <c r="J44" s="45">
        <f>SUM(J42:J43)</f>
        <v>110449</v>
      </c>
      <c r="K44" s="72"/>
      <c r="L44" s="45">
        <f>SUM(L42:L43)</f>
        <v>110449</v>
      </c>
    </row>
    <row r="45" spans="1:12" ht="11.25" customHeight="1">
      <c r="D45" s="52"/>
      <c r="E45" s="44"/>
      <c r="F45" s="52"/>
      <c r="G45" s="44"/>
      <c r="H45" s="52"/>
      <c r="I45" s="72"/>
      <c r="J45" s="14"/>
      <c r="K45" s="44"/>
      <c r="L45" s="44"/>
    </row>
    <row r="46" spans="1:12" ht="23.5" customHeight="1" thickBot="1">
      <c r="A46" s="11" t="s">
        <v>130</v>
      </c>
      <c r="B46" s="11"/>
      <c r="C46" s="11"/>
      <c r="D46" s="111">
        <f>D33+D37</f>
        <v>596510</v>
      </c>
      <c r="E46" s="112"/>
      <c r="F46" s="111">
        <f>F33+F37</f>
        <v>645168</v>
      </c>
      <c r="G46" s="112"/>
      <c r="H46" s="111">
        <f>SUM(H33)</f>
        <v>64620</v>
      </c>
      <c r="I46" s="72"/>
      <c r="J46" s="111">
        <f>J33+J39+J44</f>
        <v>1552992</v>
      </c>
      <c r="K46" s="72"/>
      <c r="L46" s="111">
        <f>L33+L39+L44</f>
        <v>2859290</v>
      </c>
    </row>
    <row r="47" spans="1:12" ht="23.5" customHeight="1" thickTop="1">
      <c r="A47" s="11"/>
      <c r="B47" s="11"/>
      <c r="C47" s="11"/>
      <c r="D47" s="112"/>
      <c r="E47" s="112"/>
      <c r="F47" s="112"/>
      <c r="G47" s="112"/>
      <c r="H47" s="112"/>
      <c r="I47" s="72"/>
      <c r="J47" s="112"/>
      <c r="K47" s="72"/>
      <c r="L47" s="112"/>
    </row>
    <row r="48" spans="1:12" ht="23.5" customHeight="1"/>
    <row r="49" ht="23.5" customHeight="1"/>
    <row r="50" ht="23.5" customHeight="1"/>
    <row r="51" ht="23.5" customHeight="1"/>
    <row r="52" ht="23.5" customHeight="1"/>
    <row r="53" ht="23.5" customHeight="1"/>
    <row r="54" ht="23.5" customHeight="1"/>
    <row r="55" ht="23.5" customHeight="1"/>
    <row r="56" ht="23.5" customHeight="1"/>
    <row r="57" ht="23.5" customHeight="1"/>
    <row r="58" ht="23.5" customHeight="1"/>
    <row r="59" ht="23.5" customHeight="1"/>
    <row r="60" ht="23.5" customHeight="1"/>
    <row r="61" ht="23.5" customHeight="1"/>
    <row r="62" ht="23.5" customHeight="1"/>
    <row r="63" ht="23.5" customHeight="1"/>
    <row r="64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  <row r="85" ht="23.5" customHeight="1"/>
    <row r="86" ht="23.5" customHeight="1"/>
    <row r="87" ht="23.5" customHeight="1"/>
    <row r="88" ht="23.5" customHeight="1"/>
  </sheetData>
  <mergeCells count="4">
    <mergeCell ref="H4:J4"/>
    <mergeCell ref="D8:L8"/>
    <mergeCell ref="H27:J27"/>
    <mergeCell ref="D31:L31"/>
  </mergeCells>
  <pageMargins left="0.8" right="0.8" top="0.48" bottom="0.5" header="0.4" footer="0.5"/>
  <pageSetup paperSize="9" scale="97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topLeftCell="A22" zoomScaleNormal="100" zoomScaleSheetLayoutView="100" workbookViewId="0">
      <selection activeCell="M30" sqref="M30"/>
    </sheetView>
  </sheetViews>
  <sheetFormatPr defaultRowHeight="21.5"/>
  <cols>
    <col min="1" max="1" width="57.59765625" customWidth="1"/>
    <col min="2" max="2" width="8.59765625" customWidth="1"/>
    <col min="3" max="3" width="16.29687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30" customFormat="1" ht="23.25" customHeight="1">
      <c r="A1" s="1" t="s">
        <v>0</v>
      </c>
      <c r="B1" s="29"/>
      <c r="C1" s="29"/>
      <c r="D1" s="29"/>
      <c r="E1" s="29"/>
      <c r="F1" s="29"/>
    </row>
    <row r="2" spans="1:7" s="30" customFormat="1" ht="22.5" customHeight="1">
      <c r="A2" s="29" t="s">
        <v>95</v>
      </c>
      <c r="B2" s="29"/>
      <c r="C2" s="29"/>
      <c r="D2" s="29"/>
      <c r="E2" s="29"/>
      <c r="F2" s="29"/>
    </row>
    <row r="3" spans="1:7" s="16" customFormat="1" ht="16.5" customHeight="1">
      <c r="A3" s="57"/>
      <c r="B3" s="57"/>
      <c r="C3" s="57"/>
      <c r="D3" s="57"/>
      <c r="E3" s="57"/>
      <c r="F3" s="57"/>
    </row>
    <row r="4" spans="1:7" s="30" customFormat="1" ht="20.25" customHeight="1">
      <c r="A4" s="29"/>
      <c r="B4" s="29"/>
      <c r="C4" s="29"/>
      <c r="D4" s="141" t="s">
        <v>99</v>
      </c>
      <c r="E4" s="143"/>
      <c r="F4" s="143"/>
    </row>
    <row r="5" spans="1:7" s="16" customFormat="1" ht="20.25" customHeight="1">
      <c r="C5" s="20"/>
      <c r="D5" s="142" t="s">
        <v>98</v>
      </c>
      <c r="E5" s="146"/>
      <c r="F5" s="146"/>
    </row>
    <row r="6" spans="1:7" s="16" customFormat="1" ht="20.25" customHeight="1">
      <c r="C6" s="20"/>
      <c r="D6" s="20">
        <v>2561</v>
      </c>
      <c r="E6" s="20"/>
      <c r="F6" s="20">
        <v>2560</v>
      </c>
    </row>
    <row r="7" spans="1:7" s="16" customFormat="1" ht="20.25" customHeight="1">
      <c r="C7" s="20"/>
      <c r="D7" s="140" t="s">
        <v>3</v>
      </c>
      <c r="E7" s="140"/>
      <c r="F7" s="140"/>
    </row>
    <row r="8" spans="1:7" s="16" customFormat="1" ht="18.75" customHeight="1">
      <c r="A8" s="31" t="s">
        <v>52</v>
      </c>
      <c r="B8" s="32"/>
      <c r="C8" s="32"/>
      <c r="D8" s="32"/>
      <c r="E8" s="32"/>
      <c r="F8" s="32"/>
    </row>
    <row r="9" spans="1:7" s="16" customFormat="1" ht="21.75" customHeight="1">
      <c r="A9" s="16" t="s">
        <v>51</v>
      </c>
      <c r="D9" s="86">
        <v>110449</v>
      </c>
      <c r="E9" s="82"/>
      <c r="F9" s="86">
        <v>102894</v>
      </c>
      <c r="G9" s="69"/>
    </row>
    <row r="10" spans="1:7" s="16" customFormat="1" ht="21.75" customHeight="1">
      <c r="A10" s="33" t="s">
        <v>114</v>
      </c>
      <c r="D10" s="87"/>
      <c r="E10" s="82"/>
      <c r="F10" s="87"/>
      <c r="G10" s="69"/>
    </row>
    <row r="11" spans="1:7" s="16" customFormat="1" ht="21.75" customHeight="1">
      <c r="A11" s="16" t="s">
        <v>53</v>
      </c>
      <c r="D11" s="86">
        <v>830683</v>
      </c>
      <c r="E11" s="82"/>
      <c r="F11" s="86">
        <v>858530</v>
      </c>
      <c r="G11" s="69"/>
    </row>
    <row r="12" spans="1:7" s="16" customFormat="1" ht="21.75" customHeight="1">
      <c r="A12" s="16" t="s">
        <v>50</v>
      </c>
      <c r="D12" s="86">
        <v>127790</v>
      </c>
      <c r="E12" s="82"/>
      <c r="F12" s="86">
        <v>144697</v>
      </c>
      <c r="G12" s="69"/>
    </row>
    <row r="13" spans="1:7" s="16" customFormat="1" ht="21.75" customHeight="1">
      <c r="A13" s="16" t="s">
        <v>104</v>
      </c>
      <c r="D13" s="86">
        <v>0</v>
      </c>
      <c r="E13" s="82"/>
      <c r="F13" s="86">
        <v>10476</v>
      </c>
      <c r="G13" s="69"/>
    </row>
    <row r="14" spans="1:7" s="16" customFormat="1" ht="21.75" hidden="1" customHeight="1">
      <c r="A14" s="42" t="s">
        <v>102</v>
      </c>
      <c r="D14" s="64"/>
      <c r="E14" s="82"/>
      <c r="F14" s="64"/>
      <c r="G14" s="69"/>
    </row>
    <row r="15" spans="1:7" s="16" customFormat="1" ht="21.75" customHeight="1">
      <c r="A15" s="75" t="s">
        <v>115</v>
      </c>
      <c r="D15" s="88">
        <v>-44</v>
      </c>
      <c r="E15" s="82"/>
      <c r="F15" s="88">
        <v>178</v>
      </c>
      <c r="G15" s="69"/>
    </row>
    <row r="16" spans="1:7" s="16" customFormat="1" ht="21.75" customHeight="1">
      <c r="A16" s="42" t="s">
        <v>74</v>
      </c>
      <c r="D16" s="88">
        <v>2578</v>
      </c>
      <c r="E16" s="82"/>
      <c r="F16" s="88">
        <v>2657</v>
      </c>
      <c r="G16" s="69"/>
    </row>
    <row r="17" spans="1:7" s="16" customFormat="1" ht="21.75" customHeight="1">
      <c r="A17" s="42" t="s">
        <v>127</v>
      </c>
      <c r="D17" s="89">
        <v>-42928</v>
      </c>
      <c r="E17" s="82"/>
      <c r="F17" s="89">
        <v>-34922</v>
      </c>
      <c r="G17" s="69"/>
    </row>
    <row r="18" spans="1:7" s="16" customFormat="1" ht="21.75" customHeight="1">
      <c r="A18" s="27"/>
      <c r="D18" s="86">
        <f>SUM(D9:D17)</f>
        <v>1028528</v>
      </c>
      <c r="E18" s="82"/>
      <c r="F18" s="86">
        <f>SUM(F9:F17)</f>
        <v>1084510</v>
      </c>
      <c r="G18" s="69"/>
    </row>
    <row r="19" spans="1:7" s="16" customFormat="1" ht="21.75" customHeight="1">
      <c r="A19" s="33" t="s">
        <v>54</v>
      </c>
      <c r="D19" s="34"/>
      <c r="E19" s="69"/>
      <c r="F19" s="34"/>
      <c r="G19" s="69"/>
    </row>
    <row r="20" spans="1:7" s="16" customFormat="1" ht="21.75" customHeight="1">
      <c r="A20" s="16" t="s">
        <v>6</v>
      </c>
      <c r="D20" s="86">
        <v>19788</v>
      </c>
      <c r="E20" s="82"/>
      <c r="F20" s="86">
        <v>24537</v>
      </c>
      <c r="G20" s="69"/>
    </row>
    <row r="21" spans="1:7" s="16" customFormat="1" ht="21.75" customHeight="1">
      <c r="A21" s="16" t="s">
        <v>55</v>
      </c>
      <c r="D21" s="86">
        <v>206813</v>
      </c>
      <c r="E21" s="82"/>
      <c r="F21" s="86">
        <v>149651</v>
      </c>
      <c r="G21" s="69"/>
    </row>
    <row r="22" spans="1:7" s="16" customFormat="1" ht="21.75" customHeight="1">
      <c r="A22" s="76" t="s">
        <v>79</v>
      </c>
      <c r="D22" s="86">
        <v>-13654</v>
      </c>
      <c r="E22" s="82"/>
      <c r="F22" s="86">
        <v>-1607</v>
      </c>
      <c r="G22" s="69"/>
    </row>
    <row r="23" spans="1:7" s="16" customFormat="1" ht="21.75" customHeight="1">
      <c r="A23" s="4" t="s">
        <v>87</v>
      </c>
      <c r="D23" s="88">
        <v>615709</v>
      </c>
      <c r="E23" s="82"/>
      <c r="F23" s="88">
        <v>484601</v>
      </c>
      <c r="G23" s="69"/>
    </row>
    <row r="24" spans="1:7" s="16" customFormat="1" ht="21.75" customHeight="1">
      <c r="A24" s="16" t="s">
        <v>86</v>
      </c>
      <c r="D24" s="86">
        <v>-2482</v>
      </c>
      <c r="E24" s="82"/>
      <c r="F24" s="86">
        <v>13678</v>
      </c>
      <c r="G24" s="69"/>
    </row>
    <row r="25" spans="1:7" s="16" customFormat="1" ht="21.75" customHeight="1">
      <c r="A25" s="35" t="s">
        <v>8</v>
      </c>
      <c r="D25" s="86">
        <v>8282</v>
      </c>
      <c r="E25" s="82"/>
      <c r="F25" s="86">
        <v>20082</v>
      </c>
      <c r="G25" s="69"/>
    </row>
    <row r="26" spans="1:7" s="16" customFormat="1" ht="21.75" customHeight="1">
      <c r="A26" s="16" t="s">
        <v>15</v>
      </c>
      <c r="D26" s="86">
        <v>-8493</v>
      </c>
      <c r="E26" s="82"/>
      <c r="F26" s="86">
        <v>-1705</v>
      </c>
      <c r="G26" s="69"/>
    </row>
    <row r="27" spans="1:7" s="16" customFormat="1" ht="21.75" customHeight="1">
      <c r="A27" s="16" t="s">
        <v>21</v>
      </c>
      <c r="D27" s="86">
        <v>19825</v>
      </c>
      <c r="E27" s="82"/>
      <c r="F27" s="86">
        <v>7489</v>
      </c>
      <c r="G27" s="69"/>
    </row>
    <row r="28" spans="1:7" s="16" customFormat="1" ht="21.75" customHeight="1">
      <c r="A28" s="42" t="s">
        <v>80</v>
      </c>
      <c r="D28" s="86">
        <v>5105</v>
      </c>
      <c r="E28" s="82"/>
      <c r="F28" s="86">
        <v>-491</v>
      </c>
      <c r="G28" s="69"/>
    </row>
    <row r="29" spans="1:7" s="16" customFormat="1" ht="21.75" customHeight="1">
      <c r="A29" s="36" t="s">
        <v>56</v>
      </c>
      <c r="D29" s="88">
        <v>-18890</v>
      </c>
      <c r="E29" s="82"/>
      <c r="F29" s="88">
        <v>24346</v>
      </c>
      <c r="G29" s="69"/>
    </row>
    <row r="30" spans="1:7" s="16" customFormat="1" ht="21.75" customHeight="1">
      <c r="A30" s="16" t="s">
        <v>28</v>
      </c>
      <c r="D30" s="89">
        <v>11795</v>
      </c>
      <c r="E30" s="90"/>
      <c r="F30" s="89">
        <v>80</v>
      </c>
      <c r="G30" s="69"/>
    </row>
    <row r="31" spans="1:7" s="16" customFormat="1" ht="21.75" customHeight="1">
      <c r="A31" s="42" t="s">
        <v>148</v>
      </c>
      <c r="D31" s="88">
        <f>SUM(D18:D30)</f>
        <v>1872326</v>
      </c>
      <c r="E31" s="90"/>
      <c r="F31" s="88">
        <f>SUM(F18:F30)</f>
        <v>1805171</v>
      </c>
      <c r="G31" s="69"/>
    </row>
    <row r="32" spans="1:7" s="16" customFormat="1" ht="21.75" customHeight="1">
      <c r="A32" s="68" t="s">
        <v>90</v>
      </c>
      <c r="D32" s="88">
        <v>-1387983</v>
      </c>
      <c r="E32" s="90"/>
      <c r="F32" s="88">
        <v>-1014813</v>
      </c>
      <c r="G32" s="69"/>
    </row>
    <row r="33" spans="1:15" s="16" customFormat="1" ht="21.75" customHeight="1">
      <c r="A33" s="133" t="s">
        <v>132</v>
      </c>
      <c r="D33" s="86">
        <v>-83930</v>
      </c>
      <c r="E33" s="82"/>
      <c r="F33" s="86">
        <v>-87883</v>
      </c>
      <c r="G33" s="69"/>
    </row>
    <row r="34" spans="1:15" s="16" customFormat="1" ht="23.25" customHeight="1">
      <c r="A34" s="27" t="s">
        <v>131</v>
      </c>
      <c r="D34" s="91">
        <f>SUM(D31:D33)</f>
        <v>400413</v>
      </c>
      <c r="E34" s="82"/>
      <c r="F34" s="91">
        <f>SUM(F31:F33)</f>
        <v>702475</v>
      </c>
      <c r="G34" s="69"/>
    </row>
    <row r="35" spans="1:15" s="16" customFormat="1" ht="23.25" customHeight="1">
      <c r="A35" s="1" t="s">
        <v>39</v>
      </c>
      <c r="B35" s="27"/>
      <c r="C35" s="27"/>
      <c r="D35" s="92"/>
      <c r="E35" s="92"/>
      <c r="F35" s="92"/>
      <c r="G35" s="69"/>
    </row>
    <row r="36" spans="1:15" s="16" customFormat="1" ht="23.25" customHeight="1">
      <c r="A36" s="29" t="s">
        <v>94</v>
      </c>
      <c r="B36" s="27"/>
      <c r="C36" s="27"/>
      <c r="D36" s="92"/>
      <c r="E36" s="92"/>
      <c r="F36" s="92"/>
      <c r="G36" s="69"/>
    </row>
    <row r="37" spans="1:15" s="16" customFormat="1" ht="18.75" customHeight="1">
      <c r="A37" s="57"/>
      <c r="B37" s="18"/>
      <c r="C37" s="19"/>
      <c r="D37" s="93"/>
      <c r="E37" s="93"/>
      <c r="F37" s="93"/>
      <c r="G37" s="69"/>
    </row>
    <row r="38" spans="1:15" s="16" customFormat="1" ht="20.25" customHeight="1">
      <c r="A38" s="29"/>
      <c r="B38" s="27"/>
      <c r="C38" s="27"/>
      <c r="D38" s="141" t="s">
        <v>99</v>
      </c>
      <c r="E38" s="143"/>
      <c r="F38" s="143"/>
      <c r="G38" s="69"/>
    </row>
    <row r="39" spans="1:15" s="16" customFormat="1" ht="20.25" customHeight="1">
      <c r="A39" s="29"/>
      <c r="B39" s="27"/>
      <c r="C39" s="27"/>
      <c r="D39" s="142" t="s">
        <v>98</v>
      </c>
      <c r="E39" s="146"/>
      <c r="F39" s="146"/>
      <c r="G39" s="69"/>
    </row>
    <row r="40" spans="1:15" s="16" customFormat="1" ht="20.25" customHeight="1">
      <c r="A40" s="29"/>
      <c r="B40" s="33" t="s">
        <v>2</v>
      </c>
      <c r="C40" s="27"/>
      <c r="D40" s="20">
        <v>2561</v>
      </c>
      <c r="E40" s="20"/>
      <c r="F40" s="20">
        <v>2560</v>
      </c>
      <c r="G40" s="69"/>
    </row>
    <row r="41" spans="1:15" s="16" customFormat="1" ht="20.25" customHeight="1">
      <c r="A41" s="29"/>
      <c r="B41" s="27"/>
      <c r="C41" s="27"/>
      <c r="D41" s="140" t="s">
        <v>3</v>
      </c>
      <c r="E41" s="140"/>
      <c r="F41" s="140"/>
      <c r="G41" s="69"/>
    </row>
    <row r="42" spans="1:15" s="16" customFormat="1" ht="18.75" customHeight="1">
      <c r="A42" s="31" t="s">
        <v>57</v>
      </c>
      <c r="B42" s="27"/>
      <c r="C42" s="27"/>
      <c r="D42" s="27"/>
      <c r="E42" s="27"/>
      <c r="F42" s="27"/>
      <c r="G42" s="69"/>
    </row>
    <row r="43" spans="1:15" s="16" customFormat="1" ht="21.75" customHeight="1">
      <c r="A43" s="16" t="s">
        <v>116</v>
      </c>
      <c r="D43" s="82">
        <v>-655</v>
      </c>
      <c r="E43" s="82"/>
      <c r="F43" s="82">
        <v>-280</v>
      </c>
      <c r="G43" s="69"/>
    </row>
    <row r="44" spans="1:15" s="16" customFormat="1" ht="21.75" customHeight="1">
      <c r="A44" s="76" t="s">
        <v>135</v>
      </c>
      <c r="D44" s="82">
        <v>-123</v>
      </c>
      <c r="E44" s="82"/>
      <c r="F44" s="82">
        <v>0</v>
      </c>
      <c r="G44" s="69"/>
    </row>
    <row r="45" spans="1:15" s="16" customFormat="1" ht="21.75" customHeight="1">
      <c r="A45" s="16" t="s">
        <v>117</v>
      </c>
      <c r="D45" s="82">
        <v>48</v>
      </c>
      <c r="E45" s="82"/>
      <c r="F45" s="82">
        <v>508</v>
      </c>
      <c r="G45" s="69"/>
    </row>
    <row r="46" spans="1:15" s="16" customFormat="1" ht="23.25" customHeight="1">
      <c r="A46" s="27" t="s">
        <v>136</v>
      </c>
      <c r="D46" s="94">
        <f>SUM(D43:D45)</f>
        <v>-730</v>
      </c>
      <c r="E46" s="82"/>
      <c r="F46" s="94">
        <f>SUM(F43:F45)</f>
        <v>228</v>
      </c>
      <c r="G46" s="69"/>
      <c r="O46" s="76" t="s">
        <v>40</v>
      </c>
    </row>
    <row r="47" spans="1:15" s="16" customFormat="1" ht="18.75" customHeight="1">
      <c r="A47" s="27"/>
      <c r="D47" s="82"/>
      <c r="E47" s="82"/>
      <c r="F47" s="82"/>
      <c r="G47" s="69"/>
    </row>
    <row r="48" spans="1:15" s="16" customFormat="1" ht="18.75" customHeight="1">
      <c r="A48" s="31" t="s">
        <v>58</v>
      </c>
      <c r="D48" s="82"/>
      <c r="E48" s="82"/>
      <c r="F48" s="82"/>
      <c r="G48" s="69"/>
    </row>
    <row r="49" spans="1:8" s="16" customFormat="1" ht="21.75" customHeight="1">
      <c r="A49" s="42" t="s">
        <v>133</v>
      </c>
      <c r="D49" s="86">
        <v>-137238</v>
      </c>
      <c r="E49" s="82"/>
      <c r="F49" s="86">
        <v>-144144</v>
      </c>
      <c r="G49" s="69"/>
    </row>
    <row r="50" spans="1:8" s="16" customFormat="1" ht="21.75" customHeight="1">
      <c r="A50" s="42" t="s">
        <v>121</v>
      </c>
      <c r="D50" s="86">
        <v>-113334</v>
      </c>
      <c r="E50" s="82"/>
      <c r="F50" s="86">
        <v>-113334</v>
      </c>
      <c r="G50" s="69"/>
    </row>
    <row r="51" spans="1:8" s="16" customFormat="1" ht="21.75" customHeight="1">
      <c r="A51" s="42" t="s">
        <v>59</v>
      </c>
      <c r="D51" s="82">
        <v>3297000</v>
      </c>
      <c r="E51" s="82"/>
      <c r="F51" s="82">
        <v>1630000</v>
      </c>
      <c r="G51" s="69"/>
    </row>
    <row r="52" spans="1:8" s="16" customFormat="1" ht="21.75" customHeight="1">
      <c r="A52" s="35" t="s">
        <v>118</v>
      </c>
      <c r="D52" s="82">
        <v>-2875000</v>
      </c>
      <c r="E52" s="82"/>
      <c r="F52" s="82">
        <v>-2805000</v>
      </c>
      <c r="G52" s="69"/>
    </row>
    <row r="53" spans="1:8" s="16" customFormat="1" ht="21.75" customHeight="1">
      <c r="A53" s="35" t="s">
        <v>60</v>
      </c>
      <c r="D53" s="95">
        <v>1000000</v>
      </c>
      <c r="E53" s="82"/>
      <c r="F53" s="95">
        <v>700000</v>
      </c>
      <c r="G53" s="69"/>
    </row>
    <row r="54" spans="1:8" s="16" customFormat="1" ht="21.75" customHeight="1">
      <c r="A54" s="35" t="s">
        <v>119</v>
      </c>
      <c r="D54" s="64">
        <v>-1300000</v>
      </c>
      <c r="E54" s="82"/>
      <c r="F54" s="64">
        <v>-1000000</v>
      </c>
      <c r="G54" s="69"/>
    </row>
    <row r="55" spans="1:8" s="16" customFormat="1" ht="21.75" customHeight="1">
      <c r="A55" s="35" t="s">
        <v>61</v>
      </c>
      <c r="D55" s="64">
        <v>0</v>
      </c>
      <c r="E55" s="82"/>
      <c r="F55" s="82">
        <v>1500000</v>
      </c>
      <c r="G55" s="69"/>
      <c r="H55" s="67"/>
    </row>
    <row r="56" spans="1:8" s="16" customFormat="1" ht="21.75" customHeight="1">
      <c r="A56" s="42" t="s">
        <v>120</v>
      </c>
      <c r="D56" s="138">
        <v>-326666</v>
      </c>
      <c r="E56" s="82"/>
      <c r="F56" s="64">
        <v>-480660</v>
      </c>
      <c r="G56" s="69"/>
    </row>
    <row r="57" spans="1:8" s="16" customFormat="1" ht="21.75" customHeight="1">
      <c r="A57" s="133" t="s">
        <v>142</v>
      </c>
      <c r="D57" s="64">
        <v>67</v>
      </c>
      <c r="E57" s="82"/>
      <c r="F57" s="64">
        <v>0</v>
      </c>
      <c r="G57" s="69"/>
    </row>
    <row r="58" spans="1:8" s="16" customFormat="1" ht="23.25" customHeight="1">
      <c r="A58" s="27" t="s">
        <v>134</v>
      </c>
      <c r="D58" s="94">
        <f>SUM(D49:D57)</f>
        <v>-455171</v>
      </c>
      <c r="E58" s="82"/>
      <c r="F58" s="94">
        <f>SUM(F49:F57)</f>
        <v>-713138</v>
      </c>
      <c r="G58" s="69"/>
    </row>
    <row r="59" spans="1:8" s="16" customFormat="1" ht="20.25" customHeight="1">
      <c r="D59" s="82"/>
      <c r="E59" s="82"/>
      <c r="F59" s="82"/>
      <c r="G59" s="69"/>
    </row>
    <row r="60" spans="1:8" s="16" customFormat="1" ht="21.25" customHeight="1">
      <c r="A60" s="27" t="s">
        <v>122</v>
      </c>
      <c r="D60" s="92">
        <f>D34+D46+D58</f>
        <v>-55488</v>
      </c>
      <c r="E60" s="82"/>
      <c r="F60" s="92">
        <f>F34+F46+F58</f>
        <v>-10435</v>
      </c>
      <c r="G60" s="69"/>
    </row>
    <row r="61" spans="1:8" s="16" customFormat="1" ht="21.25" customHeight="1">
      <c r="A61" s="42" t="s">
        <v>72</v>
      </c>
      <c r="D61" s="96">
        <v>214792</v>
      </c>
      <c r="E61" s="82"/>
      <c r="F61" s="96">
        <v>77623</v>
      </c>
      <c r="G61" s="69"/>
    </row>
    <row r="62" spans="1:8" s="16" customFormat="1" ht="21.25" customHeight="1" thickBot="1">
      <c r="A62" s="27" t="s">
        <v>100</v>
      </c>
      <c r="B62" s="24">
        <v>4</v>
      </c>
      <c r="D62" s="97">
        <f>SUM(D60:D61)</f>
        <v>159304</v>
      </c>
      <c r="E62" s="82"/>
      <c r="F62" s="97">
        <f>SUM(F60:F61)</f>
        <v>67188</v>
      </c>
      <c r="G62" s="69"/>
    </row>
    <row r="63" spans="1:8" s="16" customFormat="1" ht="23.25" customHeight="1" thickTop="1">
      <c r="D63" s="37"/>
      <c r="E63" s="37"/>
      <c r="F63" s="37"/>
      <c r="G63" s="69"/>
    </row>
    <row r="65" spans="4:6">
      <c r="D65" s="132">
        <f>D62-'BL 3-5'!D9</f>
        <v>0</v>
      </c>
      <c r="F65" s="132"/>
    </row>
    <row r="83" ht="15" customHeight="1"/>
    <row r="84" ht="18.75" customHeight="1"/>
    <row r="85" ht="18.75" customHeight="1"/>
    <row r="86" ht="18.75" customHeight="1"/>
    <row r="87" ht="18.75" customHeight="1"/>
    <row r="106" ht="22.75" customHeight="1"/>
    <row r="113" spans="4:6" ht="25.5" customHeight="1"/>
    <row r="116" spans="4:6" ht="15" customHeight="1"/>
    <row r="117" spans="4:6" ht="18.75" customHeight="1"/>
    <row r="118" spans="4:6" ht="18.75" customHeight="1"/>
    <row r="119" spans="4:6" ht="18.75" customHeight="1"/>
    <row r="120" spans="4:6" ht="18.75" customHeight="1"/>
    <row r="126" spans="4:6">
      <c r="D126" s="100"/>
      <c r="F126" s="100"/>
    </row>
    <row r="127" spans="4:6">
      <c r="D127" s="100"/>
      <c r="F127" s="100"/>
    </row>
    <row r="128" spans="4:6">
      <c r="D128" s="100"/>
      <c r="F128" s="100"/>
    </row>
    <row r="129" spans="4:6">
      <c r="D129" s="100"/>
      <c r="F129" s="100"/>
    </row>
    <row r="130" spans="4:6">
      <c r="D130" s="100"/>
      <c r="F130" s="100"/>
    </row>
    <row r="131" spans="4:6">
      <c r="D131" s="100"/>
      <c r="F131" s="100"/>
    </row>
    <row r="132" spans="4:6">
      <c r="D132" s="100"/>
      <c r="F132" s="100"/>
    </row>
    <row r="146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Thitiporn, Chuay-upakarn</cp:lastModifiedBy>
  <cp:lastPrinted>2018-08-10T11:06:37Z</cp:lastPrinted>
  <dcterms:created xsi:type="dcterms:W3CDTF">2011-03-31T02:27:11Z</dcterms:created>
  <dcterms:modified xsi:type="dcterms:W3CDTF">2018-08-10T11:23:09Z</dcterms:modified>
</cp:coreProperties>
</file>