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1\"/>
    </mc:Choice>
  </mc:AlternateContent>
  <xr:revisionPtr revIDLastSave="0" documentId="8_{5E4F6745-7F36-429E-9D07-DB65D209FEA4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'CE1'!$A$1:$T$33</definedName>
    <definedName name="_xlnm.Print_Area" localSheetId="3">'CE2'!$A$1:$L$24</definedName>
  </definedNames>
  <calcPr calcId="162913"/>
</workbook>
</file>

<file path=xl/calcChain.xml><?xml version="1.0" encoding="utf-8"?>
<calcChain xmlns="http://schemas.openxmlformats.org/spreadsheetml/2006/main">
  <c r="L22" i="3" l="1"/>
  <c r="I109" i="6" l="1"/>
  <c r="I66" i="6" l="1"/>
  <c r="I68" i="6"/>
  <c r="I70" i="6"/>
  <c r="I72" i="6"/>
  <c r="I74" i="6"/>
  <c r="I77" i="6" s="1"/>
  <c r="I23" i="6"/>
  <c r="K23" i="6"/>
  <c r="I16" i="6"/>
  <c r="I45" i="1"/>
  <c r="P30" i="2"/>
  <c r="P26" i="2"/>
  <c r="P23" i="2"/>
  <c r="T23" i="2"/>
  <c r="P21" i="2"/>
  <c r="T21" i="2"/>
  <c r="P19" i="2"/>
  <c r="P15" i="2"/>
  <c r="H29" i="2"/>
  <c r="H31" i="2"/>
  <c r="H18" i="2"/>
  <c r="H24" i="2"/>
  <c r="T30" i="2"/>
  <c r="L21" i="3"/>
  <c r="K45" i="1"/>
  <c r="G45" i="1"/>
  <c r="E45" i="1"/>
  <c r="H20" i="3"/>
  <c r="H22" i="3"/>
  <c r="F20" i="3"/>
  <c r="F22" i="3"/>
  <c r="D20" i="3"/>
  <c r="D22" i="3"/>
  <c r="D18" i="2"/>
  <c r="D24" i="2"/>
  <c r="R28" i="2"/>
  <c r="N28" i="2" s="1"/>
  <c r="R27" i="2"/>
  <c r="I59" i="6"/>
  <c r="E16" i="6"/>
  <c r="E64" i="1"/>
  <c r="E67" i="1" s="1"/>
  <c r="L17" i="3"/>
  <c r="L14" i="3"/>
  <c r="J18" i="2"/>
  <c r="J24" i="2"/>
  <c r="F18" i="2"/>
  <c r="F24" i="2"/>
  <c r="R16" i="2"/>
  <c r="T19" i="2"/>
  <c r="T15" i="2"/>
  <c r="R17" i="2"/>
  <c r="N17" i="2"/>
  <c r="P17" i="2"/>
  <c r="K202" i="6"/>
  <c r="K197" i="6"/>
  <c r="G202" i="6"/>
  <c r="G197" i="6"/>
  <c r="K127" i="6"/>
  <c r="G127" i="6"/>
  <c r="K109" i="6"/>
  <c r="K100" i="6"/>
  <c r="K101" i="6"/>
  <c r="G101" i="6"/>
  <c r="K63" i="6"/>
  <c r="K66" i="6"/>
  <c r="K59" i="6"/>
  <c r="G63" i="6"/>
  <c r="G66" i="6"/>
  <c r="G59" i="6"/>
  <c r="K20" i="6"/>
  <c r="K16" i="6"/>
  <c r="G20" i="6"/>
  <c r="G23" i="6"/>
  <c r="G16" i="6"/>
  <c r="I202" i="6"/>
  <c r="E202" i="6"/>
  <c r="I197" i="6"/>
  <c r="E197" i="6"/>
  <c r="I127" i="6"/>
  <c r="E127" i="6"/>
  <c r="I101" i="6"/>
  <c r="E101" i="6"/>
  <c r="I63" i="6"/>
  <c r="E63" i="6"/>
  <c r="E66" i="6"/>
  <c r="E59" i="6"/>
  <c r="I20" i="6"/>
  <c r="E20" i="6"/>
  <c r="E23" i="6"/>
  <c r="L10" i="3"/>
  <c r="T26" i="2"/>
  <c r="L19" i="3"/>
  <c r="H13" i="3"/>
  <c r="H15" i="3"/>
  <c r="F13" i="3"/>
  <c r="F15" i="3"/>
  <c r="D13" i="3"/>
  <c r="L12" i="3"/>
  <c r="G64" i="1"/>
  <c r="G67" i="1"/>
  <c r="G49" i="1"/>
  <c r="K26" i="1"/>
  <c r="K49" i="1"/>
  <c r="K64" i="1"/>
  <c r="K67" i="1"/>
  <c r="J29" i="2"/>
  <c r="J31" i="2"/>
  <c r="F29" i="2"/>
  <c r="F31" i="2"/>
  <c r="D29" i="2"/>
  <c r="D31" i="2"/>
  <c r="I64" i="1"/>
  <c r="I67" i="1" s="1"/>
  <c r="I49" i="1"/>
  <c r="E49" i="1"/>
  <c r="K15" i="1"/>
  <c r="I26" i="1"/>
  <c r="I15" i="1"/>
  <c r="G26" i="1"/>
  <c r="G15" i="1"/>
  <c r="E26" i="1"/>
  <c r="E27" i="1" s="1"/>
  <c r="E15" i="1"/>
  <c r="D15" i="3"/>
  <c r="K27" i="1"/>
  <c r="G50" i="1"/>
  <c r="G68" i="1"/>
  <c r="K50" i="1"/>
  <c r="K68" i="1"/>
  <c r="K69" i="1"/>
  <c r="I27" i="1"/>
  <c r="I50" i="1"/>
  <c r="G27" i="1"/>
  <c r="G27" i="6"/>
  <c r="G29" i="6"/>
  <c r="G31" i="6"/>
  <c r="G95" i="6"/>
  <c r="G103" i="6"/>
  <c r="G109" i="6"/>
  <c r="G106" i="6"/>
  <c r="G68" i="6"/>
  <c r="G70" i="6"/>
  <c r="G72" i="6"/>
  <c r="G147" i="6"/>
  <c r="G164" i="6"/>
  <c r="G173" i="6"/>
  <c r="G177" i="6"/>
  <c r="G204" i="6"/>
  <c r="G208" i="6"/>
  <c r="G209" i="6"/>
  <c r="R18" i="2"/>
  <c r="R24" i="2"/>
  <c r="K68" i="6"/>
  <c r="K70" i="6"/>
  <c r="K72" i="6"/>
  <c r="K74" i="6"/>
  <c r="I147" i="6"/>
  <c r="I164" i="6"/>
  <c r="I173" i="6" s="1"/>
  <c r="I177" i="6" s="1"/>
  <c r="I204" i="6" s="1"/>
  <c r="I208" i="6" s="1"/>
  <c r="I209" i="6" s="1"/>
  <c r="N18" i="2"/>
  <c r="N24" i="2"/>
  <c r="K27" i="6"/>
  <c r="K29" i="6"/>
  <c r="K31" i="6"/>
  <c r="K34" i="6"/>
  <c r="E27" i="6"/>
  <c r="E29" i="6"/>
  <c r="E31" i="6" s="1"/>
  <c r="G74" i="6"/>
  <c r="G121" i="6"/>
  <c r="G129" i="6"/>
  <c r="G135" i="6"/>
  <c r="K147" i="6"/>
  <c r="K164" i="6"/>
  <c r="K173" i="6"/>
  <c r="K177" i="6"/>
  <c r="K204" i="6"/>
  <c r="K208" i="6"/>
  <c r="K209" i="6"/>
  <c r="G69" i="1"/>
  <c r="G37" i="6"/>
  <c r="G34" i="6"/>
  <c r="G40" i="6"/>
  <c r="T17" i="2"/>
  <c r="K95" i="6"/>
  <c r="K103" i="6"/>
  <c r="K40" i="6"/>
  <c r="K121" i="6"/>
  <c r="K129" i="6"/>
  <c r="K135" i="6"/>
  <c r="K132" i="6"/>
  <c r="J11" i="3"/>
  <c r="K77" i="6"/>
  <c r="K83" i="6"/>
  <c r="G80" i="6"/>
  <c r="G77" i="6"/>
  <c r="G83" i="6"/>
  <c r="J13" i="3"/>
  <c r="L11" i="3"/>
  <c r="G132" i="6"/>
  <c r="G136" i="6"/>
  <c r="L16" i="2"/>
  <c r="P16" i="2"/>
  <c r="J15" i="3"/>
  <c r="L13" i="3"/>
  <c r="L15" i="3"/>
  <c r="L18" i="2"/>
  <c r="L24" i="2"/>
  <c r="P18" i="2"/>
  <c r="P24" i="2"/>
  <c r="T16" i="2"/>
  <c r="T18" i="2"/>
  <c r="T24" i="2"/>
  <c r="L23" i="3" l="1"/>
  <c r="I68" i="1"/>
  <c r="I69" i="1" s="1"/>
  <c r="I83" i="6"/>
  <c r="J18" i="3"/>
  <c r="I121" i="6"/>
  <c r="I129" i="6" s="1"/>
  <c r="I135" i="6" s="1"/>
  <c r="I132" i="6" s="1"/>
  <c r="I25" i="6"/>
  <c r="I27" i="6" s="1"/>
  <c r="I29" i="6" s="1"/>
  <c r="I31" i="6" s="1"/>
  <c r="I34" i="6" s="1"/>
  <c r="I95" i="6" s="1"/>
  <c r="I103" i="6" s="1"/>
  <c r="R29" i="2"/>
  <c r="R31" i="2" s="1"/>
  <c r="R32" i="2" s="1"/>
  <c r="P28" i="2"/>
  <c r="T28" i="2" s="1"/>
  <c r="N29" i="2"/>
  <c r="N31" i="2" s="1"/>
  <c r="E68" i="6"/>
  <c r="E70" i="6" s="1"/>
  <c r="E72" i="6" s="1"/>
  <c r="E74" i="6" s="1"/>
  <c r="E95" i="6"/>
  <c r="E103" i="6" s="1"/>
  <c r="E109" i="6" s="1"/>
  <c r="E106" i="6" s="1"/>
  <c r="E37" i="6"/>
  <c r="E34" i="6" s="1"/>
  <c r="E40" i="6" s="1"/>
  <c r="E50" i="1"/>
  <c r="E68" i="1" s="1"/>
  <c r="E69" i="1" s="1"/>
  <c r="L18" i="3" l="1"/>
  <c r="L20" i="3" s="1"/>
  <c r="J20" i="3"/>
  <c r="J22" i="3" s="1"/>
  <c r="I40" i="6"/>
  <c r="E147" i="6"/>
  <c r="E164" i="6" s="1"/>
  <c r="E173" i="6" s="1"/>
  <c r="E177" i="6" s="1"/>
  <c r="E204" i="6" s="1"/>
  <c r="E208" i="6" s="1"/>
  <c r="E209" i="6" s="1"/>
  <c r="E121" i="6"/>
  <c r="E129" i="6" s="1"/>
  <c r="E135" i="6" s="1"/>
  <c r="E80" i="6"/>
  <c r="E77" i="6" s="1"/>
  <c r="E83" i="6" l="1"/>
  <c r="L27" i="2"/>
  <c r="E132" i="6"/>
  <c r="E136" i="6" s="1"/>
  <c r="L29" i="2" l="1"/>
  <c r="L31" i="2" s="1"/>
  <c r="L32" i="2" s="1"/>
  <c r="P27" i="2"/>
  <c r="T27" i="2" l="1"/>
  <c r="T29" i="2" s="1"/>
  <c r="T31" i="2" s="1"/>
  <c r="T32" i="2" s="1"/>
  <c r="P29" i="2"/>
  <c r="P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L3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<sst xmlns="http://schemas.openxmlformats.org/spreadsheetml/2006/main" count="352" uniqueCount="202">
  <si>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</si>
  <si>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</si>
  <si>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</si>
  <si>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</si>
  <si>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</si>
  <si>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</si>
  <si>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</si>
  <si>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</si>
  <si>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</si>
  <si>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</si>
  <si>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</si>
  <si>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</si>
  <si>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</si>
  <si>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</si>
  <si>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</si>
  <si>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</si>
  <si>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</si>
  <si>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</si>
  <si>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</si>
  <si>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</si>
  <si>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</si>
  <si>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</si>
  <si>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</si>
  <si>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</si>
  <si>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</si>
  <si>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</si>
  <si>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</si>
  <si>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</si>
  <si>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</si>
  <si>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</si>
  <si>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</si>
  <si>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</si>
  <si>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</si>
  <si>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</si>
  <si>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</si>
  <si>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</si>
  <si>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</si>
  <si>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</si>
  <si>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</si>
  <si>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</si>
  <si>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</si>
  <si>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</si>
  <si>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</si>
  <si>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</si>
  <si>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</si>
  <si>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</si>
  <si>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</si>
  <si>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</si>
  <si>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</si>
  <si>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</si>
  <si>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</si>
  <si>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</si>
  <si>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</si>
  <si>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</si>
  <si>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</si>
  <si>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</si>
  <si>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</si>
  <si>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</si>
  <si>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</si>
  <si>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</si>
  <si>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</si>
  <si>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</si>
  <si>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</si>
  <si>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</si>
  <si>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</si>
  <si>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</si>
  <si>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</si>
  <si>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</si>
  <si>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</si>
  <si>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</si>
  <si>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</si>
  <si>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</si>
  <si>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</si>
  <si>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</si>
  <si>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</si>
  <si>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</si>
  <si>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</si>
  <si>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</si>
  <si>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</si>
  <si>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</si>
  <si>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</si>
  <si>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</si>
  <si>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</si>
  <si>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</si>
  <si>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</si>
  <si>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</si>
  <si>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</si>
  <si>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</si>
  <si>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</si>
  <si>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</si>
  <si>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</si>
  <si>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</si>
  <si>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</si>
  <si>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</si>
  <si>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</si>
  <si>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</si>
  <si>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</si>
  <si>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</si>
  <si>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</si>
  <si>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</si>
  <si>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</si>
  <si>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</si>
  <si>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</si>
  <si>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</si>
  <si>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</si>
  <si>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</si>
  <si>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</si>
  <si>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</si>
  <si>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</si>
  <si>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</si>
  <si>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</si>
  <si>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</si>
  <si>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</si>
  <si>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</si>
  <si>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</si>
  <si>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</si>
  <si>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</si>
  <si>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</si>
  <si>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</si>
  <si>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</si>
  <si>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</si>
  <si>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</si>
  <si>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</si>
  <si>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</si>
  <si>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</si>
  <si>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</si>
  <si>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</si>
  <si>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</si>
  <si>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</si>
  <si>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</si>
  <si>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</si>
  <si>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</si>
  <si>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</si>
  <si>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</si>
  <si>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</si>
  <si>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</si>
  <si>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</si>
  <si>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</si>
  <si>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</si>
  <si>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</si>
  <si>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</si>
  <si>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</si>
  <si>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</si>
  <si>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</si>
  <si>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</si>
  <si>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</si>
  <si>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</si>
  <si>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>เงินลงทุนชั่วคราวลดลง</t>
  </si>
  <si>
    <t xml:space="preserve"> </t>
  </si>
  <si>
    <t>งบกำไรขาดทุน (ต่อ)</t>
  </si>
  <si>
    <t>งบกำไรขาดทุนเบ็ดเสร็จ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</si>
  <si>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</si>
  <si>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</si>
  <si>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เงินปันผลรับ</t>
  </si>
  <si>
    <t>ภาษีเงินได้ค้างจ่าย</t>
  </si>
  <si>
    <t>เจ้าหนี้ทรัสต์รีซีทส์เพิ่มขึ้น (ลดลง)</t>
  </si>
  <si>
    <t>เงินปันผลจ่าย (หมายเหตุ 17)</t>
  </si>
  <si>
    <t>กำไรจากอัตราแลกเปลี่ยนที่ยังไม่เกิดขึ้นจริง</t>
  </si>
  <si>
    <t>ยอดคงเหลือ ณ วันที่ 1 มกราคม 2560</t>
  </si>
  <si>
    <t>ยอดคงเหลือ ณ วันที่ 30 มิถุนายน 2560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</si>
  <si>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</si>
  <si>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</si>
  <si>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</si>
  <si>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ผลกระทบจากการเปลี่ยนแปลงสัดส่วนเงินลงทุน</t>
  </si>
  <si>
    <t>เงินให้กู้ยืมระยะยาวแก่บริษัทย่อยลดลง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</si>
  <si>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</si>
  <si>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</si>
  <si>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หนี้สูญ - ลูกหนี้การค้า</t>
  </si>
  <si>
    <t>เงินลงทุนระยะยาวอื่นเพิ่มขึ้น</t>
  </si>
  <si>
    <t>ส่วนของผู้มีส่วนได้เสียที่ไม่มีอำนาจควบคุมของบริษัทย่อยเพิ่มขึ้น</t>
  </si>
  <si>
    <t xml:space="preserve">   โอนกลับขาดทุนจากสัญญาซื้อวัตถุดิบล่วงหน้า</t>
  </si>
  <si>
    <t>เงินสดรับจากดอกเบี้ยรับ</t>
  </si>
  <si>
    <t>สินทรัพย์ไม่หมุนเวียนอื่นเพิ่มขึ้น</t>
  </si>
  <si>
    <t xml:space="preserve">   เงินจ่ายล่วงหน้าค่าวัตถุดิบแก่กิจการที่เกี่ยวข้องกัน</t>
  </si>
  <si>
    <t>ณ วันที่ 30 มิถุนายน 2561</t>
  </si>
  <si>
    <t>30 มิถุนายน 2561</t>
  </si>
  <si>
    <t>31 ธันวาคม 2560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</si>
  <si>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</si>
  <si>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</si>
  <si>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</si>
  <si>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</si>
  <si>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</si>
  <si>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</si>
  <si>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องค์ประกอบอื่นของ</t>
  </si>
  <si>
    <t>กำไรต่อหุ้นขั้นพื้นฐาน (บาท)</t>
  </si>
  <si>
    <t xml:space="preserve">   ในบริษัทย่อย</t>
  </si>
  <si>
    <t xml:space="preserve">   จากการเพิ่มทุนของบริษัทย่อย </t>
  </si>
  <si>
    <t>หมายเหตุประกอบงบการเงินเป็นส่วนหนึ่งของงบการเงินระหว่างกาลนี้</t>
  </si>
  <si>
    <t>ค่าเผื่อการลดลงของมูลค่าสินค้าคงเหลือ (โอนกลับ)</t>
  </si>
  <si>
    <t xml:space="preserve">   ค่าเผื่อหนี้สงสัยจะสูญ - ลูกหนี้การค้า (โอนกลับ)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</si>
  <si>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</si>
  <si>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</si>
  <si>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ค่าเผื่อการลดลงของมูลค่าสินค้าคงเหลือ (โอนกลับ)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</si>
  <si>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</si>
  <si>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</si>
  <si>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</si>
  <si>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</si>
  <si>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</t>
  </si>
  <si>
    <t>เงินสดสุทธิจาก (ใช้ไปใน) กิจกรรมจัดหาเงิน</t>
  </si>
  <si>
    <t xml:space="preserve">   ส่วนแบ่ง (กำไร) ขาดทุนจากเงินลงทุนในบริษัทร่วม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</si>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</sst>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164" fontId="15" fillId="0" borderId="0" xfId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showGridLines="0" tabSelected="1" view="pageBreakPreview" topLeftCell="A55" zoomScale="120" zoomScaleNormal="120" zoomScaleSheetLayoutView="120" workbookViewId="0">
      <selection activeCell="E61" sqref="E61"/>
    </sheetView>
  </sheetViews>
  <sheetFormatPr defaultColWidth="10.7109375" defaultRowHeight="21.6" customHeight="1" x14ac:dyDescent="0.2"/>
  <cols>
    <col min="1" max="1" width="39.140625" style="83" customWidth="1"/>
    <col min="2" max="2" width="1.7109375" style="84" customWidth="1"/>
    <col min="3" max="3" width="7.85546875" style="83" customWidth="1"/>
    <col min="4" max="4" width="1.7109375" style="84" customWidth="1"/>
    <col min="5" max="5" width="14.7109375" style="84" customWidth="1"/>
    <col min="6" max="6" width="1.42578125" style="84" customWidth="1"/>
    <col min="7" max="7" width="14.7109375" style="84" customWidth="1"/>
    <col min="8" max="8" width="1.42578125" style="84" customWidth="1"/>
    <col min="9" max="9" width="14.7109375" style="84" customWidth="1"/>
    <col min="10" max="10" width="1.42578125" style="84" customWidth="1"/>
    <col min="11" max="11" width="14.7109375" style="84" customWidth="1"/>
    <col min="12" max="12" width="11.140625" style="84" bestFit="1" customWidth="1"/>
    <col min="13" max="13" width="16.42578125" style="84" customWidth="1"/>
    <col min="14" max="14" width="13.7109375" style="84" customWidth="1"/>
    <col min="15" max="16384" width="10.7109375" style="84"/>
  </cols>
  <sheetData>
    <row r="1" spans="1:11" s="132" customFormat="1" ht="21.6" customHeight="1" x14ac:dyDescent="0.2">
      <c r="A1" s="78" t="s">
        <v>0</v>
      </c>
      <c r="B1" s="82"/>
      <c r="C1" s="80"/>
      <c r="D1" s="81"/>
      <c r="E1" s="81"/>
      <c r="F1" s="81"/>
      <c r="G1" s="81"/>
      <c r="H1" s="81"/>
      <c r="I1" s="81"/>
      <c r="J1" s="81"/>
      <c r="K1" s="81"/>
    </row>
    <row r="2" spans="1:11" s="132" customFormat="1" ht="21.6" customHeight="1" x14ac:dyDescent="0.2">
      <c r="A2" s="133" t="s">
        <v>89</v>
      </c>
      <c r="B2" s="82"/>
      <c r="C2" s="80"/>
      <c r="D2" s="81"/>
      <c r="E2" s="81"/>
      <c r="F2" s="81"/>
      <c r="G2" s="81"/>
      <c r="H2" s="81"/>
      <c r="I2" s="82"/>
      <c r="J2" s="81"/>
      <c r="K2" s="81"/>
    </row>
    <row r="3" spans="1:11" s="132" customFormat="1" ht="21.6" customHeight="1" x14ac:dyDescent="0.2">
      <c r="A3" s="133" t="s">
        <v>174</v>
      </c>
      <c r="B3" s="82"/>
      <c r="C3" s="80"/>
      <c r="D3" s="81"/>
      <c r="E3" s="81"/>
      <c r="F3" s="81"/>
      <c r="G3" s="81"/>
      <c r="H3" s="81"/>
      <c r="I3" s="82"/>
      <c r="J3" s="81"/>
      <c r="K3" s="81"/>
    </row>
    <row r="4" spans="1:11" ht="21.6" customHeight="1" x14ac:dyDescent="0.2">
      <c r="A4" s="170" t="s">
        <v>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1.6" customHeight="1" x14ac:dyDescent="0.2">
      <c r="E5" s="169" t="s">
        <v>2</v>
      </c>
      <c r="F5" s="169"/>
      <c r="G5" s="169"/>
      <c r="H5" s="149"/>
      <c r="I5" s="169" t="s">
        <v>3</v>
      </c>
      <c r="J5" s="169"/>
      <c r="K5" s="169"/>
    </row>
    <row r="6" spans="1:11" ht="21.6" customHeight="1" x14ac:dyDescent="0.2">
      <c r="C6" s="86" t="s">
        <v>4</v>
      </c>
      <c r="D6" s="87"/>
      <c r="E6" s="134" t="s">
        <v>175</v>
      </c>
      <c r="F6" s="89"/>
      <c r="G6" s="134" t="s">
        <v>176</v>
      </c>
      <c r="H6" s="89"/>
      <c r="I6" s="134" t="s">
        <v>175</v>
      </c>
      <c r="J6" s="89"/>
      <c r="K6" s="134" t="s">
        <v>176</v>
      </c>
    </row>
    <row r="7" spans="1:11" ht="21.6" customHeight="1" x14ac:dyDescent="0.2">
      <c r="C7" s="86"/>
      <c r="D7" s="87"/>
      <c r="E7" s="135" t="s">
        <v>5</v>
      </c>
      <c r="F7" s="89"/>
      <c r="G7" s="135" t="s">
        <v>6</v>
      </c>
      <c r="H7" s="89"/>
      <c r="I7" s="135" t="s">
        <v>5</v>
      </c>
      <c r="J7" s="89"/>
      <c r="K7" s="135" t="s">
        <v>6</v>
      </c>
    </row>
    <row r="8" spans="1:11" ht="21.6" customHeight="1" x14ac:dyDescent="0.2">
      <c r="C8" s="86"/>
      <c r="D8" s="87"/>
      <c r="E8" s="136" t="s">
        <v>7</v>
      </c>
      <c r="F8" s="89"/>
      <c r="G8" s="136"/>
      <c r="H8" s="89"/>
      <c r="I8" s="136" t="s">
        <v>7</v>
      </c>
      <c r="J8" s="89"/>
      <c r="K8" s="136"/>
    </row>
    <row r="9" spans="1:11" ht="21.6" customHeight="1" x14ac:dyDescent="0.2">
      <c r="A9" s="114" t="s">
        <v>8</v>
      </c>
    </row>
    <row r="10" spans="1:11" ht="21.6" customHeight="1" x14ac:dyDescent="0.2">
      <c r="A10" s="114" t="s">
        <v>9</v>
      </c>
      <c r="C10" s="137"/>
    </row>
    <row r="11" spans="1:11" ht="21.6" customHeight="1" x14ac:dyDescent="0.2">
      <c r="A11" s="83" t="s">
        <v>10</v>
      </c>
      <c r="C11" s="137"/>
      <c r="E11" s="116">
        <v>819714</v>
      </c>
      <c r="F11" s="116"/>
      <c r="G11" s="116">
        <v>492728</v>
      </c>
      <c r="H11" s="116"/>
      <c r="I11" s="121">
        <v>517961</v>
      </c>
      <c r="J11" s="116"/>
      <c r="K11" s="121">
        <v>230355</v>
      </c>
    </row>
    <row r="12" spans="1:11" ht="21.6" customHeight="1" x14ac:dyDescent="0.2">
      <c r="A12" s="83" t="s">
        <v>112</v>
      </c>
      <c r="C12" s="137">
        <v>4</v>
      </c>
      <c r="D12" s="138"/>
      <c r="E12" s="116">
        <v>2058945</v>
      </c>
      <c r="F12" s="139"/>
      <c r="G12" s="117">
        <v>2632836</v>
      </c>
      <c r="H12" s="139"/>
      <c r="I12" s="117">
        <v>1001767</v>
      </c>
      <c r="J12" s="139"/>
      <c r="K12" s="117">
        <v>1533789</v>
      </c>
    </row>
    <row r="13" spans="1:11" ht="21.6" customHeight="1" x14ac:dyDescent="0.2">
      <c r="A13" s="115" t="s">
        <v>113</v>
      </c>
      <c r="C13" s="137">
        <v>5</v>
      </c>
      <c r="D13" s="138"/>
      <c r="E13" s="117">
        <v>1933448</v>
      </c>
      <c r="F13" s="139"/>
      <c r="G13" s="117">
        <v>1880163</v>
      </c>
      <c r="H13" s="117"/>
      <c r="I13" s="117">
        <v>1142269</v>
      </c>
      <c r="J13" s="117"/>
      <c r="K13" s="117">
        <v>1405663</v>
      </c>
    </row>
    <row r="14" spans="1:11" ht="21.6" customHeight="1" x14ac:dyDescent="0.2">
      <c r="A14" s="83" t="s">
        <v>11</v>
      </c>
      <c r="B14" s="140"/>
      <c r="C14" s="137"/>
      <c r="E14" s="116">
        <v>73094</v>
      </c>
      <c r="F14" s="116"/>
      <c r="G14" s="119">
        <v>60113</v>
      </c>
      <c r="H14" s="116"/>
      <c r="I14" s="119">
        <v>4465</v>
      </c>
      <c r="J14" s="117"/>
      <c r="K14" s="119">
        <v>5908</v>
      </c>
    </row>
    <row r="15" spans="1:11" ht="21.6" customHeight="1" x14ac:dyDescent="0.2">
      <c r="A15" s="114" t="s">
        <v>12</v>
      </c>
      <c r="C15" s="137"/>
      <c r="E15" s="118">
        <f>SUM(E11:E14)</f>
        <v>4885201</v>
      </c>
      <c r="F15" s="116"/>
      <c r="G15" s="118">
        <f>SUM(G11:G14)</f>
        <v>5065840</v>
      </c>
      <c r="H15" s="116"/>
      <c r="I15" s="118">
        <f>SUM(I11:I14)</f>
        <v>2666462</v>
      </c>
      <c r="J15" s="116"/>
      <c r="K15" s="118">
        <f>SUM(K11:K14)</f>
        <v>3175715</v>
      </c>
    </row>
    <row r="16" spans="1:11" ht="21.6" customHeight="1" x14ac:dyDescent="0.2">
      <c r="A16" s="114" t="s">
        <v>13</v>
      </c>
      <c r="C16" s="137"/>
      <c r="E16" s="116"/>
      <c r="F16" s="116"/>
      <c r="G16" s="116"/>
      <c r="H16" s="116"/>
      <c r="I16" s="116"/>
      <c r="J16" s="116"/>
      <c r="K16" s="116"/>
    </row>
    <row r="17" spans="1:14" ht="21.6" customHeight="1" x14ac:dyDescent="0.2">
      <c r="A17" s="83" t="s">
        <v>14</v>
      </c>
      <c r="C17" s="137"/>
      <c r="E17" s="116">
        <v>169800</v>
      </c>
      <c r="F17" s="116"/>
      <c r="G17" s="116">
        <v>169800</v>
      </c>
      <c r="H17" s="116"/>
      <c r="I17" s="116">
        <v>0</v>
      </c>
      <c r="J17" s="116"/>
      <c r="K17" s="116">
        <v>0</v>
      </c>
    </row>
    <row r="18" spans="1:14" ht="21.6" customHeight="1" x14ac:dyDescent="0.2">
      <c r="A18" s="83" t="s">
        <v>114</v>
      </c>
      <c r="C18" s="137">
        <v>3</v>
      </c>
      <c r="E18" s="116">
        <v>0</v>
      </c>
      <c r="F18" s="116"/>
      <c r="G18" s="116">
        <v>0</v>
      </c>
      <c r="H18" s="116"/>
      <c r="I18" s="116">
        <v>5013</v>
      </c>
      <c r="J18" s="116"/>
      <c r="K18" s="116">
        <v>13048</v>
      </c>
    </row>
    <row r="19" spans="1:14" ht="21.6" customHeight="1" x14ac:dyDescent="0.2">
      <c r="A19" s="83" t="s">
        <v>116</v>
      </c>
      <c r="C19" s="137">
        <v>6</v>
      </c>
      <c r="E19" s="116">
        <v>4560</v>
      </c>
      <c r="F19" s="116"/>
      <c r="G19" s="116">
        <v>6328</v>
      </c>
      <c r="H19" s="116"/>
      <c r="I19" s="116">
        <v>0</v>
      </c>
      <c r="J19" s="116"/>
      <c r="K19" s="116">
        <v>0</v>
      </c>
    </row>
    <row r="20" spans="1:14" ht="21.6" customHeight="1" x14ac:dyDescent="0.2">
      <c r="A20" s="83" t="s">
        <v>115</v>
      </c>
      <c r="C20" s="137">
        <v>7</v>
      </c>
      <c r="E20" s="116">
        <v>0</v>
      </c>
      <c r="F20" s="116"/>
      <c r="G20" s="116">
        <v>0</v>
      </c>
      <c r="H20" s="116"/>
      <c r="I20" s="116">
        <v>1187896</v>
      </c>
      <c r="J20" s="116"/>
      <c r="K20" s="116">
        <v>1187896</v>
      </c>
    </row>
    <row r="21" spans="1:14" ht="21.6" customHeight="1" x14ac:dyDescent="0.2">
      <c r="A21" s="83" t="s">
        <v>117</v>
      </c>
      <c r="C21" s="137">
        <v>8</v>
      </c>
      <c r="E21" s="116">
        <v>108770</v>
      </c>
      <c r="F21" s="116"/>
      <c r="G21" s="116">
        <v>102170</v>
      </c>
      <c r="H21" s="116"/>
      <c r="I21" s="116">
        <v>22500</v>
      </c>
      <c r="J21" s="116"/>
      <c r="K21" s="116">
        <v>22500</v>
      </c>
    </row>
    <row r="22" spans="1:14" ht="21.6" customHeight="1" x14ac:dyDescent="0.2">
      <c r="A22" s="83" t="s">
        <v>118</v>
      </c>
      <c r="C22" s="137">
        <v>9</v>
      </c>
      <c r="E22" s="116">
        <v>17469</v>
      </c>
      <c r="F22" s="116"/>
      <c r="G22" s="116">
        <v>17718</v>
      </c>
      <c r="H22" s="116"/>
      <c r="I22" s="116">
        <v>11022</v>
      </c>
      <c r="J22" s="116"/>
      <c r="K22" s="116">
        <v>11022</v>
      </c>
    </row>
    <row r="23" spans="1:14" ht="21.6" customHeight="1" x14ac:dyDescent="0.2">
      <c r="A23" s="115" t="s">
        <v>119</v>
      </c>
      <c r="B23" s="140"/>
      <c r="C23" s="137">
        <v>10</v>
      </c>
      <c r="E23" s="116">
        <v>953153</v>
      </c>
      <c r="F23" s="116"/>
      <c r="G23" s="116">
        <v>947229</v>
      </c>
      <c r="H23" s="116"/>
      <c r="I23" s="116">
        <v>649385</v>
      </c>
      <c r="J23" s="116"/>
      <c r="K23" s="116">
        <v>637461</v>
      </c>
    </row>
    <row r="24" spans="1:14" ht="21.6" customHeight="1" x14ac:dyDescent="0.2">
      <c r="A24" s="115" t="s">
        <v>126</v>
      </c>
      <c r="B24" s="140"/>
      <c r="C24" s="137"/>
      <c r="E24" s="116">
        <v>79884</v>
      </c>
      <c r="F24" s="116"/>
      <c r="G24" s="116">
        <v>82141</v>
      </c>
      <c r="H24" s="116"/>
      <c r="I24" s="116">
        <v>62728</v>
      </c>
      <c r="J24" s="116"/>
      <c r="K24" s="116">
        <v>63523</v>
      </c>
    </row>
    <row r="25" spans="1:14" ht="21.6" customHeight="1" x14ac:dyDescent="0.2">
      <c r="A25" s="83" t="s">
        <v>15</v>
      </c>
      <c r="B25" s="140"/>
      <c r="C25" s="137"/>
      <c r="E25" s="119">
        <v>26056</v>
      </c>
      <c r="F25" s="116"/>
      <c r="G25" s="119">
        <v>20987</v>
      </c>
      <c r="H25" s="116"/>
      <c r="I25" s="119">
        <v>4851</v>
      </c>
      <c r="J25" s="116"/>
      <c r="K25" s="119">
        <v>4153</v>
      </c>
    </row>
    <row r="26" spans="1:14" ht="21.6" customHeight="1" x14ac:dyDescent="0.2">
      <c r="A26" s="114" t="s">
        <v>16</v>
      </c>
      <c r="C26" s="137"/>
      <c r="E26" s="116">
        <f>SUM(E17:E25)</f>
        <v>1359692</v>
      </c>
      <c r="F26" s="116"/>
      <c r="G26" s="116">
        <f>SUM(G17:G25)</f>
        <v>1346373</v>
      </c>
      <c r="H26" s="116"/>
      <c r="I26" s="116">
        <f>SUM(I17:I25)</f>
        <v>1943395</v>
      </c>
      <c r="J26" s="116"/>
      <c r="K26" s="116">
        <f>SUM(K17:K25)</f>
        <v>1939603</v>
      </c>
    </row>
    <row r="27" spans="1:14" ht="21.6" customHeight="1" thickBot="1" x14ac:dyDescent="0.25">
      <c r="A27" s="114" t="s">
        <v>17</v>
      </c>
      <c r="E27" s="120">
        <f>SUM(E15,E26)</f>
        <v>6244893</v>
      </c>
      <c r="F27" s="116"/>
      <c r="G27" s="120">
        <f>SUM(G15,G26)</f>
        <v>6412213</v>
      </c>
      <c r="H27" s="116"/>
      <c r="I27" s="120">
        <f>SUM(I15,I26)</f>
        <v>4609857</v>
      </c>
      <c r="J27" s="117"/>
      <c r="K27" s="120">
        <f>SUM(K15,K26)</f>
        <v>5115318</v>
      </c>
    </row>
    <row r="28" spans="1:14" ht="21.6" customHeight="1" thickTop="1" x14ac:dyDescent="0.2"/>
    <row r="29" spans="1:14" ht="21.6" customHeight="1" x14ac:dyDescent="0.2">
      <c r="A29" s="83" t="s">
        <v>187</v>
      </c>
    </row>
    <row r="30" spans="1:14" s="132" customFormat="1" ht="21.6" customHeight="1" x14ac:dyDescent="0.2">
      <c r="A30" s="78" t="s">
        <v>0</v>
      </c>
      <c r="B30" s="82"/>
      <c r="C30" s="80"/>
      <c r="D30" s="81"/>
      <c r="E30" s="81"/>
      <c r="F30" s="81"/>
      <c r="G30" s="81"/>
      <c r="H30" s="81"/>
      <c r="I30" s="81"/>
      <c r="J30" s="81"/>
      <c r="K30" s="81"/>
      <c r="M30" s="84"/>
      <c r="N30" s="84"/>
    </row>
    <row r="31" spans="1:14" s="132" customFormat="1" ht="21.6" customHeight="1" x14ac:dyDescent="0.2">
      <c r="A31" s="78" t="s">
        <v>90</v>
      </c>
      <c r="B31" s="82"/>
      <c r="C31" s="80"/>
      <c r="D31" s="81"/>
      <c r="E31" s="81"/>
      <c r="F31" s="81"/>
      <c r="G31" s="81"/>
      <c r="H31" s="81"/>
      <c r="I31" s="82"/>
      <c r="J31" s="81"/>
      <c r="K31" s="81"/>
      <c r="M31" s="84"/>
      <c r="N31" s="84"/>
    </row>
    <row r="32" spans="1:14" s="132" customFormat="1" ht="21.6" customHeight="1" x14ac:dyDescent="0.2">
      <c r="A32" s="133" t="s">
        <v>174</v>
      </c>
      <c r="B32" s="82"/>
      <c r="C32" s="80"/>
      <c r="D32" s="81"/>
      <c r="E32" s="81"/>
      <c r="F32" s="81"/>
      <c r="G32" s="81"/>
      <c r="H32" s="81"/>
      <c r="I32" s="82"/>
      <c r="J32" s="81"/>
      <c r="K32" s="81"/>
    </row>
    <row r="33" spans="1:14" ht="21.6" customHeight="1" x14ac:dyDescent="0.2">
      <c r="A33" s="170" t="s">
        <v>1</v>
      </c>
      <c r="B33" s="170"/>
      <c r="C33" s="171"/>
      <c r="D33" s="170"/>
      <c r="E33" s="170"/>
      <c r="F33" s="170"/>
      <c r="G33" s="170"/>
      <c r="H33" s="170"/>
      <c r="I33" s="170"/>
      <c r="J33" s="170"/>
      <c r="K33" s="170"/>
      <c r="M33" s="132"/>
      <c r="N33" s="132"/>
    </row>
    <row r="34" spans="1:14" ht="21.6" customHeight="1" x14ac:dyDescent="0.2">
      <c r="E34" s="169" t="s">
        <v>2</v>
      </c>
      <c r="F34" s="169"/>
      <c r="G34" s="169"/>
      <c r="H34" s="149"/>
      <c r="I34" s="169" t="s">
        <v>3</v>
      </c>
      <c r="J34" s="169"/>
      <c r="K34" s="169"/>
      <c r="M34" s="132"/>
      <c r="N34" s="132"/>
    </row>
    <row r="35" spans="1:14" ht="21.6" customHeight="1" x14ac:dyDescent="0.2">
      <c r="C35" s="86" t="s">
        <v>4</v>
      </c>
      <c r="D35" s="87"/>
      <c r="E35" s="134" t="s">
        <v>175</v>
      </c>
      <c r="F35" s="89"/>
      <c r="G35" s="134" t="s">
        <v>176</v>
      </c>
      <c r="H35" s="89"/>
      <c r="I35" s="134" t="s">
        <v>175</v>
      </c>
      <c r="J35" s="89"/>
      <c r="K35" s="134" t="s">
        <v>176</v>
      </c>
    </row>
    <row r="36" spans="1:14" ht="21.6" customHeight="1" x14ac:dyDescent="0.2">
      <c r="C36" s="86"/>
      <c r="D36" s="87"/>
      <c r="E36" s="135" t="s">
        <v>5</v>
      </c>
      <c r="F36" s="89"/>
      <c r="G36" s="135" t="s">
        <v>6</v>
      </c>
      <c r="H36" s="89"/>
      <c r="I36" s="135" t="s">
        <v>5</v>
      </c>
      <c r="J36" s="89"/>
      <c r="K36" s="135" t="s">
        <v>6</v>
      </c>
    </row>
    <row r="37" spans="1:14" ht="21.6" customHeight="1" x14ac:dyDescent="0.2">
      <c r="C37" s="86"/>
      <c r="D37" s="87"/>
      <c r="E37" s="136" t="s">
        <v>7</v>
      </c>
      <c r="F37" s="89"/>
      <c r="G37" s="136"/>
      <c r="H37" s="89"/>
      <c r="I37" s="136" t="s">
        <v>7</v>
      </c>
      <c r="J37" s="89"/>
      <c r="K37" s="136"/>
    </row>
    <row r="38" spans="1:14" ht="21.6" customHeight="1" x14ac:dyDescent="0.2">
      <c r="A38" s="114" t="s">
        <v>18</v>
      </c>
    </row>
    <row r="39" spans="1:14" ht="21.6" customHeight="1" x14ac:dyDescent="0.2">
      <c r="A39" s="114" t="s">
        <v>19</v>
      </c>
    </row>
    <row r="40" spans="1:14" ht="21.6" customHeight="1" x14ac:dyDescent="0.2">
      <c r="A40" s="109" t="s">
        <v>88</v>
      </c>
      <c r="B40" s="140"/>
      <c r="C40" s="137">
        <v>11</v>
      </c>
      <c r="E40" s="124">
        <v>143539</v>
      </c>
      <c r="F40" s="124"/>
      <c r="G40" s="124">
        <v>150433</v>
      </c>
      <c r="H40" s="124"/>
      <c r="I40" s="121">
        <v>0</v>
      </c>
      <c r="J40" s="124"/>
      <c r="K40" s="131">
        <v>0</v>
      </c>
    </row>
    <row r="41" spans="1:14" ht="21.6" customHeight="1" x14ac:dyDescent="0.2">
      <c r="A41" s="109" t="s">
        <v>20</v>
      </c>
      <c r="B41" s="140"/>
      <c r="C41" s="137">
        <v>11</v>
      </c>
      <c r="E41" s="124">
        <v>873367</v>
      </c>
      <c r="F41" s="124"/>
      <c r="G41" s="124">
        <v>1058995</v>
      </c>
      <c r="H41" s="124"/>
      <c r="I41" s="131">
        <v>148001</v>
      </c>
      <c r="J41" s="124"/>
      <c r="K41" s="131">
        <v>646445</v>
      </c>
    </row>
    <row r="42" spans="1:14" ht="21.6" customHeight="1" x14ac:dyDescent="0.2">
      <c r="A42" s="115" t="s">
        <v>120</v>
      </c>
      <c r="B42" s="140"/>
      <c r="C42" s="137">
        <v>12</v>
      </c>
      <c r="E42" s="124">
        <v>498527</v>
      </c>
      <c r="F42" s="124"/>
      <c r="G42" s="124">
        <v>499168</v>
      </c>
      <c r="H42" s="124"/>
      <c r="I42" s="131">
        <v>220085</v>
      </c>
      <c r="J42" s="124"/>
      <c r="K42" s="131">
        <v>273899</v>
      </c>
    </row>
    <row r="43" spans="1:14" ht="21.6" customHeight="1" x14ac:dyDescent="0.2">
      <c r="A43" s="115" t="s">
        <v>154</v>
      </c>
      <c r="B43" s="140"/>
      <c r="C43" s="137"/>
      <c r="E43" s="124">
        <v>29498</v>
      </c>
      <c r="F43" s="124"/>
      <c r="G43" s="124">
        <v>35526</v>
      </c>
      <c r="H43" s="124"/>
      <c r="I43" s="131">
        <v>29144</v>
      </c>
      <c r="J43" s="124"/>
      <c r="K43" s="131">
        <v>35379</v>
      </c>
    </row>
    <row r="44" spans="1:14" ht="21.6" customHeight="1" x14ac:dyDescent="0.2">
      <c r="A44" s="83" t="s">
        <v>21</v>
      </c>
      <c r="C44" s="137"/>
      <c r="E44" s="124">
        <v>35921</v>
      </c>
      <c r="F44" s="124"/>
      <c r="G44" s="124">
        <v>42673</v>
      </c>
      <c r="H44" s="124"/>
      <c r="I44" s="131">
        <v>29505</v>
      </c>
      <c r="J44" s="124"/>
      <c r="K44" s="131">
        <v>33650</v>
      </c>
    </row>
    <row r="45" spans="1:14" ht="21.6" customHeight="1" x14ac:dyDescent="0.2">
      <c r="A45" s="114" t="s">
        <v>22</v>
      </c>
      <c r="C45" s="137"/>
      <c r="E45" s="125">
        <f>SUM(E40:E44)</f>
        <v>1580852</v>
      </c>
      <c r="F45" s="126"/>
      <c r="G45" s="125">
        <f>SUM(G40:G44)</f>
        <v>1786795</v>
      </c>
      <c r="H45" s="126"/>
      <c r="I45" s="125">
        <f>SUM(I40:I44)</f>
        <v>426735</v>
      </c>
      <c r="J45" s="126"/>
      <c r="K45" s="125">
        <f>SUM(K40:K44)</f>
        <v>989373</v>
      </c>
    </row>
    <row r="46" spans="1:14" ht="21.6" customHeight="1" x14ac:dyDescent="0.2">
      <c r="A46" s="114" t="s">
        <v>23</v>
      </c>
      <c r="C46" s="137"/>
      <c r="E46" s="126"/>
      <c r="F46" s="126"/>
      <c r="G46" s="126"/>
      <c r="H46" s="126"/>
      <c r="I46" s="126"/>
      <c r="J46" s="126"/>
      <c r="K46" s="126"/>
    </row>
    <row r="47" spans="1:14" ht="21.6" customHeight="1" x14ac:dyDescent="0.2">
      <c r="A47" s="83" t="s">
        <v>91</v>
      </c>
      <c r="C47" s="137">
        <v>13</v>
      </c>
      <c r="E47" s="126">
        <v>277825</v>
      </c>
      <c r="F47" s="126"/>
      <c r="G47" s="126">
        <v>269012</v>
      </c>
      <c r="H47" s="124"/>
      <c r="I47" s="126">
        <v>243942</v>
      </c>
      <c r="J47" s="126"/>
      <c r="K47" s="126">
        <v>236104</v>
      </c>
    </row>
    <row r="48" spans="1:14" ht="21.6" customHeight="1" x14ac:dyDescent="0.2">
      <c r="A48" s="83" t="s">
        <v>24</v>
      </c>
      <c r="C48" s="137"/>
      <c r="E48" s="119">
        <v>0</v>
      </c>
      <c r="F48" s="126"/>
      <c r="G48" s="127">
        <v>0</v>
      </c>
      <c r="H48" s="124"/>
      <c r="I48" s="127">
        <v>500</v>
      </c>
      <c r="J48" s="126"/>
      <c r="K48" s="127">
        <v>500</v>
      </c>
    </row>
    <row r="49" spans="1:11" ht="21.6" customHeight="1" x14ac:dyDescent="0.2">
      <c r="A49" s="114" t="s">
        <v>25</v>
      </c>
      <c r="C49" s="137"/>
      <c r="E49" s="126">
        <f>SUM(E47:E48)</f>
        <v>277825</v>
      </c>
      <c r="F49" s="126"/>
      <c r="G49" s="126">
        <f>SUM(G47:G48)</f>
        <v>269012</v>
      </c>
      <c r="H49" s="126"/>
      <c r="I49" s="126">
        <f>SUM(I47:I48)</f>
        <v>244442</v>
      </c>
      <c r="J49" s="126"/>
      <c r="K49" s="126">
        <f>SUM(K47:K48)</f>
        <v>236604</v>
      </c>
    </row>
    <row r="50" spans="1:11" ht="21.6" customHeight="1" x14ac:dyDescent="0.2">
      <c r="A50" s="114" t="s">
        <v>26</v>
      </c>
      <c r="E50" s="125">
        <f>SUM(E45,E49)</f>
        <v>1858677</v>
      </c>
      <c r="F50" s="126"/>
      <c r="G50" s="125">
        <f>SUM(G45,G49)</f>
        <v>2055807</v>
      </c>
      <c r="H50" s="126"/>
      <c r="I50" s="125">
        <f>SUM(I45,I49)</f>
        <v>671177</v>
      </c>
      <c r="J50" s="126"/>
      <c r="K50" s="125">
        <f>SUM(K45,K49)</f>
        <v>1225977</v>
      </c>
    </row>
    <row r="51" spans="1:11" ht="21.6" customHeight="1" x14ac:dyDescent="0.2">
      <c r="A51" s="114" t="s">
        <v>27</v>
      </c>
      <c r="E51" s="128"/>
      <c r="F51" s="128"/>
      <c r="G51" s="128"/>
      <c r="H51" s="128"/>
      <c r="I51" s="128"/>
      <c r="J51" s="128"/>
      <c r="K51" s="128"/>
    </row>
    <row r="52" spans="1:11" ht="21.6" customHeight="1" x14ac:dyDescent="0.2">
      <c r="A52" s="114" t="s">
        <v>28</v>
      </c>
      <c r="E52" s="128"/>
      <c r="F52" s="128"/>
      <c r="G52" s="128"/>
      <c r="H52" s="128"/>
      <c r="I52" s="128"/>
      <c r="J52" s="128"/>
      <c r="K52" s="128"/>
    </row>
    <row r="53" spans="1:11" ht="21.6" customHeight="1" x14ac:dyDescent="0.2">
      <c r="A53" s="109" t="s">
        <v>29</v>
      </c>
      <c r="B53" s="140"/>
      <c r="C53" s="137"/>
    </row>
    <row r="54" spans="1:11" ht="21.6" customHeight="1" thickBot="1" x14ac:dyDescent="0.25">
      <c r="A54" s="109" t="s">
        <v>30</v>
      </c>
      <c r="B54" s="140"/>
      <c r="C54" s="137"/>
      <c r="E54" s="129">
        <v>1989531</v>
      </c>
      <c r="F54" s="116"/>
      <c r="G54" s="129">
        <v>1989531</v>
      </c>
      <c r="H54" s="130"/>
      <c r="I54" s="129">
        <v>1989531</v>
      </c>
      <c r="J54" s="116"/>
      <c r="K54" s="129">
        <v>1989531</v>
      </c>
    </row>
    <row r="55" spans="1:11" ht="21.6" customHeight="1" thickTop="1" x14ac:dyDescent="0.2">
      <c r="A55" s="109" t="s">
        <v>31</v>
      </c>
      <c r="B55" s="140"/>
      <c r="C55" s="137"/>
    </row>
    <row r="56" spans="1:11" ht="21.6" customHeight="1" x14ac:dyDescent="0.2">
      <c r="A56" s="109" t="s">
        <v>30</v>
      </c>
      <c r="B56" s="140"/>
      <c r="E56" s="116">
        <v>1989531</v>
      </c>
      <c r="F56" s="116"/>
      <c r="G56" s="116">
        <v>1989531</v>
      </c>
      <c r="H56" s="130"/>
      <c r="I56" s="116">
        <v>1989531</v>
      </c>
      <c r="J56" s="116"/>
      <c r="K56" s="116">
        <v>1989531</v>
      </c>
    </row>
    <row r="57" spans="1:11" ht="21.6" customHeight="1" x14ac:dyDescent="0.2">
      <c r="A57" s="83" t="s">
        <v>32</v>
      </c>
      <c r="E57" s="130">
        <v>1105934</v>
      </c>
      <c r="F57" s="116"/>
      <c r="G57" s="130">
        <v>1105934</v>
      </c>
      <c r="H57" s="130"/>
      <c r="I57" s="130">
        <v>1105934</v>
      </c>
      <c r="J57" s="116"/>
      <c r="K57" s="130">
        <v>1105934</v>
      </c>
    </row>
    <row r="58" spans="1:11" ht="21.6" customHeight="1" x14ac:dyDescent="0.2">
      <c r="A58" s="83" t="s">
        <v>177</v>
      </c>
      <c r="E58" s="130"/>
      <c r="F58" s="116"/>
      <c r="G58" s="130"/>
      <c r="H58" s="130"/>
      <c r="I58" s="130"/>
      <c r="J58" s="116"/>
      <c r="K58" s="130"/>
    </row>
    <row r="59" spans="1:11" ht="21.6" customHeight="1" x14ac:dyDescent="0.2">
      <c r="A59" s="83" t="s">
        <v>178</v>
      </c>
      <c r="E59" s="116">
        <v>13145</v>
      </c>
      <c r="F59" s="116"/>
      <c r="G59" s="116">
        <v>13145</v>
      </c>
      <c r="H59" s="130"/>
      <c r="I59" s="116">
        <v>0</v>
      </c>
      <c r="J59" s="116"/>
      <c r="K59" s="116">
        <v>0</v>
      </c>
    </row>
    <row r="60" spans="1:11" ht="21.6" customHeight="1" x14ac:dyDescent="0.2">
      <c r="A60" s="109" t="s">
        <v>34</v>
      </c>
      <c r="B60" s="132"/>
      <c r="C60" s="137"/>
      <c r="E60" s="116"/>
      <c r="F60" s="116"/>
      <c r="G60" s="116"/>
      <c r="H60" s="130"/>
      <c r="I60" s="116"/>
      <c r="J60" s="116"/>
      <c r="K60" s="116"/>
    </row>
    <row r="61" spans="1:11" ht="21.6" customHeight="1" x14ac:dyDescent="0.2">
      <c r="A61" s="109" t="s">
        <v>35</v>
      </c>
      <c r="B61" s="132"/>
      <c r="C61" s="137"/>
      <c r="E61" s="116">
        <v>198953</v>
      </c>
      <c r="F61" s="116"/>
      <c r="G61" s="116">
        <v>198953</v>
      </c>
      <c r="H61" s="130"/>
      <c r="I61" s="116">
        <v>198953</v>
      </c>
      <c r="J61" s="116"/>
      <c r="K61" s="116">
        <v>198953</v>
      </c>
    </row>
    <row r="62" spans="1:11" ht="21.6" customHeight="1" x14ac:dyDescent="0.2">
      <c r="A62" s="122" t="s">
        <v>110</v>
      </c>
      <c r="B62" s="132"/>
      <c r="E62" s="117">
        <v>967098</v>
      </c>
      <c r="F62" s="117"/>
      <c r="G62" s="117">
        <v>929185</v>
      </c>
      <c r="H62" s="146"/>
      <c r="I62" s="117">
        <v>644262</v>
      </c>
      <c r="J62" s="117"/>
      <c r="K62" s="117">
        <v>594923</v>
      </c>
    </row>
    <row r="63" spans="1:11" ht="21.6" customHeight="1" x14ac:dyDescent="0.2">
      <c r="A63" s="122" t="s">
        <v>92</v>
      </c>
      <c r="B63" s="132"/>
      <c r="E63" s="119">
        <v>1499</v>
      </c>
      <c r="F63" s="117"/>
      <c r="G63" s="119">
        <v>1832</v>
      </c>
      <c r="H63" s="146"/>
      <c r="I63" s="119">
        <v>0</v>
      </c>
      <c r="J63" s="117"/>
      <c r="K63" s="119">
        <v>0</v>
      </c>
    </row>
    <row r="64" spans="1:11" ht="21.6" customHeight="1" x14ac:dyDescent="0.2">
      <c r="A64" s="109" t="s">
        <v>36</v>
      </c>
      <c r="B64" s="132"/>
      <c r="E64" s="116">
        <f>SUM(E56:E63)</f>
        <v>4276160</v>
      </c>
      <c r="F64" s="116"/>
      <c r="G64" s="116">
        <f>SUM(G56:G63)</f>
        <v>4238580</v>
      </c>
      <c r="H64" s="116"/>
      <c r="I64" s="116">
        <f>SUM(I56:I63)</f>
        <v>3938680</v>
      </c>
      <c r="J64" s="116"/>
      <c r="K64" s="116">
        <f>SUM(K56:K63)</f>
        <v>3889341</v>
      </c>
    </row>
    <row r="65" spans="1:14" ht="21.6" customHeight="1" x14ac:dyDescent="0.2">
      <c r="A65" s="109" t="s">
        <v>121</v>
      </c>
      <c r="B65" s="132"/>
      <c r="E65" s="116"/>
      <c r="F65" s="116"/>
      <c r="G65" s="116"/>
      <c r="H65" s="116"/>
      <c r="I65" s="116"/>
      <c r="J65" s="116"/>
      <c r="K65" s="116"/>
    </row>
    <row r="66" spans="1:14" s="143" customFormat="1" ht="21.6" customHeight="1" x14ac:dyDescent="0.2">
      <c r="A66" s="109" t="s">
        <v>122</v>
      </c>
      <c r="B66" s="141"/>
      <c r="C66" s="142"/>
      <c r="E66" s="119">
        <v>110056</v>
      </c>
      <c r="F66" s="117"/>
      <c r="G66" s="119">
        <v>117826</v>
      </c>
      <c r="H66" s="130"/>
      <c r="I66" s="119">
        <v>0</v>
      </c>
      <c r="J66" s="116"/>
      <c r="K66" s="119">
        <v>0</v>
      </c>
      <c r="L66" s="84"/>
      <c r="M66" s="84"/>
      <c r="N66" s="84"/>
    </row>
    <row r="67" spans="1:14" ht="21.6" customHeight="1" x14ac:dyDescent="0.2">
      <c r="A67" s="123" t="s">
        <v>37</v>
      </c>
      <c r="B67" s="132"/>
      <c r="E67" s="119">
        <f>SUM(E64:E66)</f>
        <v>4386216</v>
      </c>
      <c r="F67" s="116"/>
      <c r="G67" s="119">
        <f>SUM(G64:G66)</f>
        <v>4356406</v>
      </c>
      <c r="H67" s="116"/>
      <c r="I67" s="119">
        <f>SUM(I64:I66)</f>
        <v>3938680</v>
      </c>
      <c r="J67" s="116"/>
      <c r="K67" s="119">
        <f>SUM(K64:K66)</f>
        <v>3889341</v>
      </c>
    </row>
    <row r="68" spans="1:14" ht="21.6" customHeight="1" thickBot="1" x14ac:dyDescent="0.25">
      <c r="A68" s="114" t="s">
        <v>38</v>
      </c>
      <c r="E68" s="129">
        <f>SUM(E50,E67)</f>
        <v>6244893</v>
      </c>
      <c r="F68" s="116"/>
      <c r="G68" s="129">
        <f>SUM(G50,G67)</f>
        <v>6412213</v>
      </c>
      <c r="H68" s="116"/>
      <c r="I68" s="129">
        <f>SUM(I50,I67)</f>
        <v>4609857</v>
      </c>
      <c r="J68" s="116"/>
      <c r="K68" s="129">
        <f>SUM(K50,K67)</f>
        <v>5115318</v>
      </c>
    </row>
    <row r="69" spans="1:14" ht="21.6" customHeight="1" thickTop="1" x14ac:dyDescent="0.2">
      <c r="C69" s="144"/>
      <c r="E69" s="162">
        <f>SUM(E68-E27)</f>
        <v>0</v>
      </c>
      <c r="F69" s="163"/>
      <c r="G69" s="162">
        <f>SUM(G68-G27)</f>
        <v>0</v>
      </c>
      <c r="H69" s="163"/>
      <c r="I69" s="162">
        <f>SUM(I68-I27)</f>
        <v>0</v>
      </c>
      <c r="J69" s="163"/>
      <c r="K69" s="162">
        <f>SUM(K68-K27)</f>
        <v>0</v>
      </c>
    </row>
    <row r="70" spans="1:14" ht="21.6" customHeight="1" x14ac:dyDescent="0.2">
      <c r="A70" s="83" t="s">
        <v>187</v>
      </c>
      <c r="C70" s="144"/>
      <c r="M70" s="143"/>
      <c r="N70" s="143"/>
    </row>
    <row r="71" spans="1:14" ht="21.6" customHeight="1" x14ac:dyDescent="0.2">
      <c r="C71" s="144"/>
    </row>
    <row r="72" spans="1:14" ht="21.6" customHeight="1" x14ac:dyDescent="0.2">
      <c r="A72" s="145"/>
      <c r="B72" s="145"/>
      <c r="C72" s="145"/>
      <c r="D72" s="145"/>
    </row>
    <row r="73" spans="1:14" ht="21.6" customHeight="1" x14ac:dyDescent="0.2">
      <c r="A73" s="142"/>
      <c r="B73" s="143"/>
      <c r="C73" s="144"/>
    </row>
    <row r="74" spans="1:14" ht="21.6" customHeight="1" x14ac:dyDescent="0.2">
      <c r="E74" s="109" t="s">
        <v>39</v>
      </c>
      <c r="G74" s="109"/>
      <c r="K74" s="109"/>
    </row>
    <row r="75" spans="1:14" ht="21.6" customHeight="1" x14ac:dyDescent="0.2">
      <c r="A75" s="145"/>
      <c r="B75" s="145"/>
      <c r="C75" s="145"/>
      <c r="D75" s="145"/>
    </row>
  </sheetData>
  <mergeCells count="6">
    <mergeCell ref="I5:K5"/>
    <mergeCell ref="I34:K34"/>
    <mergeCell ref="E5:G5"/>
    <mergeCell ref="E34:G34"/>
    <mergeCell ref="A4:K4"/>
    <mergeCell ref="A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2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1"/>
  <sheetViews>
    <sheetView showGridLines="0" view="pageBreakPreview" topLeftCell="A205" zoomScale="110" zoomScaleNormal="120" zoomScaleSheetLayoutView="110" workbookViewId="0">
      <selection activeCell="C220" sqref="C220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3" width="10.7109375" style="7"/>
    <col min="14" max="14" width="16.42578125" style="7" customWidth="1"/>
    <col min="15" max="15" width="13.7109375" style="7" customWidth="1"/>
    <col min="16" max="16384" width="10.7109375" style="7"/>
  </cols>
  <sheetData>
    <row r="1" spans="1:21" s="33" customFormat="1" ht="24" customHeight="1" x14ac:dyDescent="0.5">
      <c r="I1" s="34"/>
      <c r="J1" s="35"/>
      <c r="K1" s="6" t="s">
        <v>40</v>
      </c>
      <c r="M1" s="36"/>
      <c r="O1" s="36"/>
      <c r="Q1" s="36"/>
      <c r="S1" s="36"/>
      <c r="U1" s="36"/>
    </row>
    <row r="2" spans="1:2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5">
      <c r="A4" s="1" t="s">
        <v>179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21" ht="24" customHeight="1" x14ac:dyDescent="0.2">
      <c r="E6" s="157"/>
      <c r="F6" s="157" t="s">
        <v>2</v>
      </c>
      <c r="G6" s="157"/>
      <c r="H6" s="9"/>
      <c r="I6" s="157"/>
      <c r="J6" s="157" t="s">
        <v>3</v>
      </c>
      <c r="K6" s="157"/>
    </row>
    <row r="7" spans="1:21" ht="24" customHeight="1" x14ac:dyDescent="0.5">
      <c r="C7" s="10" t="s">
        <v>4</v>
      </c>
      <c r="D7" s="11"/>
      <c r="E7" s="37">
        <v>2561</v>
      </c>
      <c r="F7" s="12"/>
      <c r="G7" s="37">
        <v>2560</v>
      </c>
      <c r="H7" s="13"/>
      <c r="I7" s="37">
        <v>2561</v>
      </c>
      <c r="J7" s="12"/>
      <c r="K7" s="37">
        <v>2560</v>
      </c>
    </row>
    <row r="8" spans="1:21" ht="24" customHeight="1" x14ac:dyDescent="0.5">
      <c r="C8" s="158"/>
      <c r="D8" s="50"/>
      <c r="E8" s="159"/>
      <c r="F8" s="160"/>
      <c r="G8" s="159"/>
      <c r="H8" s="13"/>
      <c r="I8" s="159"/>
      <c r="J8" s="160"/>
      <c r="K8" s="159"/>
    </row>
    <row r="9" spans="1:21" ht="24" customHeight="1" x14ac:dyDescent="0.2">
      <c r="A9" s="38" t="s">
        <v>43</v>
      </c>
    </row>
    <row r="10" spans="1:21" ht="24" customHeight="1" x14ac:dyDescent="0.2">
      <c r="A10" s="32" t="s">
        <v>44</v>
      </c>
      <c r="B10" s="39"/>
      <c r="C10" s="40"/>
      <c r="E10" s="41">
        <v>1913657</v>
      </c>
      <c r="F10" s="41"/>
      <c r="G10" s="41">
        <v>1683160</v>
      </c>
      <c r="H10" s="41"/>
      <c r="I10" s="41">
        <v>783204</v>
      </c>
      <c r="J10" s="41"/>
      <c r="K10" s="41">
        <v>635708</v>
      </c>
    </row>
    <row r="11" spans="1:21" ht="24" customHeight="1" x14ac:dyDescent="0.2">
      <c r="A11" s="32" t="s">
        <v>45</v>
      </c>
      <c r="B11" s="39"/>
      <c r="C11" s="40"/>
      <c r="E11" s="41"/>
      <c r="F11" s="41"/>
      <c r="G11" s="41"/>
      <c r="H11" s="41"/>
      <c r="I11" s="41"/>
      <c r="J11" s="41"/>
      <c r="K11" s="41"/>
    </row>
    <row r="12" spans="1:21" ht="24" customHeight="1" x14ac:dyDescent="0.2">
      <c r="A12" s="32" t="s">
        <v>46</v>
      </c>
      <c r="B12" s="39"/>
      <c r="C12" s="40"/>
      <c r="E12" s="41">
        <v>2073</v>
      </c>
      <c r="F12" s="41"/>
      <c r="G12" s="41">
        <v>17830</v>
      </c>
      <c r="H12" s="41"/>
      <c r="I12" s="41">
        <v>1068</v>
      </c>
      <c r="J12" s="41"/>
      <c r="K12" s="41">
        <v>1755</v>
      </c>
    </row>
    <row r="13" spans="1:21" ht="24" customHeight="1" x14ac:dyDescent="0.2">
      <c r="A13" s="32" t="s">
        <v>47</v>
      </c>
      <c r="B13" s="39"/>
      <c r="C13" s="40"/>
      <c r="E13" s="41">
        <v>0</v>
      </c>
      <c r="F13" s="41"/>
      <c r="G13" s="41">
        <v>9868</v>
      </c>
      <c r="H13" s="41"/>
      <c r="I13" s="41">
        <v>0</v>
      </c>
      <c r="J13" s="41"/>
      <c r="K13" s="41">
        <v>2594</v>
      </c>
    </row>
    <row r="14" spans="1:21" ht="24" customHeight="1" x14ac:dyDescent="0.2">
      <c r="A14" s="32" t="s">
        <v>48</v>
      </c>
      <c r="B14" s="39"/>
      <c r="C14" s="40"/>
      <c r="E14" s="41">
        <v>0</v>
      </c>
      <c r="F14" s="41"/>
      <c r="G14" s="41">
        <v>0</v>
      </c>
      <c r="H14" s="41"/>
      <c r="I14" s="41">
        <v>10424</v>
      </c>
      <c r="J14" s="41"/>
      <c r="K14" s="41">
        <v>13019</v>
      </c>
    </row>
    <row r="15" spans="1:21" ht="24" customHeight="1" x14ac:dyDescent="0.2">
      <c r="A15" s="32" t="s">
        <v>49</v>
      </c>
      <c r="C15" s="40"/>
      <c r="E15" s="41">
        <v>2040</v>
      </c>
      <c r="F15" s="41"/>
      <c r="G15" s="41">
        <v>1767</v>
      </c>
      <c r="H15" s="41"/>
      <c r="I15" s="41">
        <v>5532</v>
      </c>
      <c r="J15" s="41"/>
      <c r="K15" s="41">
        <v>7063</v>
      </c>
    </row>
    <row r="16" spans="1:21" ht="24" customHeight="1" x14ac:dyDescent="0.2">
      <c r="A16" s="38" t="s">
        <v>50</v>
      </c>
      <c r="E16" s="42">
        <f>SUM(E10:E15)</f>
        <v>1917770</v>
      </c>
      <c r="F16" s="41"/>
      <c r="G16" s="42">
        <f>SUM(G10:G15)</f>
        <v>1712625</v>
      </c>
      <c r="H16" s="41"/>
      <c r="I16" s="42">
        <f>SUM(I10:I15)</f>
        <v>800228</v>
      </c>
      <c r="J16" s="41"/>
      <c r="K16" s="42">
        <f>SUM(K10:K15)</f>
        <v>660139</v>
      </c>
    </row>
    <row r="17" spans="1:12" ht="24" customHeight="1" x14ac:dyDescent="0.2">
      <c r="A17" s="38" t="s">
        <v>51</v>
      </c>
      <c r="E17" s="41"/>
      <c r="F17" s="41"/>
      <c r="G17" s="41"/>
      <c r="H17" s="41"/>
      <c r="I17" s="41"/>
      <c r="J17" s="41"/>
      <c r="K17" s="41"/>
    </row>
    <row r="18" spans="1:12" ht="23.25" x14ac:dyDescent="0.2">
      <c r="A18" s="32" t="s">
        <v>52</v>
      </c>
      <c r="B18" s="39"/>
      <c r="E18" s="43">
        <v>1720849</v>
      </c>
      <c r="F18" s="41"/>
      <c r="G18" s="43">
        <v>1582598</v>
      </c>
      <c r="H18" s="41"/>
      <c r="I18" s="43">
        <v>639852</v>
      </c>
      <c r="J18" s="41"/>
      <c r="K18" s="43">
        <v>581129</v>
      </c>
    </row>
    <row r="19" spans="1:12" ht="23.25" x14ac:dyDescent="0.2">
      <c r="A19" s="32" t="s">
        <v>188</v>
      </c>
      <c r="B19" s="39"/>
      <c r="E19" s="44">
        <v>-22684</v>
      </c>
      <c r="F19" s="41"/>
      <c r="G19" s="44">
        <v>11365</v>
      </c>
      <c r="H19" s="41"/>
      <c r="I19" s="44">
        <v>-21198</v>
      </c>
      <c r="J19" s="41"/>
      <c r="K19" s="44">
        <v>20175</v>
      </c>
    </row>
    <row r="20" spans="1:12" ht="23.25" x14ac:dyDescent="0.2">
      <c r="A20" s="32" t="s">
        <v>53</v>
      </c>
      <c r="B20" s="39"/>
      <c r="E20" s="41">
        <f>SUM(E18:E19)</f>
        <v>1698165</v>
      </c>
      <c r="F20" s="41"/>
      <c r="G20" s="41">
        <f>SUM(G18:G19)</f>
        <v>1593963</v>
      </c>
      <c r="H20" s="41"/>
      <c r="I20" s="41">
        <f>SUM(I18:I19)</f>
        <v>618654</v>
      </c>
      <c r="J20" s="41"/>
      <c r="K20" s="41">
        <f>SUM(K18:K19)</f>
        <v>601304</v>
      </c>
    </row>
    <row r="21" spans="1:12" ht="23.25" x14ac:dyDescent="0.2">
      <c r="A21" s="32" t="s">
        <v>54</v>
      </c>
      <c r="B21" s="39"/>
      <c r="C21" s="40"/>
      <c r="E21" s="41">
        <v>23828</v>
      </c>
      <c r="F21" s="41"/>
      <c r="G21" s="41">
        <v>23733</v>
      </c>
      <c r="H21" s="41"/>
      <c r="I21" s="41">
        <v>11977</v>
      </c>
      <c r="J21" s="41"/>
      <c r="K21" s="41">
        <v>12370</v>
      </c>
    </row>
    <row r="22" spans="1:12" ht="23.25" x14ac:dyDescent="0.2">
      <c r="A22" s="32" t="s">
        <v>55</v>
      </c>
      <c r="B22" s="39"/>
      <c r="C22" s="40"/>
      <c r="E22" s="45">
        <v>50866</v>
      </c>
      <c r="F22" s="45"/>
      <c r="G22" s="45">
        <v>49350</v>
      </c>
      <c r="H22" s="45"/>
      <c r="I22" s="45">
        <v>32006</v>
      </c>
      <c r="J22" s="45"/>
      <c r="K22" s="45">
        <v>34828</v>
      </c>
    </row>
    <row r="23" spans="1:12" ht="23.25" x14ac:dyDescent="0.2">
      <c r="A23" s="38" t="s">
        <v>56</v>
      </c>
      <c r="E23" s="42">
        <f>SUM(E20:E22)</f>
        <v>1772859</v>
      </c>
      <c r="F23" s="41"/>
      <c r="G23" s="42">
        <f>SUM(G20:G22)</f>
        <v>1667046</v>
      </c>
      <c r="H23" s="41"/>
      <c r="I23" s="42">
        <f>SUM(I20:I22)</f>
        <v>662637</v>
      </c>
      <c r="J23" s="41"/>
      <c r="K23" s="42">
        <f>SUM(K20:K22)</f>
        <v>648502</v>
      </c>
    </row>
    <row r="24" spans="1:12" ht="23.25" x14ac:dyDescent="0.2">
      <c r="A24" s="114" t="s">
        <v>190</v>
      </c>
      <c r="E24" s="45"/>
      <c r="F24" s="41"/>
      <c r="G24" s="45"/>
      <c r="H24" s="41"/>
      <c r="I24" s="45"/>
      <c r="J24" s="41"/>
      <c r="K24" s="45"/>
    </row>
    <row r="25" spans="1:12" ht="23.25" x14ac:dyDescent="0.2">
      <c r="A25" s="114" t="s">
        <v>135</v>
      </c>
      <c r="E25" s="45">
        <v>144911</v>
      </c>
      <c r="F25" s="41"/>
      <c r="G25" s="45">
        <v>45579</v>
      </c>
      <c r="H25" s="41"/>
      <c r="I25" s="45">
        <f>+I16-I23</f>
        <v>137591</v>
      </c>
      <c r="J25" s="41"/>
      <c r="K25" s="45">
        <v>11637</v>
      </c>
    </row>
    <row r="26" spans="1:12" ht="23.25" x14ac:dyDescent="0.2">
      <c r="A26" s="83" t="s">
        <v>191</v>
      </c>
      <c r="C26" s="40" t="s">
        <v>148</v>
      </c>
      <c r="E26" s="46">
        <v>-2816</v>
      </c>
      <c r="F26" s="41"/>
      <c r="G26" s="46">
        <v>354</v>
      </c>
      <c r="H26" s="41"/>
      <c r="I26" s="46">
        <v>0</v>
      </c>
      <c r="J26" s="41"/>
      <c r="K26" s="46">
        <v>0</v>
      </c>
    </row>
    <row r="27" spans="1:12" ht="23.25" x14ac:dyDescent="0.2">
      <c r="A27" s="47" t="s">
        <v>160</v>
      </c>
      <c r="B27" s="5"/>
      <c r="E27" s="45">
        <f>SUM(E25:E26)</f>
        <v>142095</v>
      </c>
      <c r="F27" s="45"/>
      <c r="G27" s="45">
        <f>SUM(G25:G26)</f>
        <v>45933</v>
      </c>
      <c r="H27" s="45"/>
      <c r="I27" s="45">
        <f>SUM(I25:I26)</f>
        <v>137591</v>
      </c>
      <c r="J27" s="45"/>
      <c r="K27" s="45">
        <f>SUM(K25:K26)</f>
        <v>11637</v>
      </c>
    </row>
    <row r="28" spans="1:12" ht="23.25" x14ac:dyDescent="0.2">
      <c r="A28" s="32" t="s">
        <v>57</v>
      </c>
      <c r="B28" s="5"/>
      <c r="E28" s="46">
        <v>-9357</v>
      </c>
      <c r="F28" s="45"/>
      <c r="G28" s="46">
        <v>-7348</v>
      </c>
      <c r="H28" s="45"/>
      <c r="I28" s="46">
        <v>-1775</v>
      </c>
      <c r="J28" s="45"/>
      <c r="K28" s="46">
        <v>-1603</v>
      </c>
    </row>
    <row r="29" spans="1:12" ht="23.25" x14ac:dyDescent="0.2">
      <c r="A29" s="47" t="s">
        <v>161</v>
      </c>
      <c r="B29" s="5"/>
      <c r="E29" s="45">
        <f>SUM(E27:E28)</f>
        <v>132738</v>
      </c>
      <c r="F29" s="45"/>
      <c r="G29" s="45">
        <f>SUM(G27:G28)</f>
        <v>38585</v>
      </c>
      <c r="H29" s="45"/>
      <c r="I29" s="45">
        <f>SUM(I27:I28)</f>
        <v>135816</v>
      </c>
      <c r="J29" s="45"/>
      <c r="K29" s="45">
        <f>SUM(K27:K28)</f>
        <v>10034</v>
      </c>
    </row>
    <row r="30" spans="1:12" ht="23.25" x14ac:dyDescent="0.2">
      <c r="A30" s="32" t="s">
        <v>136</v>
      </c>
      <c r="B30" s="5"/>
      <c r="C30" s="40">
        <v>14</v>
      </c>
      <c r="D30" s="48"/>
      <c r="E30" s="46">
        <v>-30233</v>
      </c>
      <c r="F30" s="45"/>
      <c r="G30" s="46">
        <v>-9700</v>
      </c>
      <c r="H30" s="45"/>
      <c r="I30" s="46">
        <v>-28024</v>
      </c>
      <c r="J30" s="45"/>
      <c r="K30" s="46">
        <v>-2372</v>
      </c>
    </row>
    <row r="31" spans="1:12" ht="24" customHeight="1" thickBot="1" x14ac:dyDescent="0.25">
      <c r="A31" s="38" t="s">
        <v>146</v>
      </c>
      <c r="B31" s="5"/>
      <c r="C31" s="40"/>
      <c r="D31" s="48"/>
      <c r="E31" s="49">
        <f>SUM(E29:E30)</f>
        <v>102505</v>
      </c>
      <c r="F31" s="45"/>
      <c r="G31" s="49">
        <f>SUM(G29:G30)</f>
        <v>28885</v>
      </c>
      <c r="H31" s="45"/>
      <c r="I31" s="49">
        <f>SUM(I29:I30)</f>
        <v>107792</v>
      </c>
      <c r="J31" s="45"/>
      <c r="K31" s="49">
        <f>SUM(K29:K30)</f>
        <v>7662</v>
      </c>
      <c r="L31" s="31"/>
    </row>
    <row r="32" spans="1:12" ht="24" customHeight="1" thickTop="1" x14ac:dyDescent="0.2">
      <c r="A32" s="32"/>
      <c r="B32" s="5"/>
      <c r="C32" s="40"/>
      <c r="E32" s="27"/>
      <c r="F32" s="51"/>
      <c r="G32" s="72"/>
      <c r="H32" s="51"/>
      <c r="I32" s="73"/>
      <c r="J32" s="53"/>
      <c r="K32" s="73"/>
    </row>
    <row r="33" spans="1:21" ht="24" customHeight="1" x14ac:dyDescent="0.2">
      <c r="A33" s="38" t="s">
        <v>141</v>
      </c>
      <c r="C33" s="40"/>
      <c r="E33" s="41"/>
      <c r="F33" s="41"/>
      <c r="G33" s="41"/>
      <c r="H33" s="41"/>
      <c r="I33" s="41"/>
      <c r="J33" s="41"/>
      <c r="K33" s="41"/>
    </row>
    <row r="34" spans="1:21" ht="24" customHeight="1" thickBot="1" x14ac:dyDescent="0.25">
      <c r="A34" s="8" t="s">
        <v>99</v>
      </c>
      <c r="C34" s="40"/>
      <c r="E34" s="45">
        <f>E37-E36</f>
        <v>108582</v>
      </c>
      <c r="F34" s="41"/>
      <c r="G34" s="45">
        <f>G37-G36</f>
        <v>31938</v>
      </c>
      <c r="H34" s="41"/>
      <c r="I34" s="49">
        <f>I31</f>
        <v>107792</v>
      </c>
      <c r="J34" s="41"/>
      <c r="K34" s="49">
        <f>K31</f>
        <v>7662</v>
      </c>
    </row>
    <row r="35" spans="1:21" ht="24" customHeight="1" thickTop="1" x14ac:dyDescent="0.2">
      <c r="A35" s="8" t="s">
        <v>125</v>
      </c>
      <c r="C35" s="40"/>
      <c r="E35" s="45"/>
      <c r="F35" s="41"/>
      <c r="G35" s="45"/>
      <c r="H35" s="41"/>
      <c r="I35" s="45"/>
      <c r="J35" s="41"/>
      <c r="K35" s="45"/>
    </row>
    <row r="36" spans="1:21" ht="24" customHeight="1" x14ac:dyDescent="0.2">
      <c r="A36" s="8" t="s">
        <v>122</v>
      </c>
      <c r="C36" s="40"/>
      <c r="E36" s="46">
        <v>-6077</v>
      </c>
      <c r="F36" s="41"/>
      <c r="G36" s="46">
        <v>-3053</v>
      </c>
      <c r="H36" s="41"/>
      <c r="I36" s="41"/>
      <c r="J36" s="41"/>
      <c r="K36" s="41"/>
    </row>
    <row r="37" spans="1:21" ht="24" customHeight="1" thickBot="1" x14ac:dyDescent="0.25">
      <c r="E37" s="49">
        <f>E31</f>
        <v>102505</v>
      </c>
      <c r="F37" s="45"/>
      <c r="G37" s="49">
        <f>G31</f>
        <v>28885</v>
      </c>
      <c r="H37" s="45"/>
      <c r="I37" s="45"/>
      <c r="J37" s="45"/>
      <c r="K37" s="45"/>
    </row>
    <row r="38" spans="1:21" ht="24" customHeight="1" thickTop="1" x14ac:dyDescent="0.2">
      <c r="A38" s="38" t="s">
        <v>87</v>
      </c>
      <c r="C38" s="40">
        <v>15</v>
      </c>
      <c r="E38" s="50"/>
      <c r="G38" s="50"/>
      <c r="I38" s="50"/>
      <c r="J38" s="50"/>
      <c r="K38" s="50"/>
    </row>
    <row r="39" spans="1:21" ht="24" customHeight="1" x14ac:dyDescent="0.2">
      <c r="A39" s="32" t="s">
        <v>184</v>
      </c>
      <c r="B39" s="39"/>
      <c r="C39" s="40"/>
      <c r="E39" s="50"/>
      <c r="G39" s="50"/>
      <c r="H39" s="50"/>
      <c r="I39" s="50"/>
      <c r="J39" s="50"/>
      <c r="K39" s="50"/>
    </row>
    <row r="40" spans="1:21" ht="24" customHeight="1" thickBot="1" x14ac:dyDescent="0.25">
      <c r="A40" s="32" t="s">
        <v>162</v>
      </c>
      <c r="B40" s="5"/>
      <c r="C40" s="40"/>
      <c r="E40" s="52">
        <f>E34/397906</f>
        <v>0.2728835453599594</v>
      </c>
      <c r="F40" s="51"/>
      <c r="G40" s="52">
        <f>G34/397906</f>
        <v>8.0265188260543949E-2</v>
      </c>
      <c r="H40" s="51"/>
      <c r="I40" s="52">
        <f>I34/397906</f>
        <v>0.27089815182480287</v>
      </c>
      <c r="J40" s="53"/>
      <c r="K40" s="52">
        <f>K34/397906</f>
        <v>1.9255804134644866E-2</v>
      </c>
    </row>
    <row r="41" spans="1:21" ht="24" customHeight="1" thickTop="1" x14ac:dyDescent="0.2">
      <c r="A41" s="32"/>
      <c r="B41" s="5"/>
      <c r="C41" s="40"/>
      <c r="E41" s="72"/>
      <c r="F41" s="51"/>
      <c r="G41" s="72"/>
      <c r="H41" s="51"/>
      <c r="I41" s="73"/>
      <c r="J41" s="53"/>
      <c r="K41" s="73"/>
    </row>
    <row r="42" spans="1:21" ht="24" customHeight="1" x14ac:dyDescent="0.2">
      <c r="A42" s="83" t="s">
        <v>187</v>
      </c>
      <c r="C42" s="30"/>
      <c r="E42" s="27"/>
      <c r="G42" s="27"/>
      <c r="I42" s="27"/>
      <c r="J42" s="50"/>
      <c r="K42" s="27"/>
    </row>
    <row r="43" spans="1:21" s="33" customFormat="1" ht="24" customHeight="1" x14ac:dyDescent="0.5">
      <c r="I43" s="34"/>
      <c r="J43" s="35"/>
      <c r="K43" s="6" t="s">
        <v>40</v>
      </c>
      <c r="M43" s="7"/>
      <c r="O43" s="36"/>
      <c r="Q43" s="36"/>
      <c r="S43" s="36"/>
      <c r="U43" s="36"/>
    </row>
    <row r="44" spans="1:21" s="5" customFormat="1" ht="24" customHeight="1" x14ac:dyDescent="0.5">
      <c r="A44" s="1" t="s">
        <v>0</v>
      </c>
      <c r="B44" s="2"/>
      <c r="C44" s="3"/>
      <c r="D44" s="4"/>
      <c r="E44" s="4"/>
      <c r="F44" s="4"/>
      <c r="G44" s="4"/>
      <c r="H44" s="4"/>
      <c r="I44" s="4"/>
      <c r="J44" s="4"/>
      <c r="K44" s="4"/>
      <c r="M44" s="7"/>
    </row>
    <row r="45" spans="1:21" s="5" customFormat="1" ht="24" customHeight="1" x14ac:dyDescent="0.5">
      <c r="A45" s="1" t="s">
        <v>149</v>
      </c>
      <c r="B45" s="2"/>
      <c r="C45" s="3"/>
      <c r="D45" s="4"/>
      <c r="E45" s="4"/>
      <c r="F45" s="4"/>
      <c r="G45" s="4"/>
      <c r="H45" s="4"/>
      <c r="I45" s="4"/>
      <c r="J45" s="4"/>
      <c r="K45" s="4"/>
      <c r="M45" s="7"/>
    </row>
    <row r="46" spans="1:21" s="5" customFormat="1" ht="24" customHeight="1" x14ac:dyDescent="0.5">
      <c r="A46" s="1" t="s">
        <v>180</v>
      </c>
      <c r="B46" s="2"/>
      <c r="C46" s="3"/>
      <c r="D46" s="4"/>
      <c r="E46" s="4"/>
      <c r="F46" s="4"/>
      <c r="G46" s="4"/>
      <c r="H46" s="4"/>
      <c r="I46" s="4"/>
      <c r="J46" s="4"/>
      <c r="K46" s="4"/>
      <c r="M46" s="7"/>
    </row>
    <row r="47" spans="1:21" s="5" customFormat="1" ht="24" customHeight="1" x14ac:dyDescent="0.5">
      <c r="B47" s="2"/>
      <c r="C47" s="3"/>
      <c r="D47" s="4"/>
      <c r="E47" s="4"/>
      <c r="F47" s="4"/>
      <c r="G47" s="4"/>
      <c r="H47" s="4"/>
      <c r="I47" s="2"/>
      <c r="J47" s="4"/>
      <c r="K47" s="6" t="s">
        <v>42</v>
      </c>
      <c r="M47" s="7"/>
    </row>
    <row r="48" spans="1:21" ht="24" customHeight="1" x14ac:dyDescent="0.2">
      <c r="E48" s="157"/>
      <c r="F48" s="157" t="s">
        <v>2</v>
      </c>
      <c r="G48" s="157"/>
      <c r="H48" s="9"/>
      <c r="I48" s="157"/>
      <c r="J48" s="157" t="s">
        <v>3</v>
      </c>
      <c r="K48" s="157"/>
    </row>
    <row r="49" spans="1:11" ht="24" customHeight="1" x14ac:dyDescent="0.5">
      <c r="C49" s="10" t="s">
        <v>4</v>
      </c>
      <c r="D49" s="11"/>
      <c r="E49" s="37">
        <v>2561</v>
      </c>
      <c r="F49" s="12"/>
      <c r="G49" s="37">
        <v>2560</v>
      </c>
      <c r="H49" s="13"/>
      <c r="I49" s="37">
        <v>2561</v>
      </c>
      <c r="J49" s="12"/>
      <c r="K49" s="37">
        <v>2560</v>
      </c>
    </row>
    <row r="50" spans="1:11" ht="24" customHeight="1" x14ac:dyDescent="0.5">
      <c r="C50" s="158"/>
      <c r="D50" s="50"/>
      <c r="E50" s="159"/>
      <c r="F50" s="160"/>
      <c r="G50" s="159"/>
      <c r="H50" s="13"/>
      <c r="I50" s="159"/>
      <c r="J50" s="160"/>
      <c r="K50" s="159"/>
    </row>
    <row r="51" spans="1:11" ht="24" customHeight="1" x14ac:dyDescent="0.2">
      <c r="A51" s="38" t="s">
        <v>43</v>
      </c>
    </row>
    <row r="52" spans="1:11" ht="24" customHeight="1" x14ac:dyDescent="0.2">
      <c r="A52" s="32" t="s">
        <v>44</v>
      </c>
      <c r="B52" s="39"/>
      <c r="C52" s="40"/>
      <c r="E52" s="41">
        <v>3727619</v>
      </c>
      <c r="F52" s="41"/>
      <c r="G52" s="41">
        <v>3240783</v>
      </c>
      <c r="H52" s="41"/>
      <c r="I52" s="41">
        <v>1620009</v>
      </c>
      <c r="J52" s="41"/>
      <c r="K52" s="41">
        <v>1191909</v>
      </c>
    </row>
    <row r="53" spans="1:11" ht="24" customHeight="1" x14ac:dyDescent="0.2">
      <c r="A53" s="32" t="s">
        <v>45</v>
      </c>
      <c r="B53" s="39"/>
      <c r="C53" s="40"/>
      <c r="E53" s="41"/>
      <c r="F53" s="41"/>
      <c r="G53" s="41"/>
      <c r="H53" s="41"/>
      <c r="I53" s="41"/>
      <c r="J53" s="41"/>
      <c r="K53" s="41"/>
    </row>
    <row r="54" spans="1:11" ht="24" customHeight="1" x14ac:dyDescent="0.2">
      <c r="A54" s="32" t="s">
        <v>46</v>
      </c>
      <c r="B54" s="39"/>
      <c r="C54" s="40"/>
      <c r="E54" s="41">
        <v>3925</v>
      </c>
      <c r="F54" s="41"/>
      <c r="G54" s="41">
        <v>20623</v>
      </c>
      <c r="H54" s="41"/>
      <c r="I54" s="41">
        <v>2361</v>
      </c>
      <c r="J54" s="41"/>
      <c r="K54" s="41">
        <v>3995</v>
      </c>
    </row>
    <row r="55" spans="1:11" ht="24" customHeight="1" x14ac:dyDescent="0.2">
      <c r="A55" s="32" t="s">
        <v>47</v>
      </c>
      <c r="B55" s="39"/>
      <c r="C55" s="40"/>
      <c r="E55" s="41">
        <v>19961</v>
      </c>
      <c r="F55" s="41"/>
      <c r="G55" s="41">
        <v>18284</v>
      </c>
      <c r="H55" s="41"/>
      <c r="I55" s="41">
        <v>15652</v>
      </c>
      <c r="J55" s="41"/>
      <c r="K55" s="41">
        <v>8821</v>
      </c>
    </row>
    <row r="56" spans="1:11" ht="24" customHeight="1" x14ac:dyDescent="0.2">
      <c r="A56" s="32" t="s">
        <v>48</v>
      </c>
      <c r="B56" s="39"/>
      <c r="C56" s="40"/>
      <c r="E56" s="41">
        <v>0</v>
      </c>
      <c r="F56" s="41"/>
      <c r="G56" s="41">
        <v>0</v>
      </c>
      <c r="H56" s="41"/>
      <c r="I56" s="41">
        <v>22049</v>
      </c>
      <c r="J56" s="41"/>
      <c r="K56" s="41">
        <v>26918</v>
      </c>
    </row>
    <row r="57" spans="1:11" ht="24" customHeight="1" x14ac:dyDescent="0.2">
      <c r="A57" s="32" t="s">
        <v>130</v>
      </c>
      <c r="B57" s="39"/>
      <c r="C57" s="40">
        <v>7</v>
      </c>
      <c r="E57" s="41">
        <v>0</v>
      </c>
      <c r="F57" s="41"/>
      <c r="G57" s="41">
        <v>0</v>
      </c>
      <c r="H57" s="41"/>
      <c r="I57" s="41">
        <v>19966</v>
      </c>
      <c r="J57" s="41"/>
      <c r="K57" s="41">
        <v>6834</v>
      </c>
    </row>
    <row r="58" spans="1:11" ht="24" customHeight="1" x14ac:dyDescent="0.2">
      <c r="A58" s="32" t="s">
        <v>49</v>
      </c>
      <c r="C58" s="40"/>
      <c r="E58" s="41">
        <v>2714</v>
      </c>
      <c r="F58" s="41"/>
      <c r="G58" s="41">
        <v>2993</v>
      </c>
      <c r="H58" s="41"/>
      <c r="I58" s="41">
        <v>10931</v>
      </c>
      <c r="J58" s="41"/>
      <c r="K58" s="41">
        <v>14614</v>
      </c>
    </row>
    <row r="59" spans="1:11" ht="24" customHeight="1" x14ac:dyDescent="0.2">
      <c r="A59" s="38" t="s">
        <v>50</v>
      </c>
      <c r="E59" s="42">
        <f>SUM(E52:E58)</f>
        <v>3754219</v>
      </c>
      <c r="F59" s="41"/>
      <c r="G59" s="42">
        <f>SUM(G52:G58)</f>
        <v>3282683</v>
      </c>
      <c r="H59" s="41"/>
      <c r="I59" s="42">
        <f>SUM(I52:I58)</f>
        <v>1690968</v>
      </c>
      <c r="J59" s="41"/>
      <c r="K59" s="42">
        <f>SUM(K52:K58)</f>
        <v>1253091</v>
      </c>
    </row>
    <row r="60" spans="1:11" ht="24" customHeight="1" x14ac:dyDescent="0.2">
      <c r="A60" s="38" t="s">
        <v>51</v>
      </c>
      <c r="E60" s="41"/>
      <c r="F60" s="41"/>
      <c r="G60" s="41"/>
      <c r="H60" s="41"/>
      <c r="I60" s="41"/>
      <c r="J60" s="41"/>
      <c r="K60" s="41"/>
    </row>
    <row r="61" spans="1:11" ht="23.25" x14ac:dyDescent="0.2">
      <c r="A61" s="32" t="s">
        <v>52</v>
      </c>
      <c r="B61" s="39"/>
      <c r="E61" s="43">
        <v>3398324</v>
      </c>
      <c r="F61" s="41"/>
      <c r="G61" s="43">
        <v>2996964</v>
      </c>
      <c r="H61" s="41"/>
      <c r="I61" s="43">
        <v>1384003</v>
      </c>
      <c r="J61" s="41"/>
      <c r="K61" s="43">
        <v>1060200</v>
      </c>
    </row>
    <row r="62" spans="1:11" ht="23.25" x14ac:dyDescent="0.2">
      <c r="A62" s="32" t="s">
        <v>188</v>
      </c>
      <c r="B62" s="39"/>
      <c r="C62" s="40">
        <v>5</v>
      </c>
      <c r="E62" s="44">
        <v>-5454</v>
      </c>
      <c r="F62" s="41"/>
      <c r="G62" s="44">
        <v>37972</v>
      </c>
      <c r="H62" s="41"/>
      <c r="I62" s="44">
        <v>-6097</v>
      </c>
      <c r="J62" s="41"/>
      <c r="K62" s="44">
        <v>38065</v>
      </c>
    </row>
    <row r="63" spans="1:11" ht="23.25" x14ac:dyDescent="0.2">
      <c r="A63" s="32" t="s">
        <v>53</v>
      </c>
      <c r="B63" s="39"/>
      <c r="E63" s="41">
        <f>SUM(E61:E62)</f>
        <v>3392870</v>
      </c>
      <c r="F63" s="41"/>
      <c r="G63" s="41">
        <f>SUM(G61:G62)</f>
        <v>3034936</v>
      </c>
      <c r="H63" s="41"/>
      <c r="I63" s="41">
        <f>SUM(I61:I62)</f>
        <v>1377906</v>
      </c>
      <c r="J63" s="41"/>
      <c r="K63" s="41">
        <f>SUM(K61:K62)</f>
        <v>1098265</v>
      </c>
    </row>
    <row r="64" spans="1:11" ht="23.25" x14ac:dyDescent="0.2">
      <c r="A64" s="32" t="s">
        <v>54</v>
      </c>
      <c r="B64" s="39"/>
      <c r="C64" s="40"/>
      <c r="E64" s="41">
        <v>47218</v>
      </c>
      <c r="F64" s="41"/>
      <c r="G64" s="41">
        <v>50001</v>
      </c>
      <c r="H64" s="41"/>
      <c r="I64" s="41">
        <v>25048</v>
      </c>
      <c r="J64" s="41"/>
      <c r="K64" s="41">
        <v>27414</v>
      </c>
    </row>
    <row r="65" spans="1:12" ht="23.25" x14ac:dyDescent="0.2">
      <c r="A65" s="32" t="s">
        <v>55</v>
      </c>
      <c r="B65" s="39"/>
      <c r="C65" s="40"/>
      <c r="E65" s="45">
        <v>78448</v>
      </c>
      <c r="F65" s="45"/>
      <c r="G65" s="45">
        <v>88394</v>
      </c>
      <c r="H65" s="45"/>
      <c r="I65" s="45">
        <v>51217</v>
      </c>
      <c r="J65" s="45"/>
      <c r="K65" s="45">
        <v>61263</v>
      </c>
    </row>
    <row r="66" spans="1:12" ht="23.25" x14ac:dyDescent="0.2">
      <c r="A66" s="38" t="s">
        <v>56</v>
      </c>
      <c r="E66" s="42">
        <f>SUM(E63:E65)</f>
        <v>3518536</v>
      </c>
      <c r="F66" s="41"/>
      <c r="G66" s="42">
        <f>SUM(G63:G65)</f>
        <v>3173331</v>
      </c>
      <c r="H66" s="41"/>
      <c r="I66" s="42">
        <f>SUM(I63:I65)</f>
        <v>1454171</v>
      </c>
      <c r="J66" s="41"/>
      <c r="K66" s="42">
        <f>SUM(K63:K65)</f>
        <v>1186942</v>
      </c>
    </row>
    <row r="67" spans="1:12" ht="23.25" x14ac:dyDescent="0.2">
      <c r="A67" s="114" t="s">
        <v>190</v>
      </c>
      <c r="E67" s="45"/>
      <c r="F67" s="41"/>
      <c r="G67" s="45"/>
      <c r="H67" s="41"/>
      <c r="I67" s="45"/>
      <c r="J67" s="41"/>
      <c r="K67" s="45"/>
    </row>
    <row r="68" spans="1:12" ht="23.25" x14ac:dyDescent="0.2">
      <c r="A68" s="114" t="s">
        <v>135</v>
      </c>
      <c r="E68" s="45">
        <f>E59-E66</f>
        <v>235683</v>
      </c>
      <c r="F68" s="41"/>
      <c r="G68" s="45">
        <f>G59-G66</f>
        <v>109352</v>
      </c>
      <c r="H68" s="41"/>
      <c r="I68" s="45">
        <f>I59-I66</f>
        <v>236797</v>
      </c>
      <c r="J68" s="41"/>
      <c r="K68" s="45">
        <f>K59-K66</f>
        <v>66149</v>
      </c>
    </row>
    <row r="69" spans="1:12" ht="23.25" x14ac:dyDescent="0.2">
      <c r="A69" s="83" t="s">
        <v>191</v>
      </c>
      <c r="C69" s="40">
        <v>6</v>
      </c>
      <c r="E69" s="46">
        <v>-1768</v>
      </c>
      <c r="F69" s="41"/>
      <c r="G69" s="46">
        <v>142</v>
      </c>
      <c r="H69" s="41"/>
      <c r="I69" s="46">
        <v>0</v>
      </c>
      <c r="J69" s="41"/>
      <c r="K69" s="46" t="s">
        <v>140</v>
      </c>
    </row>
    <row r="70" spans="1:12" ht="23.25" x14ac:dyDescent="0.2">
      <c r="A70" s="47" t="s">
        <v>160</v>
      </c>
      <c r="B70" s="5"/>
      <c r="E70" s="45">
        <f>SUM(E68:E69)</f>
        <v>233915</v>
      </c>
      <c r="F70" s="45"/>
      <c r="G70" s="45">
        <f>SUM(G68:G69)</f>
        <v>109494</v>
      </c>
      <c r="H70" s="45"/>
      <c r="I70" s="45">
        <f>SUM(I68:I69)</f>
        <v>236797</v>
      </c>
      <c r="J70" s="45"/>
      <c r="K70" s="45">
        <f>SUM(K68:K69)</f>
        <v>66149</v>
      </c>
    </row>
    <row r="71" spans="1:12" ht="23.25" x14ac:dyDescent="0.2">
      <c r="A71" s="32" t="s">
        <v>57</v>
      </c>
      <c r="B71" s="5"/>
      <c r="E71" s="46">
        <v>-18422</v>
      </c>
      <c r="F71" s="45"/>
      <c r="G71" s="46">
        <v>-14469</v>
      </c>
      <c r="H71" s="45"/>
      <c r="I71" s="46">
        <v>-4564</v>
      </c>
      <c r="J71" s="45"/>
      <c r="K71" s="46">
        <v>-2649</v>
      </c>
    </row>
    <row r="72" spans="1:12" ht="23.25" x14ac:dyDescent="0.2">
      <c r="A72" s="47" t="s">
        <v>161</v>
      </c>
      <c r="B72" s="5"/>
      <c r="E72" s="45">
        <f>SUM(E70:E71)</f>
        <v>215493</v>
      </c>
      <c r="F72" s="45"/>
      <c r="G72" s="45">
        <f>SUM(G70:G71)</f>
        <v>95025</v>
      </c>
      <c r="H72" s="45"/>
      <c r="I72" s="45">
        <f>SUM(I70:I71)</f>
        <v>232233</v>
      </c>
      <c r="J72" s="45"/>
      <c r="K72" s="45">
        <f>SUM(K70:K71)</f>
        <v>63500</v>
      </c>
    </row>
    <row r="73" spans="1:12" ht="23.25" x14ac:dyDescent="0.2">
      <c r="A73" s="32" t="s">
        <v>136</v>
      </c>
      <c r="B73" s="5"/>
      <c r="C73" s="40">
        <v>14</v>
      </c>
      <c r="D73" s="48"/>
      <c r="E73" s="46">
        <v>-45895</v>
      </c>
      <c r="F73" s="45"/>
      <c r="G73" s="46">
        <v>-22289</v>
      </c>
      <c r="H73" s="45"/>
      <c r="I73" s="46">
        <v>-43627</v>
      </c>
      <c r="J73" s="45"/>
      <c r="K73" s="46">
        <v>-12020</v>
      </c>
    </row>
    <row r="74" spans="1:12" ht="24" customHeight="1" thickBot="1" x14ac:dyDescent="0.25">
      <c r="A74" s="38" t="s">
        <v>146</v>
      </c>
      <c r="B74" s="5"/>
      <c r="C74" s="40"/>
      <c r="D74" s="48"/>
      <c r="E74" s="49">
        <f>SUM(E72:E73)</f>
        <v>169598</v>
      </c>
      <c r="F74" s="45"/>
      <c r="G74" s="49">
        <f>SUM(G72:G73)</f>
        <v>72736</v>
      </c>
      <c r="H74" s="45"/>
      <c r="I74" s="49">
        <f>SUM(I72:I73)</f>
        <v>188606</v>
      </c>
      <c r="J74" s="45"/>
      <c r="K74" s="49">
        <f>SUM(K72:K73)</f>
        <v>51480</v>
      </c>
      <c r="L74" s="31"/>
    </row>
    <row r="75" spans="1:12" ht="24" customHeight="1" thickTop="1" x14ac:dyDescent="0.2">
      <c r="A75" s="32"/>
      <c r="B75" s="5"/>
      <c r="C75" s="40"/>
      <c r="E75" s="27"/>
      <c r="F75" s="51"/>
      <c r="G75" s="27"/>
      <c r="H75" s="51"/>
      <c r="I75" s="73"/>
      <c r="J75" s="53"/>
      <c r="K75" s="73"/>
    </row>
    <row r="76" spans="1:12" ht="24" customHeight="1" x14ac:dyDescent="0.2">
      <c r="A76" s="38" t="s">
        <v>141</v>
      </c>
      <c r="C76" s="40"/>
      <c r="E76" s="41"/>
      <c r="F76" s="41"/>
      <c r="G76" s="41"/>
      <c r="H76" s="41"/>
      <c r="I76" s="41"/>
      <c r="J76" s="41"/>
      <c r="K76" s="41"/>
    </row>
    <row r="77" spans="1:12" ht="24" customHeight="1" thickBot="1" x14ac:dyDescent="0.25">
      <c r="A77" s="8" t="s">
        <v>99</v>
      </c>
      <c r="C77" s="40"/>
      <c r="E77" s="45">
        <f>E80-E79</f>
        <v>177180</v>
      </c>
      <c r="F77" s="41"/>
      <c r="G77" s="45">
        <f>G80-G79</f>
        <v>77678</v>
      </c>
      <c r="H77" s="41"/>
      <c r="I77" s="49">
        <f>I74</f>
        <v>188606</v>
      </c>
      <c r="J77" s="41"/>
      <c r="K77" s="49">
        <f>K74</f>
        <v>51480</v>
      </c>
    </row>
    <row r="78" spans="1:12" ht="24" customHeight="1" thickTop="1" x14ac:dyDescent="0.2">
      <c r="A78" s="8" t="s">
        <v>125</v>
      </c>
      <c r="C78" s="40"/>
      <c r="E78" s="45"/>
      <c r="F78" s="41"/>
      <c r="G78" s="45"/>
      <c r="H78" s="41"/>
      <c r="I78" s="45"/>
      <c r="J78" s="41"/>
      <c r="K78" s="45"/>
    </row>
    <row r="79" spans="1:12" ht="24" customHeight="1" x14ac:dyDescent="0.2">
      <c r="A79" s="8" t="s">
        <v>122</v>
      </c>
      <c r="C79" s="40"/>
      <c r="E79" s="46">
        <v>-7582</v>
      </c>
      <c r="F79" s="41"/>
      <c r="G79" s="46">
        <v>-4942</v>
      </c>
      <c r="H79" s="41"/>
      <c r="I79" s="41"/>
      <c r="J79" s="41"/>
      <c r="K79" s="41"/>
    </row>
    <row r="80" spans="1:12" ht="24" customHeight="1" thickBot="1" x14ac:dyDescent="0.25">
      <c r="E80" s="49">
        <f>E74</f>
        <v>169598</v>
      </c>
      <c r="F80" s="45"/>
      <c r="G80" s="49">
        <f>G74</f>
        <v>72736</v>
      </c>
      <c r="H80" s="45"/>
      <c r="I80" s="45"/>
      <c r="J80" s="45"/>
      <c r="K80" s="45"/>
    </row>
    <row r="81" spans="1:21" ht="24" customHeight="1" thickTop="1" x14ac:dyDescent="0.2">
      <c r="A81" s="38" t="s">
        <v>87</v>
      </c>
      <c r="C81" s="40">
        <v>15</v>
      </c>
      <c r="E81" s="50"/>
      <c r="G81" s="50"/>
      <c r="I81" s="50"/>
      <c r="J81" s="50"/>
      <c r="K81" s="50"/>
    </row>
    <row r="82" spans="1:21" ht="24" customHeight="1" x14ac:dyDescent="0.2">
      <c r="A82" s="32" t="s">
        <v>184</v>
      </c>
      <c r="B82" s="39"/>
      <c r="C82" s="40"/>
      <c r="E82" s="50"/>
      <c r="G82" s="50"/>
      <c r="H82" s="50"/>
      <c r="I82" s="50"/>
      <c r="J82" s="50"/>
      <c r="K82" s="50"/>
    </row>
    <row r="83" spans="1:21" ht="24" customHeight="1" thickBot="1" x14ac:dyDescent="0.25">
      <c r="A83" s="32" t="s">
        <v>162</v>
      </c>
      <c r="B83" s="5"/>
      <c r="C83" s="40"/>
      <c r="E83" s="52">
        <f>E77/397906</f>
        <v>0.44528104627726145</v>
      </c>
      <c r="F83" s="51"/>
      <c r="G83" s="52">
        <f>G77/397906</f>
        <v>0.19521696078973425</v>
      </c>
      <c r="H83" s="51"/>
      <c r="I83" s="52">
        <f>I77/397906</f>
        <v>0.47399637100219649</v>
      </c>
      <c r="J83" s="53"/>
      <c r="K83" s="52">
        <f>K77/397906</f>
        <v>0.12937729011374546</v>
      </c>
      <c r="N83" s="51"/>
    </row>
    <row r="84" spans="1:21" ht="24" customHeight="1" thickTop="1" x14ac:dyDescent="0.2">
      <c r="A84" s="32"/>
      <c r="B84" s="5"/>
      <c r="C84" s="40"/>
      <c r="E84" s="72"/>
      <c r="F84" s="51"/>
      <c r="G84" s="72"/>
      <c r="H84" s="51"/>
      <c r="I84" s="73"/>
      <c r="J84" s="53"/>
      <c r="K84" s="73"/>
    </row>
    <row r="85" spans="1:21" ht="24" customHeight="1" x14ac:dyDescent="0.2">
      <c r="A85" s="83" t="s">
        <v>187</v>
      </c>
      <c r="C85" s="30"/>
      <c r="E85" s="27"/>
      <c r="G85" s="27"/>
      <c r="I85" s="27"/>
      <c r="J85" s="50"/>
      <c r="K85" s="27"/>
    </row>
    <row r="86" spans="1:21" s="74" customFormat="1" ht="23.25" customHeight="1" x14ac:dyDescent="0.2">
      <c r="I86" s="75"/>
      <c r="J86" s="76"/>
      <c r="K86" s="79" t="s">
        <v>93</v>
      </c>
      <c r="M86" s="7"/>
      <c r="O86" s="77"/>
      <c r="Q86" s="77"/>
      <c r="S86" s="77"/>
      <c r="U86" s="77"/>
    </row>
    <row r="87" spans="1:21" s="74" customFormat="1" ht="23.25" customHeight="1" x14ac:dyDescent="0.2">
      <c r="A87" s="1" t="s">
        <v>0</v>
      </c>
      <c r="I87" s="75"/>
      <c r="J87" s="76"/>
      <c r="K87" s="79"/>
      <c r="M87" s="7"/>
      <c r="O87" s="77"/>
      <c r="Q87" s="77"/>
      <c r="S87" s="77"/>
      <c r="U87" s="77"/>
    </row>
    <row r="88" spans="1:21" s="74" customFormat="1" ht="23.25" customHeight="1" x14ac:dyDescent="0.2">
      <c r="A88" s="78" t="s">
        <v>94</v>
      </c>
      <c r="I88" s="75"/>
      <c r="J88" s="76"/>
      <c r="K88" s="79"/>
      <c r="M88" s="7"/>
      <c r="O88" s="77"/>
      <c r="Q88" s="77"/>
      <c r="S88" s="77"/>
      <c r="U88" s="77"/>
    </row>
    <row r="89" spans="1:21" s="74" customFormat="1" ht="23.25" customHeight="1" x14ac:dyDescent="0.2">
      <c r="A89" s="78" t="s">
        <v>179</v>
      </c>
      <c r="I89" s="75"/>
      <c r="J89" s="76"/>
      <c r="K89" s="79"/>
      <c r="M89" s="7"/>
      <c r="O89" s="77"/>
      <c r="Q89" s="77"/>
      <c r="S89" s="77"/>
      <c r="U89" s="77"/>
    </row>
    <row r="90" spans="1:21" s="74" customFormat="1" ht="23.25" customHeight="1" x14ac:dyDescent="0.2">
      <c r="C90" s="80"/>
      <c r="D90" s="81"/>
      <c r="E90" s="81"/>
      <c r="F90" s="81"/>
      <c r="G90" s="81"/>
      <c r="H90" s="81"/>
      <c r="I90" s="82"/>
      <c r="J90" s="81"/>
      <c r="K90" s="79" t="s">
        <v>1</v>
      </c>
      <c r="M90" s="7"/>
      <c r="O90" s="77"/>
      <c r="Q90" s="77"/>
      <c r="S90" s="77"/>
      <c r="U90" s="77"/>
    </row>
    <row r="91" spans="1:21" s="74" customFormat="1" ht="23.25" customHeight="1" x14ac:dyDescent="0.2">
      <c r="C91" s="83"/>
      <c r="D91" s="84"/>
      <c r="E91" s="156"/>
      <c r="F91" s="156" t="s">
        <v>2</v>
      </c>
      <c r="G91" s="156"/>
      <c r="H91" s="85"/>
      <c r="I91" s="156"/>
      <c r="J91" s="156" t="s">
        <v>3</v>
      </c>
      <c r="K91" s="156"/>
      <c r="M91" s="7"/>
      <c r="O91" s="77"/>
      <c r="Q91" s="77"/>
      <c r="S91" s="77"/>
      <c r="U91" s="77"/>
    </row>
    <row r="92" spans="1:21" s="74" customFormat="1" ht="23.25" customHeight="1" x14ac:dyDescent="0.5">
      <c r="C92" s="10"/>
      <c r="D92" s="87"/>
      <c r="E92" s="37">
        <v>2561</v>
      </c>
      <c r="F92" s="12"/>
      <c r="G92" s="37">
        <v>2560</v>
      </c>
      <c r="H92" s="13"/>
      <c r="I92" s="37">
        <v>2561</v>
      </c>
      <c r="J92" s="12"/>
      <c r="K92" s="37">
        <v>2560</v>
      </c>
      <c r="M92" s="7"/>
      <c r="O92" s="77"/>
      <c r="Q92" s="77"/>
      <c r="S92" s="77"/>
      <c r="U92" s="77"/>
    </row>
    <row r="93" spans="1:21" ht="24" customHeight="1" x14ac:dyDescent="0.5">
      <c r="C93" s="158"/>
      <c r="D93" s="50"/>
      <c r="E93" s="159"/>
      <c r="F93" s="160"/>
      <c r="G93" s="159"/>
      <c r="H93" s="13"/>
      <c r="I93" s="159"/>
      <c r="J93" s="160"/>
      <c r="K93" s="159"/>
    </row>
    <row r="94" spans="1:21" s="74" customFormat="1" ht="23.25" customHeight="1" x14ac:dyDescent="0.2">
      <c r="C94" s="10"/>
      <c r="D94" s="87"/>
      <c r="E94" s="88"/>
      <c r="F94" s="89"/>
      <c r="G94" s="88"/>
      <c r="H94" s="90"/>
      <c r="I94" s="88"/>
      <c r="J94" s="89"/>
      <c r="K94" s="88"/>
      <c r="M94" s="7"/>
      <c r="O94" s="77"/>
      <c r="Q94" s="77"/>
      <c r="S94" s="77"/>
      <c r="U94" s="77"/>
    </row>
    <row r="95" spans="1:21" s="74" customFormat="1" ht="23.25" customHeight="1" x14ac:dyDescent="0.2">
      <c r="A95" s="91" t="s">
        <v>146</v>
      </c>
      <c r="C95" s="92"/>
      <c r="D95" s="93"/>
      <c r="E95" s="94">
        <f>E31</f>
        <v>102505</v>
      </c>
      <c r="F95" s="92"/>
      <c r="G95" s="94">
        <f>G31</f>
        <v>28885</v>
      </c>
      <c r="H95" s="95"/>
      <c r="I95" s="94">
        <f>I34</f>
        <v>107792</v>
      </c>
      <c r="J95" s="96"/>
      <c r="K95" s="94">
        <f>K34</f>
        <v>7662</v>
      </c>
      <c r="M95" s="7"/>
      <c r="O95" s="77"/>
      <c r="Q95" s="77"/>
      <c r="S95" s="77"/>
      <c r="U95" s="77"/>
    </row>
    <row r="96" spans="1:21" s="74" customFormat="1" ht="23.25" customHeight="1" x14ac:dyDescent="0.2">
      <c r="A96" s="97"/>
      <c r="C96" s="98"/>
      <c r="D96" s="99"/>
      <c r="E96" s="96"/>
      <c r="F96" s="98"/>
      <c r="G96" s="96"/>
      <c r="H96" s="101"/>
      <c r="I96" s="100"/>
      <c r="J96" s="96"/>
      <c r="K96" s="100"/>
      <c r="M96" s="7"/>
      <c r="O96" s="77"/>
      <c r="Q96" s="77"/>
      <c r="S96" s="77"/>
      <c r="U96" s="77"/>
    </row>
    <row r="97" spans="1:21" s="74" customFormat="1" ht="23.25" customHeight="1" x14ac:dyDescent="0.2">
      <c r="A97" s="91" t="s">
        <v>95</v>
      </c>
      <c r="C97" s="92"/>
      <c r="D97" s="93"/>
      <c r="E97" s="102"/>
      <c r="F97" s="92"/>
      <c r="G97" s="102"/>
      <c r="H97" s="95"/>
      <c r="I97" s="104"/>
      <c r="J97" s="96"/>
      <c r="K97" s="104"/>
      <c r="M97" s="7"/>
      <c r="O97" s="77"/>
      <c r="Q97" s="77"/>
      <c r="S97" s="77"/>
      <c r="U97" s="77"/>
    </row>
    <row r="98" spans="1:21" s="74" customFormat="1" ht="23.25" customHeight="1" x14ac:dyDescent="0.2">
      <c r="A98" s="154" t="s">
        <v>145</v>
      </c>
      <c r="C98" s="92"/>
      <c r="D98" s="93"/>
      <c r="E98" s="102"/>
      <c r="F98" s="92"/>
      <c r="G98" s="102"/>
      <c r="H98" s="95"/>
      <c r="I98" s="104"/>
      <c r="J98" s="96"/>
      <c r="K98" s="104"/>
      <c r="M98" s="7"/>
      <c r="O98" s="77"/>
      <c r="Q98" s="77"/>
      <c r="S98" s="77"/>
      <c r="U98" s="77"/>
    </row>
    <row r="99" spans="1:21" s="74" customFormat="1" ht="23.25" customHeight="1" x14ac:dyDescent="0.2">
      <c r="A99" s="97" t="s">
        <v>133</v>
      </c>
      <c r="C99" s="98"/>
      <c r="D99" s="99"/>
      <c r="E99" s="100"/>
      <c r="F99" s="104"/>
      <c r="G99" s="100"/>
      <c r="H99" s="95"/>
      <c r="I99" s="104"/>
      <c r="J99" s="101"/>
      <c r="K99" s="104"/>
      <c r="M99" s="7"/>
      <c r="O99" s="77"/>
      <c r="Q99" s="77"/>
      <c r="S99" s="77"/>
      <c r="U99" s="77"/>
    </row>
    <row r="100" spans="1:21" s="74" customFormat="1" ht="23.25" customHeight="1" x14ac:dyDescent="0.2">
      <c r="A100" s="97" t="s">
        <v>134</v>
      </c>
      <c r="C100" s="98"/>
      <c r="D100" s="99"/>
      <c r="E100" s="106">
        <v>824</v>
      </c>
      <c r="F100" s="104"/>
      <c r="G100" s="106">
        <v>949</v>
      </c>
      <c r="H100" s="95"/>
      <c r="I100" s="106">
        <v>0</v>
      </c>
      <c r="J100" s="96"/>
      <c r="K100" s="106">
        <f>SUM(K99:K99)</f>
        <v>0</v>
      </c>
      <c r="M100" s="7"/>
      <c r="O100" s="77"/>
      <c r="Q100" s="77"/>
      <c r="S100" s="77"/>
      <c r="U100" s="77"/>
    </row>
    <row r="101" spans="1:21" s="74" customFormat="1" ht="23.25" customHeight="1" x14ac:dyDescent="0.2">
      <c r="A101" s="91" t="s">
        <v>96</v>
      </c>
      <c r="C101" s="102"/>
      <c r="D101" s="93"/>
      <c r="E101" s="94">
        <f>SUM(E99:E100)</f>
        <v>824</v>
      </c>
      <c r="F101" s="105"/>
      <c r="G101" s="94">
        <f>SUM(G99:G100)</f>
        <v>949</v>
      </c>
      <c r="H101" s="95"/>
      <c r="I101" s="94">
        <f>SUM(I99:I100)</f>
        <v>0</v>
      </c>
      <c r="J101" s="96"/>
      <c r="K101" s="94">
        <f>SUM(K99:K100)</f>
        <v>0</v>
      </c>
      <c r="M101" s="7"/>
      <c r="O101" s="77"/>
      <c r="Q101" s="77"/>
      <c r="S101" s="77"/>
      <c r="U101" s="77"/>
    </row>
    <row r="102" spans="1:21" s="74" customFormat="1" ht="23.25" customHeight="1" x14ac:dyDescent="0.2">
      <c r="A102" s="91"/>
      <c r="C102" s="102"/>
      <c r="D102" s="93"/>
      <c r="E102" s="102"/>
      <c r="F102" s="105"/>
      <c r="G102" s="102"/>
      <c r="H102" s="95"/>
      <c r="I102" s="104"/>
      <c r="J102" s="96"/>
      <c r="K102" s="104"/>
      <c r="M102" s="7"/>
      <c r="O102" s="77"/>
      <c r="Q102" s="77"/>
      <c r="S102" s="77"/>
      <c r="U102" s="77"/>
    </row>
    <row r="103" spans="1:21" s="74" customFormat="1" ht="23.25" customHeight="1" thickBot="1" x14ac:dyDescent="0.25">
      <c r="A103" s="91" t="s">
        <v>97</v>
      </c>
      <c r="C103" s="102"/>
      <c r="D103" s="93"/>
      <c r="E103" s="107">
        <f>E95+E101</f>
        <v>103329</v>
      </c>
      <c r="F103" s="105"/>
      <c r="G103" s="107">
        <f>G95+G101</f>
        <v>29834</v>
      </c>
      <c r="H103" s="95"/>
      <c r="I103" s="107">
        <f>I95+I101</f>
        <v>107792</v>
      </c>
      <c r="J103" s="96"/>
      <c r="K103" s="107">
        <f>K95+K101</f>
        <v>7662</v>
      </c>
      <c r="M103" s="7"/>
      <c r="O103" s="77"/>
      <c r="Q103" s="77"/>
      <c r="S103" s="77"/>
      <c r="U103" s="77"/>
    </row>
    <row r="104" spans="1:21" s="74" customFormat="1" ht="23.25" customHeight="1" thickTop="1" x14ac:dyDescent="0.2">
      <c r="A104" s="91"/>
      <c r="C104" s="102"/>
      <c r="D104" s="93"/>
      <c r="E104" s="102"/>
      <c r="F104" s="105"/>
      <c r="G104" s="102"/>
      <c r="H104" s="95"/>
      <c r="I104" s="103"/>
      <c r="J104" s="96"/>
      <c r="K104" s="103"/>
      <c r="M104" s="7"/>
      <c r="O104" s="77"/>
      <c r="Q104" s="77"/>
      <c r="S104" s="77"/>
      <c r="U104" s="77"/>
    </row>
    <row r="105" spans="1:21" s="74" customFormat="1" ht="23.25" customHeight="1" x14ac:dyDescent="0.2">
      <c r="A105" s="91" t="s">
        <v>98</v>
      </c>
      <c r="C105" s="96"/>
      <c r="D105" s="99"/>
      <c r="E105" s="96"/>
      <c r="F105" s="105"/>
      <c r="G105" s="96"/>
      <c r="H105" s="101"/>
      <c r="I105" s="100"/>
      <c r="J105" s="96"/>
      <c r="K105" s="100"/>
      <c r="M105" s="7"/>
      <c r="O105" s="77"/>
      <c r="Q105" s="77"/>
      <c r="S105" s="77"/>
      <c r="U105" s="77"/>
    </row>
    <row r="106" spans="1:21" s="74" customFormat="1" ht="23.25" customHeight="1" x14ac:dyDescent="0.2">
      <c r="A106" s="83" t="s">
        <v>99</v>
      </c>
      <c r="C106" s="96"/>
      <c r="D106" s="99"/>
      <c r="E106" s="100">
        <f>E109-E108</f>
        <v>109106</v>
      </c>
      <c r="F106" s="100"/>
      <c r="G106" s="100">
        <f>+G109-G108</f>
        <v>32601</v>
      </c>
      <c r="H106" s="101"/>
      <c r="I106" s="100">
        <v>107792</v>
      </c>
      <c r="J106" s="96"/>
      <c r="K106" s="100">
        <v>7662</v>
      </c>
      <c r="M106" s="7"/>
      <c r="O106" s="77"/>
      <c r="Q106" s="77"/>
      <c r="S106" s="77"/>
      <c r="U106" s="77"/>
    </row>
    <row r="107" spans="1:21" s="74" customFormat="1" ht="23.25" customHeight="1" x14ac:dyDescent="0.2">
      <c r="A107" s="83" t="s">
        <v>125</v>
      </c>
      <c r="C107" s="96"/>
      <c r="D107" s="99"/>
      <c r="E107" s="100"/>
      <c r="F107" s="100"/>
      <c r="G107" s="100"/>
      <c r="H107" s="101"/>
      <c r="I107" s="100"/>
      <c r="J107" s="96"/>
      <c r="K107" s="100"/>
      <c r="M107" s="7"/>
      <c r="O107" s="77"/>
      <c r="Q107" s="77"/>
      <c r="S107" s="77"/>
      <c r="U107" s="77"/>
    </row>
    <row r="108" spans="1:21" s="74" customFormat="1" ht="23.25" customHeight="1" x14ac:dyDescent="0.2">
      <c r="A108" s="83" t="s">
        <v>122</v>
      </c>
      <c r="C108" s="96"/>
      <c r="D108" s="99"/>
      <c r="E108" s="106">
        <v>-5777</v>
      </c>
      <c r="F108" s="105"/>
      <c r="G108" s="106">
        <v>-2767</v>
      </c>
      <c r="H108" s="101"/>
      <c r="I108" s="106">
        <v>0</v>
      </c>
      <c r="J108" s="96"/>
      <c r="K108" s="106" t="s">
        <v>140</v>
      </c>
      <c r="M108" s="7"/>
      <c r="O108" s="77"/>
      <c r="Q108" s="77"/>
      <c r="S108" s="77"/>
      <c r="U108" s="77"/>
    </row>
    <row r="109" spans="1:21" s="74" customFormat="1" ht="23.25" customHeight="1" thickBot="1" x14ac:dyDescent="0.25">
      <c r="A109" s="97"/>
      <c r="C109" s="96"/>
      <c r="D109" s="99"/>
      <c r="E109" s="108">
        <f>E103</f>
        <v>103329</v>
      </c>
      <c r="F109" s="105"/>
      <c r="G109" s="108">
        <f>G103</f>
        <v>29834</v>
      </c>
      <c r="H109" s="95"/>
      <c r="I109" s="108">
        <f>SUM(I106:I108)</f>
        <v>107792</v>
      </c>
      <c r="J109" s="96"/>
      <c r="K109" s="108">
        <f>SUM(K106:K108)</f>
        <v>7662</v>
      </c>
      <c r="M109" s="7"/>
      <c r="O109" s="77"/>
      <c r="Q109" s="77"/>
      <c r="S109" s="77"/>
      <c r="U109" s="77"/>
    </row>
    <row r="110" spans="1:21" s="74" customFormat="1" ht="23.25" customHeight="1" thickTop="1" x14ac:dyDescent="0.2">
      <c r="A110" s="109"/>
      <c r="E110" s="151"/>
      <c r="I110" s="75"/>
      <c r="J110" s="76"/>
      <c r="K110" s="79"/>
      <c r="M110" s="77"/>
      <c r="O110" s="77"/>
      <c r="Q110" s="77"/>
      <c r="S110" s="77"/>
      <c r="U110" s="77"/>
    </row>
    <row r="111" spans="1:21" s="74" customFormat="1" ht="23.25" customHeight="1" x14ac:dyDescent="0.2">
      <c r="A111" s="83" t="s">
        <v>187</v>
      </c>
      <c r="I111" s="75"/>
      <c r="J111" s="76"/>
      <c r="K111" s="79"/>
      <c r="M111" s="77"/>
      <c r="O111" s="77"/>
      <c r="Q111" s="77"/>
      <c r="S111" s="77"/>
      <c r="U111" s="77"/>
    </row>
    <row r="112" spans="1:21" s="74" customFormat="1" ht="23.25" customHeight="1" x14ac:dyDescent="0.2">
      <c r="I112" s="75"/>
      <c r="J112" s="76"/>
      <c r="K112" s="79" t="s">
        <v>93</v>
      </c>
      <c r="M112" s="77"/>
      <c r="O112" s="77"/>
      <c r="Q112" s="77"/>
      <c r="S112" s="77"/>
      <c r="U112" s="77"/>
    </row>
    <row r="113" spans="1:21" s="74" customFormat="1" ht="23.25" customHeight="1" x14ac:dyDescent="0.2">
      <c r="A113" s="1" t="s">
        <v>0</v>
      </c>
      <c r="I113" s="75"/>
      <c r="J113" s="76"/>
      <c r="K113" s="79"/>
      <c r="M113" s="77"/>
      <c r="O113" s="77"/>
      <c r="Q113" s="77"/>
      <c r="S113" s="77"/>
      <c r="U113" s="77"/>
    </row>
    <row r="114" spans="1:21" s="74" customFormat="1" ht="23.25" customHeight="1" x14ac:dyDescent="0.2">
      <c r="A114" s="78" t="s">
        <v>150</v>
      </c>
      <c r="I114" s="75"/>
      <c r="J114" s="76"/>
      <c r="K114" s="79"/>
      <c r="M114" s="77"/>
      <c r="O114" s="77"/>
      <c r="Q114" s="77"/>
      <c r="S114" s="77"/>
      <c r="U114" s="77"/>
    </row>
    <row r="115" spans="1:21" s="74" customFormat="1" ht="23.25" customHeight="1" x14ac:dyDescent="0.2">
      <c r="A115" s="78" t="s">
        <v>180</v>
      </c>
      <c r="I115" s="75"/>
      <c r="J115" s="76"/>
      <c r="K115" s="79"/>
      <c r="M115" s="77"/>
      <c r="O115" s="77"/>
      <c r="Q115" s="77"/>
      <c r="S115" s="77"/>
      <c r="U115" s="77"/>
    </row>
    <row r="116" spans="1:21" s="74" customFormat="1" ht="23.25" customHeight="1" x14ac:dyDescent="0.2">
      <c r="C116" s="80"/>
      <c r="D116" s="81"/>
      <c r="E116" s="81"/>
      <c r="F116" s="81"/>
      <c r="G116" s="81"/>
      <c r="H116" s="81"/>
      <c r="I116" s="82"/>
      <c r="J116" s="81"/>
      <c r="K116" s="79" t="s">
        <v>1</v>
      </c>
      <c r="M116" s="77"/>
      <c r="O116" s="77"/>
      <c r="Q116" s="77"/>
      <c r="S116" s="77"/>
      <c r="U116" s="77"/>
    </row>
    <row r="117" spans="1:21" s="74" customFormat="1" ht="23.25" customHeight="1" x14ac:dyDescent="0.2">
      <c r="C117" s="83"/>
      <c r="D117" s="84"/>
      <c r="E117" s="156"/>
      <c r="F117" s="156" t="s">
        <v>2</v>
      </c>
      <c r="G117" s="156"/>
      <c r="H117" s="85"/>
      <c r="I117" s="156"/>
      <c r="J117" s="156" t="s">
        <v>3</v>
      </c>
      <c r="K117" s="156"/>
      <c r="M117" s="77"/>
      <c r="O117" s="77"/>
      <c r="Q117" s="77"/>
      <c r="S117" s="77"/>
      <c r="U117" s="77"/>
    </row>
    <row r="118" spans="1:21" s="74" customFormat="1" ht="23.25" customHeight="1" x14ac:dyDescent="0.5">
      <c r="C118" s="10"/>
      <c r="D118" s="87"/>
      <c r="E118" s="37">
        <v>2561</v>
      </c>
      <c r="F118" s="12"/>
      <c r="G118" s="37">
        <v>2560</v>
      </c>
      <c r="H118" s="13"/>
      <c r="I118" s="37">
        <v>2561</v>
      </c>
      <c r="J118" s="12"/>
      <c r="K118" s="37">
        <v>2560</v>
      </c>
      <c r="M118" s="77"/>
      <c r="O118" s="77"/>
      <c r="Q118" s="77"/>
      <c r="S118" s="77"/>
      <c r="U118" s="77"/>
    </row>
    <row r="119" spans="1:21" ht="24" customHeight="1" x14ac:dyDescent="0.5">
      <c r="C119" s="158"/>
      <c r="D119" s="50"/>
      <c r="E119" s="159"/>
      <c r="F119" s="160"/>
      <c r="G119" s="159"/>
      <c r="H119" s="13"/>
      <c r="I119" s="159"/>
      <c r="J119" s="160"/>
      <c r="K119" s="159"/>
    </row>
    <row r="120" spans="1:21" s="74" customFormat="1" ht="23.25" customHeight="1" x14ac:dyDescent="0.2">
      <c r="C120" s="10"/>
      <c r="D120" s="87"/>
      <c r="E120" s="88"/>
      <c r="F120" s="89"/>
      <c r="G120" s="88"/>
      <c r="H120" s="90"/>
      <c r="I120" s="88"/>
      <c r="J120" s="89"/>
      <c r="K120" s="88"/>
      <c r="M120" s="77"/>
      <c r="O120" s="77"/>
      <c r="Q120" s="77"/>
      <c r="S120" s="77"/>
      <c r="U120" s="77"/>
    </row>
    <row r="121" spans="1:21" s="74" customFormat="1" ht="23.25" customHeight="1" x14ac:dyDescent="0.2">
      <c r="A121" s="91" t="s">
        <v>146</v>
      </c>
      <c r="C121" s="92"/>
      <c r="D121" s="93"/>
      <c r="E121" s="94">
        <f>E74</f>
        <v>169598</v>
      </c>
      <c r="F121" s="92"/>
      <c r="G121" s="94">
        <f>G74</f>
        <v>72736</v>
      </c>
      <c r="H121" s="95"/>
      <c r="I121" s="94">
        <f>I74</f>
        <v>188606</v>
      </c>
      <c r="J121" s="96"/>
      <c r="K121" s="94">
        <f>K74</f>
        <v>51480</v>
      </c>
      <c r="M121" s="77"/>
      <c r="O121" s="77"/>
      <c r="Q121" s="77"/>
      <c r="S121" s="77"/>
      <c r="U121" s="77"/>
    </row>
    <row r="122" spans="1:21" s="74" customFormat="1" ht="23.25" customHeight="1" x14ac:dyDescent="0.2">
      <c r="A122" s="97"/>
      <c r="C122" s="98"/>
      <c r="D122" s="99"/>
      <c r="E122" s="96"/>
      <c r="F122" s="98"/>
      <c r="G122" s="96"/>
      <c r="H122" s="101"/>
      <c r="I122" s="100"/>
      <c r="J122" s="96"/>
      <c r="K122" s="100"/>
      <c r="M122" s="77"/>
      <c r="O122" s="77"/>
      <c r="Q122" s="77"/>
      <c r="S122" s="77"/>
      <c r="U122" s="77"/>
    </row>
    <row r="123" spans="1:21" s="74" customFormat="1" ht="23.25" customHeight="1" x14ac:dyDescent="0.2">
      <c r="A123" s="91" t="s">
        <v>95</v>
      </c>
      <c r="C123" s="92"/>
      <c r="D123" s="93"/>
      <c r="E123" s="102"/>
      <c r="F123" s="92"/>
      <c r="G123" s="102"/>
      <c r="H123" s="95"/>
      <c r="I123" s="104"/>
      <c r="J123" s="96"/>
      <c r="K123" s="104"/>
      <c r="M123" s="77"/>
      <c r="O123" s="77"/>
      <c r="Q123" s="77"/>
      <c r="S123" s="77"/>
      <c r="U123" s="77"/>
    </row>
    <row r="124" spans="1:21" s="74" customFormat="1" ht="23.25" customHeight="1" x14ac:dyDescent="0.2">
      <c r="A124" s="154" t="s">
        <v>145</v>
      </c>
      <c r="C124" s="92"/>
      <c r="D124" s="93"/>
      <c r="E124" s="102"/>
      <c r="F124" s="92"/>
      <c r="G124" s="102"/>
      <c r="H124" s="95"/>
      <c r="I124" s="104"/>
      <c r="J124" s="96"/>
      <c r="K124" s="104"/>
      <c r="M124" s="77"/>
      <c r="O124" s="77"/>
      <c r="Q124" s="77"/>
      <c r="S124" s="77"/>
      <c r="U124" s="77"/>
    </row>
    <row r="125" spans="1:21" s="74" customFormat="1" ht="23.25" customHeight="1" x14ac:dyDescent="0.2">
      <c r="A125" s="97" t="s">
        <v>133</v>
      </c>
      <c r="C125" s="98"/>
      <c r="D125" s="99"/>
      <c r="E125" s="100"/>
      <c r="F125" s="104"/>
      <c r="G125" s="100"/>
      <c r="H125" s="95"/>
      <c r="I125" s="104"/>
      <c r="J125" s="101"/>
      <c r="K125" s="104"/>
      <c r="M125" s="77"/>
      <c r="O125" s="77"/>
      <c r="Q125" s="77"/>
      <c r="S125" s="77"/>
      <c r="U125" s="77"/>
    </row>
    <row r="126" spans="1:21" s="74" customFormat="1" ht="23.25" customHeight="1" x14ac:dyDescent="0.2">
      <c r="A126" s="97" t="s">
        <v>134</v>
      </c>
      <c r="C126" s="98"/>
      <c r="D126" s="99"/>
      <c r="E126" s="106">
        <v>-521</v>
      </c>
      <c r="F126" s="104"/>
      <c r="G126" s="106">
        <v>-3384</v>
      </c>
      <c r="H126" s="95"/>
      <c r="I126" s="106">
        <v>0</v>
      </c>
      <c r="J126" s="96"/>
      <c r="K126" s="106">
        <v>0</v>
      </c>
      <c r="M126" s="77"/>
      <c r="O126" s="77"/>
      <c r="Q126" s="77"/>
      <c r="S126" s="77"/>
      <c r="U126" s="77"/>
    </row>
    <row r="127" spans="1:21" s="74" customFormat="1" ht="23.25" customHeight="1" x14ac:dyDescent="0.2">
      <c r="A127" s="91" t="s">
        <v>96</v>
      </c>
      <c r="C127" s="102"/>
      <c r="D127" s="93"/>
      <c r="E127" s="94">
        <f>SUM(E125:E126)</f>
        <v>-521</v>
      </c>
      <c r="F127" s="105"/>
      <c r="G127" s="94">
        <f>SUM(G125:G126)</f>
        <v>-3384</v>
      </c>
      <c r="H127" s="95"/>
      <c r="I127" s="94">
        <f>SUM(I125:I126)</f>
        <v>0</v>
      </c>
      <c r="J127" s="96"/>
      <c r="K127" s="94">
        <f>SUM(K125:K126)</f>
        <v>0</v>
      </c>
      <c r="M127" s="77"/>
      <c r="O127" s="77"/>
      <c r="Q127" s="77"/>
      <c r="S127" s="77"/>
      <c r="U127" s="77"/>
    </row>
    <row r="128" spans="1:21" s="74" customFormat="1" ht="23.25" customHeight="1" x14ac:dyDescent="0.2">
      <c r="A128" s="91"/>
      <c r="C128" s="102"/>
      <c r="D128" s="93"/>
      <c r="E128" s="102"/>
      <c r="F128" s="105"/>
      <c r="G128" s="102"/>
      <c r="H128" s="95"/>
      <c r="I128" s="104"/>
      <c r="J128" s="96"/>
      <c r="K128" s="104"/>
      <c r="M128" s="77"/>
      <c r="O128" s="77"/>
      <c r="Q128" s="77"/>
      <c r="S128" s="77"/>
      <c r="U128" s="77"/>
    </row>
    <row r="129" spans="1:21" s="74" customFormat="1" ht="23.25" customHeight="1" thickBot="1" x14ac:dyDescent="0.25">
      <c r="A129" s="91" t="s">
        <v>97</v>
      </c>
      <c r="C129" s="102"/>
      <c r="D129" s="93"/>
      <c r="E129" s="107">
        <f>E121+E127</f>
        <v>169077</v>
      </c>
      <c r="F129" s="105"/>
      <c r="G129" s="107">
        <f>G121+G127</f>
        <v>69352</v>
      </c>
      <c r="H129" s="95"/>
      <c r="I129" s="107">
        <f>I121+I127</f>
        <v>188606</v>
      </c>
      <c r="J129" s="96"/>
      <c r="K129" s="107">
        <f>K121+K127</f>
        <v>51480</v>
      </c>
      <c r="M129" s="77"/>
      <c r="O129" s="77"/>
      <c r="Q129" s="77"/>
      <c r="S129" s="77"/>
      <c r="U129" s="77"/>
    </row>
    <row r="130" spans="1:21" s="74" customFormat="1" ht="23.25" customHeight="1" thickTop="1" x14ac:dyDescent="0.2">
      <c r="A130" s="91"/>
      <c r="C130" s="102"/>
      <c r="D130" s="93"/>
      <c r="E130" s="102"/>
      <c r="F130" s="105"/>
      <c r="G130" s="102"/>
      <c r="H130" s="95"/>
      <c r="I130" s="103"/>
      <c r="J130" s="96"/>
      <c r="K130" s="103"/>
      <c r="M130" s="77"/>
      <c r="O130" s="77"/>
      <c r="Q130" s="77"/>
      <c r="S130" s="77"/>
      <c r="U130" s="77"/>
    </row>
    <row r="131" spans="1:21" s="74" customFormat="1" ht="23.25" customHeight="1" x14ac:dyDescent="0.2">
      <c r="A131" s="91" t="s">
        <v>98</v>
      </c>
      <c r="C131" s="96"/>
      <c r="D131" s="99"/>
      <c r="E131" s="96"/>
      <c r="F131" s="105"/>
      <c r="G131" s="96"/>
      <c r="H131" s="101"/>
      <c r="I131" s="100"/>
      <c r="J131" s="96"/>
      <c r="K131" s="100"/>
      <c r="M131" s="77"/>
      <c r="O131" s="77"/>
      <c r="Q131" s="77"/>
      <c r="S131" s="77"/>
      <c r="U131" s="77"/>
    </row>
    <row r="132" spans="1:21" s="74" customFormat="1" ht="23.25" customHeight="1" x14ac:dyDescent="0.2">
      <c r="A132" s="83" t="s">
        <v>99</v>
      </c>
      <c r="C132" s="96"/>
      <c r="D132" s="99"/>
      <c r="E132" s="100">
        <f>E135-E134</f>
        <v>176847</v>
      </c>
      <c r="F132" s="100"/>
      <c r="G132" s="100">
        <f>G135-G134</f>
        <v>75337</v>
      </c>
      <c r="H132" s="101"/>
      <c r="I132" s="100">
        <f>I135-I134</f>
        <v>188606</v>
      </c>
      <c r="J132" s="96"/>
      <c r="K132" s="100">
        <f>K135-K134</f>
        <v>51480</v>
      </c>
      <c r="M132" s="77"/>
      <c r="O132" s="77"/>
      <c r="Q132" s="77"/>
      <c r="S132" s="77"/>
      <c r="U132" s="77"/>
    </row>
    <row r="133" spans="1:21" s="74" customFormat="1" ht="23.25" customHeight="1" x14ac:dyDescent="0.2">
      <c r="A133" s="83" t="s">
        <v>125</v>
      </c>
      <c r="C133" s="96"/>
      <c r="D133" s="99"/>
      <c r="E133" s="100"/>
      <c r="F133" s="100"/>
      <c r="G133" s="100"/>
      <c r="H133" s="101"/>
      <c r="I133" s="100"/>
      <c r="J133" s="96"/>
      <c r="K133" s="100"/>
      <c r="M133" s="77"/>
      <c r="O133" s="77"/>
      <c r="Q133" s="77"/>
      <c r="S133" s="77"/>
      <c r="U133" s="77"/>
    </row>
    <row r="134" spans="1:21" s="74" customFormat="1" ht="23.25" customHeight="1" x14ac:dyDescent="0.2">
      <c r="A134" s="83" t="s">
        <v>122</v>
      </c>
      <c r="C134" s="96"/>
      <c r="D134" s="99"/>
      <c r="E134" s="106">
        <v>-7770</v>
      </c>
      <c r="F134" s="105"/>
      <c r="G134" s="106">
        <v>-5985</v>
      </c>
      <c r="H134" s="101"/>
      <c r="I134" s="106">
        <v>0</v>
      </c>
      <c r="J134" s="96"/>
      <c r="K134" s="106">
        <v>0</v>
      </c>
      <c r="M134" s="77"/>
      <c r="O134" s="77"/>
      <c r="Q134" s="77"/>
      <c r="S134" s="77"/>
      <c r="U134" s="77"/>
    </row>
    <row r="135" spans="1:21" s="74" customFormat="1" ht="23.25" customHeight="1" thickBot="1" x14ac:dyDescent="0.25">
      <c r="A135" s="97"/>
      <c r="C135" s="96"/>
      <c r="D135" s="99"/>
      <c r="E135" s="108">
        <f>E129</f>
        <v>169077</v>
      </c>
      <c r="F135" s="105"/>
      <c r="G135" s="108">
        <f>G129</f>
        <v>69352</v>
      </c>
      <c r="H135" s="95"/>
      <c r="I135" s="108">
        <f>I129</f>
        <v>188606</v>
      </c>
      <c r="J135" s="96"/>
      <c r="K135" s="108">
        <f>K129</f>
        <v>51480</v>
      </c>
      <c r="M135" s="77"/>
      <c r="O135" s="77"/>
      <c r="Q135" s="77"/>
      <c r="S135" s="77"/>
      <c r="U135" s="77"/>
    </row>
    <row r="136" spans="1:21" s="74" customFormat="1" ht="23.25" customHeight="1" thickTop="1" x14ac:dyDescent="0.2">
      <c r="A136" s="109"/>
      <c r="E136" s="164">
        <f>SUM(E132:E134)-E135</f>
        <v>0</v>
      </c>
      <c r="F136" s="165"/>
      <c r="G136" s="164">
        <f>SUM(G132:G134)-G135</f>
        <v>0</v>
      </c>
      <c r="I136" s="75"/>
      <c r="J136" s="76"/>
      <c r="K136" s="79"/>
      <c r="M136" s="77"/>
      <c r="O136" s="77"/>
      <c r="Q136" s="77"/>
      <c r="S136" s="77"/>
      <c r="U136" s="77"/>
    </row>
    <row r="137" spans="1:21" s="74" customFormat="1" ht="23.25" customHeight="1" x14ac:dyDescent="0.2">
      <c r="A137" s="83" t="s">
        <v>187</v>
      </c>
      <c r="I137" s="75"/>
      <c r="J137" s="76"/>
      <c r="K137" s="79"/>
      <c r="M137" s="77"/>
      <c r="O137" s="77"/>
      <c r="Q137" s="77"/>
      <c r="S137" s="77"/>
      <c r="U137" s="77"/>
    </row>
    <row r="138" spans="1:21" s="33" customFormat="1" ht="24" customHeight="1" x14ac:dyDescent="0.5">
      <c r="I138" s="34"/>
      <c r="J138" s="35"/>
      <c r="K138" s="6" t="s">
        <v>40</v>
      </c>
      <c r="M138" s="36"/>
      <c r="O138" s="36"/>
      <c r="Q138" s="36"/>
      <c r="S138" s="36"/>
      <c r="U138" s="36"/>
    </row>
    <row r="139" spans="1:21" s="5" customFormat="1" ht="24" customHeight="1" x14ac:dyDescent="0.5">
      <c r="A139" s="1" t="s">
        <v>0</v>
      </c>
      <c r="B139" s="2"/>
      <c r="C139" s="3"/>
      <c r="D139" s="4"/>
      <c r="E139" s="4"/>
      <c r="F139" s="4"/>
      <c r="G139" s="4"/>
      <c r="H139" s="4"/>
      <c r="I139" s="4"/>
      <c r="J139" s="4"/>
      <c r="K139" s="4"/>
    </row>
    <row r="140" spans="1:21" s="19" customFormat="1" ht="24" customHeight="1" x14ac:dyDescent="0.5">
      <c r="A140" s="111" t="s">
        <v>58</v>
      </c>
      <c r="B140" s="54"/>
      <c r="C140" s="3"/>
      <c r="D140" s="54"/>
      <c r="E140" s="54"/>
      <c r="F140" s="54"/>
      <c r="G140" s="54"/>
      <c r="H140" s="54"/>
      <c r="I140" s="54"/>
      <c r="J140" s="54"/>
      <c r="K140" s="54"/>
    </row>
    <row r="141" spans="1:21" s="74" customFormat="1" ht="23.25" customHeight="1" x14ac:dyDescent="0.2">
      <c r="A141" s="78" t="s">
        <v>180</v>
      </c>
      <c r="I141" s="75"/>
      <c r="J141" s="76"/>
      <c r="K141" s="79"/>
      <c r="M141" s="77"/>
      <c r="O141" s="77"/>
      <c r="Q141" s="77"/>
      <c r="S141" s="77"/>
      <c r="U141" s="77"/>
    </row>
    <row r="142" spans="1:21" s="5" customFormat="1" ht="24" customHeight="1" x14ac:dyDescent="0.5">
      <c r="B142" s="4"/>
      <c r="C142" s="3"/>
      <c r="D142" s="4"/>
      <c r="E142" s="4"/>
      <c r="F142" s="4"/>
      <c r="G142" s="4"/>
      <c r="H142" s="4"/>
      <c r="I142" s="4"/>
      <c r="J142" s="4"/>
      <c r="K142" s="55" t="s">
        <v>1</v>
      </c>
    </row>
    <row r="143" spans="1:21" ht="23.25" x14ac:dyDescent="0.2">
      <c r="E143" s="157"/>
      <c r="F143" s="157" t="s">
        <v>2</v>
      </c>
      <c r="G143" s="157"/>
      <c r="H143" s="9"/>
      <c r="I143" s="157"/>
      <c r="J143" s="157" t="s">
        <v>3</v>
      </c>
      <c r="K143" s="157"/>
    </row>
    <row r="144" spans="1:21" ht="23.25" x14ac:dyDescent="0.5">
      <c r="C144" s="10"/>
      <c r="D144" s="11"/>
      <c r="E144" s="37">
        <v>2561</v>
      </c>
      <c r="F144" s="12"/>
      <c r="G144" s="37">
        <v>2560</v>
      </c>
      <c r="H144" s="13"/>
      <c r="I144" s="37">
        <v>2561</v>
      </c>
      <c r="J144" s="12"/>
      <c r="K144" s="37">
        <v>2560</v>
      </c>
    </row>
    <row r="145" spans="1:11" ht="24" customHeight="1" x14ac:dyDescent="0.5">
      <c r="C145" s="158"/>
      <c r="D145" s="50"/>
      <c r="E145" s="159"/>
      <c r="F145" s="160"/>
      <c r="G145" s="159"/>
      <c r="H145" s="13"/>
      <c r="I145" s="159"/>
      <c r="J145" s="160"/>
      <c r="K145" s="159"/>
    </row>
    <row r="146" spans="1:11" s="59" customFormat="1" ht="23.25" x14ac:dyDescent="0.5">
      <c r="A146" s="56" t="s">
        <v>59</v>
      </c>
      <c r="B146" s="57"/>
      <c r="C146" s="58"/>
      <c r="E146" s="23"/>
      <c r="F146" s="23"/>
      <c r="G146" s="23"/>
      <c r="I146" s="23"/>
      <c r="J146" s="23"/>
      <c r="K146" s="23"/>
    </row>
    <row r="147" spans="1:11" s="59" customFormat="1" ht="23.25" x14ac:dyDescent="0.5">
      <c r="A147" s="60" t="s">
        <v>165</v>
      </c>
      <c r="C147" s="58"/>
      <c r="D147" s="15"/>
      <c r="E147" s="21">
        <f>+E72</f>
        <v>215493</v>
      </c>
      <c r="F147" s="16"/>
      <c r="G147" s="21">
        <f>G72</f>
        <v>95025</v>
      </c>
      <c r="H147" s="16"/>
      <c r="I147" s="21">
        <f>I72</f>
        <v>232233</v>
      </c>
      <c r="J147" s="16"/>
      <c r="K147" s="21">
        <f>K72</f>
        <v>63500</v>
      </c>
    </row>
    <row r="148" spans="1:11" s="59" customFormat="1" ht="23.25" x14ac:dyDescent="0.5">
      <c r="A148" s="60" t="s">
        <v>166</v>
      </c>
      <c r="C148" s="58"/>
      <c r="D148" s="15"/>
      <c r="E148" s="16"/>
      <c r="F148" s="16"/>
      <c r="G148" s="16"/>
      <c r="H148" s="16"/>
      <c r="I148" s="16"/>
      <c r="J148" s="16"/>
      <c r="K148" s="16"/>
    </row>
    <row r="149" spans="1:11" s="59" customFormat="1" ht="23.25" x14ac:dyDescent="0.5">
      <c r="A149" s="60" t="s">
        <v>137</v>
      </c>
      <c r="C149" s="58"/>
      <c r="D149" s="15"/>
      <c r="E149" s="67"/>
      <c r="F149" s="67"/>
      <c r="G149" s="67"/>
      <c r="H149" s="67"/>
      <c r="I149" s="67"/>
      <c r="J149" s="67"/>
      <c r="K149" s="67"/>
    </row>
    <row r="150" spans="1:11" s="59" customFormat="1" ht="23.25" x14ac:dyDescent="0.5">
      <c r="A150" s="60" t="s">
        <v>131</v>
      </c>
      <c r="C150" s="58"/>
      <c r="D150" s="15"/>
      <c r="E150" s="67">
        <v>0</v>
      </c>
      <c r="F150" s="67"/>
      <c r="G150" s="67">
        <v>0</v>
      </c>
      <c r="H150" s="67"/>
      <c r="I150" s="67">
        <v>-19966</v>
      </c>
      <c r="J150" s="67"/>
      <c r="K150" s="67">
        <v>-6834</v>
      </c>
    </row>
    <row r="151" spans="1:11" s="59" customFormat="1" ht="23.25" x14ac:dyDescent="0.5">
      <c r="A151" s="18" t="s">
        <v>60</v>
      </c>
      <c r="C151" s="58"/>
      <c r="D151" s="15"/>
      <c r="E151" s="16">
        <v>50149</v>
      </c>
      <c r="F151" s="16"/>
      <c r="G151" s="16">
        <v>54894</v>
      </c>
      <c r="H151" s="16"/>
      <c r="I151" s="16">
        <v>32025</v>
      </c>
      <c r="J151" s="16"/>
      <c r="K151" s="16">
        <v>32790</v>
      </c>
    </row>
    <row r="152" spans="1:11" s="59" customFormat="1" ht="23.25" x14ac:dyDescent="0.5">
      <c r="A152" s="18" t="s">
        <v>167</v>
      </c>
      <c r="C152" s="58"/>
      <c r="D152" s="15"/>
      <c r="E152" s="16">
        <v>1701</v>
      </c>
      <c r="F152" s="16"/>
      <c r="G152" s="16">
        <v>169</v>
      </c>
      <c r="H152" s="16"/>
      <c r="I152" s="16">
        <v>1701</v>
      </c>
      <c r="J152" s="16"/>
      <c r="K152" s="16">
        <v>0</v>
      </c>
    </row>
    <row r="153" spans="1:11" s="59" customFormat="1" ht="23.25" x14ac:dyDescent="0.5">
      <c r="A153" s="18" t="s">
        <v>189</v>
      </c>
      <c r="C153" s="58"/>
      <c r="D153" s="15"/>
      <c r="E153" s="16">
        <v>-13790</v>
      </c>
      <c r="F153" s="16"/>
      <c r="G153" s="16">
        <v>1172</v>
      </c>
      <c r="H153" s="16"/>
      <c r="I153" s="16">
        <v>-13784</v>
      </c>
      <c r="J153" s="16"/>
      <c r="K153" s="16">
        <v>2800</v>
      </c>
    </row>
    <row r="154" spans="1:11" s="59" customFormat="1" ht="23.25" x14ac:dyDescent="0.5">
      <c r="A154" s="18" t="s">
        <v>192</v>
      </c>
      <c r="C154" s="58"/>
      <c r="D154" s="15"/>
      <c r="E154" s="16">
        <v>-5454</v>
      </c>
      <c r="F154" s="16"/>
      <c r="G154" s="16">
        <v>37972</v>
      </c>
      <c r="H154" s="16"/>
      <c r="I154" s="16">
        <v>-6097</v>
      </c>
      <c r="J154" s="16"/>
      <c r="K154" s="16">
        <v>38065</v>
      </c>
    </row>
    <row r="155" spans="1:11" s="59" customFormat="1" ht="23.25" x14ac:dyDescent="0.5">
      <c r="A155" s="18" t="s">
        <v>170</v>
      </c>
      <c r="C155" s="58"/>
      <c r="D155" s="15"/>
      <c r="E155" s="16">
        <v>0</v>
      </c>
      <c r="F155" s="16"/>
      <c r="G155" s="16">
        <v>-343</v>
      </c>
      <c r="H155" s="16"/>
      <c r="I155" s="16">
        <v>0</v>
      </c>
      <c r="J155" s="16"/>
      <c r="K155" s="16">
        <v>-343</v>
      </c>
    </row>
    <row r="156" spans="1:11" s="59" customFormat="1" ht="23.25" x14ac:dyDescent="0.5">
      <c r="A156" s="18" t="s">
        <v>151</v>
      </c>
      <c r="C156" s="58"/>
      <c r="D156" s="15"/>
      <c r="E156" s="16">
        <v>-1068</v>
      </c>
      <c r="F156" s="16"/>
      <c r="G156" s="16">
        <v>-75</v>
      </c>
      <c r="H156" s="16"/>
      <c r="I156" s="16">
        <v>-587</v>
      </c>
      <c r="J156" s="16"/>
      <c r="K156" s="16">
        <v>-59</v>
      </c>
    </row>
    <row r="157" spans="1:11" s="59" customFormat="1" ht="23.25" x14ac:dyDescent="0.5">
      <c r="A157" s="18" t="s">
        <v>199</v>
      </c>
      <c r="C157" s="58"/>
      <c r="D157" s="15"/>
      <c r="E157" s="16">
        <v>1768</v>
      </c>
      <c r="F157" s="16"/>
      <c r="G157" s="16">
        <v>-142</v>
      </c>
      <c r="H157" s="16"/>
      <c r="I157" s="16">
        <v>0</v>
      </c>
      <c r="J157" s="16"/>
      <c r="K157" s="16">
        <v>0</v>
      </c>
    </row>
    <row r="158" spans="1:11" s="59" customFormat="1" ht="23.25" x14ac:dyDescent="0.5">
      <c r="A158" s="83" t="s">
        <v>128</v>
      </c>
      <c r="C158" s="58"/>
      <c r="D158" s="15"/>
      <c r="E158" s="16">
        <v>9997</v>
      </c>
      <c r="F158" s="16"/>
      <c r="G158" s="16">
        <v>9598</v>
      </c>
      <c r="H158" s="16"/>
      <c r="I158" s="16">
        <v>8408</v>
      </c>
      <c r="J158" s="16"/>
      <c r="K158" s="16">
        <v>8160</v>
      </c>
    </row>
    <row r="159" spans="1:11" s="59" customFormat="1" ht="23.25" x14ac:dyDescent="0.5">
      <c r="A159" s="18" t="s">
        <v>200</v>
      </c>
      <c r="C159" s="58"/>
      <c r="D159" s="15"/>
      <c r="E159" s="16">
        <v>20481</v>
      </c>
      <c r="F159" s="16"/>
      <c r="G159" s="16">
        <v>-14752</v>
      </c>
      <c r="H159" s="16"/>
      <c r="I159" s="16">
        <v>4913</v>
      </c>
      <c r="J159" s="16"/>
      <c r="K159" s="16">
        <v>-7033</v>
      </c>
    </row>
    <row r="160" spans="1:11" s="59" customFormat="1" ht="23.25" x14ac:dyDescent="0.5">
      <c r="A160" s="18" t="s">
        <v>201</v>
      </c>
      <c r="C160" s="58"/>
      <c r="D160" s="15"/>
      <c r="E160" s="16">
        <v>-14507</v>
      </c>
      <c r="F160" s="16"/>
      <c r="G160" s="16">
        <v>12285</v>
      </c>
      <c r="H160" s="16"/>
      <c r="I160" s="16">
        <v>-6042</v>
      </c>
      <c r="J160" s="16"/>
      <c r="K160" s="16">
        <v>5269</v>
      </c>
    </row>
    <row r="161" spans="1:11" s="59" customFormat="1" ht="23.25" x14ac:dyDescent="0.5">
      <c r="A161" s="18" t="s">
        <v>46</v>
      </c>
      <c r="C161" s="58"/>
      <c r="D161" s="15"/>
      <c r="E161" s="16">
        <v>-3925</v>
      </c>
      <c r="F161" s="16"/>
      <c r="G161" s="16">
        <v>-20623</v>
      </c>
      <c r="H161" s="16"/>
      <c r="I161" s="16">
        <v>-2361</v>
      </c>
      <c r="J161" s="16"/>
      <c r="K161" s="16">
        <v>-3995</v>
      </c>
    </row>
    <row r="162" spans="1:11" s="59" customFormat="1" ht="23.25" x14ac:dyDescent="0.5">
      <c r="A162" s="60" t="s">
        <v>61</v>
      </c>
      <c r="B162" s="19"/>
      <c r="C162" s="58"/>
      <c r="D162" s="15"/>
      <c r="E162" s="20">
        <v>16301</v>
      </c>
      <c r="F162" s="16"/>
      <c r="G162" s="20">
        <v>11592</v>
      </c>
      <c r="H162" s="16"/>
      <c r="I162" s="20">
        <v>4074</v>
      </c>
      <c r="J162" s="16"/>
      <c r="K162" s="20">
        <v>1887</v>
      </c>
    </row>
    <row r="163" spans="1:11" s="59" customFormat="1" ht="23.25" x14ac:dyDescent="0.5">
      <c r="A163" s="60" t="s">
        <v>152</v>
      </c>
      <c r="C163" s="58"/>
      <c r="D163" s="15"/>
      <c r="E163" s="16"/>
      <c r="F163" s="16"/>
      <c r="G163" s="16"/>
      <c r="H163" s="16"/>
      <c r="I163" s="16"/>
      <c r="J163" s="16"/>
      <c r="K163" s="16"/>
    </row>
    <row r="164" spans="1:11" s="59" customFormat="1" ht="23.25" x14ac:dyDescent="0.5">
      <c r="A164" s="60" t="s">
        <v>109</v>
      </c>
      <c r="C164" s="58"/>
      <c r="D164" s="15"/>
      <c r="E164" s="16">
        <f>SUM(E147:E162)</f>
        <v>277146</v>
      </c>
      <c r="F164" s="16"/>
      <c r="G164" s="16">
        <f>SUM(G147:G162)</f>
        <v>186772</v>
      </c>
      <c r="H164" s="16"/>
      <c r="I164" s="16">
        <f>SUM(I147:I162)</f>
        <v>234517</v>
      </c>
      <c r="J164" s="16"/>
      <c r="K164" s="16">
        <f>SUM(K147:K162)</f>
        <v>134207</v>
      </c>
    </row>
    <row r="165" spans="1:11" s="59" customFormat="1" ht="23.25" x14ac:dyDescent="0.5">
      <c r="A165" s="60" t="s">
        <v>62</v>
      </c>
      <c r="C165" s="58"/>
      <c r="D165" s="15"/>
      <c r="E165" s="16"/>
      <c r="F165" s="16"/>
      <c r="G165" s="16"/>
      <c r="H165" s="16"/>
      <c r="I165" s="16"/>
      <c r="J165" s="16"/>
      <c r="K165" s="16"/>
    </row>
    <row r="166" spans="1:11" s="59" customFormat="1" ht="23.25" x14ac:dyDescent="0.5">
      <c r="A166" s="60" t="s">
        <v>123</v>
      </c>
      <c r="C166" s="58"/>
      <c r="D166" s="15"/>
      <c r="E166" s="16">
        <v>592655</v>
      </c>
      <c r="F166" s="16"/>
      <c r="G166" s="16">
        <v>136632</v>
      </c>
      <c r="H166" s="16"/>
      <c r="I166" s="16">
        <v>544257</v>
      </c>
      <c r="J166" s="16"/>
      <c r="K166" s="16">
        <v>59861</v>
      </c>
    </row>
    <row r="167" spans="1:11" s="59" customFormat="1" ht="23.25" x14ac:dyDescent="0.5">
      <c r="A167" s="60" t="s">
        <v>63</v>
      </c>
      <c r="C167" s="58"/>
      <c r="D167" s="15"/>
      <c r="E167" s="16">
        <v>-47831</v>
      </c>
      <c r="F167" s="16"/>
      <c r="G167" s="16">
        <v>-671040</v>
      </c>
      <c r="H167" s="16"/>
      <c r="I167" s="16">
        <v>269491</v>
      </c>
      <c r="J167" s="16"/>
      <c r="K167" s="16">
        <v>-569569</v>
      </c>
    </row>
    <row r="168" spans="1:11" s="59" customFormat="1" ht="23.25" x14ac:dyDescent="0.5">
      <c r="A168" s="60" t="s">
        <v>173</v>
      </c>
      <c r="C168" s="58"/>
      <c r="D168" s="15"/>
      <c r="E168" s="16">
        <v>0</v>
      </c>
      <c r="F168" s="16"/>
      <c r="G168" s="16">
        <v>-60863</v>
      </c>
      <c r="H168" s="16"/>
      <c r="I168" s="16">
        <v>0</v>
      </c>
      <c r="J168" s="16"/>
      <c r="K168" s="16">
        <v>0</v>
      </c>
    </row>
    <row r="169" spans="1:11" s="59" customFormat="1" ht="23.25" x14ac:dyDescent="0.5">
      <c r="A169" s="18" t="s">
        <v>64</v>
      </c>
      <c r="B169" s="17"/>
      <c r="C169" s="58"/>
      <c r="D169" s="15"/>
      <c r="E169" s="16">
        <v>-12957</v>
      </c>
      <c r="F169" s="16"/>
      <c r="G169" s="16">
        <v>-7365</v>
      </c>
      <c r="H169" s="16"/>
      <c r="I169" s="16">
        <v>1443</v>
      </c>
      <c r="J169" s="16"/>
      <c r="K169" s="16">
        <v>-15149</v>
      </c>
    </row>
    <row r="170" spans="1:11" s="59" customFormat="1" ht="23.25" x14ac:dyDescent="0.5">
      <c r="A170" s="60" t="s">
        <v>65</v>
      </c>
      <c r="C170" s="58"/>
      <c r="D170" s="15"/>
      <c r="E170" s="16"/>
      <c r="F170" s="16"/>
      <c r="G170" s="16"/>
      <c r="H170" s="16"/>
      <c r="I170" s="16"/>
      <c r="J170" s="16"/>
      <c r="K170" s="16"/>
    </row>
    <row r="171" spans="1:11" s="59" customFormat="1" ht="23.25" x14ac:dyDescent="0.5">
      <c r="A171" s="18" t="s">
        <v>124</v>
      </c>
      <c r="B171" s="19"/>
      <c r="C171" s="58"/>
      <c r="D171" s="15"/>
      <c r="E171" s="16">
        <v>-2701</v>
      </c>
      <c r="F171" s="16"/>
      <c r="G171" s="16">
        <v>-9834</v>
      </c>
      <c r="H171" s="16"/>
      <c r="I171" s="16">
        <v>-55311</v>
      </c>
      <c r="J171" s="16"/>
      <c r="K171" s="16">
        <v>59608</v>
      </c>
    </row>
    <row r="172" spans="1:11" s="59" customFormat="1" ht="23.25" x14ac:dyDescent="0.5">
      <c r="A172" s="18" t="s">
        <v>66</v>
      </c>
      <c r="B172" s="19"/>
      <c r="C172" s="58"/>
      <c r="D172" s="15"/>
      <c r="E172" s="20">
        <v>6519</v>
      </c>
      <c r="F172" s="16"/>
      <c r="G172" s="20">
        <v>-20306</v>
      </c>
      <c r="H172" s="16"/>
      <c r="I172" s="20">
        <v>660</v>
      </c>
      <c r="J172" s="16"/>
      <c r="K172" s="20">
        <v>-19868</v>
      </c>
    </row>
    <row r="173" spans="1:11" s="59" customFormat="1" ht="23.25" x14ac:dyDescent="0.5">
      <c r="A173" s="18" t="s">
        <v>193</v>
      </c>
      <c r="B173" s="19"/>
      <c r="C173" s="58"/>
      <c r="D173" s="15"/>
      <c r="E173" s="16">
        <f>SUM(E164:E172)</f>
        <v>812831</v>
      </c>
      <c r="F173" s="16"/>
      <c r="G173" s="16">
        <f>SUM(G164:G172)</f>
        <v>-446004</v>
      </c>
      <c r="H173" s="16"/>
      <c r="I173" s="16">
        <f>SUM(I164:I172)</f>
        <v>995057</v>
      </c>
      <c r="J173" s="16"/>
      <c r="K173" s="16">
        <f>SUM(K164:K172)</f>
        <v>-350910</v>
      </c>
    </row>
    <row r="174" spans="1:11" s="59" customFormat="1" ht="23.25" x14ac:dyDescent="0.5">
      <c r="A174" s="18" t="s">
        <v>111</v>
      </c>
      <c r="B174" s="19"/>
      <c r="C174" s="58"/>
      <c r="D174" s="15"/>
      <c r="E174" s="16">
        <v>-1184</v>
      </c>
      <c r="F174" s="16"/>
      <c r="G174" s="16">
        <v>-550</v>
      </c>
      <c r="H174" s="16"/>
      <c r="I174" s="16">
        <v>-570</v>
      </c>
      <c r="J174" s="16"/>
      <c r="K174" s="16">
        <v>0</v>
      </c>
    </row>
    <row r="175" spans="1:11" s="59" customFormat="1" ht="23.25" x14ac:dyDescent="0.5">
      <c r="A175" s="18" t="s">
        <v>67</v>
      </c>
      <c r="B175" s="19"/>
      <c r="C175" s="58"/>
      <c r="D175" s="15"/>
      <c r="E175" s="16">
        <v>-16549</v>
      </c>
      <c r="F175" s="16"/>
      <c r="G175" s="16">
        <v>-12300</v>
      </c>
      <c r="H175" s="16"/>
      <c r="I175" s="16">
        <v>-4369</v>
      </c>
      <c r="J175" s="16"/>
      <c r="K175" s="16">
        <v>-1866</v>
      </c>
    </row>
    <row r="176" spans="1:11" s="59" customFormat="1" ht="23.25" x14ac:dyDescent="0.5">
      <c r="A176" s="18" t="s">
        <v>68</v>
      </c>
      <c r="C176" s="58"/>
      <c r="D176" s="15"/>
      <c r="E176" s="20">
        <v>-49689</v>
      </c>
      <c r="F176" s="21"/>
      <c r="G176" s="20">
        <v>-20389</v>
      </c>
      <c r="H176" s="21"/>
      <c r="I176" s="20">
        <v>-49066</v>
      </c>
      <c r="J176" s="21"/>
      <c r="K176" s="20">
        <v>-20147</v>
      </c>
    </row>
    <row r="177" spans="1:21" s="59" customFormat="1" ht="23.25" x14ac:dyDescent="0.5">
      <c r="A177" s="111" t="s">
        <v>194</v>
      </c>
      <c r="B177" s="17"/>
      <c r="C177" s="58"/>
      <c r="D177" s="15"/>
      <c r="E177" s="20">
        <f>SUM(E173:E176)</f>
        <v>745409</v>
      </c>
      <c r="F177" s="16"/>
      <c r="G177" s="20">
        <f>SUM(G173:G176)</f>
        <v>-479243</v>
      </c>
      <c r="H177" s="16"/>
      <c r="I177" s="20">
        <f>SUM(I173:I176)</f>
        <v>941052</v>
      </c>
      <c r="J177" s="16"/>
      <c r="K177" s="20">
        <f>SUM(K173:K176)</f>
        <v>-372923</v>
      </c>
    </row>
    <row r="178" spans="1:21" s="59" customFormat="1" ht="24" customHeight="1" x14ac:dyDescent="0.5">
      <c r="A178" s="60"/>
      <c r="C178" s="58"/>
      <c r="D178" s="15"/>
      <c r="E178" s="21"/>
      <c r="F178" s="16"/>
      <c r="G178" s="21"/>
      <c r="H178" s="67"/>
      <c r="I178" s="21"/>
      <c r="J178" s="16"/>
      <c r="K178" s="21"/>
      <c r="N178" s="5"/>
      <c r="O178" s="5"/>
    </row>
    <row r="179" spans="1:21" s="59" customFormat="1" ht="24" customHeight="1" x14ac:dyDescent="0.5">
      <c r="A179" s="83" t="s">
        <v>187</v>
      </c>
      <c r="B179" s="17"/>
      <c r="C179" s="58"/>
      <c r="D179" s="15"/>
      <c r="F179" s="28"/>
      <c r="N179" s="19"/>
      <c r="O179" s="19"/>
    </row>
    <row r="180" spans="1:21" s="33" customFormat="1" ht="24" customHeight="1" x14ac:dyDescent="0.5">
      <c r="I180" s="34"/>
      <c r="J180" s="35"/>
      <c r="K180" s="6" t="s">
        <v>40</v>
      </c>
      <c r="M180" s="36"/>
      <c r="N180" s="5"/>
      <c r="O180" s="5"/>
      <c r="Q180" s="36"/>
      <c r="S180" s="36"/>
      <c r="U180" s="36"/>
    </row>
    <row r="181" spans="1:21" s="5" customFormat="1" ht="24" customHeight="1" x14ac:dyDescent="0.5">
      <c r="A181" s="1" t="s">
        <v>0</v>
      </c>
      <c r="B181" s="2"/>
      <c r="C181" s="3"/>
      <c r="D181" s="4"/>
      <c r="E181" s="4"/>
      <c r="F181" s="4"/>
      <c r="G181" s="4"/>
      <c r="H181" s="4"/>
      <c r="I181" s="4"/>
      <c r="J181" s="4"/>
      <c r="K181" s="4"/>
    </row>
    <row r="182" spans="1:21" s="19" customFormat="1" ht="24" customHeight="1" x14ac:dyDescent="0.5">
      <c r="A182" s="111" t="s">
        <v>69</v>
      </c>
      <c r="B182" s="54"/>
      <c r="C182" s="3"/>
      <c r="D182" s="54"/>
      <c r="E182" s="54"/>
      <c r="F182" s="54"/>
      <c r="G182" s="54"/>
      <c r="H182" s="54"/>
      <c r="I182" s="54"/>
      <c r="J182" s="54"/>
      <c r="K182" s="54"/>
      <c r="N182" s="7"/>
      <c r="O182" s="7"/>
    </row>
    <row r="183" spans="1:21" s="5" customFormat="1" ht="24" customHeight="1" x14ac:dyDescent="0.5">
      <c r="A183" s="78" t="s">
        <v>180</v>
      </c>
      <c r="B183" s="2"/>
      <c r="C183" s="3"/>
      <c r="D183" s="4"/>
      <c r="E183" s="4"/>
      <c r="F183" s="4"/>
      <c r="G183" s="4"/>
      <c r="H183" s="4"/>
      <c r="I183" s="4"/>
      <c r="J183" s="4"/>
      <c r="K183" s="4"/>
      <c r="N183" s="7"/>
      <c r="O183" s="7"/>
    </row>
    <row r="184" spans="1:21" s="5" customFormat="1" ht="24" customHeight="1" x14ac:dyDescent="0.5">
      <c r="B184" s="4"/>
      <c r="C184" s="3"/>
      <c r="D184" s="4"/>
      <c r="E184" s="4"/>
      <c r="F184" s="4"/>
      <c r="G184" s="4"/>
      <c r="H184" s="4"/>
      <c r="I184" s="4"/>
      <c r="J184" s="4"/>
      <c r="K184" s="55" t="s">
        <v>1</v>
      </c>
      <c r="N184" s="59"/>
      <c r="O184" s="59"/>
    </row>
    <row r="185" spans="1:21" ht="24" customHeight="1" x14ac:dyDescent="0.5">
      <c r="E185" s="157"/>
      <c r="F185" s="157" t="s">
        <v>2</v>
      </c>
      <c r="G185" s="157"/>
      <c r="H185" s="9"/>
      <c r="I185" s="157"/>
      <c r="J185" s="157" t="s">
        <v>3</v>
      </c>
      <c r="K185" s="157"/>
      <c r="N185" s="59"/>
      <c r="O185" s="59"/>
    </row>
    <row r="186" spans="1:21" ht="24" customHeight="1" x14ac:dyDescent="0.5">
      <c r="C186" s="10"/>
      <c r="D186" s="11"/>
      <c r="E186" s="37">
        <v>2561</v>
      </c>
      <c r="F186" s="12"/>
      <c r="G186" s="37">
        <v>2560</v>
      </c>
      <c r="H186" s="13"/>
      <c r="I186" s="37">
        <v>2561</v>
      </c>
      <c r="J186" s="12"/>
      <c r="K186" s="37">
        <v>2560</v>
      </c>
      <c r="N186" s="59"/>
      <c r="O186" s="59"/>
    </row>
    <row r="187" spans="1:21" ht="24" customHeight="1" x14ac:dyDescent="0.5">
      <c r="C187" s="158"/>
      <c r="D187" s="50"/>
      <c r="E187" s="159"/>
      <c r="F187" s="160"/>
      <c r="G187" s="159"/>
      <c r="H187" s="13"/>
      <c r="I187" s="159"/>
      <c r="J187" s="160"/>
      <c r="K187" s="159"/>
    </row>
    <row r="188" spans="1:21" s="59" customFormat="1" ht="23.25" customHeight="1" x14ac:dyDescent="0.5">
      <c r="A188" s="56" t="s">
        <v>70</v>
      </c>
      <c r="B188" s="57"/>
      <c r="C188" s="58"/>
      <c r="D188" s="15"/>
      <c r="E188" s="61"/>
      <c r="F188" s="28"/>
      <c r="G188" s="61"/>
      <c r="I188" s="61"/>
      <c r="J188" s="28"/>
      <c r="K188" s="61"/>
    </row>
    <row r="189" spans="1:21" s="59" customFormat="1" ht="23.25" customHeight="1" x14ac:dyDescent="0.5">
      <c r="A189" s="60" t="s">
        <v>153</v>
      </c>
      <c r="C189" s="58"/>
      <c r="D189" s="15"/>
      <c r="E189" s="21">
        <v>0</v>
      </c>
      <c r="F189" s="16"/>
      <c r="G189" s="21">
        <v>0</v>
      </c>
      <c r="H189" s="16"/>
      <c r="I189" s="21">
        <v>19966</v>
      </c>
      <c r="J189" s="16"/>
      <c r="K189" s="21">
        <v>6834</v>
      </c>
    </row>
    <row r="190" spans="1:21" s="59" customFormat="1" ht="23.25" x14ac:dyDescent="0.5">
      <c r="A190" s="60" t="s">
        <v>147</v>
      </c>
      <c r="C190" s="58"/>
      <c r="D190" s="15"/>
      <c r="E190" s="21">
        <v>0</v>
      </c>
      <c r="F190" s="16"/>
      <c r="G190" s="21">
        <v>100000</v>
      </c>
      <c r="H190" s="16"/>
      <c r="I190" s="21">
        <v>0</v>
      </c>
      <c r="J190" s="16"/>
      <c r="K190" s="21">
        <v>100000</v>
      </c>
    </row>
    <row r="191" spans="1:21" s="59" customFormat="1" ht="23.25" customHeight="1" x14ac:dyDescent="0.5">
      <c r="A191" s="60" t="s">
        <v>164</v>
      </c>
      <c r="C191" s="58"/>
      <c r="D191" s="15"/>
      <c r="E191" s="21">
        <v>0</v>
      </c>
      <c r="F191" s="16"/>
      <c r="G191" s="21">
        <v>0</v>
      </c>
      <c r="H191" s="16"/>
      <c r="I191" s="21">
        <v>8000</v>
      </c>
      <c r="J191" s="16"/>
      <c r="K191" s="21">
        <v>10000</v>
      </c>
    </row>
    <row r="192" spans="1:21" s="59" customFormat="1" ht="23.25" customHeight="1" x14ac:dyDescent="0.5">
      <c r="A192" s="62" t="s">
        <v>71</v>
      </c>
      <c r="B192" s="63"/>
      <c r="C192" s="58"/>
      <c r="D192" s="15"/>
      <c r="E192" s="21">
        <v>-55684</v>
      </c>
      <c r="F192" s="21"/>
      <c r="G192" s="21">
        <v>-33310</v>
      </c>
      <c r="H192" s="21"/>
      <c r="I192" s="21">
        <v>-43705</v>
      </c>
      <c r="J192" s="21"/>
      <c r="K192" s="21">
        <v>-22422</v>
      </c>
    </row>
    <row r="193" spans="1:15" s="59" customFormat="1" ht="23.25" customHeight="1" x14ac:dyDescent="0.5">
      <c r="A193" s="62" t="s">
        <v>171</v>
      </c>
      <c r="B193" s="63"/>
      <c r="C193" s="58"/>
      <c r="D193" s="15"/>
      <c r="E193" s="21">
        <v>3735</v>
      </c>
      <c r="F193" s="21"/>
      <c r="G193" s="21">
        <v>20390</v>
      </c>
      <c r="H193" s="21"/>
      <c r="I193" s="21">
        <v>2245</v>
      </c>
      <c r="J193" s="21"/>
      <c r="K193" s="21">
        <v>5366</v>
      </c>
    </row>
    <row r="194" spans="1:15" s="59" customFormat="1" ht="23.25" customHeight="1" x14ac:dyDescent="0.5">
      <c r="A194" s="62" t="s">
        <v>72</v>
      </c>
      <c r="B194" s="63"/>
      <c r="C194" s="58"/>
      <c r="D194" s="15"/>
      <c r="E194" s="21">
        <v>1376</v>
      </c>
      <c r="F194" s="21"/>
      <c r="G194" s="21">
        <v>88</v>
      </c>
      <c r="H194" s="21"/>
      <c r="I194" s="21">
        <v>588</v>
      </c>
      <c r="J194" s="21"/>
      <c r="K194" s="21">
        <v>71</v>
      </c>
    </row>
    <row r="195" spans="1:15" s="59" customFormat="1" ht="23.25" customHeight="1" x14ac:dyDescent="0.5">
      <c r="A195" s="62" t="s">
        <v>168</v>
      </c>
      <c r="B195" s="63"/>
      <c r="C195" s="58"/>
      <c r="D195" s="15"/>
      <c r="E195" s="21">
        <v>-6600</v>
      </c>
      <c r="F195" s="21"/>
      <c r="G195" s="21">
        <v>-8800</v>
      </c>
      <c r="H195" s="21"/>
      <c r="I195" s="21">
        <v>0</v>
      </c>
      <c r="J195" s="21"/>
      <c r="K195" s="21">
        <v>0</v>
      </c>
    </row>
    <row r="196" spans="1:15" s="59" customFormat="1" ht="23.25" x14ac:dyDescent="0.5">
      <c r="A196" s="60" t="s">
        <v>172</v>
      </c>
      <c r="C196" s="58"/>
      <c r="D196" s="15"/>
      <c r="E196" s="16">
        <v>-5700</v>
      </c>
      <c r="F196" s="16"/>
      <c r="G196" s="16">
        <v>-10209</v>
      </c>
      <c r="H196" s="16"/>
      <c r="I196" s="16">
        <v>-944</v>
      </c>
      <c r="J196" s="16"/>
      <c r="K196" s="16">
        <v>-6114</v>
      </c>
    </row>
    <row r="197" spans="1:15" s="59" customFormat="1" ht="23.25" x14ac:dyDescent="0.5">
      <c r="A197" s="56" t="s">
        <v>195</v>
      </c>
      <c r="C197" s="58"/>
      <c r="D197" s="15"/>
      <c r="E197" s="22">
        <f>SUM(E189:E196)</f>
        <v>-62873</v>
      </c>
      <c r="F197" s="16"/>
      <c r="G197" s="22">
        <f>SUM(G189:G196)</f>
        <v>68159</v>
      </c>
      <c r="H197" s="16"/>
      <c r="I197" s="22">
        <f>SUM(I189:I196)</f>
        <v>-13850</v>
      </c>
      <c r="J197" s="16"/>
      <c r="K197" s="22">
        <f>SUM(K189:K196)</f>
        <v>93735</v>
      </c>
    </row>
    <row r="198" spans="1:15" s="59" customFormat="1" ht="23.25" x14ac:dyDescent="0.5">
      <c r="A198" s="56" t="s">
        <v>73</v>
      </c>
      <c r="B198" s="57"/>
      <c r="C198" s="58"/>
      <c r="D198" s="15"/>
      <c r="E198" s="16"/>
      <c r="F198" s="16"/>
      <c r="G198" s="16"/>
      <c r="H198" s="16"/>
      <c r="I198" s="16"/>
      <c r="J198" s="16"/>
      <c r="K198" s="16"/>
    </row>
    <row r="199" spans="1:15" s="59" customFormat="1" ht="23.25" x14ac:dyDescent="0.5">
      <c r="A199" s="18" t="s">
        <v>196</v>
      </c>
      <c r="B199" s="17"/>
      <c r="C199" s="58"/>
      <c r="D199" s="15"/>
      <c r="E199" s="16">
        <v>-6895</v>
      </c>
      <c r="F199" s="16"/>
      <c r="G199" s="16">
        <v>-5811</v>
      </c>
      <c r="H199" s="16"/>
      <c r="I199" s="16">
        <v>0</v>
      </c>
      <c r="J199" s="16"/>
      <c r="K199" s="16">
        <v>0</v>
      </c>
    </row>
    <row r="200" spans="1:15" s="59" customFormat="1" ht="23.25" x14ac:dyDescent="0.5">
      <c r="A200" s="18" t="s">
        <v>155</v>
      </c>
      <c r="B200" s="17"/>
      <c r="C200" s="58"/>
      <c r="D200" s="15"/>
      <c r="E200" s="16">
        <v>-212509</v>
      </c>
      <c r="F200" s="16"/>
      <c r="G200" s="16">
        <v>575021</v>
      </c>
      <c r="H200" s="16"/>
      <c r="I200" s="16">
        <v>-501566</v>
      </c>
      <c r="J200" s="16"/>
      <c r="K200" s="16">
        <v>438159</v>
      </c>
    </row>
    <row r="201" spans="1:15" s="59" customFormat="1" ht="23.25" x14ac:dyDescent="0.5">
      <c r="A201" s="18" t="s">
        <v>143</v>
      </c>
      <c r="B201" s="17"/>
      <c r="C201" s="58"/>
      <c r="D201" s="15"/>
      <c r="E201" s="16">
        <v>-138030</v>
      </c>
      <c r="F201" s="16"/>
      <c r="G201" s="16">
        <v>-137943</v>
      </c>
      <c r="H201" s="16"/>
      <c r="I201" s="16">
        <v>-138030</v>
      </c>
      <c r="J201" s="16"/>
      <c r="K201" s="16">
        <v>-137943</v>
      </c>
    </row>
    <row r="202" spans="1:15" s="59" customFormat="1" ht="23.25" x14ac:dyDescent="0.5">
      <c r="A202" s="56" t="s">
        <v>198</v>
      </c>
      <c r="C202" s="58"/>
      <c r="D202" s="15"/>
      <c r="E202" s="22">
        <f>SUM(E199:E201)</f>
        <v>-357434</v>
      </c>
      <c r="F202" s="16"/>
      <c r="G202" s="22">
        <f>SUM(G199:G201)</f>
        <v>431267</v>
      </c>
      <c r="H202" s="16"/>
      <c r="I202" s="22">
        <f>SUM(I199:I201)</f>
        <v>-639596</v>
      </c>
      <c r="J202" s="16"/>
      <c r="K202" s="22">
        <f>SUM(K199:K201)</f>
        <v>300216</v>
      </c>
    </row>
    <row r="203" spans="1:15" s="59" customFormat="1" ht="23.25" x14ac:dyDescent="0.5">
      <c r="A203" s="56" t="s">
        <v>33</v>
      </c>
      <c r="C203" s="58"/>
      <c r="D203" s="15"/>
      <c r="E203" s="22">
        <v>-74</v>
      </c>
      <c r="F203" s="16"/>
      <c r="G203" s="22">
        <v>-6812</v>
      </c>
      <c r="H203" s="16"/>
      <c r="I203" s="22">
        <v>0</v>
      </c>
      <c r="J203" s="16"/>
      <c r="K203" s="22">
        <v>0</v>
      </c>
    </row>
    <row r="204" spans="1:15" s="59" customFormat="1" ht="23.25" x14ac:dyDescent="0.5">
      <c r="A204" s="56" t="s">
        <v>197</v>
      </c>
      <c r="C204" s="58"/>
      <c r="D204" s="15"/>
      <c r="E204" s="21">
        <f>SUM(E177,E197,E202,E203)</f>
        <v>325028</v>
      </c>
      <c r="F204" s="16"/>
      <c r="G204" s="21">
        <f>SUM(G177,G197,G202,G203)</f>
        <v>13371</v>
      </c>
      <c r="H204" s="16"/>
      <c r="I204" s="21">
        <f>SUM(I177,I197,I202,I203)</f>
        <v>287606</v>
      </c>
      <c r="J204" s="16"/>
      <c r="K204" s="21">
        <f>SUM(K177,K197,K202,K203)</f>
        <v>21028</v>
      </c>
    </row>
    <row r="205" spans="1:15" s="59" customFormat="1" ht="23.25" x14ac:dyDescent="0.5">
      <c r="A205" s="60" t="s">
        <v>157</v>
      </c>
      <c r="C205" s="58"/>
      <c r="D205" s="15"/>
      <c r="E205" s="21"/>
      <c r="F205" s="16"/>
      <c r="G205" s="21"/>
      <c r="H205" s="16"/>
      <c r="I205" s="21"/>
      <c r="J205" s="16"/>
      <c r="K205" s="21"/>
    </row>
    <row r="206" spans="1:15" s="59" customFormat="1" ht="23.25" x14ac:dyDescent="0.5">
      <c r="A206" s="60" t="s">
        <v>132</v>
      </c>
      <c r="C206" s="58"/>
      <c r="D206" s="15"/>
      <c r="E206" s="21">
        <v>1958</v>
      </c>
      <c r="F206" s="16"/>
      <c r="G206" s="21">
        <v>1476</v>
      </c>
      <c r="H206" s="16"/>
      <c r="I206" s="21">
        <v>0</v>
      </c>
      <c r="J206" s="16"/>
      <c r="K206" s="21">
        <v>0</v>
      </c>
    </row>
    <row r="207" spans="1:15" s="59" customFormat="1" ht="23.25" x14ac:dyDescent="0.5">
      <c r="A207" s="18" t="s">
        <v>74</v>
      </c>
      <c r="B207" s="19"/>
      <c r="C207" s="58"/>
      <c r="D207" s="15"/>
      <c r="E207" s="20">
        <v>492728</v>
      </c>
      <c r="F207" s="16"/>
      <c r="G207" s="20">
        <v>642346</v>
      </c>
      <c r="H207" s="16"/>
      <c r="I207" s="20">
        <v>230355</v>
      </c>
      <c r="J207" s="16"/>
      <c r="K207" s="20">
        <v>306020</v>
      </c>
    </row>
    <row r="208" spans="1:15" s="59" customFormat="1" thickBot="1" x14ac:dyDescent="0.55000000000000004">
      <c r="A208" s="112" t="s">
        <v>75</v>
      </c>
      <c r="B208" s="17"/>
      <c r="C208" s="58"/>
      <c r="D208" s="15"/>
      <c r="E208" s="29">
        <f>SUM(E204:E207)</f>
        <v>819714</v>
      </c>
      <c r="F208" s="16"/>
      <c r="G208" s="29">
        <f>SUM(G204:G207)</f>
        <v>657193</v>
      </c>
      <c r="H208" s="16"/>
      <c r="I208" s="29">
        <f>SUM(I204:I207)</f>
        <v>517961</v>
      </c>
      <c r="J208" s="16"/>
      <c r="K208" s="29">
        <f>SUM(K204:K207)</f>
        <v>327048</v>
      </c>
      <c r="N208" s="7"/>
      <c r="O208" s="7"/>
    </row>
    <row r="209" spans="1:15" s="59" customFormat="1" thickTop="1" x14ac:dyDescent="0.5">
      <c r="A209" s="60"/>
      <c r="C209" s="58"/>
      <c r="D209" s="23"/>
      <c r="E209" s="166">
        <f>+E208-BS!E11</f>
        <v>0</v>
      </c>
      <c r="F209" s="166"/>
      <c r="G209" s="166">
        <f>G208-657193</f>
        <v>0</v>
      </c>
      <c r="H209" s="166"/>
      <c r="I209" s="166">
        <f>+I208-BS!I11</f>
        <v>0</v>
      </c>
      <c r="J209" s="166"/>
      <c r="K209" s="166">
        <f>K208-327048</f>
        <v>0</v>
      </c>
      <c r="N209" s="7"/>
      <c r="O209" s="7"/>
    </row>
    <row r="210" spans="1:15" s="59" customFormat="1" ht="23.25" x14ac:dyDescent="0.5">
      <c r="A210" s="60"/>
      <c r="C210" s="58"/>
      <c r="D210" s="23"/>
      <c r="E210" s="16"/>
      <c r="F210" s="16"/>
      <c r="G210" s="16"/>
      <c r="H210" s="16"/>
      <c r="I210" s="16"/>
      <c r="J210" s="16"/>
      <c r="K210" s="16"/>
      <c r="N210" s="7"/>
      <c r="O210" s="7"/>
    </row>
    <row r="211" spans="1:15" s="59" customFormat="1" ht="23.25" x14ac:dyDescent="0.5">
      <c r="A211" s="83" t="s">
        <v>187</v>
      </c>
      <c r="B211" s="17"/>
      <c r="C211" s="58"/>
      <c r="D211" s="15"/>
      <c r="E211" s="28"/>
      <c r="F211" s="28"/>
      <c r="G211" s="28"/>
      <c r="N211" s="7"/>
      <c r="O211" s="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horizontalDpi="4294967293" r:id="rId1"/>
  <rowBreaks count="5" manualBreakCount="5">
    <brk id="42" max="16383" man="1"/>
    <brk id="85" max="16383" man="1"/>
    <brk id="111" max="16383" man="1"/>
    <brk id="137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GridLines="0" view="pageBreakPreview" topLeftCell="A19" zoomScale="90" zoomScaleNormal="100" zoomScaleSheetLayoutView="90" workbookViewId="0">
      <selection activeCell="L29" sqref="L29"/>
    </sheetView>
  </sheetViews>
  <sheetFormatPr defaultColWidth="9.140625" defaultRowHeight="23.1" customHeight="1" x14ac:dyDescent="0.5"/>
  <cols>
    <col min="1" max="1" width="12.85546875" style="59" customWidth="1"/>
    <col min="2" max="2" width="37.140625" style="59" customWidth="1"/>
    <col min="3" max="3" width="3.42578125" style="59" customWidth="1"/>
    <col min="4" max="4" width="15.7109375" style="59" customWidth="1"/>
    <col min="5" max="5" width="1.7109375" style="59" customWidth="1"/>
    <col min="6" max="6" width="15.7109375" style="59" customWidth="1"/>
    <col min="7" max="7" width="1.7109375" style="59" customWidth="1"/>
    <col min="8" max="8" width="19.5703125" style="59" customWidth="1"/>
    <col min="9" max="9" width="1.7109375" style="59" customWidth="1"/>
    <col min="10" max="10" width="15.42578125" style="59" customWidth="1"/>
    <col min="11" max="11" width="1.7109375" style="59" customWidth="1"/>
    <col min="12" max="12" width="15.7109375" style="59" customWidth="1"/>
    <col min="13" max="13" width="1.85546875" style="59" customWidth="1"/>
    <col min="14" max="14" width="19.5703125" style="59" customWidth="1"/>
    <col min="15" max="15" width="1.85546875" style="59" customWidth="1"/>
    <col min="16" max="16" width="15.7109375" style="59" customWidth="1"/>
    <col min="17" max="17" width="1.7109375" style="59" customWidth="1"/>
    <col min="18" max="18" width="15.7109375" style="59" customWidth="1"/>
    <col min="19" max="19" width="1.7109375" style="59" customWidth="1"/>
    <col min="20" max="20" width="15.7109375" style="59" customWidth="1"/>
    <col min="21" max="21" width="0.85546875" style="59" customWidth="1"/>
    <col min="22" max="22" width="10.85546875" style="59" customWidth="1"/>
    <col min="23" max="16384" width="9.140625" style="59"/>
  </cols>
  <sheetData>
    <row r="1" spans="1:20" ht="23.1" customHeight="1" x14ac:dyDescent="0.5">
      <c r="T1" s="152" t="s">
        <v>83</v>
      </c>
    </row>
    <row r="2" spans="1:20" ht="23.1" customHeight="1" x14ac:dyDescent="0.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3.1" customHeight="1" x14ac:dyDescent="0.5">
      <c r="A3" s="69" t="s">
        <v>84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23.1" customHeight="1" x14ac:dyDescent="0.5">
      <c r="A4" s="69" t="s">
        <v>180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3.1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52" t="s">
        <v>85</v>
      </c>
    </row>
    <row r="6" spans="1:20" ht="23.1" customHeight="1" x14ac:dyDescent="0.5">
      <c r="A6" s="70"/>
      <c r="B6" s="70"/>
      <c r="C6" s="70"/>
      <c r="D6" s="172" t="s">
        <v>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23.1" customHeight="1" x14ac:dyDescent="0.5">
      <c r="A7" s="70"/>
      <c r="B7" s="70"/>
      <c r="C7" s="70"/>
      <c r="D7" s="173" t="s">
        <v>36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71"/>
      <c r="R7" s="71"/>
      <c r="S7" s="71"/>
      <c r="T7" s="71"/>
    </row>
    <row r="8" spans="1:20" ht="23.1" customHeight="1" x14ac:dyDescent="0.5">
      <c r="A8" s="70"/>
      <c r="B8" s="70"/>
      <c r="C8" s="7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75" t="s">
        <v>183</v>
      </c>
      <c r="O8" s="175"/>
      <c r="P8" s="71"/>
      <c r="Q8" s="71"/>
      <c r="R8" s="71"/>
      <c r="S8" s="71"/>
      <c r="T8" s="71"/>
    </row>
    <row r="9" spans="1:20" ht="23.1" customHeight="1" x14ac:dyDescent="0.5">
      <c r="A9" s="70"/>
      <c r="B9" s="70"/>
      <c r="C9" s="70"/>
      <c r="D9" s="110"/>
      <c r="E9" s="110"/>
      <c r="F9" s="110"/>
      <c r="G9" s="110"/>
      <c r="H9" s="66"/>
      <c r="I9" s="110"/>
      <c r="J9" s="110"/>
      <c r="K9" s="110"/>
      <c r="L9" s="110"/>
      <c r="M9" s="110"/>
      <c r="N9" s="176" t="s">
        <v>27</v>
      </c>
      <c r="O9" s="176"/>
      <c r="P9" s="71"/>
      <c r="Q9" s="71"/>
      <c r="R9" s="71"/>
      <c r="S9" s="71"/>
      <c r="T9" s="71"/>
    </row>
    <row r="10" spans="1:20" ht="23.1" customHeight="1" x14ac:dyDescent="0.5">
      <c r="A10" s="70"/>
      <c r="B10" s="70"/>
      <c r="C10" s="70"/>
      <c r="D10" s="110"/>
      <c r="E10" s="110"/>
      <c r="F10" s="110"/>
      <c r="G10" s="110"/>
      <c r="H10" s="66"/>
      <c r="I10" s="110"/>
      <c r="J10" s="110"/>
      <c r="K10" s="110"/>
      <c r="L10" s="110"/>
      <c r="M10" s="110"/>
      <c r="N10" s="147" t="s">
        <v>104</v>
      </c>
      <c r="O10" s="148"/>
      <c r="P10" s="71"/>
    </row>
    <row r="11" spans="1:20" s="23" customFormat="1" ht="23.1" customHeight="1" x14ac:dyDescent="0.5">
      <c r="A11" s="70"/>
      <c r="H11" s="66" t="s">
        <v>138</v>
      </c>
      <c r="N11" s="66" t="s">
        <v>129</v>
      </c>
      <c r="O11" s="66"/>
      <c r="P11" s="23" t="s">
        <v>82</v>
      </c>
      <c r="Q11" s="66"/>
      <c r="R11" s="23" t="s">
        <v>100</v>
      </c>
      <c r="S11" s="66"/>
      <c r="T11" s="23" t="s">
        <v>82</v>
      </c>
    </row>
    <row r="12" spans="1:20" s="23" customFormat="1" ht="23.1" customHeight="1" x14ac:dyDescent="0.5">
      <c r="A12" s="70"/>
      <c r="D12" s="66" t="s">
        <v>28</v>
      </c>
      <c r="F12" s="23" t="s">
        <v>77</v>
      </c>
      <c r="H12" s="23" t="s">
        <v>139</v>
      </c>
      <c r="J12" s="174" t="s">
        <v>34</v>
      </c>
      <c r="K12" s="174"/>
      <c r="L12" s="174"/>
      <c r="N12" s="23" t="s">
        <v>107</v>
      </c>
      <c r="O12" s="66"/>
      <c r="P12" s="23" t="s">
        <v>27</v>
      </c>
      <c r="Q12" s="66"/>
      <c r="R12" s="23" t="s">
        <v>101</v>
      </c>
      <c r="S12" s="66"/>
      <c r="T12" s="23" t="s">
        <v>103</v>
      </c>
    </row>
    <row r="13" spans="1:20" s="23" customFormat="1" ht="23.1" customHeight="1" x14ac:dyDescent="0.5">
      <c r="A13" s="70"/>
      <c r="D13" s="150" t="s">
        <v>78</v>
      </c>
      <c r="F13" s="150" t="s">
        <v>79</v>
      </c>
      <c r="H13" s="161" t="s">
        <v>115</v>
      </c>
      <c r="J13" s="150" t="s">
        <v>80</v>
      </c>
      <c r="L13" s="150" t="s">
        <v>81</v>
      </c>
      <c r="N13" s="150" t="s">
        <v>108</v>
      </c>
      <c r="O13" s="66"/>
      <c r="P13" s="150" t="s">
        <v>105</v>
      </c>
      <c r="R13" s="150" t="s">
        <v>102</v>
      </c>
      <c r="T13" s="150" t="s">
        <v>86</v>
      </c>
    </row>
    <row r="15" spans="1:20" ht="23.1" customHeight="1" x14ac:dyDescent="0.5">
      <c r="A15" s="69" t="s">
        <v>158</v>
      </c>
      <c r="D15" s="24">
        <v>1989531</v>
      </c>
      <c r="E15" s="24"/>
      <c r="F15" s="24">
        <v>1105934</v>
      </c>
      <c r="G15" s="24"/>
      <c r="H15" s="24">
        <v>1125</v>
      </c>
      <c r="I15" s="24"/>
      <c r="J15" s="24">
        <v>198953</v>
      </c>
      <c r="K15" s="24"/>
      <c r="L15" s="24">
        <v>804766</v>
      </c>
      <c r="M15" s="24"/>
      <c r="N15" s="24">
        <v>4298</v>
      </c>
      <c r="O15" s="24"/>
      <c r="P15" s="24">
        <f>SUM(D15:N15)</f>
        <v>4104607</v>
      </c>
      <c r="Q15" s="24"/>
      <c r="R15" s="24">
        <v>124698</v>
      </c>
      <c r="S15" s="24"/>
      <c r="T15" s="24">
        <f>SUM(P15:R15)</f>
        <v>4229305</v>
      </c>
    </row>
    <row r="16" spans="1:20" ht="23.1" customHeight="1" x14ac:dyDescent="0.5">
      <c r="A16" s="113" t="s">
        <v>144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f>+'PL&amp;CF'!G77</f>
        <v>77678</v>
      </c>
      <c r="M16" s="24"/>
      <c r="N16" s="24">
        <v>0</v>
      </c>
      <c r="O16" s="24"/>
      <c r="P16" s="24">
        <f>SUM(D16:N16)</f>
        <v>77678</v>
      </c>
      <c r="Q16" s="24"/>
      <c r="R16" s="24">
        <f>+'PL&amp;CF'!G79</f>
        <v>-4942</v>
      </c>
      <c r="S16" s="24"/>
      <c r="T16" s="24">
        <f>SUM(P16:R16)</f>
        <v>72736</v>
      </c>
    </row>
    <row r="17" spans="1:20" ht="23.1" customHeight="1" x14ac:dyDescent="0.5">
      <c r="A17" s="113" t="s">
        <v>142</v>
      </c>
      <c r="D17" s="26">
        <v>0</v>
      </c>
      <c r="E17" s="24"/>
      <c r="F17" s="26">
        <v>0</v>
      </c>
      <c r="G17" s="24"/>
      <c r="H17" s="26">
        <v>0</v>
      </c>
      <c r="I17" s="24"/>
      <c r="J17" s="26">
        <v>0</v>
      </c>
      <c r="K17" s="24"/>
      <c r="L17" s="26">
        <v>0</v>
      </c>
      <c r="M17" s="24"/>
      <c r="N17" s="26">
        <f>'PL&amp;CF'!G126-'CE1'!R17</f>
        <v>-2341</v>
      </c>
      <c r="O17" s="24"/>
      <c r="P17" s="26">
        <f>SUM(D17:N17)</f>
        <v>-2341</v>
      </c>
      <c r="Q17" s="24"/>
      <c r="R17" s="26">
        <f>+'PL&amp;CF'!G134-'PL&amp;CF'!G79</f>
        <v>-1043</v>
      </c>
      <c r="S17" s="24"/>
      <c r="T17" s="26">
        <f>SUM(P17:R17)</f>
        <v>-3384</v>
      </c>
    </row>
    <row r="18" spans="1:20" ht="23.1" customHeight="1" x14ac:dyDescent="0.5">
      <c r="A18" s="113" t="s">
        <v>106</v>
      </c>
      <c r="D18" s="24">
        <f>SUM(D16:D17)</f>
        <v>0</v>
      </c>
      <c r="E18" s="24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24"/>
      <c r="L18" s="24">
        <f>SUM(L16:L17)</f>
        <v>77678</v>
      </c>
      <c r="M18" s="24"/>
      <c r="N18" s="24">
        <f>SUM(N16:N17)</f>
        <v>-2341</v>
      </c>
      <c r="O18" s="24"/>
      <c r="P18" s="24">
        <f>SUM(P16:P17)</f>
        <v>75337</v>
      </c>
      <c r="Q18" s="24"/>
      <c r="R18" s="24">
        <f>SUM(R16:R17)</f>
        <v>-5985</v>
      </c>
      <c r="S18" s="24"/>
      <c r="T18" s="24">
        <f>SUM(T16:T17)</f>
        <v>69352</v>
      </c>
    </row>
    <row r="19" spans="1:20" ht="23.1" customHeight="1" x14ac:dyDescent="0.5">
      <c r="A19" s="113" t="s">
        <v>156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v>-139267</v>
      </c>
      <c r="M19" s="24"/>
      <c r="N19" s="24">
        <v>0</v>
      </c>
      <c r="O19" s="24"/>
      <c r="P19" s="24">
        <f>SUM(D19:N19)</f>
        <v>-139267</v>
      </c>
      <c r="Q19" s="24"/>
      <c r="R19" s="24">
        <v>0</v>
      </c>
      <c r="S19" s="24"/>
      <c r="T19" s="24">
        <f>SUM(P19:R19)</f>
        <v>-139267</v>
      </c>
    </row>
    <row r="20" spans="1:20" ht="23.1" customHeight="1" x14ac:dyDescent="0.5">
      <c r="A20" s="113" t="s">
        <v>163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23.1" customHeight="1" x14ac:dyDescent="0.5">
      <c r="A21" s="113" t="s">
        <v>185</v>
      </c>
      <c r="D21" s="24">
        <v>0</v>
      </c>
      <c r="E21" s="24"/>
      <c r="F21" s="24">
        <v>0</v>
      </c>
      <c r="G21" s="24"/>
      <c r="H21" s="24">
        <v>12020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f>SUM(D21:N21)</f>
        <v>12020</v>
      </c>
      <c r="Q21" s="24"/>
      <c r="R21" s="24">
        <v>-12020</v>
      </c>
      <c r="S21" s="24"/>
      <c r="T21" s="24">
        <f>SUM(P21:R21)</f>
        <v>0</v>
      </c>
    </row>
    <row r="22" spans="1:20" ht="23.1" customHeight="1" x14ac:dyDescent="0.5">
      <c r="A22" s="113" t="s">
        <v>169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ht="23.1" customHeight="1" x14ac:dyDescent="0.5">
      <c r="A23" s="113" t="s">
        <v>186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24">
        <f>SUM(D23:N23)</f>
        <v>0</v>
      </c>
      <c r="Q23" s="24"/>
      <c r="R23" s="24">
        <v>33458</v>
      </c>
      <c r="S23" s="24"/>
      <c r="T23" s="24">
        <f>SUM(P23:R23)</f>
        <v>33458</v>
      </c>
    </row>
    <row r="24" spans="1:20" ht="23.1" customHeight="1" thickBot="1" x14ac:dyDescent="0.55000000000000004">
      <c r="A24" s="69" t="s">
        <v>159</v>
      </c>
      <c r="D24" s="68">
        <f>SUM(D15:D15,D18:D23)</f>
        <v>1989531</v>
      </c>
      <c r="E24" s="25"/>
      <c r="F24" s="68">
        <f>SUM(F15:F15,F18:F23)</f>
        <v>1105934</v>
      </c>
      <c r="G24" s="25"/>
      <c r="H24" s="68">
        <f>SUM(H15:H15,H18:H23)</f>
        <v>13145</v>
      </c>
      <c r="I24" s="25"/>
      <c r="J24" s="68">
        <f>SUM(J15:J15,J18:J23)</f>
        <v>198953</v>
      </c>
      <c r="K24" s="25"/>
      <c r="L24" s="68">
        <f>SUM(L15:L15,L18:L23)</f>
        <v>743177</v>
      </c>
      <c r="M24" s="25"/>
      <c r="N24" s="68">
        <f>SUM(N15:N15,N18:N23)</f>
        <v>1957</v>
      </c>
      <c r="O24" s="25"/>
      <c r="P24" s="68">
        <f>SUM(P15:P15,P18:P23)</f>
        <v>4052697</v>
      </c>
      <c r="Q24" s="24"/>
      <c r="R24" s="68">
        <f>SUM(R15:R15,R18:R23)</f>
        <v>140151</v>
      </c>
      <c r="S24" s="24"/>
      <c r="T24" s="68">
        <f>SUM(T15:T15,T18:T23)</f>
        <v>4192848</v>
      </c>
    </row>
    <row r="25" spans="1:20" ht="23.1" customHeight="1" thickTop="1" x14ac:dyDescent="0.5"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</row>
    <row r="26" spans="1:20" ht="23.1" customHeight="1" x14ac:dyDescent="0.5">
      <c r="A26" s="69" t="s">
        <v>181</v>
      </c>
      <c r="D26" s="24">
        <v>1989531</v>
      </c>
      <c r="E26" s="24"/>
      <c r="F26" s="24">
        <v>1105934</v>
      </c>
      <c r="G26" s="24"/>
      <c r="H26" s="24">
        <v>13145</v>
      </c>
      <c r="I26" s="24"/>
      <c r="J26" s="24">
        <v>198953</v>
      </c>
      <c r="K26" s="24"/>
      <c r="L26" s="24">
        <v>929185</v>
      </c>
      <c r="M26" s="24"/>
      <c r="N26" s="24">
        <v>1832</v>
      </c>
      <c r="O26" s="24"/>
      <c r="P26" s="24">
        <f>SUM(D26:N26)</f>
        <v>4238580</v>
      </c>
      <c r="Q26" s="24"/>
      <c r="R26" s="24">
        <v>117826</v>
      </c>
      <c r="S26" s="24"/>
      <c r="T26" s="24">
        <f>SUM(P26:R26)</f>
        <v>4356406</v>
      </c>
    </row>
    <row r="27" spans="1:20" ht="23.1" customHeight="1" x14ac:dyDescent="0.5">
      <c r="A27" s="113" t="s">
        <v>144</v>
      </c>
      <c r="D27" s="24">
        <v>0</v>
      </c>
      <c r="E27" s="24"/>
      <c r="F27" s="24">
        <v>0</v>
      </c>
      <c r="G27" s="24"/>
      <c r="H27" s="24">
        <v>0</v>
      </c>
      <c r="I27" s="24"/>
      <c r="J27" s="24">
        <v>0</v>
      </c>
      <c r="K27" s="24"/>
      <c r="L27" s="24">
        <f>+'PL&amp;CF'!E77</f>
        <v>177180</v>
      </c>
      <c r="M27" s="24"/>
      <c r="N27" s="24">
        <v>0</v>
      </c>
      <c r="O27" s="24"/>
      <c r="P27" s="24">
        <f>SUM(D27:N27)</f>
        <v>177180</v>
      </c>
      <c r="Q27" s="24"/>
      <c r="R27" s="24">
        <f>'PL&amp;CF'!E79</f>
        <v>-7582</v>
      </c>
      <c r="S27" s="24"/>
      <c r="T27" s="24">
        <f>SUM(P27:R27)</f>
        <v>169598</v>
      </c>
    </row>
    <row r="28" spans="1:20" ht="23.1" customHeight="1" x14ac:dyDescent="0.5">
      <c r="A28" s="113" t="s">
        <v>142</v>
      </c>
      <c r="D28" s="26">
        <v>0</v>
      </c>
      <c r="E28" s="24"/>
      <c r="F28" s="26">
        <v>0</v>
      </c>
      <c r="G28" s="24"/>
      <c r="H28" s="26">
        <v>0</v>
      </c>
      <c r="I28" s="24"/>
      <c r="J28" s="26">
        <v>0</v>
      </c>
      <c r="K28" s="24"/>
      <c r="L28" s="26">
        <v>0</v>
      </c>
      <c r="M28" s="24"/>
      <c r="N28" s="26">
        <f>'PL&amp;CF'!E126-'CE1'!R28</f>
        <v>-333</v>
      </c>
      <c r="O28" s="24"/>
      <c r="P28" s="26">
        <f>SUM(D28:N28)</f>
        <v>-333</v>
      </c>
      <c r="Q28" s="24"/>
      <c r="R28" s="26">
        <f>'PL&amp;CF'!E134-'PL&amp;CF'!E79</f>
        <v>-188</v>
      </c>
      <c r="S28" s="24"/>
      <c r="T28" s="26">
        <f>SUM(P28:R28)</f>
        <v>-521</v>
      </c>
    </row>
    <row r="29" spans="1:20" ht="23.1" customHeight="1" x14ac:dyDescent="0.5">
      <c r="A29" s="113" t="s">
        <v>106</v>
      </c>
      <c r="D29" s="24">
        <f>SUM(D27:D28)</f>
        <v>0</v>
      </c>
      <c r="E29" s="24"/>
      <c r="F29" s="24">
        <f>SUM(F27:F28)</f>
        <v>0</v>
      </c>
      <c r="G29" s="24"/>
      <c r="H29" s="24">
        <f>SUM(H27:H28)</f>
        <v>0</v>
      </c>
      <c r="I29" s="24"/>
      <c r="J29" s="24">
        <f>SUM(J27:J28)</f>
        <v>0</v>
      </c>
      <c r="K29" s="24"/>
      <c r="L29" s="24">
        <f>SUM(L27:L28)</f>
        <v>177180</v>
      </c>
      <c r="M29" s="24"/>
      <c r="N29" s="24">
        <f>SUM(N27:N28)</f>
        <v>-333</v>
      </c>
      <c r="O29" s="24"/>
      <c r="P29" s="24">
        <f>SUM(P27:P28)</f>
        <v>176847</v>
      </c>
      <c r="Q29" s="24"/>
      <c r="R29" s="24">
        <f>SUM(R27:R28)</f>
        <v>-7770</v>
      </c>
      <c r="S29" s="24"/>
      <c r="T29" s="24">
        <f>SUM(T27:T28)</f>
        <v>169077</v>
      </c>
    </row>
    <row r="30" spans="1:20" ht="23.1" customHeight="1" x14ac:dyDescent="0.5">
      <c r="A30" s="113" t="s">
        <v>156</v>
      </c>
      <c r="D30" s="24">
        <v>0</v>
      </c>
      <c r="E30" s="24"/>
      <c r="F30" s="24">
        <v>0</v>
      </c>
      <c r="G30" s="24"/>
      <c r="H30" s="24">
        <v>0</v>
      </c>
      <c r="I30" s="24"/>
      <c r="J30" s="24">
        <v>0</v>
      </c>
      <c r="K30" s="24"/>
      <c r="L30" s="24">
        <v>-139267</v>
      </c>
      <c r="M30" s="24"/>
      <c r="N30" s="24">
        <v>0</v>
      </c>
      <c r="O30" s="24"/>
      <c r="P30" s="24">
        <f>SUM(D30:N30)</f>
        <v>-139267</v>
      </c>
      <c r="Q30" s="24"/>
      <c r="R30" s="24">
        <v>0</v>
      </c>
      <c r="S30" s="24"/>
      <c r="T30" s="24">
        <f>SUM(P30:R30)</f>
        <v>-139267</v>
      </c>
    </row>
    <row r="31" spans="1:20" ht="23.1" customHeight="1" thickBot="1" x14ac:dyDescent="0.55000000000000004">
      <c r="A31" s="69" t="s">
        <v>182</v>
      </c>
      <c r="D31" s="68">
        <f>SUM(D26:D26,D29:D30)</f>
        <v>1989531</v>
      </c>
      <c r="E31" s="25"/>
      <c r="F31" s="68">
        <f>SUM(F26:F26,F29:F30)</f>
        <v>1105934</v>
      </c>
      <c r="G31" s="25"/>
      <c r="H31" s="68">
        <f>SUM(H26:H26,H29:H30)</f>
        <v>13145</v>
      </c>
      <c r="I31" s="25"/>
      <c r="J31" s="68">
        <f>SUM(J26:J26,J29:J30)</f>
        <v>198953</v>
      </c>
      <c r="K31" s="25"/>
      <c r="L31" s="68">
        <f>SUM(L26:L26,L29:L30)</f>
        <v>967098</v>
      </c>
      <c r="M31" s="25"/>
      <c r="N31" s="68">
        <f>SUM(N26:N26,N29:N30)</f>
        <v>1499</v>
      </c>
      <c r="O31" s="25"/>
      <c r="P31" s="68">
        <f>SUM(P26:P26,P29:P30)</f>
        <v>4276160</v>
      </c>
      <c r="Q31" s="24"/>
      <c r="R31" s="68">
        <f>SUM(R26:R26,R29:R30)</f>
        <v>110056</v>
      </c>
      <c r="S31" s="24"/>
      <c r="T31" s="68">
        <f>SUM(T26:T26,T29:T30)</f>
        <v>4386216</v>
      </c>
    </row>
    <row r="32" spans="1:20" ht="23.1" customHeight="1" thickTop="1" x14ac:dyDescent="0.5">
      <c r="D32" s="67"/>
      <c r="E32" s="67"/>
      <c r="F32" s="67"/>
      <c r="G32" s="67"/>
      <c r="H32" s="67"/>
      <c r="I32" s="67"/>
      <c r="J32" s="67"/>
      <c r="K32" s="67"/>
      <c r="L32" s="167">
        <f>L31-BS!E62</f>
        <v>0</v>
      </c>
      <c r="M32" s="167"/>
      <c r="N32" s="167"/>
      <c r="O32" s="167"/>
      <c r="P32" s="167"/>
      <c r="Q32" s="167"/>
      <c r="R32" s="167">
        <f>R31-BS!E66</f>
        <v>0</v>
      </c>
      <c r="S32" s="167"/>
      <c r="T32" s="167">
        <f>SUM(T31-BS!E67)</f>
        <v>0</v>
      </c>
    </row>
    <row r="33" spans="1:1" ht="23.1" customHeight="1" x14ac:dyDescent="0.5">
      <c r="A33" s="83" t="s">
        <v>187</v>
      </c>
    </row>
  </sheetData>
  <mergeCells count="5">
    <mergeCell ref="D6:T6"/>
    <mergeCell ref="D7:P7"/>
    <mergeCell ref="J12:L12"/>
    <mergeCell ref="N8:O8"/>
    <mergeCell ref="N9:O9"/>
  </mergeCells>
  <printOptions horizontalCentered="1"/>
  <pageMargins left="0.39370078740157499" right="0.39370078740157499" top="0.90551181102362199" bottom="0.31496062992126" header="0.31496062992126" footer="0.31496062992126"/>
  <pageSetup paperSize="9" scale="65" orientation="landscape" horizont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10" zoomScale="110" zoomScaleNormal="110" zoomScaleSheetLayoutView="110" workbookViewId="0">
      <selection activeCell="G15" sqref="G15"/>
    </sheetView>
  </sheetViews>
  <sheetFormatPr defaultColWidth="9.140625" defaultRowHeight="24" customHeight="1" x14ac:dyDescent="0.5"/>
  <cols>
    <col min="1" max="1" width="16.140625" style="15" customWidth="1"/>
    <col min="2" max="2" width="30.14062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3.7109375" style="15" customWidth="1"/>
    <col min="14" max="16384" width="9.140625" style="15"/>
  </cols>
  <sheetData>
    <row r="1" spans="1:13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3" t="s">
        <v>76</v>
      </c>
    </row>
    <row r="2" spans="1:13" ht="24" customHeight="1" x14ac:dyDescent="0.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24" customHeight="1" x14ac:dyDescent="0.5">
      <c r="A3" s="56" t="s">
        <v>127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24" customHeight="1" x14ac:dyDescent="0.5">
      <c r="A4" s="56" t="s">
        <v>180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24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1</v>
      </c>
    </row>
    <row r="6" spans="1:13" ht="24" customHeight="1" x14ac:dyDescent="0.5">
      <c r="A6" s="23"/>
      <c r="B6" s="23"/>
      <c r="C6" s="23"/>
      <c r="D6" s="177" t="s">
        <v>3</v>
      </c>
      <c r="E6" s="177"/>
      <c r="F6" s="177"/>
      <c r="G6" s="177"/>
      <c r="H6" s="177"/>
      <c r="I6" s="177"/>
      <c r="J6" s="177"/>
      <c r="K6" s="177"/>
      <c r="L6" s="177"/>
      <c r="M6" s="65"/>
    </row>
    <row r="7" spans="1:13" s="23" customFormat="1" ht="24" customHeight="1" x14ac:dyDescent="0.5">
      <c r="D7" s="66" t="s">
        <v>28</v>
      </c>
      <c r="F7" s="23" t="s">
        <v>77</v>
      </c>
      <c r="H7" s="174" t="s">
        <v>34</v>
      </c>
      <c r="I7" s="174"/>
      <c r="J7" s="174"/>
      <c r="K7" s="66"/>
    </row>
    <row r="8" spans="1:13" s="23" customFormat="1" ht="24" customHeight="1" x14ac:dyDescent="0.5">
      <c r="D8" s="150" t="s">
        <v>78</v>
      </c>
      <c r="F8" s="150" t="s">
        <v>79</v>
      </c>
      <c r="H8" s="150" t="s">
        <v>80</v>
      </c>
      <c r="J8" s="150" t="s">
        <v>81</v>
      </c>
      <c r="L8" s="150" t="s">
        <v>82</v>
      </c>
    </row>
    <row r="9" spans="1:13" s="23" customFormat="1" ht="24" customHeight="1" x14ac:dyDescent="0.5">
      <c r="D9" s="66"/>
    </row>
    <row r="10" spans="1:13" s="59" customFormat="1" ht="24" customHeight="1" x14ac:dyDescent="0.5">
      <c r="A10" s="69" t="s">
        <v>158</v>
      </c>
      <c r="D10" s="16">
        <v>1989531</v>
      </c>
      <c r="E10" s="16"/>
      <c r="F10" s="16">
        <v>1105934</v>
      </c>
      <c r="G10" s="16"/>
      <c r="H10" s="16">
        <v>198953</v>
      </c>
      <c r="I10" s="16"/>
      <c r="J10" s="16">
        <v>511150</v>
      </c>
      <c r="K10" s="16"/>
      <c r="L10" s="16">
        <f>SUM(D10:J10)</f>
        <v>3805568</v>
      </c>
    </row>
    <row r="11" spans="1:13" s="59" customFormat="1" ht="24" customHeight="1" x14ac:dyDescent="0.5">
      <c r="A11" s="113" t="s">
        <v>146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+'PL&amp;CF'!K132</f>
        <v>51480</v>
      </c>
      <c r="K11" s="16"/>
      <c r="L11" s="16">
        <f>SUM(D11:J11)</f>
        <v>51480</v>
      </c>
    </row>
    <row r="12" spans="1:13" s="59" customFormat="1" ht="24" customHeight="1" x14ac:dyDescent="0.5">
      <c r="A12" s="113" t="s">
        <v>142</v>
      </c>
      <c r="D12" s="20">
        <v>0</v>
      </c>
      <c r="E12" s="16"/>
      <c r="F12" s="20">
        <v>0</v>
      </c>
      <c r="G12" s="16"/>
      <c r="H12" s="20">
        <v>0</v>
      </c>
      <c r="I12" s="16"/>
      <c r="J12" s="20">
        <v>0</v>
      </c>
      <c r="K12" s="16"/>
      <c r="L12" s="20">
        <f>SUM(D12:J12)</f>
        <v>0</v>
      </c>
    </row>
    <row r="13" spans="1:13" s="59" customFormat="1" ht="24" customHeight="1" x14ac:dyDescent="0.5">
      <c r="A13" s="113" t="s">
        <v>106</v>
      </c>
      <c r="D13" s="155">
        <f>SUM(D11:D12)</f>
        <v>0</v>
      </c>
      <c r="E13" s="155"/>
      <c r="F13" s="155">
        <f>SUM(F11:F12)</f>
        <v>0</v>
      </c>
      <c r="G13" s="155"/>
      <c r="H13" s="155">
        <f>SUM(H11:H12)</f>
        <v>0</v>
      </c>
      <c r="I13" s="155"/>
      <c r="J13" s="155">
        <f>SUM(J11:J12)</f>
        <v>51480</v>
      </c>
      <c r="K13" s="155"/>
      <c r="L13" s="155">
        <f>SUM(D13:K13)</f>
        <v>51480</v>
      </c>
    </row>
    <row r="14" spans="1:13" s="59" customFormat="1" ht="24" customHeight="1" x14ac:dyDescent="0.5">
      <c r="A14" s="113" t="s">
        <v>156</v>
      </c>
      <c r="D14" s="155">
        <v>0</v>
      </c>
      <c r="E14" s="67"/>
      <c r="F14" s="155">
        <v>0</v>
      </c>
      <c r="G14" s="67"/>
      <c r="H14" s="155">
        <v>0</v>
      </c>
      <c r="I14" s="67"/>
      <c r="J14" s="155">
        <v>-139267</v>
      </c>
      <c r="K14" s="67"/>
      <c r="L14" s="155">
        <f>SUM(D14:J14)</f>
        <v>-139267</v>
      </c>
    </row>
    <row r="15" spans="1:13" s="59" customFormat="1" ht="24" customHeight="1" thickBot="1" x14ac:dyDescent="0.55000000000000004">
      <c r="A15" s="69" t="s">
        <v>159</v>
      </c>
      <c r="D15" s="68">
        <f>SUM(D10,D13:D14)</f>
        <v>1989531</v>
      </c>
      <c r="E15" s="25"/>
      <c r="F15" s="68">
        <f>SUM(F10,F13:F14)</f>
        <v>1105934</v>
      </c>
      <c r="G15" s="25"/>
      <c r="H15" s="68">
        <f>SUM(H10,H13:H14)</f>
        <v>198953</v>
      </c>
      <c r="I15" s="25"/>
      <c r="J15" s="68">
        <f>SUM(J10,J13:J14)</f>
        <v>423363</v>
      </c>
      <c r="K15" s="25"/>
      <c r="L15" s="68">
        <f>SUM(L10,L13:L14)</f>
        <v>3717781</v>
      </c>
    </row>
    <row r="16" spans="1:13" s="59" customFormat="1" ht="24" customHeight="1" thickTop="1" x14ac:dyDescent="0.5">
      <c r="A16" s="69"/>
      <c r="D16" s="25"/>
      <c r="E16" s="25"/>
      <c r="F16" s="25"/>
      <c r="G16" s="25"/>
      <c r="H16" s="25"/>
      <c r="I16" s="25"/>
      <c r="J16" s="25"/>
      <c r="K16" s="25"/>
      <c r="L16" s="25"/>
    </row>
    <row r="17" spans="1:12" s="59" customFormat="1" ht="24" customHeight="1" x14ac:dyDescent="0.5">
      <c r="A17" s="69" t="s">
        <v>181</v>
      </c>
      <c r="D17" s="16">
        <v>1989531</v>
      </c>
      <c r="E17" s="16"/>
      <c r="F17" s="16">
        <v>1105934</v>
      </c>
      <c r="G17" s="16"/>
      <c r="H17" s="16">
        <v>198953</v>
      </c>
      <c r="I17" s="16"/>
      <c r="J17" s="16">
        <v>594923</v>
      </c>
      <c r="K17" s="16"/>
      <c r="L17" s="16">
        <f>SUM(D17:J17)</f>
        <v>3889341</v>
      </c>
    </row>
    <row r="18" spans="1:12" s="59" customFormat="1" ht="24" customHeight="1" x14ac:dyDescent="0.5">
      <c r="A18" s="113" t="s">
        <v>146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f>+'PL&amp;CF'!I77</f>
        <v>188606</v>
      </c>
      <c r="K18" s="16"/>
      <c r="L18" s="16">
        <f>SUM(D18:J18)</f>
        <v>188606</v>
      </c>
    </row>
    <row r="19" spans="1:12" s="59" customFormat="1" ht="24" customHeight="1" x14ac:dyDescent="0.5">
      <c r="A19" s="113" t="s">
        <v>142</v>
      </c>
      <c r="D19" s="20">
        <v>0</v>
      </c>
      <c r="E19" s="16"/>
      <c r="F19" s="20">
        <v>0</v>
      </c>
      <c r="G19" s="16"/>
      <c r="H19" s="20">
        <v>0</v>
      </c>
      <c r="I19" s="16"/>
      <c r="J19" s="20">
        <v>0</v>
      </c>
      <c r="K19" s="16"/>
      <c r="L19" s="20">
        <f>SUM(D19:J19)</f>
        <v>0</v>
      </c>
    </row>
    <row r="20" spans="1:12" s="59" customFormat="1" ht="24" customHeight="1" x14ac:dyDescent="0.5">
      <c r="A20" s="113" t="s">
        <v>106</v>
      </c>
      <c r="D20" s="155">
        <f>SUM(D18:D19)</f>
        <v>0</v>
      </c>
      <c r="E20" s="155"/>
      <c r="F20" s="155">
        <f>SUM(F18:F19)</f>
        <v>0</v>
      </c>
      <c r="G20" s="155"/>
      <c r="H20" s="155">
        <f>SUM(H18:H19)</f>
        <v>0</v>
      </c>
      <c r="I20" s="155"/>
      <c r="J20" s="155">
        <f>SUM(J18:J19)</f>
        <v>188606</v>
      </c>
      <c r="K20" s="155"/>
      <c r="L20" s="155">
        <f>SUM(L18:L19)</f>
        <v>188606</v>
      </c>
    </row>
    <row r="21" spans="1:12" s="59" customFormat="1" ht="24" customHeight="1" x14ac:dyDescent="0.5">
      <c r="A21" s="113" t="s">
        <v>156</v>
      </c>
      <c r="D21" s="155">
        <v>0</v>
      </c>
      <c r="E21" s="67"/>
      <c r="F21" s="155">
        <v>0</v>
      </c>
      <c r="G21" s="67"/>
      <c r="H21" s="155">
        <v>0</v>
      </c>
      <c r="I21" s="67"/>
      <c r="J21" s="155">
        <v>-139267</v>
      </c>
      <c r="K21" s="67"/>
      <c r="L21" s="155">
        <f>SUM(D21:J21)</f>
        <v>-139267</v>
      </c>
    </row>
    <row r="22" spans="1:12" s="59" customFormat="1" ht="24" customHeight="1" thickBot="1" x14ac:dyDescent="0.55000000000000004">
      <c r="A22" s="69" t="s">
        <v>182</v>
      </c>
      <c r="D22" s="68">
        <f>SUM(D20:D21)+D17</f>
        <v>1989531</v>
      </c>
      <c r="E22" s="25"/>
      <c r="F22" s="68">
        <f>SUM(F20:F21)+F17</f>
        <v>1105934</v>
      </c>
      <c r="G22" s="25"/>
      <c r="H22" s="68">
        <f>SUM(H20:H21)+H17</f>
        <v>198953</v>
      </c>
      <c r="I22" s="25"/>
      <c r="J22" s="68">
        <f>SUM(J20:J21)+J17</f>
        <v>644262</v>
      </c>
      <c r="K22" s="25"/>
      <c r="L22" s="68">
        <f>SUM(L20:L21)+L17</f>
        <v>3938680</v>
      </c>
    </row>
    <row r="23" spans="1:12" s="59" customFormat="1" ht="24" customHeight="1" thickTop="1" x14ac:dyDescent="0.5">
      <c r="A23" s="113"/>
      <c r="D23" s="25"/>
      <c r="E23" s="25"/>
      <c r="F23" s="25"/>
      <c r="G23" s="25"/>
      <c r="H23" s="25"/>
      <c r="I23" s="25"/>
      <c r="J23" s="25"/>
      <c r="K23" s="25"/>
      <c r="L23" s="168">
        <f>SUM(L22-BS!I67)</f>
        <v>0</v>
      </c>
    </row>
    <row r="24" spans="1:12" ht="24" customHeight="1" x14ac:dyDescent="0.5">
      <c r="A24" s="83" t="s">
        <v>187</v>
      </c>
    </row>
  </sheetData>
  <mergeCells count="2">
    <mergeCell ref="D6:L6"/>
    <mergeCell ref="H7:J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2018-08-06T06:36:41Z</cp:lastPrinted>
  <dcterms:created xsi:type="dcterms:W3CDTF">2010-05-07T11:00:35Z</dcterms:created>
  <dcterms:modified xsi:type="dcterms:W3CDTF">2018-08-10T07:02:55Z</dcterms:modified>
</cp:coreProperties>
</file>