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0" yWindow="0" windowWidth="20490" windowHeight="7755"/>
  </bookViews>
  <sheets>
    <sheet name="BL-2-3" sheetId="9" r:id="rId1"/>
    <sheet name="PL" sheetId="6" r:id="rId2"/>
    <sheet name="SH6-7" sheetId="7" r:id="rId3"/>
    <sheet name="CF8-9" sheetId="10" r:id="rId4"/>
  </sheets>
  <definedNames>
    <definedName name="_xlnm.Print_Area" localSheetId="3">'CF8-9'!$A$1:$F$64</definedName>
    <definedName name="_xlnm.Print_Area" localSheetId="1">PL!$A$1:$F$65</definedName>
    <definedName name="_xlnm.Print_Area" localSheetId="2">'SH6-7'!$A$1:$L$48</definedName>
    <definedName name="Title2nd" localSheetId="3">'CF8-9'!#REF!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L46" i="7" l="1"/>
  <c r="J46" i="7"/>
  <c r="H46" i="7"/>
  <c r="F46" i="7"/>
  <c r="D46" i="7"/>
  <c r="D39" i="7"/>
  <c r="F39" i="7"/>
  <c r="J39" i="7"/>
  <c r="L22" i="7"/>
  <c r="J22" i="7"/>
  <c r="H22" i="7"/>
  <c r="F22" i="7"/>
  <c r="D22" i="7"/>
  <c r="L37" i="7" l="1"/>
  <c r="D17" i="10" l="1"/>
  <c r="D31" i="10" s="1"/>
  <c r="F55" i="6" l="1"/>
  <c r="F46" i="6"/>
  <c r="F22" i="6"/>
  <c r="F13" i="6"/>
  <c r="F59" i="10"/>
  <c r="F47" i="10"/>
  <c r="F17" i="10"/>
  <c r="F31" i="10" s="1"/>
  <c r="F34" i="10" s="1"/>
  <c r="J20" i="7"/>
  <c r="L18" i="7"/>
  <c r="L20" i="7" s="1"/>
  <c r="J15" i="7"/>
  <c r="H15" i="7"/>
  <c r="F15" i="7"/>
  <c r="D15" i="7"/>
  <c r="L15" i="7" s="1"/>
  <c r="L14" i="7"/>
  <c r="L10" i="7"/>
  <c r="F16" i="9"/>
  <c r="F57" i="6" l="1"/>
  <c r="F59" i="6" s="1"/>
  <c r="F63" i="6" s="1"/>
  <c r="F61" i="10"/>
  <c r="F63" i="10" s="1"/>
  <c r="F24" i="6"/>
  <c r="F26" i="6" s="1"/>
  <c r="F30" i="6" s="1"/>
  <c r="D16" i="9" l="1"/>
  <c r="D59" i="10"/>
  <c r="F68" i="9" l="1"/>
  <c r="D68" i="9"/>
  <c r="F55" i="9"/>
  <c r="D55" i="9"/>
  <c r="F46" i="9"/>
  <c r="D46" i="9"/>
  <c r="F26" i="9"/>
  <c r="F28" i="9" s="1"/>
  <c r="D26" i="9"/>
  <c r="D47" i="10"/>
  <c r="D34" i="10"/>
  <c r="J44" i="7"/>
  <c r="L44" i="7"/>
  <c r="H39" i="7"/>
  <c r="L38" i="7"/>
  <c r="L33" i="7"/>
  <c r="D22" i="6"/>
  <c r="D13" i="6"/>
  <c r="D55" i="6"/>
  <c r="D46" i="6"/>
  <c r="L39" i="7" l="1"/>
  <c r="F57" i="9"/>
  <c r="F70" i="9" s="1"/>
  <c r="D61" i="10"/>
  <c r="D57" i="6"/>
  <c r="D59" i="6" s="1"/>
  <c r="D63" i="6" s="1"/>
  <c r="D24" i="6"/>
  <c r="D26" i="6" s="1"/>
  <c r="D30" i="6" s="1"/>
  <c r="D57" i="9"/>
  <c r="D70" i="9" s="1"/>
  <c r="D28" i="9"/>
</calcChain>
</file>

<file path=xl/sharedStrings.xml><?xml version="1.0" encoding="utf-8"?>
<sst xmlns="http://schemas.openxmlformats.org/spreadsheetml/2006/main" count="228" uniqueCount="146">
  <si>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</si>
  <si>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</si>
  <si>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</si>
  <si>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</si>
  <si>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</si>
  <si>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</si>
  <si>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</si>
  <si>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</si>
  <si>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</si>
  <si>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</si>
  <si>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</si>
  <si>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</si>
  <si>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</si>
  <si>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</si>
  <si>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</si>
  <si>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</si>
  <si>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</si>
  <si>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</si>
  <si>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</si>
  <si>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</si>
  <si>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</si>
  <si>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</si>
  <si>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</si>
  <si>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</si>
  <si>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</si>
  <si>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</si>
  <si>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</si>
  <si>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</si>
  <si>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</si>
  <si>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</si>
  <si>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</si>
  <si>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</si>
  <si>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</si>
  <si>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</si>
  <si>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</si>
  <si>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</si>
  <si>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</si>
  <si>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</si>
  <si>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</si>
  <si>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</si>
  <si>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</si>
  <si>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</si>
  <si>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</si>
  <si>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</si>
  <si>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</si>
  <si>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</si>
  <si>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</si>
  <si>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</si>
  <si>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</si>
  <si>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</si>
  <si>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</si>
  <si>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</si>
  <si>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</si>
  <si>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</si>
  <si>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</si>
  <si>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</si>
  <si>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</si>
  <si>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Financial costs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</si>
  <si>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</si>
  <si>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</si>
  <si>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</si>
  <si>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</si>
  <si>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</si>
  <si>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</si>
  <si>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Financial costs paid</t>
  </si>
  <si>
    <t>Proceeds from short-term loans from financial institutions</t>
  </si>
  <si>
    <t>Repayment of short-term loans from financial institutions</t>
  </si>
  <si>
    <t>Proceeds from issuance of debentures</t>
  </si>
  <si>
    <t>Proceeds from long-term loans</t>
  </si>
  <si>
    <t>Repayment of long-term loans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</si>
  <si>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</si>
  <si>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</si>
  <si>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</si>
  <si>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</si>
  <si>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</si>
  <si>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Total income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</si>
  <si>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</si>
  <si>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</si>
  <si>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</si>
  <si>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</si>
  <si>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</si>
  <si>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</si>
  <si>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Premium on ordinary shares</t>
  </si>
  <si>
    <t>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</si>
  <si>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</si>
  <si>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</si>
  <si>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</si>
  <si>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</si>
  <si>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</si>
  <si>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</si>
  <si>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</si>
  <si>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 xml:space="preserve">30 June </t>
  </si>
  <si>
    <t xml:space="preserve">Cash and cash equivalents at 30 June </t>
  </si>
  <si>
    <t>Dividend paid to shareholders of the Company</t>
  </si>
  <si>
    <t>Transactions with shareholders, recorded directly in equity</t>
  </si>
  <si>
    <t xml:space="preserve">    Dividends to shareholders of the Company</t>
  </si>
  <si>
    <t>Three-month period ended</t>
  </si>
  <si>
    <t>Six-month period ended</t>
  </si>
  <si>
    <t xml:space="preserve">Property and equipment </t>
  </si>
  <si>
    <t>30 June</t>
  </si>
  <si>
    <t>Statement of changes in equity  (Unaudited)</t>
  </si>
  <si>
    <t>3, 7</t>
  </si>
  <si>
    <t>Doubtful accounts expense</t>
  </si>
  <si>
    <t xml:space="preserve">   Total distributions to shareholders of the Company</t>
  </si>
  <si>
    <t xml:space="preserve">Net cash from operating activities </t>
  </si>
  <si>
    <t xml:space="preserve">    Distributions to shareholders of the Company</t>
  </si>
  <si>
    <t>Six-month period ended 30 June 2017</t>
  </si>
  <si>
    <t>Balance at 1 January 2017</t>
  </si>
  <si>
    <t>Balance at 30 June 2017</t>
  </si>
  <si>
    <t>Other long-term investment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</si>
  <si>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</si>
  <si>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</si>
  <si>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</si>
  <si>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</si>
  <si>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</si>
  <si>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Net decrease in cash and cash equivalents</t>
  </si>
  <si>
    <t>Assets held for sales</t>
  </si>
  <si>
    <t>Loss (gain) on disposal of equipment</t>
  </si>
  <si>
    <t>Six-month period ended 30 June 2018</t>
  </si>
  <si>
    <t>Balance at 1 January 2018</t>
  </si>
  <si>
    <t>Balance at 30 June 2018</t>
  </si>
  <si>
    <t>5, 6, 7</t>
  </si>
  <si>
    <t>Tax income</t>
  </si>
  <si>
    <t xml:space="preserve">    Other comprehensive income </t>
  </si>
  <si>
    <t xml:space="preserve">    Other comprehensive income</t>
  </si>
  <si>
    <t>Provisions of employee benefits</t>
  </si>
  <si>
    <t>Net cash generated from operating</t>
  </si>
  <si>
    <t>3, 8</t>
  </si>
  <si>
    <t>Non-current provisions for employee benefit</t>
  </si>
  <si>
    <t>Revenue</t>
  </si>
  <si>
    <t>Other comprehensive income for the period, net of tax</t>
  </si>
  <si>
    <t>Adjustments to reconcile profit to cash receipts (payments)</t>
  </si>
  <si>
    <t xml:space="preserve">Net cash used in financing activities  </t>
  </si>
  <si>
    <t>Share</t>
  </si>
  <si>
    <t>premium</t>
  </si>
  <si>
    <t>Acquisition of intangible assets</t>
  </si>
  <si>
    <t xml:space="preserve">Net cash from (used in) investing activities  </t>
  </si>
  <si>
    <t>Current portion of receivables under finance lease contracts</t>
  </si>
  <si>
    <t>Doubtful debts expense</t>
  </si>
  <si>
    <t>16</t>
  </si>
  <si>
    <t>Proceeds from exercise of share options</t>
  </si>
  <si>
    <t xml:space="preserve">   Total contributions by and distributions to shareholders of the Company</t>
  </si>
  <si>
    <t xml:space="preserve">    Contributions by and distributions to shareholders of the Company</t>
  </si>
  <si>
    <t>11</t>
  </si>
  <si>
    <t xml:space="preserve">    Share options exercised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</si>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</sst>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3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0" fillId="0" borderId="0" xfId="39" applyNumberFormat="1" applyFont="1" applyFill="1" applyBorder="1" applyAlignment="1">
      <alignment horizontal="center"/>
    </xf>
    <xf numFmtId="43" fontId="25" fillId="0" borderId="0" xfId="28" applyFont="1" applyFill="1" applyBorder="1" applyAlignment="1"/>
    <xf numFmtId="49" fontId="23" fillId="0" borderId="0" xfId="40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49" fontId="15" fillId="0" borderId="0" xfId="40" applyNumberFormat="1" applyFont="1" applyFill="1" applyBorder="1" applyAlignment="1"/>
    <xf numFmtId="164" fontId="0" fillId="0" borderId="0" xfId="0" applyNumberFormat="1" applyFont="1" applyFill="1" applyBorder="1" applyAlignment="1"/>
    <xf numFmtId="0" fontId="15" fillId="0" borderId="0" xfId="40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3" fontId="15" fillId="0" borderId="0" xfId="28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37" fontId="23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0" fillId="0" borderId="0" xfId="4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/>
    <cellStyle name="Normal_pha085a101b-09e-1 Rev 2" xfId="39"/>
    <cellStyle name="Normal_pha085a101b-09e-1 Rev 2 (2)" xfId="40"/>
    <cellStyle name="Normal_SMK45Q1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25" zoomScaleNormal="100" zoomScaleSheetLayoutView="110" workbookViewId="0">
      <selection activeCell="I61" sqref="I61"/>
    </sheetView>
  </sheetViews>
  <sheetFormatPr defaultRowHeight="20.25" customHeight="1" x14ac:dyDescent="0.25"/>
  <cols>
    <col min="1" max="1" width="53.42578125" style="10" customWidth="1"/>
    <col min="2" max="2" width="5.5703125" style="3" customWidth="1"/>
    <col min="3" max="3" width="1.140625" style="1" customWidth="1"/>
    <col min="4" max="4" width="12.7109375" style="4" customWidth="1"/>
    <col min="5" max="5" width="1.140625" style="4" customWidth="1"/>
    <col min="6" max="6" width="12.5703125" style="4" customWidth="1"/>
    <col min="7" max="16384" width="9.140625" style="1"/>
  </cols>
  <sheetData>
    <row r="1" spans="1:6" ht="20.25" customHeight="1" x14ac:dyDescent="0.3">
      <c r="A1" s="144" t="s">
        <v>0</v>
      </c>
      <c r="B1" s="144"/>
      <c r="C1" s="144"/>
      <c r="D1" s="144"/>
      <c r="E1" s="144"/>
      <c r="F1" s="144"/>
    </row>
    <row r="2" spans="1:6" ht="20.25" customHeight="1" x14ac:dyDescent="0.25">
      <c r="A2" s="2" t="s">
        <v>88</v>
      </c>
    </row>
    <row r="4" spans="1:6" ht="20.25" customHeight="1" x14ac:dyDescent="0.25">
      <c r="A4" s="2"/>
      <c r="B4" s="5"/>
      <c r="D4" s="73" t="s">
        <v>99</v>
      </c>
      <c r="E4" s="7"/>
      <c r="F4" s="6" t="s">
        <v>36</v>
      </c>
    </row>
    <row r="5" spans="1:6" ht="20.25" customHeight="1" x14ac:dyDescent="0.25">
      <c r="A5" s="2" t="s">
        <v>1</v>
      </c>
      <c r="B5" s="5" t="s">
        <v>2</v>
      </c>
      <c r="C5" s="8"/>
      <c r="D5" s="9">
        <v>2018</v>
      </c>
      <c r="E5" s="5"/>
      <c r="F5" s="9">
        <v>2017</v>
      </c>
    </row>
    <row r="6" spans="1:6" ht="20.25" customHeight="1" x14ac:dyDescent="0.25">
      <c r="A6" s="1"/>
      <c r="B6" s="1"/>
      <c r="C6" s="8"/>
      <c r="D6" s="9" t="s">
        <v>37</v>
      </c>
      <c r="E6" s="5"/>
      <c r="F6" s="82"/>
    </row>
    <row r="7" spans="1:6" ht="20.25" customHeight="1" x14ac:dyDescent="0.25">
      <c r="A7" s="2"/>
      <c r="B7" s="5"/>
      <c r="C7" s="8"/>
      <c r="D7" s="145" t="s">
        <v>38</v>
      </c>
      <c r="E7" s="145"/>
      <c r="F7" s="145"/>
    </row>
    <row r="8" spans="1:6" ht="20.25" customHeight="1" x14ac:dyDescent="0.25">
      <c r="A8" s="119" t="s">
        <v>3</v>
      </c>
      <c r="B8" s="120"/>
      <c r="C8" s="121"/>
      <c r="D8" s="61"/>
      <c r="E8" s="61"/>
      <c r="F8" s="61"/>
    </row>
    <row r="9" spans="1:6" ht="20.25" customHeight="1" x14ac:dyDescent="0.25">
      <c r="A9" s="65" t="s">
        <v>4</v>
      </c>
      <c r="B9" s="120">
        <v>4</v>
      </c>
      <c r="C9" s="121"/>
      <c r="D9" s="61">
        <v>159304</v>
      </c>
      <c r="E9" s="61"/>
      <c r="F9" s="61">
        <v>214792</v>
      </c>
    </row>
    <row r="10" spans="1:6" ht="20.25" customHeight="1" x14ac:dyDescent="0.25">
      <c r="A10" s="65" t="s">
        <v>5</v>
      </c>
      <c r="B10" s="120">
        <v>5</v>
      </c>
      <c r="C10" s="121"/>
      <c r="D10" s="61">
        <v>181754</v>
      </c>
      <c r="E10" s="61"/>
      <c r="F10" s="61">
        <v>201542</v>
      </c>
    </row>
    <row r="11" spans="1:6" ht="20.25" customHeight="1" x14ac:dyDescent="0.25">
      <c r="A11" s="122" t="s">
        <v>137</v>
      </c>
      <c r="B11" s="120">
        <v>6</v>
      </c>
      <c r="C11" s="121"/>
      <c r="D11" s="61">
        <v>827701</v>
      </c>
      <c r="E11" s="61"/>
      <c r="F11" s="61">
        <v>915015</v>
      </c>
    </row>
    <row r="12" spans="1:6" ht="20.25" customHeight="1" x14ac:dyDescent="0.25">
      <c r="A12" s="122" t="s">
        <v>76</v>
      </c>
      <c r="B12" s="120" t="s">
        <v>101</v>
      </c>
      <c r="C12" s="121"/>
      <c r="D12" s="61">
        <v>564208</v>
      </c>
      <c r="E12" s="61"/>
      <c r="F12" s="61">
        <v>466624</v>
      </c>
    </row>
    <row r="13" spans="1:6" ht="20.25" customHeight="1" x14ac:dyDescent="0.25">
      <c r="A13" s="122" t="s">
        <v>84</v>
      </c>
      <c r="B13" s="120"/>
      <c r="C13" s="121"/>
      <c r="D13" s="61">
        <v>171850</v>
      </c>
      <c r="E13" s="61"/>
      <c r="F13" s="61">
        <v>92161</v>
      </c>
    </row>
    <row r="14" spans="1:6" ht="20.25" customHeight="1" x14ac:dyDescent="0.25">
      <c r="A14" s="122" t="s">
        <v>83</v>
      </c>
      <c r="B14" s="120"/>
      <c r="C14" s="121"/>
      <c r="D14" s="61">
        <v>3224</v>
      </c>
      <c r="E14" s="61"/>
      <c r="F14" s="61">
        <v>742</v>
      </c>
    </row>
    <row r="15" spans="1:6" ht="20.25" customHeight="1" x14ac:dyDescent="0.25">
      <c r="A15" s="65" t="s">
        <v>6</v>
      </c>
      <c r="B15" s="120"/>
      <c r="C15" s="121"/>
      <c r="D15" s="61">
        <v>14273</v>
      </c>
      <c r="E15" s="61"/>
      <c r="F15" s="61">
        <v>22555</v>
      </c>
    </row>
    <row r="16" spans="1:6" ht="20.25" customHeight="1" x14ac:dyDescent="0.25">
      <c r="A16" s="123" t="s">
        <v>7</v>
      </c>
      <c r="B16" s="120"/>
      <c r="C16" s="121"/>
      <c r="D16" s="80">
        <f>SUM(D9:D15)</f>
        <v>1922314</v>
      </c>
      <c r="E16" s="124"/>
      <c r="F16" s="80">
        <f>SUM(F9:F15)</f>
        <v>1913431</v>
      </c>
    </row>
    <row r="17" spans="1:6" ht="20.25" customHeight="1" x14ac:dyDescent="0.25">
      <c r="A17" s="65"/>
      <c r="B17" s="120"/>
      <c r="C17" s="121"/>
      <c r="D17" s="61"/>
      <c r="E17" s="61"/>
      <c r="F17" s="61"/>
    </row>
    <row r="18" spans="1:6" ht="20.25" customHeight="1" x14ac:dyDescent="0.25">
      <c r="A18" s="119" t="s">
        <v>8</v>
      </c>
      <c r="B18" s="120"/>
      <c r="C18" s="121"/>
      <c r="D18" s="61"/>
      <c r="E18" s="61"/>
      <c r="F18" s="61"/>
    </row>
    <row r="19" spans="1:6" ht="20.25" customHeight="1" x14ac:dyDescent="0.25">
      <c r="A19" s="65" t="s">
        <v>9</v>
      </c>
      <c r="B19" s="120">
        <v>6</v>
      </c>
      <c r="C19" s="121"/>
      <c r="D19" s="61">
        <v>1182244</v>
      </c>
      <c r="E19" s="61"/>
      <c r="F19" s="61">
        <v>1281358</v>
      </c>
    </row>
    <row r="20" spans="1:6" ht="20.25" customHeight="1" x14ac:dyDescent="0.25">
      <c r="A20" s="125" t="s">
        <v>109</v>
      </c>
      <c r="B20" s="120">
        <v>3</v>
      </c>
      <c r="C20" s="121"/>
      <c r="D20" s="97">
        <v>0</v>
      </c>
      <c r="E20" s="97"/>
      <c r="F20" s="97">
        <v>0</v>
      </c>
    </row>
    <row r="21" spans="1:6" ht="20.25" customHeight="1" x14ac:dyDescent="0.25">
      <c r="A21" s="65" t="s">
        <v>98</v>
      </c>
      <c r="B21" s="120" t="s">
        <v>127</v>
      </c>
      <c r="C21" s="121"/>
      <c r="D21" s="61">
        <v>9531450</v>
      </c>
      <c r="E21" s="61"/>
      <c r="F21" s="61">
        <v>9686506</v>
      </c>
    </row>
    <row r="22" spans="1:6" ht="20.25" customHeight="1" x14ac:dyDescent="0.25">
      <c r="A22" s="122" t="s">
        <v>81</v>
      </c>
      <c r="B22" s="120"/>
      <c r="C22" s="121"/>
      <c r="D22" s="61">
        <v>23992</v>
      </c>
      <c r="E22" s="61"/>
      <c r="F22" s="61">
        <v>23992</v>
      </c>
    </row>
    <row r="23" spans="1:6" ht="20.25" customHeight="1" x14ac:dyDescent="0.25">
      <c r="A23" s="65" t="s">
        <v>10</v>
      </c>
      <c r="B23" s="120"/>
      <c r="C23" s="121"/>
      <c r="D23" s="61">
        <v>2551</v>
      </c>
      <c r="E23" s="61"/>
      <c r="F23" s="61">
        <v>2744</v>
      </c>
    </row>
    <row r="24" spans="1:6" ht="20.25" customHeight="1" x14ac:dyDescent="0.25">
      <c r="A24" s="122" t="s">
        <v>39</v>
      </c>
      <c r="B24" s="120">
        <v>9</v>
      </c>
      <c r="C24" s="121"/>
      <c r="D24" s="61">
        <v>336505</v>
      </c>
      <c r="E24" s="61"/>
      <c r="F24" s="61">
        <v>293577</v>
      </c>
    </row>
    <row r="25" spans="1:6" ht="20.25" customHeight="1" x14ac:dyDescent="0.25">
      <c r="A25" s="65" t="s">
        <v>11</v>
      </c>
      <c r="B25" s="120"/>
      <c r="C25" s="121"/>
      <c r="D25" s="61">
        <v>16049</v>
      </c>
      <c r="E25" s="61"/>
      <c r="F25" s="61">
        <v>9837</v>
      </c>
    </row>
    <row r="26" spans="1:6" ht="20.25" customHeight="1" x14ac:dyDescent="0.25">
      <c r="A26" s="123" t="s">
        <v>12</v>
      </c>
      <c r="B26" s="120"/>
      <c r="C26" s="121"/>
      <c r="D26" s="80">
        <f>SUM(D19:D25)</f>
        <v>11092791</v>
      </c>
      <c r="E26" s="124"/>
      <c r="F26" s="80">
        <f>SUM(F19:F25)</f>
        <v>11298014</v>
      </c>
    </row>
    <row r="27" spans="1:6" ht="20.25" customHeight="1" x14ac:dyDescent="0.25">
      <c r="A27" s="65"/>
      <c r="B27" s="120"/>
      <c r="C27" s="121"/>
      <c r="D27" s="56"/>
      <c r="E27" s="56"/>
      <c r="F27" s="56"/>
    </row>
    <row r="28" spans="1:6" ht="20.25" customHeight="1" thickBot="1" x14ac:dyDescent="0.3">
      <c r="A28" s="123" t="s">
        <v>13</v>
      </c>
      <c r="B28" s="120"/>
      <c r="C28" s="121"/>
      <c r="D28" s="126">
        <f>D16+D26</f>
        <v>13015105</v>
      </c>
      <c r="E28" s="124"/>
      <c r="F28" s="126">
        <f>F16+F26</f>
        <v>13211445</v>
      </c>
    </row>
    <row r="29" spans="1:6" ht="20.25" customHeight="1" thickTop="1" x14ac:dyDescent="0.25">
      <c r="A29" s="94"/>
      <c r="B29" s="5"/>
      <c r="C29" s="8"/>
      <c r="D29" s="14"/>
      <c r="E29" s="14"/>
      <c r="F29" s="14"/>
    </row>
    <row r="30" spans="1:6" ht="20.25" customHeight="1" x14ac:dyDescent="0.25">
      <c r="A30" s="93"/>
      <c r="B30" s="5"/>
      <c r="C30" s="8"/>
      <c r="D30" s="11"/>
      <c r="E30" s="11"/>
      <c r="F30" s="11"/>
    </row>
    <row r="31" spans="1:6" ht="20.25" customHeight="1" x14ac:dyDescent="0.25">
      <c r="A31" s="94"/>
      <c r="B31" s="5"/>
      <c r="C31" s="8"/>
      <c r="D31" s="14"/>
      <c r="E31" s="14"/>
      <c r="F31" s="14"/>
    </row>
    <row r="33" spans="1:7" ht="20.25" customHeight="1" x14ac:dyDescent="0.3">
      <c r="A33" s="144" t="s">
        <v>0</v>
      </c>
      <c r="B33" s="144"/>
      <c r="C33" s="144"/>
      <c r="D33" s="144"/>
      <c r="E33" s="144"/>
      <c r="F33" s="144"/>
    </row>
    <row r="34" spans="1:7" ht="20.25" customHeight="1" x14ac:dyDescent="0.25">
      <c r="A34" s="2" t="s">
        <v>88</v>
      </c>
    </row>
    <row r="35" spans="1:7" ht="20.25" customHeight="1" x14ac:dyDescent="0.25">
      <c r="A35" s="2"/>
    </row>
    <row r="36" spans="1:7" ht="20.25" customHeight="1" x14ac:dyDescent="0.25">
      <c r="A36" s="2"/>
      <c r="B36" s="5"/>
      <c r="C36" s="8"/>
      <c r="D36" s="73" t="s">
        <v>99</v>
      </c>
      <c r="E36" s="7"/>
      <c r="F36" s="6" t="s">
        <v>36</v>
      </c>
    </row>
    <row r="37" spans="1:7" ht="20.25" customHeight="1" x14ac:dyDescent="0.25">
      <c r="A37" s="2" t="s">
        <v>14</v>
      </c>
      <c r="B37" s="5" t="s">
        <v>2</v>
      </c>
      <c r="C37" s="8"/>
      <c r="D37" s="9">
        <v>2018</v>
      </c>
      <c r="E37" s="135"/>
      <c r="F37" s="9">
        <v>2017</v>
      </c>
    </row>
    <row r="38" spans="1:7" ht="20.25" customHeight="1" x14ac:dyDescent="0.25">
      <c r="A38" s="2"/>
      <c r="B38" s="5"/>
      <c r="C38" s="8"/>
      <c r="D38" s="9" t="s">
        <v>37</v>
      </c>
      <c r="E38" s="5"/>
      <c r="F38" s="82"/>
    </row>
    <row r="39" spans="1:7" ht="20.25" customHeight="1" x14ac:dyDescent="0.25">
      <c r="A39" s="2"/>
      <c r="B39" s="5"/>
      <c r="C39" s="8"/>
      <c r="D39" s="145" t="s">
        <v>38</v>
      </c>
      <c r="E39" s="145"/>
      <c r="F39" s="145"/>
    </row>
    <row r="40" spans="1:7" ht="20.25" customHeight="1" x14ac:dyDescent="0.25">
      <c r="A40" s="119" t="s">
        <v>15</v>
      </c>
      <c r="B40" s="120"/>
      <c r="C40" s="121"/>
      <c r="D40" s="61"/>
      <c r="E40" s="61"/>
      <c r="F40" s="61"/>
      <c r="G40" s="8"/>
    </row>
    <row r="41" spans="1:7" ht="20.25" customHeight="1" x14ac:dyDescent="0.25">
      <c r="A41" s="122" t="s">
        <v>16</v>
      </c>
      <c r="B41" s="120">
        <v>10.1</v>
      </c>
      <c r="C41" s="121"/>
      <c r="D41" s="61">
        <v>1249109</v>
      </c>
      <c r="E41" s="61"/>
      <c r="F41" s="61">
        <v>827786</v>
      </c>
      <c r="G41" s="8"/>
    </row>
    <row r="42" spans="1:7" ht="20.25" customHeight="1" x14ac:dyDescent="0.25">
      <c r="A42" s="65" t="s">
        <v>17</v>
      </c>
      <c r="B42" s="120">
        <v>3</v>
      </c>
      <c r="C42" s="121"/>
      <c r="D42" s="61">
        <v>242948</v>
      </c>
      <c r="E42" s="61"/>
      <c r="F42" s="61">
        <v>223123</v>
      </c>
      <c r="G42" s="8"/>
    </row>
    <row r="43" spans="1:7" ht="20.25" customHeight="1" x14ac:dyDescent="0.25">
      <c r="A43" s="122" t="s">
        <v>77</v>
      </c>
      <c r="B43" s="120"/>
      <c r="C43" s="121"/>
      <c r="D43" s="61">
        <v>189252</v>
      </c>
      <c r="E43" s="61"/>
      <c r="F43" s="61">
        <v>192919</v>
      </c>
      <c r="G43" s="8"/>
    </row>
    <row r="44" spans="1:7" ht="20.25" customHeight="1" x14ac:dyDescent="0.25">
      <c r="A44" s="65" t="s">
        <v>18</v>
      </c>
      <c r="B44" s="120">
        <v>10.199999999999999</v>
      </c>
      <c r="C44" s="121"/>
      <c r="D44" s="61">
        <v>1649618</v>
      </c>
      <c r="E44" s="61"/>
      <c r="F44" s="61">
        <v>1749781</v>
      </c>
      <c r="G44" s="8"/>
    </row>
    <row r="45" spans="1:7" ht="20.25" customHeight="1" x14ac:dyDescent="0.25">
      <c r="A45" s="122" t="s">
        <v>40</v>
      </c>
      <c r="B45" s="120">
        <v>10.3</v>
      </c>
      <c r="C45" s="121"/>
      <c r="D45" s="61">
        <v>792662</v>
      </c>
      <c r="E45" s="61"/>
      <c r="F45" s="61">
        <v>877522</v>
      </c>
      <c r="G45" s="8"/>
    </row>
    <row r="46" spans="1:7" ht="20.25" customHeight="1" x14ac:dyDescent="0.25">
      <c r="A46" s="123" t="s">
        <v>19</v>
      </c>
      <c r="B46" s="120"/>
      <c r="C46" s="121"/>
      <c r="D46" s="80">
        <f>SUM(D41:D45)</f>
        <v>4123589</v>
      </c>
      <c r="E46" s="124"/>
      <c r="F46" s="80">
        <f>SUM(F41:F45)</f>
        <v>3871131</v>
      </c>
      <c r="G46" s="8"/>
    </row>
    <row r="47" spans="1:7" ht="20.25" customHeight="1" x14ac:dyDescent="0.25">
      <c r="A47" s="65"/>
      <c r="B47" s="120"/>
      <c r="C47" s="121"/>
      <c r="D47" s="61"/>
      <c r="E47" s="61"/>
      <c r="F47" s="61"/>
      <c r="G47" s="8"/>
    </row>
    <row r="48" spans="1:7" ht="20.25" customHeight="1" x14ac:dyDescent="0.25">
      <c r="A48" s="119" t="s">
        <v>20</v>
      </c>
      <c r="B48" s="120"/>
      <c r="C48" s="121"/>
      <c r="D48" s="61"/>
      <c r="E48" s="61"/>
      <c r="F48" s="61"/>
      <c r="G48" s="8"/>
    </row>
    <row r="49" spans="1:7" ht="20.25" customHeight="1" x14ac:dyDescent="0.25">
      <c r="A49" s="65" t="s">
        <v>21</v>
      </c>
      <c r="B49" s="120">
        <v>10.199999999999999</v>
      </c>
      <c r="C49" s="121"/>
      <c r="D49" s="61">
        <v>4697134</v>
      </c>
      <c r="E49" s="61"/>
      <c r="F49" s="61">
        <v>4896791</v>
      </c>
      <c r="G49" s="8"/>
    </row>
    <row r="50" spans="1:7" ht="20.25" customHeight="1" x14ac:dyDescent="0.25">
      <c r="A50" s="122" t="s">
        <v>41</v>
      </c>
      <c r="B50" s="120">
        <v>10.3</v>
      </c>
      <c r="C50" s="121"/>
      <c r="D50" s="61">
        <v>956456</v>
      </c>
      <c r="E50" s="61"/>
      <c r="F50" s="61">
        <v>1198262</v>
      </c>
      <c r="G50" s="8"/>
    </row>
    <row r="51" spans="1:7" ht="20.25" customHeight="1" x14ac:dyDescent="0.25">
      <c r="A51" s="65" t="s">
        <v>22</v>
      </c>
      <c r="B51" s="120"/>
      <c r="C51" s="121"/>
      <c r="D51" s="127"/>
      <c r="E51" s="61"/>
      <c r="G51" s="8"/>
    </row>
    <row r="52" spans="1:7" ht="20.25" customHeight="1" x14ac:dyDescent="0.25">
      <c r="A52" s="65" t="s">
        <v>23</v>
      </c>
      <c r="B52" s="120"/>
      <c r="C52" s="128"/>
      <c r="D52" s="127">
        <v>159389</v>
      </c>
      <c r="E52" s="56"/>
      <c r="F52" s="127">
        <v>178279</v>
      </c>
      <c r="G52" s="8"/>
    </row>
    <row r="53" spans="1:7" ht="20.25" customHeight="1" x14ac:dyDescent="0.25">
      <c r="A53" s="65" t="s">
        <v>24</v>
      </c>
      <c r="B53" s="129"/>
      <c r="C53" s="121"/>
      <c r="D53" s="61">
        <v>163304</v>
      </c>
      <c r="E53" s="61"/>
      <c r="F53" s="61">
        <v>151509</v>
      </c>
      <c r="G53" s="8"/>
    </row>
    <row r="54" spans="1:7" ht="20.25" customHeight="1" x14ac:dyDescent="0.25">
      <c r="A54" s="122" t="s">
        <v>128</v>
      </c>
      <c r="B54" s="120"/>
      <c r="C54" s="121"/>
      <c r="D54" s="61">
        <v>55943</v>
      </c>
      <c r="E54" s="61"/>
      <c r="F54" s="61">
        <v>53365</v>
      </c>
      <c r="G54" s="8"/>
    </row>
    <row r="55" spans="1:7" ht="20.25" customHeight="1" x14ac:dyDescent="0.25">
      <c r="A55" s="123" t="s">
        <v>25</v>
      </c>
      <c r="B55" s="120"/>
      <c r="C55" s="121"/>
      <c r="D55" s="80">
        <f>SUM(D49:D54)</f>
        <v>6032226</v>
      </c>
      <c r="E55" s="124"/>
      <c r="F55" s="80">
        <f>SUM(F49:F54)</f>
        <v>6478206</v>
      </c>
      <c r="G55" s="8"/>
    </row>
    <row r="56" spans="1:7" ht="20.25" customHeight="1" x14ac:dyDescent="0.25">
      <c r="A56" s="123"/>
      <c r="B56" s="120"/>
      <c r="C56" s="121"/>
      <c r="D56" s="130"/>
      <c r="E56" s="124"/>
      <c r="F56" s="130"/>
      <c r="G56" s="8"/>
    </row>
    <row r="57" spans="1:7" ht="20.25" customHeight="1" x14ac:dyDescent="0.25">
      <c r="A57" s="123" t="s">
        <v>26</v>
      </c>
      <c r="B57" s="120"/>
      <c r="C57" s="121"/>
      <c r="D57" s="131">
        <f>+D46+D55</f>
        <v>10155815</v>
      </c>
      <c r="E57" s="124"/>
      <c r="F57" s="131">
        <f>+F46+F55</f>
        <v>10349337</v>
      </c>
      <c r="G57" s="8"/>
    </row>
    <row r="58" spans="1:7" ht="20.25" customHeight="1" x14ac:dyDescent="0.25">
      <c r="A58" s="65"/>
      <c r="B58" s="120"/>
      <c r="C58" s="121"/>
      <c r="D58" s="61"/>
      <c r="E58" s="61"/>
      <c r="F58" s="61"/>
      <c r="G58" s="8"/>
    </row>
    <row r="59" spans="1:7" ht="20.25" customHeight="1" x14ac:dyDescent="0.25">
      <c r="A59" s="119" t="s">
        <v>27</v>
      </c>
      <c r="B59" s="120"/>
      <c r="C59" s="121"/>
      <c r="D59" s="61"/>
      <c r="E59" s="61"/>
      <c r="F59" s="61"/>
      <c r="G59" s="8"/>
    </row>
    <row r="60" spans="1:7" ht="20.25" customHeight="1" x14ac:dyDescent="0.25">
      <c r="A60" s="65" t="s">
        <v>28</v>
      </c>
      <c r="B60" s="120">
        <v>11</v>
      </c>
      <c r="C60" s="121"/>
      <c r="D60" s="61"/>
      <c r="E60" s="61"/>
      <c r="F60" s="61"/>
    </row>
    <row r="61" spans="1:7" ht="20.25" customHeight="1" thickBot="1" x14ac:dyDescent="0.3">
      <c r="A61" s="65" t="s">
        <v>29</v>
      </c>
      <c r="C61" s="121"/>
      <c r="D61" s="62">
        <v>646800</v>
      </c>
      <c r="E61" s="61"/>
      <c r="F61" s="62">
        <v>646200</v>
      </c>
    </row>
    <row r="62" spans="1:7" ht="20.25" customHeight="1" thickTop="1" x14ac:dyDescent="0.25">
      <c r="A62" s="65" t="s">
        <v>30</v>
      </c>
      <c r="B62" s="120"/>
      <c r="C62" s="121"/>
      <c r="D62" s="61">
        <v>596510</v>
      </c>
      <c r="E62" s="61"/>
      <c r="F62" s="61">
        <v>596493</v>
      </c>
    </row>
    <row r="63" spans="1:7" ht="20.25" customHeight="1" x14ac:dyDescent="0.25">
      <c r="A63" s="122" t="s">
        <v>82</v>
      </c>
      <c r="B63" s="120"/>
      <c r="C63" s="121"/>
      <c r="D63" s="61">
        <v>645168</v>
      </c>
      <c r="E63" s="61"/>
      <c r="F63" s="61">
        <v>645118</v>
      </c>
    </row>
    <row r="64" spans="1:7" ht="20.25" customHeight="1" x14ac:dyDescent="0.45">
      <c r="A64" s="65" t="s">
        <v>31</v>
      </c>
      <c r="B64" s="120"/>
      <c r="C64" s="121"/>
      <c r="D64" s="63"/>
      <c r="E64" s="61"/>
      <c r="F64" s="63"/>
    </row>
    <row r="65" spans="1:8" ht="20.25" customHeight="1" x14ac:dyDescent="0.45">
      <c r="A65" s="122" t="s">
        <v>32</v>
      </c>
      <c r="B65" s="120"/>
      <c r="C65" s="121"/>
      <c r="D65" s="63"/>
      <c r="E65" s="61"/>
      <c r="F65" s="63"/>
    </row>
    <row r="66" spans="1:8" ht="20.25" customHeight="1" x14ac:dyDescent="0.25">
      <c r="A66" s="122" t="s">
        <v>110</v>
      </c>
      <c r="B66" s="120"/>
      <c r="C66" s="121"/>
      <c r="D66" s="61">
        <v>64620</v>
      </c>
      <c r="E66" s="61"/>
      <c r="F66" s="61">
        <v>64620</v>
      </c>
    </row>
    <row r="67" spans="1:8" ht="20.25" customHeight="1" x14ac:dyDescent="0.25">
      <c r="A67" s="122" t="s">
        <v>33</v>
      </c>
      <c r="B67" s="120"/>
      <c r="C67" s="128"/>
      <c r="D67" s="61">
        <v>1552992</v>
      </c>
      <c r="E67" s="56"/>
      <c r="F67" s="61">
        <v>1555877</v>
      </c>
      <c r="G67" s="8"/>
      <c r="H67" s="8"/>
    </row>
    <row r="68" spans="1:8" ht="20.25" customHeight="1" x14ac:dyDescent="0.25">
      <c r="A68" s="123" t="s">
        <v>34</v>
      </c>
      <c r="B68" s="132"/>
      <c r="C68" s="133"/>
      <c r="D68" s="80">
        <f>SUM(D62:D67)</f>
        <v>2859290</v>
      </c>
      <c r="E68" s="124"/>
      <c r="F68" s="80">
        <f>SUM(F62:F67)</f>
        <v>2862108</v>
      </c>
      <c r="G68" s="8"/>
      <c r="H68" s="8"/>
    </row>
    <row r="69" spans="1:8" ht="20.25" customHeight="1" x14ac:dyDescent="0.25">
      <c r="A69" s="65"/>
      <c r="B69" s="120"/>
      <c r="C69" s="121"/>
      <c r="D69" s="130"/>
      <c r="E69" s="130"/>
      <c r="F69" s="130"/>
      <c r="G69" s="8"/>
      <c r="H69" s="8"/>
    </row>
    <row r="70" spans="1:8" ht="20.25" customHeight="1" thickBot="1" x14ac:dyDescent="0.3">
      <c r="A70" s="123" t="s">
        <v>35</v>
      </c>
      <c r="B70" s="120"/>
      <c r="C70" s="121"/>
      <c r="D70" s="126">
        <f>+D57+D68</f>
        <v>13015105</v>
      </c>
      <c r="E70" s="124"/>
      <c r="F70" s="126">
        <f>+F57+F68</f>
        <v>13211445</v>
      </c>
      <c r="G70" s="8"/>
      <c r="H70" s="8"/>
    </row>
    <row r="71" spans="1:8" ht="20.25" customHeight="1" thickTop="1" x14ac:dyDescent="0.25">
      <c r="A71" s="93"/>
      <c r="B71" s="5"/>
      <c r="C71" s="8"/>
      <c r="D71" s="99"/>
      <c r="E71" s="11"/>
      <c r="F71" s="56"/>
      <c r="G71" s="8"/>
      <c r="H71" s="8"/>
    </row>
    <row r="72" spans="1:8" ht="20.25" customHeight="1" x14ac:dyDescent="0.45">
      <c r="A72" s="93"/>
      <c r="B72" s="5"/>
      <c r="C72" s="8"/>
      <c r="D72" s="11"/>
      <c r="E72" s="11"/>
      <c r="F72" s="63"/>
      <c r="G72" s="8"/>
      <c r="H72" s="8"/>
    </row>
    <row r="73" spans="1:8" ht="20.25" customHeight="1" x14ac:dyDescent="0.45">
      <c r="A73" s="93"/>
      <c r="B73" s="5"/>
      <c r="C73" s="8"/>
      <c r="D73" s="11"/>
      <c r="E73" s="11"/>
      <c r="F73" s="63"/>
      <c r="G73" s="8"/>
      <c r="H73" s="8"/>
    </row>
    <row r="74" spans="1:8" ht="20.25" customHeight="1" x14ac:dyDescent="0.25">
      <c r="A74" s="93"/>
      <c r="B74" s="5"/>
      <c r="C74" s="8"/>
      <c r="D74" s="99"/>
      <c r="E74" s="11"/>
      <c r="F74" s="56"/>
      <c r="G74" s="8"/>
      <c r="H74" s="8"/>
    </row>
    <row r="75" spans="1:8" ht="20.25" customHeight="1" x14ac:dyDescent="0.25">
      <c r="A75" s="93"/>
      <c r="B75" s="5"/>
      <c r="C75" s="8"/>
      <c r="D75" s="99"/>
      <c r="E75" s="11"/>
      <c r="F75" s="56"/>
      <c r="G75" s="8"/>
      <c r="H75" s="8"/>
    </row>
    <row r="76" spans="1:8" s="13" customFormat="1" ht="20.25" customHeight="1" x14ac:dyDescent="0.25">
      <c r="A76" s="94"/>
      <c r="B76" s="12"/>
      <c r="C76" s="96"/>
      <c r="D76" s="14"/>
      <c r="E76" s="14"/>
      <c r="F76" s="14"/>
      <c r="G76" s="96"/>
      <c r="H76" s="96"/>
    </row>
    <row r="77" spans="1:8" ht="20.25" customHeight="1" x14ac:dyDescent="0.25">
      <c r="A77" s="93"/>
      <c r="B77" s="5"/>
      <c r="C77" s="8"/>
      <c r="D77" s="14"/>
      <c r="E77" s="14"/>
      <c r="F77" s="14"/>
      <c r="G77" s="8"/>
      <c r="H77" s="8"/>
    </row>
    <row r="78" spans="1:8" ht="20.25" customHeight="1" x14ac:dyDescent="0.25">
      <c r="A78" s="94"/>
      <c r="B78" s="5"/>
      <c r="C78" s="8"/>
      <c r="D78" s="14"/>
      <c r="E78" s="14"/>
      <c r="F78" s="14"/>
      <c r="G78" s="8"/>
      <c r="H78" s="8"/>
    </row>
    <row r="79" spans="1:8" ht="20.25" customHeight="1" x14ac:dyDescent="0.25">
      <c r="A79" s="93"/>
      <c r="C79" s="95"/>
      <c r="D79" s="95"/>
      <c r="E79" s="95"/>
      <c r="F79" s="95"/>
      <c r="G79" s="8"/>
      <c r="H79" s="8"/>
    </row>
    <row r="80" spans="1:8" ht="20.25" customHeight="1" x14ac:dyDescent="0.25">
      <c r="A80" s="93"/>
      <c r="C80" s="8"/>
      <c r="D80" s="95"/>
      <c r="E80" s="95"/>
      <c r="F80" s="95"/>
      <c r="G80" s="8"/>
      <c r="H80" s="8"/>
    </row>
    <row r="81" spans="1:8" ht="20.25" customHeight="1" x14ac:dyDescent="0.25">
      <c r="A81" s="93"/>
      <c r="C81" s="8"/>
      <c r="D81" s="95"/>
      <c r="E81" s="95"/>
      <c r="F81" s="95"/>
      <c r="G81" s="8"/>
      <c r="H81" s="8"/>
    </row>
    <row r="82" spans="1:8" ht="20.25" customHeight="1" x14ac:dyDescent="0.25">
      <c r="A82" s="93"/>
      <c r="C82" s="8"/>
      <c r="D82" s="95"/>
      <c r="E82" s="95"/>
      <c r="F82" s="95"/>
      <c r="G82" s="8"/>
      <c r="H82" s="8"/>
    </row>
    <row r="83" spans="1:8" ht="20.25" customHeight="1" x14ac:dyDescent="0.25">
      <c r="A83" s="93"/>
      <c r="C83" s="8"/>
      <c r="D83" s="95"/>
      <c r="E83" s="95"/>
      <c r="F83" s="95"/>
      <c r="G83" s="8"/>
      <c r="H83" s="8"/>
    </row>
  </sheetData>
  <mergeCells count="4">
    <mergeCell ref="A1:F1"/>
    <mergeCell ref="D7:F7"/>
    <mergeCell ref="A33:F33"/>
    <mergeCell ref="D39:F39"/>
  </mergeCells>
  <pageMargins left="0.8" right="0.8" top="0.48" bottom="0.5" header="0.5" footer="0.5"/>
  <pageSetup paperSize="9" firstPageNumber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L66"/>
  <sheetViews>
    <sheetView topLeftCell="A52" zoomScale="110" zoomScaleNormal="110" zoomScaleSheetLayoutView="110" workbookViewId="0">
      <selection activeCell="B65" sqref="B65"/>
    </sheetView>
  </sheetViews>
  <sheetFormatPr defaultRowHeight="20.25" customHeight="1" x14ac:dyDescent="0.25"/>
  <cols>
    <col min="1" max="1" width="50.5703125" style="20" customWidth="1"/>
    <col min="2" max="2" width="6.7109375" style="16" customWidth="1"/>
    <col min="3" max="3" width="1.85546875" style="17" customWidth="1"/>
    <col min="4" max="4" width="12.42578125" style="18" customWidth="1"/>
    <col min="5" max="5" width="1.85546875" style="18" customWidth="1"/>
    <col min="6" max="6" width="12.42578125" style="18" customWidth="1"/>
    <col min="7" max="7" width="9.140625" style="17"/>
    <col min="8" max="8" width="11.42578125" style="17" customWidth="1"/>
    <col min="9" max="16384" width="9.140625" style="17"/>
  </cols>
  <sheetData>
    <row r="1" spans="1:6" ht="20.25" customHeight="1" x14ac:dyDescent="0.3">
      <c r="A1" s="15" t="s">
        <v>0</v>
      </c>
    </row>
    <row r="2" spans="1:6" ht="20.25" customHeight="1" x14ac:dyDescent="0.25">
      <c r="A2" s="19" t="s">
        <v>89</v>
      </c>
    </row>
    <row r="3" spans="1:6" ht="14.25" customHeight="1" x14ac:dyDescent="0.25">
      <c r="A3" s="19"/>
    </row>
    <row r="4" spans="1:6" ht="20.25" customHeight="1" x14ac:dyDescent="0.25">
      <c r="A4" s="19"/>
      <c r="D4" s="147" t="s">
        <v>96</v>
      </c>
      <c r="E4" s="148"/>
      <c r="F4" s="148"/>
    </row>
    <row r="5" spans="1:6" ht="20.25" customHeight="1" x14ac:dyDescent="0.25">
      <c r="A5" s="19"/>
      <c r="D5" s="149" t="s">
        <v>91</v>
      </c>
      <c r="E5" s="149"/>
      <c r="F5" s="149"/>
    </row>
    <row r="6" spans="1:6" ht="20.25" customHeight="1" x14ac:dyDescent="0.25">
      <c r="B6" s="21" t="s">
        <v>2</v>
      </c>
      <c r="C6" s="22"/>
      <c r="D6" s="9">
        <v>2018</v>
      </c>
      <c r="E6" s="135"/>
      <c r="F6" s="9">
        <v>2017</v>
      </c>
    </row>
    <row r="7" spans="1:6" ht="20.25" customHeight="1" x14ac:dyDescent="0.25">
      <c r="B7" s="21"/>
      <c r="C7" s="22"/>
      <c r="D7" s="146" t="s">
        <v>38</v>
      </c>
      <c r="E7" s="146"/>
      <c r="F7" s="146"/>
    </row>
    <row r="8" spans="1:6" ht="20.25" customHeight="1" x14ac:dyDescent="0.25">
      <c r="A8" s="24" t="s">
        <v>129</v>
      </c>
      <c r="B8" s="25"/>
      <c r="C8" s="25"/>
      <c r="D8" s="17"/>
      <c r="E8" s="17"/>
      <c r="F8" s="17"/>
    </row>
    <row r="9" spans="1:6" ht="20.25" customHeight="1" x14ac:dyDescent="0.25">
      <c r="A9" s="20" t="s">
        <v>78</v>
      </c>
      <c r="B9" s="25">
        <v>3</v>
      </c>
      <c r="C9" s="25"/>
      <c r="D9" s="91">
        <v>641058</v>
      </c>
      <c r="F9" s="91">
        <v>661602</v>
      </c>
    </row>
    <row r="10" spans="1:6" ht="20.25" customHeight="1" x14ac:dyDescent="0.25">
      <c r="A10" s="20" t="s">
        <v>42</v>
      </c>
      <c r="B10" s="25"/>
      <c r="C10" s="25"/>
      <c r="D10" s="91">
        <v>31615</v>
      </c>
      <c r="F10" s="91">
        <v>36203</v>
      </c>
    </row>
    <row r="11" spans="1:6" ht="20.25" customHeight="1" x14ac:dyDescent="0.25">
      <c r="A11" s="72" t="s">
        <v>85</v>
      </c>
      <c r="B11" s="25"/>
      <c r="C11" s="25"/>
      <c r="D11" s="91">
        <v>316880</v>
      </c>
      <c r="F11" s="91">
        <v>237540</v>
      </c>
    </row>
    <row r="12" spans="1:6" ht="20.25" customHeight="1" x14ac:dyDescent="0.25">
      <c r="A12" s="20" t="s">
        <v>43</v>
      </c>
      <c r="B12" s="25">
        <v>3</v>
      </c>
      <c r="C12" s="25"/>
      <c r="D12" s="91">
        <v>8933</v>
      </c>
      <c r="F12" s="91">
        <v>10306</v>
      </c>
    </row>
    <row r="13" spans="1:6" ht="20.25" customHeight="1" x14ac:dyDescent="0.25">
      <c r="A13" s="26" t="s">
        <v>75</v>
      </c>
      <c r="B13" s="25"/>
      <c r="C13" s="25"/>
      <c r="D13" s="27">
        <f>SUM(D9:D12)</f>
        <v>998486</v>
      </c>
      <c r="E13" s="28"/>
      <c r="F13" s="27">
        <f>SUM(F9:F12)</f>
        <v>945651</v>
      </c>
    </row>
    <row r="14" spans="1:6" ht="20.25" customHeight="1" x14ac:dyDescent="0.25">
      <c r="B14" s="25"/>
      <c r="C14" s="25"/>
    </row>
    <row r="15" spans="1:6" ht="20.25" customHeight="1" x14ac:dyDescent="0.25">
      <c r="A15" s="24" t="s">
        <v>44</v>
      </c>
      <c r="B15" s="25"/>
      <c r="C15" s="25"/>
    </row>
    <row r="16" spans="1:6" ht="20.25" customHeight="1" x14ac:dyDescent="0.25">
      <c r="A16" s="20" t="s">
        <v>45</v>
      </c>
      <c r="B16" s="25">
        <v>3</v>
      </c>
      <c r="C16" s="25"/>
      <c r="D16" s="31">
        <v>518473</v>
      </c>
      <c r="F16" s="31">
        <v>526628</v>
      </c>
    </row>
    <row r="17" spans="1:12" ht="20.25" customHeight="1" x14ac:dyDescent="0.25">
      <c r="A17" s="72" t="s">
        <v>86</v>
      </c>
      <c r="B17" s="25"/>
      <c r="C17" s="25"/>
      <c r="D17" s="31">
        <v>303792</v>
      </c>
      <c r="F17" s="31">
        <v>239594</v>
      </c>
    </row>
    <row r="18" spans="1:12" ht="20.25" customHeight="1" x14ac:dyDescent="0.25">
      <c r="A18" s="72" t="s">
        <v>111</v>
      </c>
      <c r="B18" s="25"/>
      <c r="C18" s="25"/>
      <c r="D18" s="31">
        <v>14826</v>
      </c>
      <c r="F18" s="31">
        <v>3204</v>
      </c>
    </row>
    <row r="19" spans="1:12" ht="20.25" customHeight="1" x14ac:dyDescent="0.25">
      <c r="A19" s="20" t="s">
        <v>46</v>
      </c>
      <c r="B19" s="25">
        <v>3</v>
      </c>
      <c r="C19" s="25"/>
      <c r="D19" s="31">
        <v>65345</v>
      </c>
      <c r="F19" s="31">
        <v>63666</v>
      </c>
    </row>
    <row r="20" spans="1:12" ht="20.25" customHeight="1" x14ac:dyDescent="0.25">
      <c r="A20" s="72" t="s">
        <v>138</v>
      </c>
      <c r="B20" s="25" t="s">
        <v>121</v>
      </c>
      <c r="C20" s="25"/>
      <c r="D20" s="91">
        <v>0</v>
      </c>
      <c r="F20" s="91">
        <v>10476</v>
      </c>
    </row>
    <row r="21" spans="1:12" ht="20.25" customHeight="1" x14ac:dyDescent="0.25">
      <c r="A21" s="20" t="s">
        <v>48</v>
      </c>
      <c r="B21" s="25"/>
      <c r="C21" s="25"/>
      <c r="D21" s="31">
        <v>62726</v>
      </c>
      <c r="F21" s="31">
        <v>72500</v>
      </c>
    </row>
    <row r="22" spans="1:12" ht="20.25" customHeight="1" x14ac:dyDescent="0.25">
      <c r="A22" s="26" t="s">
        <v>47</v>
      </c>
      <c r="B22" s="25"/>
      <c r="C22" s="25"/>
      <c r="D22" s="27">
        <f>SUM(D16:D21)</f>
        <v>965162</v>
      </c>
      <c r="E22" s="28"/>
      <c r="F22" s="27">
        <f>SUM(F16:F21)</f>
        <v>916068</v>
      </c>
    </row>
    <row r="23" spans="1:12" ht="20.25" customHeight="1" x14ac:dyDescent="0.25">
      <c r="B23" s="25"/>
      <c r="C23" s="25"/>
    </row>
    <row r="24" spans="1:12" ht="20.25" customHeight="1" x14ac:dyDescent="0.25">
      <c r="A24" s="26" t="s">
        <v>79</v>
      </c>
      <c r="C24" s="25"/>
      <c r="D24" s="29">
        <f>SUM(D13-D22)</f>
        <v>33324</v>
      </c>
      <c r="E24" s="28"/>
      <c r="F24" s="29">
        <f>SUM(F13-F22)</f>
        <v>29583</v>
      </c>
    </row>
    <row r="25" spans="1:12" ht="20.25" customHeight="1" x14ac:dyDescent="0.25">
      <c r="A25" s="72" t="s">
        <v>122</v>
      </c>
      <c r="B25" s="25">
        <v>14</v>
      </c>
      <c r="C25" s="25"/>
      <c r="D25" s="105">
        <v>-22829</v>
      </c>
      <c r="E25" s="31"/>
      <c r="F25" s="105">
        <v>-16965</v>
      </c>
    </row>
    <row r="26" spans="1:12" ht="20.25" customHeight="1" x14ac:dyDescent="0.25">
      <c r="A26" s="26" t="s">
        <v>49</v>
      </c>
      <c r="B26" s="25"/>
      <c r="C26" s="25"/>
      <c r="D26" s="27">
        <f>D24-D25</f>
        <v>56153</v>
      </c>
      <c r="E26" s="28"/>
      <c r="F26" s="27">
        <f>F24-F25</f>
        <v>46548</v>
      </c>
    </row>
    <row r="27" spans="1:12" ht="20.25" customHeight="1" x14ac:dyDescent="0.25">
      <c r="D27" s="28"/>
      <c r="E27" s="28"/>
      <c r="F27" s="28"/>
    </row>
    <row r="28" spans="1:12" ht="20.25" customHeight="1" x14ac:dyDescent="0.25">
      <c r="A28" s="51" t="s">
        <v>80</v>
      </c>
      <c r="B28" s="25"/>
      <c r="C28" s="25"/>
      <c r="D28" s="29"/>
      <c r="E28" s="28"/>
      <c r="F28" s="29"/>
      <c r="H28" s="1"/>
      <c r="I28" s="1"/>
      <c r="J28" s="1"/>
      <c r="K28" s="66"/>
      <c r="L28" s="66"/>
    </row>
    <row r="29" spans="1:12" ht="20.25" customHeight="1" x14ac:dyDescent="0.25">
      <c r="A29" s="138" t="s">
        <v>130</v>
      </c>
      <c r="D29" s="76">
        <v>0</v>
      </c>
      <c r="E29" s="67"/>
      <c r="F29" s="76">
        <v>0</v>
      </c>
      <c r="H29" s="1"/>
      <c r="I29" s="1"/>
      <c r="J29" s="1"/>
      <c r="K29" s="66"/>
      <c r="L29" s="66"/>
    </row>
    <row r="30" spans="1:12" ht="20.25" customHeight="1" thickBot="1" x14ac:dyDescent="0.3">
      <c r="A30" s="49" t="s">
        <v>70</v>
      </c>
      <c r="D30" s="69">
        <f>SUM(D26:D29)</f>
        <v>56153</v>
      </c>
      <c r="E30" s="67"/>
      <c r="F30" s="69">
        <f>SUM(F26:F29)</f>
        <v>46548</v>
      </c>
      <c r="H30" s="1"/>
      <c r="I30" s="1"/>
      <c r="J30" s="1"/>
      <c r="K30" s="66"/>
      <c r="L30" s="66"/>
    </row>
    <row r="31" spans="1:12" ht="20.25" customHeight="1" thickTop="1" x14ac:dyDescent="0.25">
      <c r="A31" s="49"/>
      <c r="D31" s="68"/>
      <c r="E31" s="67"/>
      <c r="F31" s="68"/>
      <c r="H31" s="1"/>
      <c r="I31" s="1"/>
      <c r="J31" s="1"/>
      <c r="K31" s="66"/>
      <c r="L31" s="66"/>
    </row>
    <row r="32" spans="1:12" ht="20.25" customHeight="1" thickBot="1" x14ac:dyDescent="0.3">
      <c r="A32" s="50" t="s">
        <v>145</v>
      </c>
      <c r="B32" s="143">
        <v>15</v>
      </c>
      <c r="D32" s="101">
        <v>0.09</v>
      </c>
      <c r="E32" s="64"/>
      <c r="F32" s="101">
        <v>0.08</v>
      </c>
    </row>
    <row r="33" spans="1:6" ht="20.25" customHeight="1" thickTop="1" x14ac:dyDescent="0.25"/>
    <row r="34" spans="1:6" ht="20.25" customHeight="1" x14ac:dyDescent="0.3">
      <c r="A34" s="15" t="s">
        <v>0</v>
      </c>
    </row>
    <row r="35" spans="1:6" ht="20.25" customHeight="1" x14ac:dyDescent="0.25">
      <c r="A35" s="19" t="s">
        <v>89</v>
      </c>
    </row>
    <row r="36" spans="1:6" ht="14.25" customHeight="1" x14ac:dyDescent="0.25">
      <c r="A36" s="19"/>
    </row>
    <row r="37" spans="1:6" ht="20.25" customHeight="1" x14ac:dyDescent="0.25">
      <c r="A37" s="19"/>
      <c r="D37" s="147" t="s">
        <v>97</v>
      </c>
      <c r="E37" s="148"/>
      <c r="F37" s="148"/>
    </row>
    <row r="38" spans="1:6" ht="20.25" customHeight="1" x14ac:dyDescent="0.25">
      <c r="A38" s="19"/>
      <c r="D38" s="149" t="s">
        <v>91</v>
      </c>
      <c r="E38" s="149"/>
      <c r="F38" s="149"/>
    </row>
    <row r="39" spans="1:6" ht="20.25" customHeight="1" x14ac:dyDescent="0.25">
      <c r="B39" s="21" t="s">
        <v>2</v>
      </c>
      <c r="C39" s="22"/>
      <c r="D39" s="9">
        <v>2018</v>
      </c>
      <c r="E39" s="135"/>
      <c r="F39" s="9">
        <v>2017</v>
      </c>
    </row>
    <row r="40" spans="1:6" ht="20.25" customHeight="1" x14ac:dyDescent="0.25">
      <c r="A40" s="98"/>
      <c r="B40" s="21"/>
      <c r="C40" s="22"/>
      <c r="D40" s="146" t="s">
        <v>38</v>
      </c>
      <c r="E40" s="146"/>
      <c r="F40" s="146"/>
    </row>
    <row r="41" spans="1:6" ht="20.25" customHeight="1" x14ac:dyDescent="0.25">
      <c r="A41" s="24" t="s">
        <v>129</v>
      </c>
      <c r="B41" s="25"/>
      <c r="C41" s="25"/>
      <c r="D41" s="17"/>
      <c r="E41" s="17"/>
      <c r="F41" s="17"/>
    </row>
    <row r="42" spans="1:6" ht="20.25" customHeight="1" x14ac:dyDescent="0.25">
      <c r="A42" s="98" t="s">
        <v>78</v>
      </c>
      <c r="B42" s="25">
        <v>3</v>
      </c>
      <c r="C42" s="25"/>
      <c r="D42" s="31">
        <v>1282459</v>
      </c>
      <c r="F42" s="31">
        <v>1320857</v>
      </c>
    </row>
    <row r="43" spans="1:6" ht="20.25" customHeight="1" x14ac:dyDescent="0.25">
      <c r="A43" s="20" t="s">
        <v>42</v>
      </c>
      <c r="B43" s="25"/>
      <c r="C43" s="25"/>
      <c r="D43" s="31">
        <v>65107</v>
      </c>
      <c r="F43" s="31">
        <v>73180</v>
      </c>
    </row>
    <row r="44" spans="1:6" ht="20.25" customHeight="1" x14ac:dyDescent="0.25">
      <c r="A44" s="72" t="s">
        <v>85</v>
      </c>
      <c r="B44" s="25"/>
      <c r="C44" s="25"/>
      <c r="D44" s="31">
        <v>628555</v>
      </c>
      <c r="F44" s="31">
        <v>476992</v>
      </c>
    </row>
    <row r="45" spans="1:6" ht="20.25" customHeight="1" x14ac:dyDescent="0.25">
      <c r="A45" s="20" t="s">
        <v>43</v>
      </c>
      <c r="B45" s="25">
        <v>3</v>
      </c>
      <c r="C45" s="25"/>
      <c r="D45" s="31">
        <v>19743</v>
      </c>
      <c r="F45" s="31">
        <v>20721</v>
      </c>
    </row>
    <row r="46" spans="1:6" ht="20.25" customHeight="1" x14ac:dyDescent="0.25">
      <c r="A46" s="26" t="s">
        <v>75</v>
      </c>
      <c r="B46" s="25"/>
      <c r="C46" s="25"/>
      <c r="D46" s="27">
        <f>SUM(D42:D45)</f>
        <v>1995864</v>
      </c>
      <c r="E46" s="28"/>
      <c r="F46" s="27">
        <f>SUM(F42:F45)</f>
        <v>1891750</v>
      </c>
    </row>
    <row r="47" spans="1:6" ht="20.25" customHeight="1" x14ac:dyDescent="0.25">
      <c r="B47" s="25"/>
      <c r="C47" s="25"/>
    </row>
    <row r="48" spans="1:6" ht="20.25" customHeight="1" x14ac:dyDescent="0.25">
      <c r="A48" s="24" t="s">
        <v>44</v>
      </c>
      <c r="B48" s="25"/>
      <c r="C48" s="25"/>
    </row>
    <row r="49" spans="1:12" ht="20.25" customHeight="1" x14ac:dyDescent="0.25">
      <c r="A49" s="20" t="s">
        <v>45</v>
      </c>
      <c r="B49" s="25">
        <v>3</v>
      </c>
      <c r="C49" s="25"/>
      <c r="D49" s="31">
        <v>1038092</v>
      </c>
      <c r="F49" s="31">
        <v>1056998</v>
      </c>
    </row>
    <row r="50" spans="1:12" ht="20.25" customHeight="1" x14ac:dyDescent="0.25">
      <c r="A50" s="72" t="s">
        <v>86</v>
      </c>
      <c r="B50" s="25"/>
      <c r="C50" s="25"/>
      <c r="D50" s="31">
        <v>615709</v>
      </c>
      <c r="F50" s="31">
        <v>484601</v>
      </c>
    </row>
    <row r="51" spans="1:12" ht="20.25" customHeight="1" x14ac:dyDescent="0.25">
      <c r="A51" s="72" t="s">
        <v>111</v>
      </c>
      <c r="B51" s="25"/>
      <c r="C51" s="25"/>
      <c r="D51" s="31">
        <v>14417</v>
      </c>
      <c r="F51" s="31">
        <v>2393</v>
      </c>
    </row>
    <row r="52" spans="1:12" ht="20.25" customHeight="1" x14ac:dyDescent="0.25">
      <c r="A52" s="20" t="s">
        <v>46</v>
      </c>
      <c r="B52" s="25">
        <v>3</v>
      </c>
      <c r="C52" s="25"/>
      <c r="D52" s="31">
        <v>132335</v>
      </c>
      <c r="F52" s="31">
        <v>124613</v>
      </c>
    </row>
    <row r="53" spans="1:12" ht="20.25" customHeight="1" x14ac:dyDescent="0.25">
      <c r="A53" s="72" t="s">
        <v>138</v>
      </c>
      <c r="B53" s="25" t="s">
        <v>121</v>
      </c>
      <c r="C53" s="25"/>
      <c r="D53" s="134">
        <v>0</v>
      </c>
      <c r="F53" s="91">
        <v>10476</v>
      </c>
    </row>
    <row r="54" spans="1:12" ht="20.25" customHeight="1" x14ac:dyDescent="0.25">
      <c r="A54" s="20" t="s">
        <v>48</v>
      </c>
      <c r="B54" s="25"/>
      <c r="C54" s="25"/>
      <c r="D54" s="31">
        <v>127790</v>
      </c>
      <c r="F54" s="31">
        <v>144697</v>
      </c>
    </row>
    <row r="55" spans="1:12" ht="20.25" customHeight="1" x14ac:dyDescent="0.25">
      <c r="A55" s="26" t="s">
        <v>47</v>
      </c>
      <c r="B55" s="25"/>
      <c r="C55" s="25"/>
      <c r="D55" s="27">
        <f>SUM(D49:D54)</f>
        <v>1928343</v>
      </c>
      <c r="E55" s="28"/>
      <c r="F55" s="27">
        <f>SUM(F49:F54)</f>
        <v>1823778</v>
      </c>
    </row>
    <row r="56" spans="1:12" ht="20.25" customHeight="1" x14ac:dyDescent="0.25">
      <c r="B56" s="25"/>
      <c r="C56" s="25"/>
    </row>
    <row r="57" spans="1:12" ht="20.25" customHeight="1" x14ac:dyDescent="0.25">
      <c r="A57" s="26" t="s">
        <v>79</v>
      </c>
      <c r="C57" s="25"/>
      <c r="D57" s="29">
        <f>SUM(D46-D55)</f>
        <v>67521</v>
      </c>
      <c r="E57" s="28"/>
      <c r="F57" s="29">
        <f>SUM(F46-F55)</f>
        <v>67972</v>
      </c>
    </row>
    <row r="58" spans="1:12" ht="20.25" customHeight="1" x14ac:dyDescent="0.25">
      <c r="A58" s="72" t="s">
        <v>122</v>
      </c>
      <c r="B58" s="25">
        <v>14</v>
      </c>
      <c r="C58" s="25"/>
      <c r="D58" s="30">
        <v>-42928</v>
      </c>
      <c r="E58" s="31"/>
      <c r="F58" s="30">
        <v>-34922</v>
      </c>
    </row>
    <row r="59" spans="1:12" ht="20.25" customHeight="1" x14ac:dyDescent="0.25">
      <c r="A59" s="26" t="s">
        <v>49</v>
      </c>
      <c r="B59" s="25"/>
      <c r="C59" s="25"/>
      <c r="D59" s="27">
        <f>D57-D58</f>
        <v>110449</v>
      </c>
      <c r="E59" s="28"/>
      <c r="F59" s="27">
        <f>F57-F58</f>
        <v>102894</v>
      </c>
    </row>
    <row r="60" spans="1:12" ht="20.25" customHeight="1" x14ac:dyDescent="0.25">
      <c r="D60" s="28"/>
      <c r="E60" s="28"/>
      <c r="F60" s="28"/>
    </row>
    <row r="61" spans="1:12" ht="20.25" customHeight="1" x14ac:dyDescent="0.25">
      <c r="A61" s="51" t="s">
        <v>80</v>
      </c>
      <c r="B61" s="25"/>
      <c r="C61" s="25"/>
      <c r="D61" s="29"/>
      <c r="E61" s="28"/>
      <c r="F61" s="29"/>
      <c r="H61" s="1"/>
      <c r="I61" s="1"/>
      <c r="J61" s="1"/>
      <c r="K61" s="66"/>
      <c r="L61" s="66"/>
    </row>
    <row r="62" spans="1:12" ht="20.25" customHeight="1" x14ac:dyDescent="0.25">
      <c r="A62" s="138" t="s">
        <v>130</v>
      </c>
      <c r="D62" s="76">
        <v>0</v>
      </c>
      <c r="E62" s="67"/>
      <c r="F62" s="76">
        <v>0</v>
      </c>
      <c r="H62" s="1"/>
      <c r="I62" s="1"/>
      <c r="J62" s="1"/>
      <c r="K62" s="66"/>
      <c r="L62" s="66"/>
    </row>
    <row r="63" spans="1:12" ht="20.25" customHeight="1" thickBot="1" x14ac:dyDescent="0.3">
      <c r="A63" s="49" t="s">
        <v>70</v>
      </c>
      <c r="D63" s="69">
        <f>SUM(D59:D62)</f>
        <v>110449</v>
      </c>
      <c r="E63" s="67"/>
      <c r="F63" s="69">
        <f>SUM(F59:F62)</f>
        <v>102894</v>
      </c>
      <c r="H63" s="1"/>
      <c r="I63" s="1"/>
      <c r="J63" s="1"/>
      <c r="K63" s="66"/>
      <c r="L63" s="66"/>
    </row>
    <row r="64" spans="1:12" ht="20.25" customHeight="1" thickTop="1" x14ac:dyDescent="0.25">
      <c r="A64" s="49"/>
      <c r="D64" s="68"/>
      <c r="E64" s="67"/>
      <c r="F64" s="68"/>
      <c r="H64" s="1"/>
      <c r="I64" s="1"/>
      <c r="J64" s="1"/>
      <c r="K64" s="66"/>
      <c r="L64" s="66"/>
    </row>
    <row r="65" spans="1:6" ht="20.25" customHeight="1" thickBot="1" x14ac:dyDescent="0.3">
      <c r="A65" s="50" t="s">
        <v>145</v>
      </c>
      <c r="B65" s="143">
        <v>15</v>
      </c>
      <c r="D65" s="101">
        <v>0.19</v>
      </c>
      <c r="E65" s="64"/>
      <c r="F65" s="101">
        <v>0.17</v>
      </c>
    </row>
    <row r="66" spans="1:6" ht="20.25" customHeight="1" thickTop="1" x14ac:dyDescent="0.25"/>
  </sheetData>
  <mergeCells count="6">
    <mergeCell ref="D40:F40"/>
    <mergeCell ref="D7:F7"/>
    <mergeCell ref="D4:F4"/>
    <mergeCell ref="D5:F5"/>
    <mergeCell ref="D37:F37"/>
    <mergeCell ref="D38:F38"/>
  </mergeCells>
  <phoneticPr fontId="2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are an integral part of these financial statements.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L47"/>
  <sheetViews>
    <sheetView topLeftCell="A38" zoomScale="90" zoomScaleNormal="90" zoomScaleSheetLayoutView="80" workbookViewId="0">
      <selection activeCell="B34" sqref="B34"/>
    </sheetView>
  </sheetViews>
  <sheetFormatPr defaultRowHeight="20.25" customHeight="1" x14ac:dyDescent="0.25"/>
  <cols>
    <col min="1" max="1" width="64.28515625" style="45" customWidth="1"/>
    <col min="2" max="2" width="6.140625" style="45" customWidth="1"/>
    <col min="3" max="3" width="1.85546875" style="45" customWidth="1"/>
    <col min="4" max="4" width="13" style="45" customWidth="1"/>
    <col min="5" max="5" width="1.85546875" style="45" customWidth="1"/>
    <col min="6" max="6" width="13.140625" style="45" customWidth="1"/>
    <col min="7" max="7" width="1.85546875" style="45" customWidth="1"/>
    <col min="8" max="8" width="11.42578125" style="45" customWidth="1"/>
    <col min="9" max="9" width="1.85546875" style="45" customWidth="1"/>
    <col min="10" max="10" width="13.85546875" style="45" customWidth="1"/>
    <col min="11" max="11" width="1.85546875" style="45" customWidth="1"/>
    <col min="12" max="12" width="12.5703125" style="45" customWidth="1"/>
    <col min="13" max="13" width="9.140625" style="45"/>
    <col min="14" max="14" width="15" style="45" customWidth="1"/>
    <col min="15" max="15" width="9.140625" style="45"/>
    <col min="16" max="16" width="15" style="45" customWidth="1"/>
    <col min="17" max="18" width="9.140625" style="45"/>
    <col min="19" max="19" width="14" style="45" customWidth="1"/>
    <col min="20" max="20" width="15" style="45" customWidth="1"/>
    <col min="21" max="16384" width="9.140625" style="45"/>
  </cols>
  <sheetData>
    <row r="1" spans="1:12" ht="20.25" customHeight="1" x14ac:dyDescent="0.3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L1" s="32"/>
    </row>
    <row r="2" spans="1:12" ht="20.25" customHeight="1" x14ac:dyDescent="0.25">
      <c r="A2" s="19" t="s">
        <v>100</v>
      </c>
      <c r="B2" s="19"/>
      <c r="C2" s="19"/>
      <c r="D2" s="33"/>
      <c r="E2" s="34"/>
      <c r="F2" s="35"/>
      <c r="G2" s="18"/>
      <c r="I2" s="18"/>
      <c r="L2" s="32"/>
    </row>
    <row r="3" spans="1:12" ht="20.25" customHeight="1" x14ac:dyDescent="0.25">
      <c r="A3" s="19"/>
      <c r="B3" s="19"/>
      <c r="C3" s="19"/>
      <c r="D3" s="33"/>
      <c r="E3" s="34"/>
      <c r="F3" s="35"/>
      <c r="G3" s="18"/>
      <c r="H3" s="18"/>
      <c r="I3" s="17"/>
      <c r="J3" s="17"/>
      <c r="K3" s="17"/>
      <c r="L3" s="32"/>
    </row>
    <row r="4" spans="1:12" ht="20.25" customHeight="1" x14ac:dyDescent="0.25">
      <c r="A4" s="26"/>
      <c r="B4" s="26"/>
      <c r="C4" s="26"/>
      <c r="D4" s="37"/>
      <c r="E4" s="37"/>
      <c r="F4" s="23"/>
      <c r="G4" s="38"/>
      <c r="H4" s="152" t="s">
        <v>31</v>
      </c>
      <c r="I4" s="152"/>
      <c r="J4" s="152"/>
      <c r="K4" s="32"/>
      <c r="L4" s="32"/>
    </row>
    <row r="5" spans="1:12" ht="20.25" customHeight="1" x14ac:dyDescent="0.25">
      <c r="A5" s="26"/>
      <c r="B5" s="26"/>
      <c r="C5" s="26"/>
      <c r="D5" s="37" t="s">
        <v>50</v>
      </c>
      <c r="E5" s="37"/>
      <c r="G5" s="39"/>
      <c r="H5" s="32"/>
      <c r="K5" s="32"/>
    </row>
    <row r="6" spans="1:12" ht="20.25" customHeight="1" x14ac:dyDescent="0.25">
      <c r="A6" s="70"/>
      <c r="B6" s="70"/>
      <c r="C6" s="70"/>
      <c r="D6" s="37" t="s">
        <v>51</v>
      </c>
      <c r="E6" s="37"/>
      <c r="F6" s="141" t="s">
        <v>133</v>
      </c>
      <c r="G6" s="39"/>
      <c r="H6" s="32"/>
      <c r="K6" s="32"/>
      <c r="L6" s="32"/>
    </row>
    <row r="7" spans="1:12" ht="20.25" customHeight="1" x14ac:dyDescent="0.25">
      <c r="A7" s="26"/>
      <c r="B7" s="75" t="s">
        <v>2</v>
      </c>
      <c r="C7" s="75"/>
      <c r="D7" s="40" t="s">
        <v>52</v>
      </c>
      <c r="E7" s="37"/>
      <c r="F7" s="142" t="s">
        <v>134</v>
      </c>
      <c r="G7" s="38"/>
      <c r="H7" s="36" t="s">
        <v>53</v>
      </c>
      <c r="I7" s="41"/>
      <c r="J7" s="36" t="s">
        <v>54</v>
      </c>
      <c r="K7" s="32"/>
      <c r="L7" s="32" t="s">
        <v>34</v>
      </c>
    </row>
    <row r="8" spans="1:12" ht="20.25" customHeight="1" x14ac:dyDescent="0.25">
      <c r="B8" s="26"/>
      <c r="C8" s="26"/>
      <c r="D8" s="150" t="s">
        <v>38</v>
      </c>
      <c r="E8" s="150"/>
      <c r="F8" s="150"/>
      <c r="G8" s="150"/>
      <c r="H8" s="150"/>
      <c r="I8" s="150"/>
      <c r="J8" s="150"/>
      <c r="K8" s="150"/>
      <c r="L8" s="150"/>
    </row>
    <row r="9" spans="1:12" ht="20.25" customHeight="1" x14ac:dyDescent="0.25">
      <c r="A9" s="26" t="s">
        <v>106</v>
      </c>
      <c r="B9" s="26"/>
      <c r="C9" s="26"/>
      <c r="D9" s="136"/>
      <c r="E9" s="136"/>
      <c r="F9" s="136"/>
      <c r="G9" s="136"/>
      <c r="H9" s="136"/>
      <c r="I9" s="136"/>
      <c r="J9" s="136"/>
      <c r="K9" s="136"/>
      <c r="L9" s="136"/>
    </row>
    <row r="10" spans="1:12" ht="20.25" customHeight="1" x14ac:dyDescent="0.25">
      <c r="A10" s="26" t="s">
        <v>107</v>
      </c>
      <c r="B10" s="49"/>
      <c r="C10" s="49"/>
      <c r="D10" s="59">
        <v>596493</v>
      </c>
      <c r="E10" s="60"/>
      <c r="F10" s="59">
        <v>645118</v>
      </c>
      <c r="G10" s="60"/>
      <c r="H10" s="59">
        <v>64559</v>
      </c>
      <c r="I10" s="60"/>
      <c r="J10" s="59">
        <v>1446044</v>
      </c>
      <c r="K10" s="60"/>
      <c r="L10" s="59">
        <f>SUM(D10:J10)</f>
        <v>2752214</v>
      </c>
    </row>
    <row r="11" spans="1:12" ht="20.25" customHeight="1" x14ac:dyDescent="0.25">
      <c r="A11" s="84"/>
      <c r="B11" s="26"/>
      <c r="C11" s="85"/>
      <c r="D11" s="59"/>
      <c r="E11" s="85"/>
      <c r="F11" s="59"/>
      <c r="G11" s="85"/>
      <c r="H11" s="59"/>
      <c r="I11" s="85"/>
      <c r="J11" s="59"/>
      <c r="K11" s="85"/>
      <c r="L11" s="59"/>
    </row>
    <row r="12" spans="1:12" ht="20.25" customHeight="1" x14ac:dyDescent="0.25">
      <c r="A12" s="84" t="s">
        <v>94</v>
      </c>
      <c r="B12" s="26"/>
      <c r="C12" s="26"/>
      <c r="D12" s="74"/>
      <c r="E12" s="44"/>
      <c r="F12" s="59"/>
      <c r="G12" s="44"/>
      <c r="H12" s="59"/>
      <c r="I12" s="44"/>
      <c r="J12" s="59"/>
      <c r="K12" s="44"/>
      <c r="L12" s="59"/>
    </row>
    <row r="13" spans="1:12" ht="20.25" customHeight="1" x14ac:dyDescent="0.25">
      <c r="A13" s="89" t="s">
        <v>105</v>
      </c>
    </row>
    <row r="14" spans="1:12" ht="20.25" customHeight="1" x14ac:dyDescent="0.25">
      <c r="A14" s="90" t="s">
        <v>95</v>
      </c>
      <c r="B14" s="75" t="s">
        <v>139</v>
      </c>
      <c r="C14" s="75"/>
      <c r="D14" s="76">
        <v>0</v>
      </c>
      <c r="E14" s="52"/>
      <c r="F14" s="76">
        <v>0</v>
      </c>
      <c r="G14" s="52"/>
      <c r="H14" s="76">
        <v>0</v>
      </c>
      <c r="I14" s="53"/>
      <c r="J14" s="77">
        <v>-113334</v>
      </c>
      <c r="K14" s="52"/>
      <c r="L14" s="56">
        <f>SUM(D14:J14)</f>
        <v>-113334</v>
      </c>
    </row>
    <row r="15" spans="1:12" ht="20.25" customHeight="1" x14ac:dyDescent="0.25">
      <c r="A15" s="89" t="s">
        <v>103</v>
      </c>
      <c r="B15" s="26"/>
      <c r="C15" s="26"/>
      <c r="D15" s="78">
        <f>SUM(D14:D14)</f>
        <v>0</v>
      </c>
      <c r="E15" s="79"/>
      <c r="F15" s="78">
        <f>SUM(F14:F14)</f>
        <v>0</v>
      </c>
      <c r="G15" s="79"/>
      <c r="H15" s="78">
        <f>SUM(H14:H14)</f>
        <v>0</v>
      </c>
      <c r="I15" s="79"/>
      <c r="J15" s="78">
        <f>SUM(J14)</f>
        <v>-113334</v>
      </c>
      <c r="K15" s="79"/>
      <c r="L15" s="80">
        <f>SUM(D15,F15,J15)</f>
        <v>-113334</v>
      </c>
    </row>
    <row r="16" spans="1:12" ht="20.25" customHeight="1" x14ac:dyDescent="0.25">
      <c r="A16" s="84"/>
      <c r="B16" s="26"/>
      <c r="C16" s="85"/>
      <c r="D16" s="59"/>
      <c r="E16" s="85"/>
      <c r="F16" s="59"/>
      <c r="G16" s="85"/>
      <c r="H16" s="59"/>
      <c r="I16" s="85"/>
      <c r="J16" s="59"/>
      <c r="K16" s="85"/>
      <c r="L16" s="59"/>
    </row>
    <row r="17" spans="1:12" ht="20.25" customHeight="1" x14ac:dyDescent="0.25">
      <c r="A17" s="51" t="s">
        <v>72</v>
      </c>
      <c r="B17" s="51"/>
      <c r="C17" s="51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20.25" customHeight="1" x14ac:dyDescent="0.25">
      <c r="A18" s="54" t="s">
        <v>73</v>
      </c>
      <c r="B18" s="54"/>
      <c r="C18" s="54"/>
      <c r="D18" s="83">
        <v>0</v>
      </c>
      <c r="E18" s="52"/>
      <c r="F18" s="83">
        <v>0</v>
      </c>
      <c r="G18" s="52"/>
      <c r="H18" s="83">
        <v>0</v>
      </c>
      <c r="I18" s="53"/>
      <c r="J18" s="56">
        <v>102894</v>
      </c>
      <c r="K18" s="52"/>
      <c r="L18" s="52">
        <f>SUM(D18:K18)</f>
        <v>102894</v>
      </c>
    </row>
    <row r="19" spans="1:12" ht="20.25" customHeight="1" x14ac:dyDescent="0.25">
      <c r="A19" s="139" t="s">
        <v>123</v>
      </c>
      <c r="B19" s="54"/>
      <c r="C19" s="54"/>
      <c r="D19" s="83">
        <v>0</v>
      </c>
      <c r="E19" s="52"/>
      <c r="F19" s="83">
        <v>0</v>
      </c>
      <c r="G19" s="52"/>
      <c r="H19" s="83">
        <v>0</v>
      </c>
      <c r="I19" s="53"/>
      <c r="J19" s="86">
        <v>0</v>
      </c>
      <c r="K19" s="52"/>
      <c r="L19" s="86">
        <v>0</v>
      </c>
    </row>
    <row r="20" spans="1:12" ht="20.25" customHeight="1" x14ac:dyDescent="0.25">
      <c r="A20" s="51" t="s">
        <v>70</v>
      </c>
      <c r="B20" s="51"/>
      <c r="C20" s="51"/>
      <c r="D20" s="87">
        <v>0</v>
      </c>
      <c r="E20" s="58"/>
      <c r="F20" s="87">
        <v>0</v>
      </c>
      <c r="G20" s="58"/>
      <c r="H20" s="87">
        <v>0</v>
      </c>
      <c r="I20" s="53"/>
      <c r="J20" s="88">
        <f>SUM(J17:J18)</f>
        <v>102894</v>
      </c>
      <c r="K20" s="53"/>
      <c r="L20" s="88">
        <f>SUM(L17:L18)</f>
        <v>102894</v>
      </c>
    </row>
    <row r="21" spans="1:12" ht="20.25" customHeight="1" x14ac:dyDescent="0.25">
      <c r="D21" s="55"/>
      <c r="E21" s="52"/>
      <c r="F21" s="55"/>
      <c r="G21" s="52"/>
      <c r="H21" s="55"/>
      <c r="I21" s="53"/>
      <c r="J21" s="56"/>
      <c r="K21" s="52"/>
      <c r="L21" s="52"/>
    </row>
    <row r="22" spans="1:12" ht="20.25" customHeight="1" thickBot="1" x14ac:dyDescent="0.3">
      <c r="A22" s="49" t="s">
        <v>108</v>
      </c>
      <c r="B22" s="49"/>
      <c r="C22" s="49"/>
      <c r="D22" s="57">
        <f>SUM(D10)</f>
        <v>596493</v>
      </c>
      <c r="F22" s="57">
        <f>SUM(F10)</f>
        <v>645118</v>
      </c>
      <c r="H22" s="57">
        <f>SUM(H10)</f>
        <v>64559</v>
      </c>
      <c r="J22" s="57">
        <f>J10+J15+J20</f>
        <v>1435604</v>
      </c>
      <c r="L22" s="57">
        <f>L10+L15+L20</f>
        <v>2741774</v>
      </c>
    </row>
    <row r="23" spans="1:12" ht="20.25" customHeight="1" thickTop="1" x14ac:dyDescent="0.25"/>
    <row r="24" spans="1:12" ht="20.25" customHeight="1" x14ac:dyDescent="0.3">
      <c r="A24" s="151" t="s">
        <v>0</v>
      </c>
      <c r="B24" s="151"/>
      <c r="C24" s="151"/>
      <c r="D24" s="151"/>
      <c r="E24" s="151"/>
      <c r="F24" s="151"/>
      <c r="G24" s="151"/>
      <c r="H24" s="151"/>
      <c r="I24" s="151"/>
      <c r="J24" s="151"/>
      <c r="L24" s="32"/>
    </row>
    <row r="25" spans="1:12" ht="20.25" customHeight="1" x14ac:dyDescent="0.25">
      <c r="A25" s="19" t="s">
        <v>100</v>
      </c>
      <c r="B25" s="19"/>
      <c r="C25" s="19"/>
      <c r="D25" s="33"/>
      <c r="E25" s="34"/>
      <c r="F25" s="35"/>
      <c r="G25" s="18"/>
      <c r="I25" s="18"/>
      <c r="L25" s="32"/>
    </row>
    <row r="26" spans="1:12" ht="20.25" customHeight="1" x14ac:dyDescent="0.25">
      <c r="A26" s="19"/>
      <c r="B26" s="19"/>
      <c r="C26" s="19"/>
      <c r="D26" s="33"/>
      <c r="E26" s="34"/>
      <c r="F26" s="35"/>
      <c r="G26" s="18"/>
      <c r="H26" s="18"/>
      <c r="I26" s="17"/>
      <c r="J26" s="17"/>
      <c r="K26" s="17"/>
      <c r="L26" s="32"/>
    </row>
    <row r="27" spans="1:12" ht="20.25" customHeight="1" x14ac:dyDescent="0.25">
      <c r="A27" s="26"/>
      <c r="B27" s="26"/>
      <c r="C27" s="26"/>
      <c r="D27" s="37"/>
      <c r="E27" s="37"/>
      <c r="F27" s="23"/>
      <c r="G27" s="38"/>
      <c r="H27" s="152" t="s">
        <v>31</v>
      </c>
      <c r="I27" s="152"/>
      <c r="J27" s="152"/>
      <c r="K27" s="32"/>
      <c r="L27" s="32"/>
    </row>
    <row r="28" spans="1:12" ht="20.25" customHeight="1" x14ac:dyDescent="0.25">
      <c r="A28" s="26"/>
      <c r="B28" s="26"/>
      <c r="C28" s="26"/>
      <c r="D28" s="37" t="s">
        <v>50</v>
      </c>
      <c r="E28" s="37"/>
      <c r="F28" s="38"/>
      <c r="G28" s="39"/>
      <c r="H28" s="32"/>
      <c r="K28" s="32"/>
    </row>
    <row r="29" spans="1:12" ht="20.25" customHeight="1" x14ac:dyDescent="0.25">
      <c r="A29" s="70"/>
      <c r="B29" s="70"/>
      <c r="C29" s="70"/>
      <c r="D29" s="37" t="s">
        <v>51</v>
      </c>
      <c r="E29" s="37"/>
      <c r="F29" s="141" t="s">
        <v>133</v>
      </c>
      <c r="G29" s="39"/>
      <c r="H29" s="32"/>
      <c r="K29" s="32"/>
      <c r="L29" s="32"/>
    </row>
    <row r="30" spans="1:12" ht="20.25" customHeight="1" x14ac:dyDescent="0.25">
      <c r="A30" s="26"/>
      <c r="B30" s="75" t="s">
        <v>2</v>
      </c>
      <c r="C30" s="75"/>
      <c r="D30" s="40" t="s">
        <v>52</v>
      </c>
      <c r="E30" s="37"/>
      <c r="F30" s="142" t="s">
        <v>134</v>
      </c>
      <c r="G30" s="38"/>
      <c r="H30" s="36" t="s">
        <v>53</v>
      </c>
      <c r="I30" s="41"/>
      <c r="J30" s="36" t="s">
        <v>54</v>
      </c>
      <c r="K30" s="32"/>
      <c r="L30" s="32" t="s">
        <v>34</v>
      </c>
    </row>
    <row r="31" spans="1:12" ht="20.25" customHeight="1" x14ac:dyDescent="0.25">
      <c r="B31" s="26"/>
      <c r="C31" s="26"/>
      <c r="D31" s="150" t="s">
        <v>38</v>
      </c>
      <c r="E31" s="150"/>
      <c r="F31" s="150"/>
      <c r="G31" s="150"/>
      <c r="H31" s="150"/>
      <c r="I31" s="150"/>
      <c r="J31" s="150"/>
      <c r="K31" s="150"/>
      <c r="L31" s="150"/>
    </row>
    <row r="32" spans="1:12" ht="20.25" customHeight="1" x14ac:dyDescent="0.25">
      <c r="A32" s="26" t="s">
        <v>118</v>
      </c>
      <c r="B32" s="26"/>
      <c r="C32" s="26"/>
      <c r="D32" s="81"/>
      <c r="E32" s="81"/>
      <c r="F32" s="81"/>
      <c r="G32" s="81"/>
      <c r="H32" s="81"/>
      <c r="I32" s="81"/>
      <c r="J32" s="81"/>
      <c r="K32" s="81"/>
      <c r="L32" s="81"/>
    </row>
    <row r="33" spans="1:12" ht="20.25" customHeight="1" x14ac:dyDescent="0.25">
      <c r="A33" s="26" t="s">
        <v>119</v>
      </c>
      <c r="B33" s="49"/>
      <c r="C33" s="49"/>
      <c r="D33" s="59">
        <v>596493</v>
      </c>
      <c r="E33" s="60"/>
      <c r="F33" s="59">
        <v>645118</v>
      </c>
      <c r="G33" s="60"/>
      <c r="H33" s="59">
        <v>64620</v>
      </c>
      <c r="I33" s="60"/>
      <c r="J33" s="59">
        <v>1555877</v>
      </c>
      <c r="K33" s="60"/>
      <c r="L33" s="59">
        <f>SUM(D33:J33)</f>
        <v>2862108</v>
      </c>
    </row>
    <row r="34" spans="1:12" ht="20.25" customHeight="1" x14ac:dyDescent="0.25">
      <c r="A34" s="84"/>
      <c r="B34" s="26"/>
      <c r="C34" s="85"/>
      <c r="D34" s="59"/>
      <c r="E34" s="85"/>
      <c r="F34" s="59"/>
      <c r="G34" s="85"/>
      <c r="H34" s="59"/>
      <c r="I34" s="85"/>
      <c r="J34" s="59"/>
      <c r="K34" s="85"/>
      <c r="L34" s="59"/>
    </row>
    <row r="35" spans="1:12" ht="20.25" customHeight="1" x14ac:dyDescent="0.25">
      <c r="A35" s="84" t="s">
        <v>94</v>
      </c>
      <c r="B35" s="26"/>
      <c r="C35" s="26"/>
      <c r="D35" s="74"/>
      <c r="E35" s="44"/>
      <c r="F35" s="59"/>
      <c r="G35" s="44"/>
      <c r="H35" s="59"/>
      <c r="I35" s="44"/>
      <c r="J35" s="59"/>
      <c r="K35" s="44"/>
      <c r="L35" s="59"/>
    </row>
    <row r="36" spans="1:12" ht="20.25" customHeight="1" x14ac:dyDescent="0.25">
      <c r="A36" s="89" t="s">
        <v>142</v>
      </c>
    </row>
    <row r="37" spans="1:12" ht="20.25" customHeight="1" x14ac:dyDescent="0.25">
      <c r="A37" s="90" t="s">
        <v>144</v>
      </c>
      <c r="B37" s="75" t="s">
        <v>143</v>
      </c>
      <c r="D37" s="92">
        <v>17</v>
      </c>
      <c r="E37" s="100"/>
      <c r="F37" s="92">
        <v>50</v>
      </c>
      <c r="G37" s="100"/>
      <c r="H37" s="68">
        <v>0</v>
      </c>
      <c r="I37" s="100"/>
      <c r="J37" s="68">
        <v>0</v>
      </c>
      <c r="L37" s="56">
        <f>SUM(D37:J37)</f>
        <v>67</v>
      </c>
    </row>
    <row r="38" spans="1:12" ht="20.25" customHeight="1" x14ac:dyDescent="0.25">
      <c r="A38" s="90" t="s">
        <v>95</v>
      </c>
      <c r="B38" s="75" t="s">
        <v>139</v>
      </c>
      <c r="C38" s="75"/>
      <c r="D38" s="76">
        <v>0</v>
      </c>
      <c r="E38" s="100"/>
      <c r="F38" s="76">
        <v>0</v>
      </c>
      <c r="G38" s="52"/>
      <c r="H38" s="76">
        <v>0</v>
      </c>
      <c r="I38" s="53"/>
      <c r="J38" s="77">
        <v>-113334</v>
      </c>
      <c r="K38" s="52"/>
      <c r="L38" s="56">
        <f>SUM(D38:J38)</f>
        <v>-113334</v>
      </c>
    </row>
    <row r="39" spans="1:12" ht="20.25" customHeight="1" x14ac:dyDescent="0.25">
      <c r="A39" s="89" t="s">
        <v>141</v>
      </c>
      <c r="B39" s="26"/>
      <c r="C39" s="26"/>
      <c r="D39" s="78">
        <f>SUM(D37:D38)</f>
        <v>17</v>
      </c>
      <c r="E39" s="79"/>
      <c r="F39" s="78">
        <f>SUM(F37:F38)</f>
        <v>50</v>
      </c>
      <c r="G39" s="79"/>
      <c r="H39" s="78">
        <f>SUM(H38:H38)</f>
        <v>0</v>
      </c>
      <c r="I39" s="79"/>
      <c r="J39" s="78">
        <f>SUM(J37:J38)</f>
        <v>-113334</v>
      </c>
      <c r="K39" s="79"/>
      <c r="L39" s="80">
        <f>SUM(D39,F39,J39)</f>
        <v>-113267</v>
      </c>
    </row>
    <row r="40" spans="1:12" ht="20.25" customHeight="1" x14ac:dyDescent="0.25">
      <c r="A40" s="84"/>
      <c r="B40" s="26"/>
      <c r="C40" s="85"/>
      <c r="D40" s="59"/>
      <c r="E40" s="85"/>
      <c r="F40" s="59"/>
      <c r="G40" s="85"/>
      <c r="H40" s="59"/>
      <c r="I40" s="85"/>
      <c r="J40" s="59"/>
      <c r="K40" s="85"/>
      <c r="L40" s="59"/>
    </row>
    <row r="41" spans="1:12" ht="20.25" customHeight="1" x14ac:dyDescent="0.25">
      <c r="A41" s="51" t="s">
        <v>72</v>
      </c>
      <c r="B41" s="51"/>
      <c r="C41" s="51"/>
      <c r="D41" s="53"/>
      <c r="E41" s="53"/>
      <c r="F41" s="53"/>
      <c r="G41" s="53"/>
      <c r="H41" s="53"/>
      <c r="I41" s="53"/>
      <c r="J41" s="53"/>
      <c r="K41" s="53"/>
      <c r="L41" s="53"/>
    </row>
    <row r="42" spans="1:12" ht="20.25" customHeight="1" x14ac:dyDescent="0.25">
      <c r="A42" s="54" t="s">
        <v>73</v>
      </c>
      <c r="B42" s="54"/>
      <c r="C42" s="54"/>
      <c r="D42" s="83">
        <v>0</v>
      </c>
      <c r="E42" s="52"/>
      <c r="F42" s="83">
        <v>0</v>
      </c>
      <c r="G42" s="52"/>
      <c r="H42" s="83">
        <v>0</v>
      </c>
      <c r="I42" s="53"/>
      <c r="J42" s="56">
        <v>110449</v>
      </c>
      <c r="K42" s="52"/>
      <c r="L42" s="52">
        <v>110449</v>
      </c>
    </row>
    <row r="43" spans="1:12" ht="20.25" customHeight="1" x14ac:dyDescent="0.25">
      <c r="A43" s="139" t="s">
        <v>124</v>
      </c>
      <c r="B43" s="54"/>
      <c r="C43" s="54"/>
      <c r="D43" s="83">
        <v>0</v>
      </c>
      <c r="E43" s="52"/>
      <c r="F43" s="83">
        <v>0</v>
      </c>
      <c r="G43" s="52"/>
      <c r="H43" s="83">
        <v>0</v>
      </c>
      <c r="I43" s="53"/>
      <c r="J43" s="86">
        <v>0</v>
      </c>
      <c r="K43" s="52"/>
      <c r="L43" s="86">
        <v>0</v>
      </c>
    </row>
    <row r="44" spans="1:12" ht="20.25" customHeight="1" x14ac:dyDescent="0.25">
      <c r="A44" s="51" t="s">
        <v>70</v>
      </c>
      <c r="B44" s="51"/>
      <c r="C44" s="51"/>
      <c r="D44" s="87">
        <v>0</v>
      </c>
      <c r="E44" s="58"/>
      <c r="F44" s="87">
        <v>0</v>
      </c>
      <c r="G44" s="58"/>
      <c r="H44" s="87">
        <v>0</v>
      </c>
      <c r="I44" s="53"/>
      <c r="J44" s="88">
        <f>SUM(J41:J42)</f>
        <v>110449</v>
      </c>
      <c r="K44" s="53"/>
      <c r="L44" s="88">
        <f>SUM(L41:L42)</f>
        <v>110449</v>
      </c>
    </row>
    <row r="45" spans="1:12" ht="20.25" customHeight="1" x14ac:dyDescent="0.25">
      <c r="D45" s="55"/>
      <c r="E45" s="52"/>
      <c r="F45" s="55"/>
      <c r="G45" s="52"/>
      <c r="H45" s="55"/>
      <c r="I45" s="53"/>
      <c r="J45" s="56"/>
      <c r="K45" s="52"/>
      <c r="L45" s="52"/>
    </row>
    <row r="46" spans="1:12" ht="20.25" customHeight="1" thickBot="1" x14ac:dyDescent="0.3">
      <c r="A46" s="49" t="s">
        <v>120</v>
      </c>
      <c r="B46" s="49"/>
      <c r="C46" s="49"/>
      <c r="D46" s="57">
        <f>D33+D39</f>
        <v>596510</v>
      </c>
      <c r="F46" s="57">
        <f>F33+F39</f>
        <v>645168</v>
      </c>
      <c r="H46" s="57">
        <f>H33+H39</f>
        <v>64620</v>
      </c>
      <c r="J46" s="57">
        <f>J33+J39+J44</f>
        <v>1552992</v>
      </c>
      <c r="L46" s="57">
        <f>L33+L39+L44</f>
        <v>2859290</v>
      </c>
    </row>
    <row r="47" spans="1:12" ht="20.25" customHeight="1" thickTop="1" x14ac:dyDescent="0.25">
      <c r="L47" s="18"/>
    </row>
  </sheetData>
  <mergeCells count="6">
    <mergeCell ref="D31:L31"/>
    <mergeCell ref="A1:J1"/>
    <mergeCell ref="H4:J4"/>
    <mergeCell ref="D8:L8"/>
    <mergeCell ref="A24:J24"/>
    <mergeCell ref="H27:J27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G64"/>
  <sheetViews>
    <sheetView zoomScaleNormal="100" zoomScaleSheetLayoutView="110" workbookViewId="0">
      <selection activeCell="D24" sqref="D24"/>
    </sheetView>
  </sheetViews>
  <sheetFormatPr defaultRowHeight="20.25" customHeight="1" x14ac:dyDescent="0.25"/>
  <cols>
    <col min="1" max="1" width="45.85546875" style="20" customWidth="1"/>
    <col min="2" max="2" width="3.85546875" style="16" customWidth="1"/>
    <col min="3" max="3" width="9.5703125" style="17" customWidth="1"/>
    <col min="4" max="4" width="12.7109375" style="18" customWidth="1"/>
    <col min="5" max="5" width="1.85546875" style="18" customWidth="1"/>
    <col min="6" max="6" width="12.7109375" style="18" customWidth="1"/>
    <col min="7" max="7" width="9.5703125" style="17" bestFit="1" customWidth="1"/>
    <col min="8" max="8" width="11.42578125" style="17" customWidth="1"/>
    <col min="9" max="16384" width="9.140625" style="17"/>
  </cols>
  <sheetData>
    <row r="1" spans="1:6" ht="20.25" customHeight="1" x14ac:dyDescent="0.3">
      <c r="A1" s="151" t="s">
        <v>0</v>
      </c>
      <c r="B1" s="151"/>
      <c r="C1" s="151"/>
      <c r="D1" s="151"/>
      <c r="E1" s="151"/>
      <c r="F1" s="151"/>
    </row>
    <row r="2" spans="1:6" ht="20.25" customHeight="1" x14ac:dyDescent="0.25">
      <c r="A2" s="19" t="s">
        <v>90</v>
      </c>
      <c r="B2" s="26"/>
      <c r="D2" s="17"/>
      <c r="E2" s="17"/>
      <c r="F2" s="17"/>
    </row>
    <row r="3" spans="1:6" ht="20.25" customHeight="1" x14ac:dyDescent="0.25">
      <c r="A3" s="19"/>
      <c r="B3" s="26"/>
      <c r="D3" s="17"/>
      <c r="E3" s="17"/>
      <c r="F3" s="17"/>
    </row>
    <row r="4" spans="1:6" ht="20.25" customHeight="1" x14ac:dyDescent="0.25">
      <c r="A4" s="19"/>
      <c r="B4" s="26"/>
      <c r="D4" s="147" t="s">
        <v>97</v>
      </c>
      <c r="E4" s="148"/>
      <c r="F4" s="148"/>
    </row>
    <row r="5" spans="1:6" ht="20.25" customHeight="1" x14ac:dyDescent="0.25">
      <c r="A5" s="26"/>
      <c r="D5" s="149" t="s">
        <v>91</v>
      </c>
      <c r="E5" s="149"/>
      <c r="F5" s="149"/>
    </row>
    <row r="6" spans="1:6" ht="20.25" customHeight="1" x14ac:dyDescent="0.25">
      <c r="B6" s="21"/>
      <c r="C6" s="22"/>
      <c r="D6" s="9">
        <v>2018</v>
      </c>
      <c r="E6" s="135"/>
      <c r="F6" s="9">
        <v>2017</v>
      </c>
    </row>
    <row r="7" spans="1:6" ht="20.25" customHeight="1" x14ac:dyDescent="0.25">
      <c r="B7" s="21"/>
      <c r="C7" s="22"/>
      <c r="D7" s="146" t="s">
        <v>38</v>
      </c>
      <c r="E7" s="146"/>
      <c r="F7" s="146"/>
    </row>
    <row r="8" spans="1:6" ht="20.25" customHeight="1" x14ac:dyDescent="0.25">
      <c r="A8" s="42" t="s">
        <v>55</v>
      </c>
      <c r="B8" s="42"/>
      <c r="C8" s="102"/>
      <c r="D8" s="103"/>
      <c r="E8" s="103"/>
      <c r="F8" s="103"/>
    </row>
    <row r="9" spans="1:6" ht="20.25" customHeight="1" x14ac:dyDescent="0.25">
      <c r="A9" s="45" t="s">
        <v>49</v>
      </c>
      <c r="B9" s="45"/>
      <c r="C9" s="102"/>
      <c r="D9" s="104">
        <v>110449</v>
      </c>
      <c r="E9" s="104"/>
      <c r="F9" s="104">
        <v>102894</v>
      </c>
    </row>
    <row r="10" spans="1:6" ht="20.25" customHeight="1" x14ac:dyDescent="0.25">
      <c r="A10" s="43" t="s">
        <v>131</v>
      </c>
      <c r="B10" s="42"/>
      <c r="C10" s="102"/>
      <c r="D10" s="104"/>
      <c r="E10" s="104"/>
      <c r="F10" s="104"/>
    </row>
    <row r="11" spans="1:6" ht="20.25" customHeight="1" x14ac:dyDescent="0.25">
      <c r="A11" s="45" t="s">
        <v>56</v>
      </c>
      <c r="B11" s="45"/>
      <c r="C11" s="102"/>
      <c r="D11" s="104">
        <v>830683</v>
      </c>
      <c r="E11" s="105"/>
      <c r="F11" s="104">
        <v>858530</v>
      </c>
    </row>
    <row r="12" spans="1:6" ht="20.25" customHeight="1" x14ac:dyDescent="0.25">
      <c r="A12" s="45" t="s">
        <v>57</v>
      </c>
      <c r="B12" s="45"/>
      <c r="C12" s="102"/>
      <c r="D12" s="104">
        <v>127790</v>
      </c>
      <c r="E12" s="105"/>
      <c r="F12" s="104">
        <v>144697</v>
      </c>
    </row>
    <row r="13" spans="1:6" ht="20.25" customHeight="1" x14ac:dyDescent="0.25">
      <c r="A13" s="71" t="s">
        <v>102</v>
      </c>
      <c r="B13" s="45"/>
      <c r="C13" s="102"/>
      <c r="D13" s="106">
        <v>0</v>
      </c>
      <c r="E13" s="105"/>
      <c r="F13" s="106">
        <v>10476</v>
      </c>
    </row>
    <row r="14" spans="1:6" ht="20.25" customHeight="1" x14ac:dyDescent="0.25">
      <c r="A14" s="71" t="s">
        <v>117</v>
      </c>
      <c r="B14" s="45"/>
      <c r="C14" s="102"/>
      <c r="D14" s="104">
        <v>-44</v>
      </c>
      <c r="E14" s="105"/>
      <c r="F14" s="104">
        <v>178</v>
      </c>
    </row>
    <row r="15" spans="1:6" ht="20.25" customHeight="1" x14ac:dyDescent="0.25">
      <c r="A15" s="71" t="s">
        <v>125</v>
      </c>
      <c r="B15" s="45"/>
      <c r="C15" s="102"/>
      <c r="D15" s="104">
        <v>2578</v>
      </c>
      <c r="E15" s="105"/>
      <c r="F15" s="104">
        <v>2657</v>
      </c>
    </row>
    <row r="16" spans="1:6" ht="20.25" customHeight="1" x14ac:dyDescent="0.25">
      <c r="A16" s="71" t="s">
        <v>122</v>
      </c>
      <c r="B16" s="45"/>
      <c r="C16" s="92"/>
      <c r="D16" s="107">
        <v>-42928</v>
      </c>
      <c r="E16" s="105"/>
      <c r="F16" s="107">
        <v>-34922</v>
      </c>
    </row>
    <row r="17" spans="1:6" ht="20.25" customHeight="1" x14ac:dyDescent="0.25">
      <c r="A17" s="45"/>
      <c r="B17" s="45"/>
      <c r="C17" s="102"/>
      <c r="D17" s="104">
        <f>SUM(D9:D16)</f>
        <v>1028528</v>
      </c>
      <c r="E17" s="104"/>
      <c r="F17" s="104">
        <f>SUM(F9:F16)</f>
        <v>1084510</v>
      </c>
    </row>
    <row r="18" spans="1:6" ht="20.25" customHeight="1" x14ac:dyDescent="0.25">
      <c r="A18" s="43" t="s">
        <v>58</v>
      </c>
      <c r="B18" s="43"/>
      <c r="C18" s="102"/>
      <c r="D18" s="108"/>
      <c r="E18" s="108"/>
      <c r="F18" s="108"/>
    </row>
    <row r="19" spans="1:6" ht="20.25" customHeight="1" x14ac:dyDescent="0.25">
      <c r="A19" s="45" t="s">
        <v>59</v>
      </c>
      <c r="B19" s="45"/>
      <c r="C19" s="102"/>
      <c r="D19" s="104">
        <v>19788</v>
      </c>
      <c r="E19" s="104"/>
      <c r="F19" s="104">
        <v>24537</v>
      </c>
    </row>
    <row r="20" spans="1:6" ht="20.25" customHeight="1" x14ac:dyDescent="0.25">
      <c r="A20" s="45" t="s">
        <v>9</v>
      </c>
      <c r="B20" s="45"/>
      <c r="C20" s="102"/>
      <c r="D20" s="104">
        <v>206813</v>
      </c>
      <c r="E20" s="104"/>
      <c r="F20" s="104">
        <v>149651</v>
      </c>
    </row>
    <row r="21" spans="1:6" ht="20.25" customHeight="1" x14ac:dyDescent="0.25">
      <c r="A21" s="71" t="s">
        <v>76</v>
      </c>
      <c r="B21" s="45"/>
      <c r="C21" s="102"/>
      <c r="D21" s="104">
        <v>-13654</v>
      </c>
      <c r="E21" s="104"/>
      <c r="F21" s="104">
        <v>-1607</v>
      </c>
    </row>
    <row r="22" spans="1:6" ht="20.25" customHeight="1" x14ac:dyDescent="0.25">
      <c r="A22" s="71" t="s">
        <v>84</v>
      </c>
      <c r="B22" s="100"/>
      <c r="C22" s="92"/>
      <c r="D22" s="104">
        <v>615709</v>
      </c>
      <c r="E22" s="109"/>
      <c r="F22" s="104">
        <v>484601</v>
      </c>
    </row>
    <row r="23" spans="1:6" ht="20.25" customHeight="1" x14ac:dyDescent="0.25">
      <c r="A23" s="71" t="s">
        <v>116</v>
      </c>
      <c r="B23" s="45"/>
      <c r="C23" s="102"/>
      <c r="D23" s="110">
        <v>-2482</v>
      </c>
      <c r="E23" s="104"/>
      <c r="F23" s="110">
        <v>13678</v>
      </c>
    </row>
    <row r="24" spans="1:6" ht="20.25" customHeight="1" x14ac:dyDescent="0.25">
      <c r="A24" s="45" t="s">
        <v>60</v>
      </c>
      <c r="B24" s="45"/>
      <c r="C24" s="102"/>
      <c r="D24" s="104">
        <v>8282</v>
      </c>
      <c r="E24" s="104"/>
      <c r="F24" s="104">
        <v>20082</v>
      </c>
    </row>
    <row r="25" spans="1:6" ht="20.25" customHeight="1" x14ac:dyDescent="0.25">
      <c r="A25" s="45" t="s">
        <v>11</v>
      </c>
      <c r="B25" s="45"/>
      <c r="C25" s="102"/>
      <c r="D25" s="104">
        <v>-8493</v>
      </c>
      <c r="E25" s="104"/>
      <c r="F25" s="104">
        <v>-1705</v>
      </c>
    </row>
    <row r="26" spans="1:6" ht="20.25" customHeight="1" x14ac:dyDescent="0.25">
      <c r="A26" s="45" t="s">
        <v>17</v>
      </c>
      <c r="B26" s="45"/>
      <c r="C26" s="102"/>
      <c r="D26" s="104">
        <v>19825</v>
      </c>
      <c r="E26" s="104"/>
      <c r="F26" s="104">
        <v>7489</v>
      </c>
    </row>
    <row r="27" spans="1:6" ht="20.25" customHeight="1" x14ac:dyDescent="0.25">
      <c r="A27" s="71" t="s">
        <v>77</v>
      </c>
      <c r="B27" s="45"/>
      <c r="C27" s="102"/>
      <c r="D27" s="104">
        <v>5105</v>
      </c>
      <c r="E27" s="104"/>
      <c r="F27" s="104">
        <v>-491</v>
      </c>
    </row>
    <row r="28" spans="1:6" ht="20.25" customHeight="1" x14ac:dyDescent="0.25">
      <c r="A28" s="45" t="s">
        <v>61</v>
      </c>
      <c r="B28" s="100"/>
      <c r="C28" s="92"/>
      <c r="D28" s="105"/>
      <c r="E28" s="109"/>
      <c r="F28" s="105"/>
    </row>
    <row r="29" spans="1:6" ht="20.25" customHeight="1" x14ac:dyDescent="0.25">
      <c r="A29" s="45" t="s">
        <v>23</v>
      </c>
      <c r="B29" s="100"/>
      <c r="C29" s="92"/>
      <c r="D29" s="105">
        <v>-18890</v>
      </c>
      <c r="E29" s="109"/>
      <c r="F29" s="105">
        <v>24346</v>
      </c>
    </row>
    <row r="30" spans="1:6" ht="20.25" customHeight="1" x14ac:dyDescent="0.25">
      <c r="A30" s="45" t="s">
        <v>24</v>
      </c>
      <c r="B30" s="100"/>
      <c r="C30" s="92"/>
      <c r="D30" s="107">
        <v>11795</v>
      </c>
      <c r="E30" s="109"/>
      <c r="F30" s="107">
        <v>80</v>
      </c>
    </row>
    <row r="31" spans="1:6" ht="20.25" customHeight="1" x14ac:dyDescent="0.25">
      <c r="A31" s="111" t="s">
        <v>126</v>
      </c>
      <c r="B31" s="100"/>
      <c r="C31" s="92"/>
      <c r="D31" s="104">
        <f>SUM(D17:D30)</f>
        <v>1872326</v>
      </c>
      <c r="E31" s="109"/>
      <c r="F31" s="104">
        <f>SUM(F17:F30)</f>
        <v>1805171</v>
      </c>
    </row>
    <row r="32" spans="1:6" ht="20.25" customHeight="1" x14ac:dyDescent="0.25">
      <c r="A32" s="71" t="s">
        <v>87</v>
      </c>
      <c r="B32" s="100"/>
      <c r="C32" s="92"/>
      <c r="D32" s="104">
        <v>-1387983</v>
      </c>
      <c r="E32" s="109"/>
      <c r="F32" s="104">
        <v>-1014813</v>
      </c>
    </row>
    <row r="33" spans="1:6" ht="20.25" customHeight="1" x14ac:dyDescent="0.25">
      <c r="A33" s="45" t="s">
        <v>112</v>
      </c>
      <c r="B33" s="45"/>
      <c r="C33" s="102"/>
      <c r="D33" s="109">
        <v>-83930</v>
      </c>
      <c r="E33" s="104"/>
      <c r="F33" s="109">
        <v>-87883</v>
      </c>
    </row>
    <row r="34" spans="1:6" ht="20.25" customHeight="1" x14ac:dyDescent="0.25">
      <c r="A34" s="49" t="s">
        <v>104</v>
      </c>
      <c r="B34" s="44"/>
      <c r="C34" s="102"/>
      <c r="D34" s="112">
        <f>SUM(D31:D33)</f>
        <v>400413</v>
      </c>
      <c r="E34" s="108"/>
      <c r="F34" s="112">
        <f>SUM(F31:F33)</f>
        <v>702475</v>
      </c>
    </row>
    <row r="35" spans="1:6" ht="20.25" customHeight="1" x14ac:dyDescent="0.25">
      <c r="A35" s="44"/>
      <c r="B35" s="44"/>
      <c r="C35" s="102"/>
      <c r="D35" s="47"/>
      <c r="E35" s="46"/>
      <c r="F35" s="47"/>
    </row>
    <row r="36" spans="1:6" ht="20.25" customHeight="1" x14ac:dyDescent="0.3">
      <c r="A36" s="151" t="s">
        <v>0</v>
      </c>
      <c r="B36" s="151"/>
      <c r="C36" s="151"/>
      <c r="D36" s="151"/>
      <c r="E36" s="151"/>
      <c r="F36" s="151"/>
    </row>
    <row r="37" spans="1:6" ht="20.25" customHeight="1" x14ac:dyDescent="0.25">
      <c r="A37" s="19" t="s">
        <v>90</v>
      </c>
      <c r="B37" s="26"/>
      <c r="D37" s="17"/>
      <c r="E37" s="17"/>
      <c r="F37" s="17"/>
    </row>
    <row r="38" spans="1:6" ht="20.25" customHeight="1" x14ac:dyDescent="0.25">
      <c r="A38" s="19"/>
      <c r="B38" s="26"/>
      <c r="D38" s="17"/>
      <c r="E38" s="17"/>
      <c r="F38" s="17"/>
    </row>
    <row r="39" spans="1:6" ht="20.25" customHeight="1" x14ac:dyDescent="0.25">
      <c r="A39" s="19"/>
      <c r="B39" s="26"/>
      <c r="D39" s="147" t="s">
        <v>97</v>
      </c>
      <c r="E39" s="148"/>
      <c r="F39" s="148"/>
    </row>
    <row r="40" spans="1:6" ht="20.25" customHeight="1" x14ac:dyDescent="0.25">
      <c r="A40" s="26"/>
      <c r="D40" s="149" t="s">
        <v>91</v>
      </c>
      <c r="E40" s="149"/>
      <c r="F40" s="149"/>
    </row>
    <row r="41" spans="1:6" ht="20.25" customHeight="1" x14ac:dyDescent="0.25">
      <c r="B41" s="21"/>
      <c r="C41" s="137" t="s">
        <v>2</v>
      </c>
      <c r="D41" s="9">
        <v>2018</v>
      </c>
      <c r="E41" s="135"/>
      <c r="F41" s="9">
        <v>2017</v>
      </c>
    </row>
    <row r="42" spans="1:6" ht="20.25" customHeight="1" x14ac:dyDescent="0.25">
      <c r="B42" s="21"/>
      <c r="C42" s="22"/>
      <c r="D42" s="146" t="s">
        <v>38</v>
      </c>
      <c r="E42" s="146"/>
      <c r="F42" s="146"/>
    </row>
    <row r="43" spans="1:6" ht="20.25" customHeight="1" x14ac:dyDescent="0.25">
      <c r="A43" s="42" t="s">
        <v>62</v>
      </c>
      <c r="B43" s="42"/>
      <c r="C43" s="102"/>
      <c r="D43" s="113"/>
      <c r="E43" s="113"/>
      <c r="F43" s="113"/>
    </row>
    <row r="44" spans="1:6" ht="20.25" customHeight="1" x14ac:dyDescent="0.25">
      <c r="A44" s="45" t="s">
        <v>113</v>
      </c>
      <c r="B44" s="42"/>
      <c r="C44" s="102"/>
      <c r="D44" s="104">
        <v>-655</v>
      </c>
      <c r="E44" s="104"/>
      <c r="F44" s="104">
        <v>-280</v>
      </c>
    </row>
    <row r="45" spans="1:6" ht="20.25" customHeight="1" x14ac:dyDescent="0.25">
      <c r="A45" s="71" t="s">
        <v>135</v>
      </c>
      <c r="B45" s="42"/>
      <c r="C45" s="102"/>
      <c r="D45" s="104">
        <v>-123</v>
      </c>
      <c r="E45" s="104"/>
      <c r="F45" s="104">
        <v>0</v>
      </c>
    </row>
    <row r="46" spans="1:6" ht="20.25" customHeight="1" x14ac:dyDescent="0.25">
      <c r="A46" s="71" t="s">
        <v>114</v>
      </c>
      <c r="B46" s="42"/>
      <c r="C46" s="102"/>
      <c r="D46" s="107">
        <v>48</v>
      </c>
      <c r="E46" s="104"/>
      <c r="F46" s="107">
        <v>508</v>
      </c>
    </row>
    <row r="47" spans="1:6" ht="20.25" customHeight="1" x14ac:dyDescent="0.25">
      <c r="A47" s="49" t="s">
        <v>136</v>
      </c>
      <c r="B47" s="44"/>
      <c r="C47" s="102"/>
      <c r="D47" s="112">
        <f>SUM(D44:D46)</f>
        <v>-730</v>
      </c>
      <c r="E47" s="108"/>
      <c r="F47" s="112">
        <f>SUM(F44:F46)</f>
        <v>228</v>
      </c>
    </row>
    <row r="48" spans="1:6" ht="20.25" customHeight="1" x14ac:dyDescent="0.25">
      <c r="A48" s="49"/>
      <c r="B48" s="44"/>
      <c r="C48" s="102"/>
      <c r="D48" s="114"/>
      <c r="E48" s="108"/>
      <c r="F48" s="114"/>
    </row>
    <row r="49" spans="1:7" ht="20.25" customHeight="1" x14ac:dyDescent="0.25">
      <c r="A49" s="42" t="s">
        <v>63</v>
      </c>
      <c r="B49" s="42"/>
      <c r="C49" s="102"/>
      <c r="D49" s="104"/>
      <c r="E49" s="104"/>
      <c r="F49" s="104"/>
    </row>
    <row r="50" spans="1:7" ht="20.25" customHeight="1" x14ac:dyDescent="0.25">
      <c r="A50" s="45" t="s">
        <v>64</v>
      </c>
      <c r="B50" s="45"/>
      <c r="C50" s="102"/>
      <c r="D50" s="105">
        <v>-137238</v>
      </c>
      <c r="E50" s="105"/>
      <c r="F50" s="105">
        <v>-144144</v>
      </c>
    </row>
    <row r="51" spans="1:7" ht="20.25" customHeight="1" x14ac:dyDescent="0.25">
      <c r="A51" s="71" t="s">
        <v>93</v>
      </c>
      <c r="B51" s="45"/>
      <c r="C51" s="102"/>
      <c r="D51" s="115">
        <v>-113334</v>
      </c>
      <c r="E51" s="105"/>
      <c r="F51" s="115">
        <v>-113334</v>
      </c>
    </row>
    <row r="52" spans="1:7" ht="20.25" customHeight="1" x14ac:dyDescent="0.25">
      <c r="A52" s="45" t="s">
        <v>65</v>
      </c>
      <c r="B52" s="45"/>
      <c r="C52" s="102"/>
      <c r="D52" s="109">
        <v>3297000</v>
      </c>
      <c r="E52" s="105"/>
      <c r="F52" s="109">
        <v>1630000</v>
      </c>
    </row>
    <row r="53" spans="1:7" ht="20.25" customHeight="1" x14ac:dyDescent="0.25">
      <c r="A53" s="45" t="s">
        <v>66</v>
      </c>
      <c r="B53" s="45"/>
      <c r="C53" s="102"/>
      <c r="D53" s="105">
        <v>-2875000</v>
      </c>
      <c r="E53" s="105"/>
      <c r="F53" s="105">
        <v>-2805000</v>
      </c>
    </row>
    <row r="54" spans="1:7" ht="20.25" customHeight="1" x14ac:dyDescent="0.25">
      <c r="A54" s="45" t="s">
        <v>67</v>
      </c>
      <c r="B54" s="45"/>
      <c r="C54" s="102"/>
      <c r="D54" s="115">
        <v>1000000</v>
      </c>
      <c r="E54" s="105"/>
      <c r="F54" s="115">
        <v>700000</v>
      </c>
    </row>
    <row r="55" spans="1:7" ht="20.25" customHeight="1" x14ac:dyDescent="0.25">
      <c r="A55" s="45" t="s">
        <v>71</v>
      </c>
      <c r="B55" s="45"/>
      <c r="C55" s="102"/>
      <c r="D55" s="106">
        <v>-1300000</v>
      </c>
      <c r="E55" s="105"/>
      <c r="F55" s="106">
        <v>-1000000</v>
      </c>
    </row>
    <row r="56" spans="1:7" ht="20.25" customHeight="1" x14ac:dyDescent="0.25">
      <c r="A56" s="45" t="s">
        <v>68</v>
      </c>
      <c r="B56" s="45"/>
      <c r="C56" s="102"/>
      <c r="D56" s="109">
        <v>0</v>
      </c>
      <c r="E56" s="105"/>
      <c r="F56" s="106">
        <v>1500000</v>
      </c>
    </row>
    <row r="57" spans="1:7" ht="20.25" customHeight="1" x14ac:dyDescent="0.25">
      <c r="A57" s="45" t="s">
        <v>69</v>
      </c>
      <c r="B57" s="45"/>
      <c r="C57" s="102"/>
      <c r="D57" s="18">
        <v>-326666</v>
      </c>
      <c r="E57" s="105"/>
      <c r="F57" s="109">
        <v>-480660</v>
      </c>
      <c r="G57" s="118"/>
    </row>
    <row r="58" spans="1:7" ht="20.25" customHeight="1" x14ac:dyDescent="0.25">
      <c r="A58" s="71" t="s">
        <v>140</v>
      </c>
      <c r="B58" s="45"/>
      <c r="C58" s="102"/>
      <c r="D58" s="109">
        <v>67</v>
      </c>
      <c r="E58" s="105"/>
      <c r="F58" s="109">
        <v>0</v>
      </c>
    </row>
    <row r="59" spans="1:7" ht="20.25" customHeight="1" x14ac:dyDescent="0.25">
      <c r="A59" s="49" t="s">
        <v>132</v>
      </c>
      <c r="B59" s="44"/>
      <c r="C59" s="102"/>
      <c r="D59" s="112">
        <f>SUM(D50:D58)</f>
        <v>-455171</v>
      </c>
      <c r="E59" s="114">
        <v>0</v>
      </c>
      <c r="F59" s="112">
        <f>SUM(F50:F58)</f>
        <v>-713138</v>
      </c>
    </row>
    <row r="60" spans="1:7" ht="20.25" customHeight="1" x14ac:dyDescent="0.25">
      <c r="A60" s="44"/>
      <c r="B60" s="44"/>
      <c r="C60" s="102"/>
      <c r="D60" s="105"/>
      <c r="E60" s="108"/>
      <c r="F60" s="105"/>
    </row>
    <row r="61" spans="1:7" ht="20.25" customHeight="1" x14ac:dyDescent="0.25">
      <c r="A61" s="44" t="s">
        <v>115</v>
      </c>
      <c r="B61" s="44"/>
      <c r="C61" s="48"/>
      <c r="D61" s="116">
        <f>SUM(D34+D47+D59)</f>
        <v>-55488</v>
      </c>
      <c r="E61" s="108"/>
      <c r="F61" s="116">
        <f>SUM(F34+F47+F59)</f>
        <v>-10435</v>
      </c>
    </row>
    <row r="62" spans="1:7" ht="20.25" customHeight="1" x14ac:dyDescent="0.25">
      <c r="A62" s="45" t="s">
        <v>74</v>
      </c>
      <c r="B62" s="45"/>
      <c r="C62" s="102"/>
      <c r="D62" s="109">
        <v>214792</v>
      </c>
      <c r="E62" s="105"/>
      <c r="F62" s="109">
        <v>77623</v>
      </c>
    </row>
    <row r="63" spans="1:7" ht="20.25" customHeight="1" thickBot="1" x14ac:dyDescent="0.3">
      <c r="A63" s="44" t="s">
        <v>92</v>
      </c>
      <c r="B63" s="44"/>
      <c r="C63" s="140">
        <v>4</v>
      </c>
      <c r="D63" s="117">
        <v>159304</v>
      </c>
      <c r="E63" s="108"/>
      <c r="F63" s="117">
        <f>SUM(F61:F62)</f>
        <v>67188</v>
      </c>
    </row>
    <row r="64" spans="1:7" ht="20.25" customHeight="1" thickTop="1" x14ac:dyDescent="0.25"/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PL</vt:lpstr>
      <vt:lpstr>SH6-7</vt:lpstr>
      <vt:lpstr>CF8-9</vt:lpstr>
      <vt:lpstr>'CF8-9'!Print_Area</vt:lpstr>
      <vt:lpstr>PL!Print_Area</vt:lpstr>
      <vt:lpstr>'SH6-7'!Print_Area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2018-08-10T11:01:46Z</cp:lastPrinted>
  <dcterms:created xsi:type="dcterms:W3CDTF">2011-03-31T03:33:17Z</dcterms:created>
  <dcterms:modified xsi:type="dcterms:W3CDTF">2018-08-10T11:01:50Z</dcterms:modified>
</cp:coreProperties>
</file>