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13560" windowHeight="6750"/>
  </bookViews>
  <sheets>
    <sheet name="P2-3 " sheetId="1" r:id="rId1"/>
    <sheet name="P4-5" sheetId="3" r:id="rId2"/>
    <sheet name="P6-7" sheetId="4" r:id="rId3"/>
    <sheet name="P8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 '!$A$1:$I$96</definedName>
    <definedName name="_xlnm.Print_Area" localSheetId="1">'P4-5'!$A$1:$I$92</definedName>
    <definedName name="_xlnm.Print_Area" localSheetId="2">'P6-7'!$A$1:$H$106</definedName>
    <definedName name="_xlnm.Print_Area" localSheetId="3">'P8'!$A$1:$I$56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62913"/>
</workbook>
</file>

<file path=xl/calcChain.xml><?xml version="1.0" encoding="utf-8"?>
<calcChain xmlns="http://schemas.openxmlformats.org/spreadsheetml/2006/main">
  <c r="H117" i="5" l="1"/>
  <c r="G117" i="5"/>
  <c r="G120" i="5" l="1"/>
  <c r="A74" i="4" l="1"/>
  <c r="A68" i="4"/>
  <c r="G43" i="5" l="1"/>
  <c r="I43" i="5"/>
  <c r="H43" i="5" l="1"/>
  <c r="F43" i="5" l="1"/>
  <c r="A4" i="5" l="1"/>
  <c r="I37" i="5"/>
  <c r="H37" i="5"/>
  <c r="G37" i="5"/>
  <c r="F37" i="5"/>
  <c r="A4" i="4"/>
  <c r="H67" i="3"/>
  <c r="G67" i="3"/>
  <c r="I67" i="3"/>
  <c r="I61" i="3"/>
  <c r="H61" i="3"/>
  <c r="G61" i="3"/>
  <c r="H19" i="3"/>
  <c r="G19" i="3"/>
  <c r="I19" i="3"/>
  <c r="I13" i="3"/>
  <c r="H13" i="3"/>
  <c r="G13" i="3"/>
  <c r="G20" i="3" l="1"/>
  <c r="G22" i="3" s="1"/>
  <c r="G24" i="3" s="1"/>
  <c r="G68" i="3"/>
  <c r="G70" i="3" s="1"/>
  <c r="G72" i="3" s="1"/>
  <c r="H68" i="3"/>
  <c r="H70" i="3" s="1"/>
  <c r="H72" i="3" s="1"/>
  <c r="H20" i="3"/>
  <c r="H22" i="3" s="1"/>
  <c r="H24" i="3" s="1"/>
  <c r="I68" i="3"/>
  <c r="I70" i="3" s="1"/>
  <c r="I20" i="3"/>
  <c r="I22" i="3" s="1"/>
  <c r="I24" i="3" s="1"/>
  <c r="I72" i="3" l="1"/>
  <c r="F73" i="4"/>
  <c r="G27" i="3"/>
  <c r="I10" i="5"/>
  <c r="I22" i="5" s="1"/>
  <c r="H10" i="5"/>
  <c r="H22" i="5" s="1"/>
  <c r="G10" i="5"/>
  <c r="G22" i="5" s="1"/>
  <c r="G28" i="5" s="1"/>
  <c r="G32" i="5" s="1"/>
  <c r="G45" i="5" s="1"/>
  <c r="G47" i="5" s="1"/>
  <c r="H27" i="3"/>
  <c r="I27" i="3"/>
  <c r="F67" i="4" l="1"/>
  <c r="F19" i="4"/>
  <c r="G75" i="3"/>
  <c r="I75" i="3"/>
  <c r="I28" i="5"/>
  <c r="I32" i="5" s="1"/>
  <c r="I45" i="5" s="1"/>
  <c r="I47" i="5" s="1"/>
  <c r="H28" i="5"/>
  <c r="H32" i="5" s="1"/>
  <c r="H45" i="5" s="1"/>
  <c r="H47" i="5" s="1"/>
  <c r="H75" i="3"/>
  <c r="C68" i="4" l="1"/>
  <c r="C74" i="4"/>
  <c r="G74" i="4"/>
  <c r="D74" i="4"/>
  <c r="E74" i="4"/>
  <c r="D20" i="4"/>
  <c r="C20" i="4"/>
  <c r="E20" i="4"/>
  <c r="C14" i="4"/>
  <c r="D14" i="4"/>
  <c r="E14" i="4"/>
  <c r="G18" i="4"/>
  <c r="G20" i="4" s="1"/>
  <c r="H72" i="4" l="1"/>
  <c r="G55" i="1" l="1"/>
  <c r="A58" i="4" l="1"/>
  <c r="H18" i="4"/>
  <c r="E68" i="4"/>
  <c r="D68" i="4"/>
  <c r="I55" i="1"/>
  <c r="I7" i="1"/>
  <c r="H63" i="4"/>
  <c r="F63" i="4"/>
  <c r="E63" i="4"/>
  <c r="D63" i="4"/>
  <c r="C63" i="4"/>
  <c r="D62" i="4"/>
  <c r="C62" i="4"/>
  <c r="E61" i="4"/>
  <c r="D61" i="4"/>
  <c r="H59" i="4"/>
  <c r="A56" i="4"/>
  <c r="A96" i="1"/>
  <c r="G85" i="1"/>
  <c r="H75" i="1"/>
  <c r="I69" i="1"/>
  <c r="G69" i="1"/>
  <c r="I65" i="1"/>
  <c r="G65" i="1"/>
  <c r="F55" i="1"/>
  <c r="H54" i="1"/>
  <c r="F54" i="1"/>
  <c r="A52" i="1"/>
  <c r="A51" i="1"/>
  <c r="A50" i="1"/>
  <c r="I24" i="1"/>
  <c r="G24" i="1"/>
  <c r="I15" i="1"/>
  <c r="G15" i="1"/>
  <c r="H7" i="1"/>
  <c r="H55" i="1" s="1"/>
  <c r="G68" i="4" l="1"/>
  <c r="G70" i="1"/>
  <c r="G86" i="1" s="1"/>
  <c r="I70" i="1"/>
  <c r="G25" i="1"/>
  <c r="I25" i="1"/>
  <c r="F74" i="4" l="1"/>
  <c r="F20" i="4" l="1"/>
  <c r="H20" i="4" s="1"/>
  <c r="F68" i="4"/>
  <c r="H69" i="1"/>
  <c r="H67" i="4" l="1"/>
  <c r="H68" i="4" s="1"/>
  <c r="I85" i="1"/>
  <c r="I86" i="1" l="1"/>
  <c r="H65" i="1" l="1"/>
  <c r="H70" i="1" s="1"/>
  <c r="H15" i="1"/>
  <c r="H24" i="1"/>
  <c r="H25" i="1" l="1"/>
  <c r="F69" i="1"/>
  <c r="F24" i="1" l="1"/>
  <c r="F15" i="1" l="1"/>
  <c r="F25" i="1" s="1"/>
  <c r="F65" i="1"/>
  <c r="F70" i="1" s="1"/>
  <c r="H73" i="4" l="1"/>
  <c r="H74" i="4" s="1"/>
  <c r="H19" i="4" l="1"/>
  <c r="H85" i="1"/>
  <c r="H86" i="1" l="1"/>
  <c r="F67" i="3" l="1"/>
  <c r="F19" i="3" l="1"/>
  <c r="F61" i="3" l="1"/>
  <c r="F68" i="3" s="1"/>
  <c r="F10" i="5" l="1"/>
  <c r="F22" i="5" s="1"/>
  <c r="F70" i="3"/>
  <c r="F72" i="3" s="1"/>
  <c r="F13" i="4" l="1"/>
  <c r="F14" i="4" s="1"/>
  <c r="F28" i="5"/>
  <c r="F32" i="5" s="1"/>
  <c r="F45" i="5" s="1"/>
  <c r="F47" i="5" s="1"/>
  <c r="G14" i="4"/>
  <c r="F13" i="3"/>
  <c r="F20" i="3" s="1"/>
  <c r="F22" i="3" s="1"/>
  <c r="F24" i="3" s="1"/>
  <c r="F75" i="3"/>
  <c r="H13" i="4" l="1"/>
  <c r="H14" i="4" s="1"/>
  <c r="F27" i="3"/>
  <c r="F85" i="1" l="1"/>
  <c r="F86" i="1" l="1"/>
</calcChain>
</file>

<file path=xl/sharedStrings.xml><?xml version="1.0" encoding="utf-8"?>
<sst xmlns="http://schemas.openxmlformats.org/spreadsheetml/2006/main" count="283" uniqueCount="157">
  <si>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</si>
  <si>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</si>
  <si>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</si>
  <si>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</si>
  <si>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</si>
  <si>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</si>
  <si>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</si>
  <si>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</si>
  <si>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</si>
  <si>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</si>
  <si>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</si>
  <si>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</si>
  <si>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</si>
  <si>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</si>
  <si>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</si>
  <si>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</si>
  <si>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</si>
  <si>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</si>
  <si>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</si>
  <si>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</si>
  <si>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</si>
  <si>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</si>
  <si>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</si>
  <si>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</si>
  <si>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</si>
  <si>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</si>
  <si>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</si>
  <si>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</si>
  <si>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</si>
  <si>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</si>
  <si>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</si>
  <si>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</si>
  <si>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</si>
  <si>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</si>
  <si>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</si>
  <si>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</si>
  <si>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</si>
  <si>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</si>
  <si>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</si>
  <si>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</si>
  <si>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</si>
  <si>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</si>
  <si>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</si>
  <si>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</si>
  <si>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</si>
  <si>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</si>
  <si>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</si>
  <si>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</si>
  <si>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</si>
  <si>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</si>
  <si>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</si>
  <si>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</si>
  <si>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</si>
  <si>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</si>
  <si>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</si>
  <si>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</si>
  <si>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</si>
  <si>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</si>
  <si>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</si>
  <si>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</si>
  <si>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</si>
  <si>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</si>
  <si>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</si>
  <si>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</si>
  <si>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</si>
  <si>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</si>
  <si>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</si>
  <si>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</si>
  <si>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</si>
  <si>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</si>
  <si>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</si>
  <si>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</si>
  <si>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</si>
  <si>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</si>
  <si>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</si>
  <si>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</si>
  <si>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</si>
  <si>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จำนวนหุ้นสามัญ  (หน่วย : หุ้น)</t>
  </si>
  <si>
    <t>กำไรจากการจำหน่ายสินทรัพย์</t>
  </si>
  <si>
    <t>ขาดทุนก่อนค่าใช้จ่ายภาษีเงินได้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</si>
  <si>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</si>
  <si>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</si>
  <si>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</si>
  <si>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</si>
  <si>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</si>
  <si>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</si>
  <si>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</si>
  <si>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</si>
  <si>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</si>
  <si>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</si>
  <si>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</si>
  <si>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</si>
  <si>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</si>
  <si>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</si>
  <si>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</si>
  <si>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</si>
  <si>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</si>
  <si>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</si>
  <si>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ประมาณการหนี้สินผลประโยชน์พนักงาน</t>
  </si>
  <si>
    <t xml:space="preserve">                 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</si>
  <si>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</si>
  <si>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</si>
  <si>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</si>
  <si>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</si>
  <si>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</si>
  <si>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</si>
  <si>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</si>
  <si>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</si>
  <si>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</si>
  <si>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</si>
  <si>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</si>
  <si>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</si>
  <si>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</si>
  <si>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 xml:space="preserve">เพิ่มขึ้นในเงินกู้ยืมระยะสั้นจากบริษัทย่อย </t>
  </si>
  <si>
    <t>2560</t>
  </si>
  <si>
    <t>ค่าใช้จ่ายภาษีเงินได้</t>
  </si>
  <si>
    <t>โอนเข้าขาดทุนสะสม</t>
  </si>
  <si>
    <t>เงินสดสุทธิได้มาจากกิจกรรมลงทุน</t>
  </si>
  <si>
    <t>31 ธันวาคม 2560</t>
  </si>
  <si>
    <t>ยังไม่ได้ตรวจสอบ</t>
  </si>
  <si>
    <t>ตรวจสอบแล้ว</t>
  </si>
  <si>
    <t>2561</t>
  </si>
  <si>
    <t>ขาดทุนสำหรับงวด</t>
  </si>
  <si>
    <t>ยอดคงเหลือ ณ วันที่ 1 มกราคม 2561</t>
  </si>
  <si>
    <t>การเปลี่ยนแปลงในส่วนของผู้ถือหุ้นสำหรับงวด</t>
  </si>
  <si>
    <t>ขาดทุนเบ็ดเสร็จสำหรับงวด</t>
  </si>
  <si>
    <t>ยอดคงเหลือ ณ วันที่ 1 มกราคม 2560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</si>
  <si>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</si>
  <si>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</si>
  <si>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เพิ่มขึ้นในสินทรัพย์ไม่หมุนเวียนอื่น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</si>
  <si>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</si>
  <si>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</si>
  <si>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</si>
  <si>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</si>
  <si>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</si>
  <si>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ยอดคงเหลือ ณ วันที่ 30 มิถุนายน 2560</t>
  </si>
  <si>
    <t>ขาดทุนจากการด้อยค่าสินทรัพย์</t>
  </si>
  <si>
    <t>เงินสดและรายการเทียบเท่าเงินสดเพิ่มขึ้น(ลดลง)สุทธิ</t>
  </si>
  <si>
    <t>ตัดจำหน่ายภาษีเงินได้ถูกหัก ณ ที่จ่าย ที่ขอคืนไม่ได้</t>
  </si>
  <si>
    <t>ขาดทุนจากการลดมูลค่าสินค้า</t>
  </si>
  <si>
    <t>เพิ่มขึ้นในสินค้าคงเหลือ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</si>
  <si>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</si>
  <si>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</si>
  <si>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(เพิ่มขึ้น)ลดลงในลูกหนี้การค้าและลูกหนี้หมุนเวียนอื่น</t>
  </si>
  <si>
    <t>ลูกหนี้การค้าและลูกหนี้หมุนเวียนอื่น-กิจการอื่น</t>
  </si>
  <si>
    <t>ต้นทุนในการจัดจำหน่าย</t>
  </si>
  <si>
    <t>เจ้าหนี้การค้าและเจ้าหนี้หมุนเวียนอื่น-กิจการอื่น</t>
  </si>
  <si>
    <t>เจ้าหนี้หมุนเวียนอื่น-กิจการที่เกี่ยวข้องกัน</t>
  </si>
  <si>
    <t>ลูกหนี้หมุนเวียนอื่น-กิจการที่เกี่ยวข้องกัน</t>
  </si>
  <si>
    <t>เพิ่มขึ้น(ลดลง)ในเจ้าหนี้การค้าและเจ้าหนี้หมุนเวียนอื่น-กิจการอื่น</t>
  </si>
  <si>
    <t>เพิ่มขึ้นในเจ้าหนี้หมุนเวียนอื่น-กิจการที่เกี่ยวข้องกัน</t>
  </si>
  <si>
    <t>กำไรขาดทุนเบ็ดเสร็จอื่นสำหรับงวด</t>
  </si>
  <si>
    <t>เงินสดจ่ายจากการดำเนินงาน</t>
  </si>
  <si>
    <t>(กำไร)ขาดทุนจากอัตราแลกเปลี่ยนที่ยังไม่เกิดขึ้น</t>
  </si>
  <si>
    <t>เงินสดสุทธิใช้ไปในกิจกรรมดำเนินงาน</t>
  </si>
  <si>
    <t>ปรับรายการที่กระทบขาดทุนก่อนค่าใช้จ่ายภาษีเงินได้เป็นเงินสดรับ(จ่าย)จากการดำเนินงาน</t>
  </si>
  <si>
    <t>ลดลงในเงินกู้ยืมระยะสั้นจากกรรมการ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</si>
</sst>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* #,##0_-;\-* #,##0_-;_-* &quot;-&quot;??_-;_-@_-"/>
    <numFmt numFmtId="194" formatCode="#,##0;\(#,##0\)"/>
    <numFmt numFmtId="195" formatCode="#,##0.00;\(#,##0.00\)"/>
    <numFmt numFmtId="196" formatCode="#,##0.0000;\(#,##0.0000\)"/>
    <numFmt numFmtId="197" formatCode="_(* #,##0.00_);_(* \(#,##0.00\);_(* &quot;-&quot;?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_(&quot;฿&quot;* #,##0_);_(&quot;฿&quot;* \(#,##0\);_(&quot;฿&quot;* &quot;-&quot;_);_(@_)"/>
    <numFmt numFmtId="213" formatCode="_-* #,##0.00_-;&quot;\&quot;&quot;\&quot;&quot;\&quot;\-* #,##0.00_-;_-* &quot;-&quot;??_-;_-@_-"/>
    <numFmt numFmtId="214" formatCode="_-&quot;\&quot;* #,##0_-;&quot;\&quot;&quot;\&quot;&quot;\&quot;\-&quot;\&quot;* #,##0_-;_-&quot;\&quot;* &quot;-&quot;_-;_-@_-"/>
    <numFmt numFmtId="215" formatCode="_-&quot;\&quot;* #,##0.00_-;&quot;\&quot;&quot;\&quot;&quot;\&quot;\-&quot;\&quot;* #,##0.00_-;_-&quot;\&quot;* &quot;-&quot;??_-;_-@_-"/>
    <numFmt numFmtId="216" formatCode="[$-1070000]d/mm/yyyy;@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&quot;$&quot;#,##0;[Red]\-&quot;$&quot;#,##0"/>
    <numFmt numFmtId="226" formatCode="&quot;\&quot;#,##0.00;[Red]&quot;\&quot;&quot;-&quot;#,##0.00"/>
    <numFmt numFmtId="227" formatCode="_ * #,##0.00_ ;_ * \-#,##0.00_ ;_ * &quot;-&quot;??_ ;_ @_ "/>
    <numFmt numFmtId="228" formatCode="d\.m\.yy\ h:mm"/>
    <numFmt numFmtId="229" formatCode="_(* #,##0.0_);_(* \(#,##0.0\);_(* &quot;-&quot;??_);_(@_)"/>
    <numFmt numFmtId="230" formatCode="0.00_);\(0.00\)"/>
    <numFmt numFmtId="231" formatCode="0.0_);\(0.0\)"/>
    <numFmt numFmtId="232" formatCode="_(* #,##0_);_(* \(#,##0\);_(* &quot;-&quot;??_);_(@_)"/>
    <numFmt numFmtId="233" formatCode="_-* #,##0\ &quot;F&quot;_-;\-* #,##0\ &quot;F&quot;_-;_-* &quot;-&quot;\ &quot;F&quot;_-;_-@_-"/>
    <numFmt numFmtId="234" formatCode="\t&quot;฿&quot;#,##0_);\(\t&quot;฿&quot;#,##0\)"/>
    <numFmt numFmtId="235" formatCode="\$#,##0.00;\(\$#,##0.00\)"/>
    <numFmt numFmtId="236" formatCode="#,##0\ &quot;F&quot;;[Red]\-#,##0\ &quot;F&quot;"/>
    <numFmt numFmtId="237" formatCode="\$#,##0;\(\$#,##0\)"/>
    <numFmt numFmtId="238" formatCode="#,##0\ \ ;\(#,##0\)\ ;\—\ \ \ \ 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\ &quot;FB&quot;;\-#,##0\ &quot;FB&quot;"/>
    <numFmt numFmtId="242" formatCode="mm/dd/yy"/>
    <numFmt numFmtId="243" formatCode="#,##0.0_);[Red]\(#,##0.0\)"/>
    <numFmt numFmtId="244" formatCode="0_);\(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_-&quot;$&quot;* #,##0.00_-;\-&quot;$&quot;* #,##0.00_-;_-&quot;$&quot;* &quot;-&quot;??_-;_-@_-"/>
    <numFmt numFmtId="248" formatCode="_ * #,##0_ ;_ * \-#,##0_ ;_ * &quot;-&quot;_ ;_ @_ "/>
    <numFmt numFmtId="249" formatCode="_-&quot;$&quot;* #,##0_-;\-&quot;$&quot;* #,##0_-;_-&quot;$&quot;* &quot;-&quot;_-;_-@_-"/>
    <numFmt numFmtId="250" formatCode="_(* #,##0.0000_);_(* \(#,##0.0000\);_(* &quot;-&quot;?_);_(@_)"/>
  </numFmts>
  <fonts count="14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4"/>
      <name val="Cord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AngsanaUPC"/>
      <family val="1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?l?r ?o?S?V?b?N"/>
      <family val="1"/>
    </font>
    <font>
      <sz val="11"/>
      <name val="ตธฟ๒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นูลมรผ"/>
      <charset val="222"/>
    </font>
    <font>
      <sz val="12"/>
      <name val="Tms Rmn"/>
    </font>
    <font>
      <sz val="10"/>
      <name val="Geneva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0"/>
      <name val="Geneva"/>
      <family val="2"/>
    </font>
    <font>
      <sz val="11"/>
      <color rgb="FF9C6500"/>
      <name val="Tahoma"/>
      <family val="2"/>
      <charset val="222"/>
      <scheme val="minor"/>
    </font>
    <font>
      <b/>
      <i/>
      <sz val="16"/>
      <name val="Helv"/>
    </font>
    <font>
      <sz val="12"/>
      <name val="Helv"/>
      <family val="2"/>
    </font>
    <font>
      <sz val="9"/>
      <name val="Arial"/>
      <family val="2"/>
    </font>
    <font>
      <b/>
      <sz val="11"/>
      <color rgb="FF3F3F3F"/>
      <name val="Tahoma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0"/>
      <name val="Helv"/>
    </font>
    <font>
      <sz val="11"/>
      <color rgb="FFFF0000"/>
      <name val="Tahoma"/>
      <family val="2"/>
      <charset val="222"/>
      <scheme val="minor"/>
    </font>
    <font>
      <sz val="12"/>
      <name val="Helv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000">
    <xf numFmtId="0" fontId="0" fillId="0" borderId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3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0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20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201" fontId="18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9" fontId="18" fillId="0" borderId="0"/>
    <xf numFmtId="201" fontId="18" fillId="0" borderId="0" applyFont="0" applyFill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2" fontId="27" fillId="0" borderId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0" fontId="33" fillId="0" borderId="0" applyNumberFormat="0" applyFill="0" applyBorder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31" fillId="24" borderId="12">
      <alignment horizontal="center" vertical="center"/>
    </xf>
    <xf numFmtId="190" fontId="24" fillId="0" borderId="0">
      <alignment vertical="top"/>
    </xf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3" fillId="0" borderId="0"/>
    <xf numFmtId="199" fontId="3" fillId="0" borderId="0"/>
    <xf numFmtId="0" fontId="3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199" fontId="3" fillId="0" borderId="0"/>
    <xf numFmtId="0" fontId="3" fillId="0" borderId="0"/>
    <xf numFmtId="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199" fontId="3" fillId="0" borderId="0"/>
    <xf numFmtId="0" fontId="25" fillId="0" borderId="0"/>
    <xf numFmtId="0" fontId="3" fillId="0" borderId="0"/>
    <xf numFmtId="199" fontId="3" fillId="0" borderId="0"/>
    <xf numFmtId="199" fontId="46" fillId="0" borderId="0"/>
    <xf numFmtId="210" fontId="3" fillId="0" borderId="0"/>
    <xf numFmtId="0" fontId="18" fillId="0" borderId="0"/>
    <xf numFmtId="0" fontId="12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2" fillId="0" borderId="0"/>
    <xf numFmtId="199" fontId="46" fillId="0" borderId="0"/>
    <xf numFmtId="199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7" fillId="0" borderId="0"/>
    <xf numFmtId="0" fontId="25" fillId="0" borderId="0"/>
    <xf numFmtId="0" fontId="7" fillId="0" borderId="0"/>
    <xf numFmtId="0" fontId="3" fillId="0" borderId="0"/>
    <xf numFmtId="0" fontId="7" fillId="0" borderId="0"/>
    <xf numFmtId="0" fontId="26" fillId="0" borderId="0"/>
    <xf numFmtId="199" fontId="7" fillId="0" borderId="0"/>
    <xf numFmtId="0" fontId="3" fillId="0" borderId="0"/>
    <xf numFmtId="199" fontId="47" fillId="0" borderId="0"/>
    <xf numFmtId="199" fontId="3" fillId="0" borderId="0"/>
    <xf numFmtId="0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199" fontId="3" fillId="0" borderId="0"/>
    <xf numFmtId="0" fontId="12" fillId="0" borderId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0" fontId="3" fillId="26" borderId="14" applyNumberFormat="0" applyFont="0" applyAlignment="0" applyProtection="0"/>
    <xf numFmtId="0" fontId="3" fillId="26" borderId="14" applyNumberFormat="0" applyFont="0" applyAlignment="0" applyProtection="0"/>
    <xf numFmtId="0" fontId="3" fillId="26" borderId="14" applyNumberFormat="0" applyFont="0" applyAlignment="0" applyProtection="0"/>
    <xf numFmtId="0" fontId="3" fillId="26" borderId="14" applyNumberFormat="0" applyFont="0" applyAlignment="0" applyProtection="0"/>
    <xf numFmtId="0" fontId="3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9" fontId="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3" fillId="0" borderId="0"/>
    <xf numFmtId="0" fontId="3" fillId="0" borderId="0"/>
    <xf numFmtId="199" fontId="3" fillId="0" borderId="0"/>
    <xf numFmtId="199" fontId="3" fillId="0" borderId="0"/>
    <xf numFmtId="199" fontId="7" fillId="0" borderId="0"/>
    <xf numFmtId="199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4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0" fontId="7" fillId="0" borderId="0"/>
    <xf numFmtId="0" fontId="58" fillId="0" borderId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199" fontId="3" fillId="26" borderId="14" applyNumberFormat="0" applyFont="0" applyAlignment="0" applyProtection="0"/>
    <xf numFmtId="0" fontId="60" fillId="0" borderId="0"/>
    <xf numFmtId="0" fontId="3" fillId="0" borderId="0"/>
    <xf numFmtId="0" fontId="76" fillId="0" borderId="0" applyBorder="0"/>
    <xf numFmtId="43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0" fontId="25" fillId="0" borderId="0" applyBorder="0"/>
    <xf numFmtId="216" fontId="61" fillId="0" borderId="0"/>
    <xf numFmtId="3" fontId="47" fillId="0" borderId="0"/>
    <xf numFmtId="216" fontId="7" fillId="0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3" fontId="79" fillId="0" borderId="0"/>
    <xf numFmtId="221" fontId="80" fillId="0" borderId="0"/>
    <xf numFmtId="221" fontId="80" fillId="0" borderId="0"/>
    <xf numFmtId="216" fontId="48" fillId="0" borderId="0"/>
    <xf numFmtId="216" fontId="48" fillId="0" borderId="0"/>
    <xf numFmtId="216" fontId="47" fillId="0" borderId="0"/>
    <xf numFmtId="216" fontId="47" fillId="0" borderId="0"/>
    <xf numFmtId="216" fontId="7" fillId="0" borderId="0" applyNumberFormat="0" applyFill="0" applyBorder="0" applyAlignment="0" applyProtection="0"/>
    <xf numFmtId="216" fontId="7" fillId="0" borderId="0" applyNumberFormat="0" applyFill="0" applyBorder="0" applyAlignment="0" applyProtection="0"/>
    <xf numFmtId="216" fontId="47" fillId="0" borderId="0"/>
    <xf numFmtId="216" fontId="47" fillId="0" borderId="0"/>
    <xf numFmtId="221" fontId="80" fillId="0" borderId="0"/>
    <xf numFmtId="216" fontId="7" fillId="0" borderId="0" applyNumberFormat="0" applyFill="0" applyBorder="0" applyAlignment="0" applyProtection="0"/>
    <xf numFmtId="216" fontId="7" fillId="0" borderId="0" applyNumberFormat="0" applyFill="0" applyBorder="0" applyAlignment="0" applyProtection="0"/>
    <xf numFmtId="216" fontId="3" fillId="0" borderId="0"/>
    <xf numFmtId="222" fontId="47" fillId="0" borderId="0" applyFont="0" applyFill="0" applyBorder="0" applyAlignment="0" applyProtection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16" fontId="14" fillId="0" borderId="0"/>
    <xf numFmtId="221" fontId="80" fillId="0" borderId="0"/>
    <xf numFmtId="223" fontId="81" fillId="0" borderId="0" applyFont="0" applyFill="0" applyBorder="0" applyAlignment="0" applyProtection="0"/>
    <xf numFmtId="224" fontId="81" fillId="0" borderId="0" applyFont="0" applyFill="0" applyBorder="0" applyAlignment="0" applyProtection="0"/>
    <xf numFmtId="225" fontId="82" fillId="0" borderId="0" applyFont="0" applyFill="0" applyBorder="0" applyAlignment="0" applyProtection="0"/>
    <xf numFmtId="226" fontId="47" fillId="0" borderId="0" applyFont="0" applyFill="0" applyBorder="0" applyAlignment="0" applyProtection="0"/>
    <xf numFmtId="216" fontId="81" fillId="0" borderId="0"/>
    <xf numFmtId="216" fontId="7" fillId="0" borderId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" fontId="79" fillId="0" borderId="0"/>
    <xf numFmtId="216" fontId="12" fillId="7" borderId="0" applyNumberFormat="0" applyBorder="0" applyAlignment="0" applyProtection="0"/>
    <xf numFmtId="216" fontId="12" fillId="2" borderId="0" applyNumberFormat="0" applyBorder="0" applyAlignment="0" applyProtection="0"/>
    <xf numFmtId="216" fontId="1" fillId="35" borderId="0" applyNumberFormat="0" applyBorder="0" applyAlignment="0" applyProtection="0"/>
    <xf numFmtId="216" fontId="1" fillId="35" borderId="0" applyNumberFormat="0" applyBorder="0" applyAlignment="0" applyProtection="0"/>
    <xf numFmtId="216" fontId="83" fillId="35" borderId="0" applyNumberFormat="0" applyBorder="0" applyAlignment="0" applyProtection="0"/>
    <xf numFmtId="216" fontId="12" fillId="9" borderId="0" applyNumberFormat="0" applyBorder="0" applyAlignment="0" applyProtection="0"/>
    <xf numFmtId="216" fontId="12" fillId="3" borderId="0" applyNumberFormat="0" applyBorder="0" applyAlignment="0" applyProtection="0"/>
    <xf numFmtId="216" fontId="1" fillId="39" borderId="0" applyNumberFormat="0" applyBorder="0" applyAlignment="0" applyProtection="0"/>
    <xf numFmtId="216" fontId="1" fillId="39" borderId="0" applyNumberFormat="0" applyBorder="0" applyAlignment="0" applyProtection="0"/>
    <xf numFmtId="216" fontId="83" fillId="39" borderId="0" applyNumberFormat="0" applyBorder="0" applyAlignment="0" applyProtection="0"/>
    <xf numFmtId="216" fontId="12" fillId="26" borderId="0" applyNumberFormat="0" applyBorder="0" applyAlignment="0" applyProtection="0"/>
    <xf numFmtId="216" fontId="12" fillId="4" borderId="0" applyNumberFormat="0" applyBorder="0" applyAlignment="0" applyProtection="0"/>
    <xf numFmtId="216" fontId="1" fillId="43" borderId="0" applyNumberFormat="0" applyBorder="0" applyAlignment="0" applyProtection="0"/>
    <xf numFmtId="216" fontId="1" fillId="43" borderId="0" applyNumberFormat="0" applyBorder="0" applyAlignment="0" applyProtection="0"/>
    <xf numFmtId="216" fontId="83" fillId="43" borderId="0" applyNumberFormat="0" applyBorder="0" applyAlignment="0" applyProtection="0"/>
    <xf numFmtId="216" fontId="12" fillId="7" borderId="0" applyNumberFormat="0" applyBorder="0" applyAlignment="0" applyProtection="0"/>
    <xf numFmtId="216" fontId="12" fillId="5" borderId="0" applyNumberFormat="0" applyBorder="0" applyAlignment="0" applyProtection="0"/>
    <xf numFmtId="216" fontId="1" fillId="47" borderId="0" applyNumberFormat="0" applyBorder="0" applyAlignment="0" applyProtection="0"/>
    <xf numFmtId="216" fontId="1" fillId="47" borderId="0" applyNumberFormat="0" applyBorder="0" applyAlignment="0" applyProtection="0"/>
    <xf numFmtId="216" fontId="83" fillId="47" borderId="0" applyNumberFormat="0" applyBorder="0" applyAlignment="0" applyProtection="0"/>
    <xf numFmtId="216" fontId="12" fillId="6" borderId="0" applyNumberFormat="0" applyBorder="0" applyAlignment="0" applyProtection="0"/>
    <xf numFmtId="216" fontId="12" fillId="6" borderId="0" applyNumberFormat="0" applyBorder="0" applyAlignment="0" applyProtection="0"/>
    <xf numFmtId="216" fontId="1" fillId="51" borderId="0" applyNumberFormat="0" applyBorder="0" applyAlignment="0" applyProtection="0"/>
    <xf numFmtId="216" fontId="1" fillId="51" borderId="0" applyNumberFormat="0" applyBorder="0" applyAlignment="0" applyProtection="0"/>
    <xf numFmtId="216" fontId="83" fillId="51" borderId="0" applyNumberFormat="0" applyBorder="0" applyAlignment="0" applyProtection="0"/>
    <xf numFmtId="216" fontId="12" fillId="26" borderId="0" applyNumberFormat="0" applyBorder="0" applyAlignment="0" applyProtection="0"/>
    <xf numFmtId="216" fontId="12" fillId="7" borderId="0" applyNumberFormat="0" applyBorder="0" applyAlignment="0" applyProtection="0"/>
    <xf numFmtId="216" fontId="1" fillId="55" borderId="0" applyNumberFormat="0" applyBorder="0" applyAlignment="0" applyProtection="0"/>
    <xf numFmtId="216" fontId="1" fillId="55" borderId="0" applyNumberFormat="0" applyBorder="0" applyAlignment="0" applyProtection="0"/>
    <xf numFmtId="216" fontId="83" fillId="55" borderId="0" applyNumberFormat="0" applyBorder="0" applyAlignment="0" applyProtection="0"/>
    <xf numFmtId="216" fontId="12" fillId="20" borderId="0" applyNumberFormat="0" applyBorder="0" applyAlignment="0" applyProtection="0"/>
    <xf numFmtId="216" fontId="12" fillId="8" borderId="0" applyNumberFormat="0" applyBorder="0" applyAlignment="0" applyProtection="0"/>
    <xf numFmtId="216" fontId="1" fillId="36" borderId="0" applyNumberFormat="0" applyBorder="0" applyAlignment="0" applyProtection="0"/>
    <xf numFmtId="216" fontId="1" fillId="36" borderId="0" applyNumberFormat="0" applyBorder="0" applyAlignment="0" applyProtection="0"/>
    <xf numFmtId="216" fontId="83" fillId="36" borderId="0" applyNumberFormat="0" applyBorder="0" applyAlignment="0" applyProtection="0"/>
    <xf numFmtId="216" fontId="12" fillId="9" borderId="0" applyNumberFormat="0" applyBorder="0" applyAlignment="0" applyProtection="0"/>
    <xf numFmtId="216" fontId="12" fillId="9" borderId="0" applyNumberFormat="0" applyBorder="0" applyAlignment="0" applyProtection="0"/>
    <xf numFmtId="216" fontId="1" fillId="40" borderId="0" applyNumberFormat="0" applyBorder="0" applyAlignment="0" applyProtection="0"/>
    <xf numFmtId="216" fontId="1" fillId="40" borderId="0" applyNumberFormat="0" applyBorder="0" applyAlignment="0" applyProtection="0"/>
    <xf numFmtId="216" fontId="83" fillId="40" borderId="0" applyNumberFormat="0" applyBorder="0" applyAlignment="0" applyProtection="0"/>
    <xf numFmtId="216" fontId="12" fillId="25" borderId="0" applyNumberFormat="0" applyBorder="0" applyAlignment="0" applyProtection="0"/>
    <xf numFmtId="216" fontId="12" fillId="10" borderId="0" applyNumberFormat="0" applyBorder="0" applyAlignment="0" applyProtection="0"/>
    <xf numFmtId="216" fontId="1" fillId="44" borderId="0" applyNumberFormat="0" applyBorder="0" applyAlignment="0" applyProtection="0"/>
    <xf numFmtId="216" fontId="1" fillId="44" borderId="0" applyNumberFormat="0" applyBorder="0" applyAlignment="0" applyProtection="0"/>
    <xf numFmtId="216" fontId="83" fillId="44" borderId="0" applyNumberFormat="0" applyBorder="0" applyAlignment="0" applyProtection="0"/>
    <xf numFmtId="216" fontId="12" fillId="20" borderId="0" applyNumberFormat="0" applyBorder="0" applyAlignment="0" applyProtection="0"/>
    <xf numFmtId="216" fontId="12" fillId="5" borderId="0" applyNumberFormat="0" applyBorder="0" applyAlignment="0" applyProtection="0"/>
    <xf numFmtId="216" fontId="1" fillId="48" borderId="0" applyNumberFormat="0" applyBorder="0" applyAlignment="0" applyProtection="0"/>
    <xf numFmtId="216" fontId="1" fillId="48" borderId="0" applyNumberFormat="0" applyBorder="0" applyAlignment="0" applyProtection="0"/>
    <xf numFmtId="216" fontId="83" fillId="48" borderId="0" applyNumberFormat="0" applyBorder="0" applyAlignment="0" applyProtection="0"/>
    <xf numFmtId="216" fontId="12" fillId="8" borderId="0" applyNumberFormat="0" applyBorder="0" applyAlignment="0" applyProtection="0"/>
    <xf numFmtId="216" fontId="12" fillId="8" borderId="0" applyNumberFormat="0" applyBorder="0" applyAlignment="0" applyProtection="0"/>
    <xf numFmtId="216" fontId="1" fillId="52" borderId="0" applyNumberFormat="0" applyBorder="0" applyAlignment="0" applyProtection="0"/>
    <xf numFmtId="216" fontId="1" fillId="52" borderId="0" applyNumberFormat="0" applyBorder="0" applyAlignment="0" applyProtection="0"/>
    <xf numFmtId="216" fontId="83" fillId="52" borderId="0" applyNumberFormat="0" applyBorder="0" applyAlignment="0" applyProtection="0"/>
    <xf numFmtId="216" fontId="12" fillId="25" borderId="0" applyNumberFormat="0" applyBorder="0" applyAlignment="0" applyProtection="0"/>
    <xf numFmtId="216" fontId="12" fillId="11" borderId="0" applyNumberFormat="0" applyBorder="0" applyAlignment="0" applyProtection="0"/>
    <xf numFmtId="216" fontId="1" fillId="56" borderId="0" applyNumberFormat="0" applyBorder="0" applyAlignment="0" applyProtection="0"/>
    <xf numFmtId="216" fontId="1" fillId="56" borderId="0" applyNumberFormat="0" applyBorder="0" applyAlignment="0" applyProtection="0"/>
    <xf numFmtId="216" fontId="83" fillId="56" borderId="0" applyNumberFormat="0" applyBorder="0" applyAlignment="0" applyProtection="0"/>
    <xf numFmtId="216" fontId="19" fillId="14" borderId="0" applyNumberFormat="0" applyBorder="0" applyAlignment="0" applyProtection="0"/>
    <xf numFmtId="216" fontId="19" fillId="12" borderId="0" applyNumberFormat="0" applyBorder="0" applyAlignment="0" applyProtection="0"/>
    <xf numFmtId="216" fontId="75" fillId="37" borderId="0" applyNumberFormat="0" applyBorder="0" applyAlignment="0" applyProtection="0"/>
    <xf numFmtId="216" fontId="75" fillId="37" borderId="0" applyNumberFormat="0" applyBorder="0" applyAlignment="0" applyProtection="0"/>
    <xf numFmtId="216" fontId="84" fillId="37" borderId="0" applyNumberFormat="0" applyBorder="0" applyAlignment="0" applyProtection="0"/>
    <xf numFmtId="216" fontId="19" fillId="9" borderId="0" applyNumberFormat="0" applyBorder="0" applyAlignment="0" applyProtection="0"/>
    <xf numFmtId="216" fontId="19" fillId="9" borderId="0" applyNumberFormat="0" applyBorder="0" applyAlignment="0" applyProtection="0"/>
    <xf numFmtId="216" fontId="75" fillId="41" borderId="0" applyNumberFormat="0" applyBorder="0" applyAlignment="0" applyProtection="0"/>
    <xf numFmtId="216" fontId="75" fillId="41" borderId="0" applyNumberFormat="0" applyBorder="0" applyAlignment="0" applyProtection="0"/>
    <xf numFmtId="216" fontId="84" fillId="41" borderId="0" applyNumberFormat="0" applyBorder="0" applyAlignment="0" applyProtection="0"/>
    <xf numFmtId="216" fontId="19" fillId="25" borderId="0" applyNumberFormat="0" applyBorder="0" applyAlignment="0" applyProtection="0"/>
    <xf numFmtId="216" fontId="19" fillId="10" borderId="0" applyNumberFormat="0" applyBorder="0" applyAlignment="0" applyProtection="0"/>
    <xf numFmtId="216" fontId="75" fillId="45" borderId="0" applyNumberFormat="0" applyBorder="0" applyAlignment="0" applyProtection="0"/>
    <xf numFmtId="216" fontId="75" fillId="45" borderId="0" applyNumberFormat="0" applyBorder="0" applyAlignment="0" applyProtection="0"/>
    <xf numFmtId="216" fontId="84" fillId="45" borderId="0" applyNumberFormat="0" applyBorder="0" applyAlignment="0" applyProtection="0"/>
    <xf numFmtId="216" fontId="19" fillId="20" borderId="0" applyNumberFormat="0" applyBorder="0" applyAlignment="0" applyProtection="0"/>
    <xf numFmtId="216" fontId="19" fillId="13" borderId="0" applyNumberFormat="0" applyBorder="0" applyAlignment="0" applyProtection="0"/>
    <xf numFmtId="216" fontId="75" fillId="49" borderId="0" applyNumberFormat="0" applyBorder="0" applyAlignment="0" applyProtection="0"/>
    <xf numFmtId="216" fontId="75" fillId="49" borderId="0" applyNumberFormat="0" applyBorder="0" applyAlignment="0" applyProtection="0"/>
    <xf numFmtId="216" fontId="84" fillId="49" borderId="0" applyNumberFormat="0" applyBorder="0" applyAlignment="0" applyProtection="0"/>
    <xf numFmtId="216" fontId="19" fillId="14" borderId="0" applyNumberFormat="0" applyBorder="0" applyAlignment="0" applyProtection="0"/>
    <xf numFmtId="216" fontId="19" fillId="14" borderId="0" applyNumberFormat="0" applyBorder="0" applyAlignment="0" applyProtection="0"/>
    <xf numFmtId="216" fontId="75" fillId="53" borderId="0" applyNumberFormat="0" applyBorder="0" applyAlignment="0" applyProtection="0"/>
    <xf numFmtId="216" fontId="75" fillId="53" borderId="0" applyNumberFormat="0" applyBorder="0" applyAlignment="0" applyProtection="0"/>
    <xf numFmtId="216" fontId="84" fillId="53" borderId="0" applyNumberFormat="0" applyBorder="0" applyAlignment="0" applyProtection="0"/>
    <xf numFmtId="216" fontId="19" fillId="9" borderId="0" applyNumberFormat="0" applyBorder="0" applyAlignment="0" applyProtection="0"/>
    <xf numFmtId="216" fontId="19" fillId="15" borderId="0" applyNumberFormat="0" applyBorder="0" applyAlignment="0" applyProtection="0"/>
    <xf numFmtId="216" fontId="75" fillId="57" borderId="0" applyNumberFormat="0" applyBorder="0" applyAlignment="0" applyProtection="0"/>
    <xf numFmtId="216" fontId="75" fillId="57" borderId="0" applyNumberFormat="0" applyBorder="0" applyAlignment="0" applyProtection="0"/>
    <xf numFmtId="216" fontId="84" fillId="57" borderId="0" applyNumberFormat="0" applyBorder="0" applyAlignment="0" applyProtection="0"/>
    <xf numFmtId="9" fontId="25" fillId="0" borderId="0"/>
    <xf numFmtId="216" fontId="85" fillId="58" borderId="0" applyNumberFormat="0" applyBorder="0" applyAlignment="0" applyProtection="0"/>
    <xf numFmtId="216" fontId="85" fillId="58" borderId="0" applyNumberFormat="0" applyBorder="0" applyAlignment="0" applyProtection="0"/>
    <xf numFmtId="216" fontId="86" fillId="59" borderId="0" applyNumberFormat="0" applyBorder="0" applyAlignment="0" applyProtection="0"/>
    <xf numFmtId="216" fontId="19" fillId="14" borderId="0" applyNumberFormat="0" applyBorder="0" applyAlignment="0" applyProtection="0"/>
    <xf numFmtId="216" fontId="19" fillId="16" borderId="0" applyNumberFormat="0" applyBorder="0" applyAlignment="0" applyProtection="0"/>
    <xf numFmtId="216" fontId="75" fillId="34" borderId="0" applyNumberFormat="0" applyBorder="0" applyAlignment="0" applyProtection="0"/>
    <xf numFmtId="216" fontId="75" fillId="34" borderId="0" applyNumberFormat="0" applyBorder="0" applyAlignment="0" applyProtection="0"/>
    <xf numFmtId="216" fontId="84" fillId="34" borderId="0" applyNumberFormat="0" applyBorder="0" applyAlignment="0" applyProtection="0"/>
    <xf numFmtId="216" fontId="85" fillId="60" borderId="0" applyNumberFormat="0" applyBorder="0" applyAlignment="0" applyProtection="0"/>
    <xf numFmtId="216" fontId="85" fillId="61" borderId="0" applyNumberFormat="0" applyBorder="0" applyAlignment="0" applyProtection="0"/>
    <xf numFmtId="216" fontId="86" fillId="62" borderId="0" applyNumberFormat="0" applyBorder="0" applyAlignment="0" applyProtection="0"/>
    <xf numFmtId="216" fontId="19" fillId="17" borderId="0" applyNumberFormat="0" applyBorder="0" applyAlignment="0" applyProtection="0"/>
    <xf numFmtId="216" fontId="19" fillId="17" borderId="0" applyNumberFormat="0" applyBorder="0" applyAlignment="0" applyProtection="0"/>
    <xf numFmtId="216" fontId="75" fillId="38" borderId="0" applyNumberFormat="0" applyBorder="0" applyAlignment="0" applyProtection="0"/>
    <xf numFmtId="216" fontId="75" fillId="38" borderId="0" applyNumberFormat="0" applyBorder="0" applyAlignment="0" applyProtection="0"/>
    <xf numFmtId="216" fontId="84" fillId="38" borderId="0" applyNumberFormat="0" applyBorder="0" applyAlignment="0" applyProtection="0"/>
    <xf numFmtId="216" fontId="85" fillId="60" borderId="0" applyNumberFormat="0" applyBorder="0" applyAlignment="0" applyProtection="0"/>
    <xf numFmtId="216" fontId="85" fillId="63" borderId="0" applyNumberFormat="0" applyBorder="0" applyAlignment="0" applyProtection="0"/>
    <xf numFmtId="216" fontId="86" fillId="61" borderId="0" applyNumberFormat="0" applyBorder="0" applyAlignment="0" applyProtection="0"/>
    <xf numFmtId="216" fontId="19" fillId="18" borderId="0" applyNumberFormat="0" applyBorder="0" applyAlignment="0" applyProtection="0"/>
    <xf numFmtId="216" fontId="19" fillId="18" borderId="0" applyNumberFormat="0" applyBorder="0" applyAlignment="0" applyProtection="0"/>
    <xf numFmtId="216" fontId="75" fillId="42" borderId="0" applyNumberFormat="0" applyBorder="0" applyAlignment="0" applyProtection="0"/>
    <xf numFmtId="216" fontId="75" fillId="42" borderId="0" applyNumberFormat="0" applyBorder="0" applyAlignment="0" applyProtection="0"/>
    <xf numFmtId="216" fontId="84" fillId="42" borderId="0" applyNumberFormat="0" applyBorder="0" applyAlignment="0" applyProtection="0"/>
    <xf numFmtId="216" fontId="85" fillId="58" borderId="0" applyNumberFormat="0" applyBorder="0" applyAlignment="0" applyProtection="0"/>
    <xf numFmtId="216" fontId="85" fillId="61" borderId="0" applyNumberFormat="0" applyBorder="0" applyAlignment="0" applyProtection="0"/>
    <xf numFmtId="216" fontId="86" fillId="61" borderId="0" applyNumberFormat="0" applyBorder="0" applyAlignment="0" applyProtection="0"/>
    <xf numFmtId="216" fontId="19" fillId="64" borderId="0" applyNumberFormat="0" applyBorder="0" applyAlignment="0" applyProtection="0"/>
    <xf numFmtId="216" fontId="19" fillId="13" borderId="0" applyNumberFormat="0" applyBorder="0" applyAlignment="0" applyProtection="0"/>
    <xf numFmtId="216" fontId="75" fillId="46" borderId="0" applyNumberFormat="0" applyBorder="0" applyAlignment="0" applyProtection="0"/>
    <xf numFmtId="216" fontId="75" fillId="46" borderId="0" applyNumberFormat="0" applyBorder="0" applyAlignment="0" applyProtection="0"/>
    <xf numFmtId="216" fontId="84" fillId="46" borderId="0" applyNumberFormat="0" applyBorder="0" applyAlignment="0" applyProtection="0"/>
    <xf numFmtId="216" fontId="85" fillId="65" borderId="0" applyNumberFormat="0" applyBorder="0" applyAlignment="0" applyProtection="0"/>
    <xf numFmtId="216" fontId="85" fillId="58" borderId="0" applyNumberFormat="0" applyBorder="0" applyAlignment="0" applyProtection="0"/>
    <xf numFmtId="216" fontId="86" fillId="59" borderId="0" applyNumberFormat="0" applyBorder="0" applyAlignment="0" applyProtection="0"/>
    <xf numFmtId="216" fontId="19" fillId="14" borderId="0" applyNumberFormat="0" applyBorder="0" applyAlignment="0" applyProtection="0"/>
    <xf numFmtId="216" fontId="19" fillId="14" borderId="0" applyNumberFormat="0" applyBorder="0" applyAlignment="0" applyProtection="0"/>
    <xf numFmtId="216" fontId="75" fillId="50" borderId="0" applyNumberFormat="0" applyBorder="0" applyAlignment="0" applyProtection="0"/>
    <xf numFmtId="216" fontId="75" fillId="50" borderId="0" applyNumberFormat="0" applyBorder="0" applyAlignment="0" applyProtection="0"/>
    <xf numFmtId="216" fontId="84" fillId="50" borderId="0" applyNumberFormat="0" applyBorder="0" applyAlignment="0" applyProtection="0"/>
    <xf numFmtId="216" fontId="85" fillId="60" borderId="0" applyNumberFormat="0" applyBorder="0" applyAlignment="0" applyProtection="0"/>
    <xf numFmtId="216" fontId="85" fillId="66" borderId="0" applyNumberFormat="0" applyBorder="0" applyAlignment="0" applyProtection="0"/>
    <xf numFmtId="216" fontId="86" fillId="66" borderId="0" applyNumberFormat="0" applyBorder="0" applyAlignment="0" applyProtection="0"/>
    <xf numFmtId="216" fontId="19" fillId="19" borderId="0" applyNumberFormat="0" applyBorder="0" applyAlignment="0" applyProtection="0"/>
    <xf numFmtId="216" fontId="19" fillId="19" borderId="0" applyNumberFormat="0" applyBorder="0" applyAlignment="0" applyProtection="0"/>
    <xf numFmtId="216" fontId="75" fillId="54" borderId="0" applyNumberFormat="0" applyBorder="0" applyAlignment="0" applyProtection="0"/>
    <xf numFmtId="216" fontId="75" fillId="54" borderId="0" applyNumberFormat="0" applyBorder="0" applyAlignment="0" applyProtection="0"/>
    <xf numFmtId="216" fontId="84" fillId="54" borderId="0" applyNumberFormat="0" applyBorder="0" applyAlignment="0" applyProtection="0"/>
    <xf numFmtId="38" fontId="47" fillId="0" borderId="0" applyFill="0" applyBorder="0" applyAlignment="0" applyProtection="0"/>
    <xf numFmtId="3" fontId="47" fillId="0" borderId="0"/>
    <xf numFmtId="3" fontId="47" fillId="0" borderId="0"/>
    <xf numFmtId="216" fontId="20" fillId="3" borderId="0" applyNumberFormat="0" applyBorder="0" applyAlignment="0" applyProtection="0"/>
    <xf numFmtId="216" fontId="20" fillId="3" borderId="0" applyNumberFormat="0" applyBorder="0" applyAlignment="0" applyProtection="0"/>
    <xf numFmtId="216" fontId="66" fillId="28" borderId="0" applyNumberFormat="0" applyBorder="0" applyAlignment="0" applyProtection="0"/>
    <xf numFmtId="216" fontId="66" fillId="28" borderId="0" applyNumberFormat="0" applyBorder="0" applyAlignment="0" applyProtection="0"/>
    <xf numFmtId="216" fontId="87" fillId="28" borderId="0" applyNumberFormat="0" applyBorder="0" applyAlignment="0" applyProtection="0"/>
    <xf numFmtId="227" fontId="7" fillId="0" borderId="0" applyFont="0" applyFill="0" applyBorder="0" applyAlignment="0" applyProtection="0"/>
    <xf numFmtId="216" fontId="88" fillId="0" borderId="0" applyFont="0" applyFill="0" applyBorder="0" applyAlignment="0" applyProtection="0"/>
    <xf numFmtId="216" fontId="89" fillId="0" borderId="0" applyNumberFormat="0" applyFill="0" applyBorder="0" applyAlignment="0" applyProtection="0"/>
    <xf numFmtId="216" fontId="47" fillId="0" borderId="0" applyFont="0" applyFill="0" applyBorder="0" applyAlignment="0" applyProtection="0"/>
    <xf numFmtId="3" fontId="79" fillId="0" borderId="0"/>
    <xf numFmtId="3" fontId="79" fillId="0" borderId="0"/>
    <xf numFmtId="43" fontId="7" fillId="0" borderId="0" applyFont="0" applyFill="0" applyBorder="0" applyAlignment="0" applyProtection="0"/>
    <xf numFmtId="228" fontId="90" fillId="0" borderId="0" applyFill="0" applyBorder="0" applyAlignment="0"/>
    <xf numFmtId="229" fontId="7" fillId="0" borderId="0" applyFill="0" applyBorder="0" applyAlignment="0"/>
    <xf numFmtId="216" fontId="7" fillId="0" borderId="0" applyFill="0" applyBorder="0" applyAlignment="0"/>
    <xf numFmtId="216" fontId="7" fillId="0" borderId="0" applyFill="0" applyBorder="0" applyAlignment="0"/>
    <xf numFmtId="230" fontId="7" fillId="0" borderId="0" applyFill="0" applyBorder="0" applyAlignment="0"/>
    <xf numFmtId="216" fontId="7" fillId="0" borderId="0" applyFill="0" applyBorder="0" applyAlignment="0"/>
    <xf numFmtId="231" fontId="7" fillId="0" borderId="0" applyFill="0" applyBorder="0" applyAlignment="0"/>
    <xf numFmtId="229" fontId="7" fillId="0" borderId="0" applyFill="0" applyBorder="0" applyAlignment="0"/>
    <xf numFmtId="216" fontId="22" fillId="67" borderId="6" applyNumberFormat="0" applyAlignment="0" applyProtection="0"/>
    <xf numFmtId="216" fontId="22" fillId="20" borderId="6" applyNumberFormat="0" applyAlignment="0" applyProtection="0"/>
    <xf numFmtId="216" fontId="69" fillId="31" borderId="22" applyNumberFormat="0" applyAlignment="0" applyProtection="0"/>
    <xf numFmtId="216" fontId="69" fillId="31" borderId="22" applyNumberFormat="0" applyAlignment="0" applyProtection="0"/>
    <xf numFmtId="216" fontId="91" fillId="31" borderId="22" applyNumberFormat="0" applyAlignment="0" applyProtection="0"/>
    <xf numFmtId="216" fontId="23" fillId="21" borderId="7" applyNumberFormat="0" applyAlignment="0" applyProtection="0"/>
    <xf numFmtId="216" fontId="23" fillId="21" borderId="7" applyNumberFormat="0" applyAlignment="0" applyProtection="0"/>
    <xf numFmtId="216" fontId="71" fillId="32" borderId="25" applyNumberFormat="0" applyAlignment="0" applyProtection="0"/>
    <xf numFmtId="216" fontId="71" fillId="32" borderId="25" applyNumberFormat="0" applyAlignment="0" applyProtection="0"/>
    <xf numFmtId="216" fontId="92" fillId="32" borderId="25" applyNumberFormat="0" applyAlignment="0" applyProtection="0"/>
    <xf numFmtId="216" fontId="93" fillId="0" borderId="0"/>
    <xf numFmtId="21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8" fillId="0" borderId="0" applyFill="0" applyBorder="0" applyAlignment="0" applyProtection="0"/>
    <xf numFmtId="232" fontId="98" fillId="0" borderId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6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6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3" fillId="0" borderId="0" applyFill="0" applyBorder="0" applyAlignment="0" applyProtection="0"/>
    <xf numFmtId="43" fontId="9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0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3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8" fillId="0" borderId="0"/>
    <xf numFmtId="9" fontId="25" fillId="0" borderId="0"/>
    <xf numFmtId="9" fontId="25" fillId="0" borderId="0"/>
    <xf numFmtId="9" fontId="25" fillId="0" borderId="0"/>
    <xf numFmtId="194" fontId="14" fillId="0" borderId="0"/>
    <xf numFmtId="194" fontId="14" fillId="0" borderId="0"/>
    <xf numFmtId="216" fontId="101" fillId="0" borderId="0" applyNumberFormat="0" applyAlignment="0">
      <alignment horizontal="left"/>
    </xf>
    <xf numFmtId="216" fontId="101" fillId="0" borderId="0" applyNumberFormat="0" applyAlignment="0">
      <alignment horizontal="left"/>
    </xf>
    <xf numFmtId="216" fontId="93" fillId="0" borderId="0"/>
    <xf numFmtId="216" fontId="93" fillId="0" borderId="0"/>
    <xf numFmtId="216" fontId="89" fillId="0" borderId="12"/>
    <xf numFmtId="229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233" fontId="18" fillId="0" borderId="0"/>
    <xf numFmtId="233" fontId="25" fillId="0" borderId="0"/>
    <xf numFmtId="233" fontId="25" fillId="0" borderId="0"/>
    <xf numFmtId="233" fontId="25" fillId="0" borderId="0"/>
    <xf numFmtId="235" fontId="14" fillId="0" borderId="0"/>
    <xf numFmtId="235" fontId="14" fillId="0" borderId="0"/>
    <xf numFmtId="14" fontId="50" fillId="0" borderId="0" applyFill="0" applyBorder="0" applyAlignment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36" fontId="18" fillId="0" borderId="0"/>
    <xf numFmtId="236" fontId="25" fillId="0" borderId="0"/>
    <xf numFmtId="236" fontId="25" fillId="0" borderId="0"/>
    <xf numFmtId="236" fontId="25" fillId="0" borderId="0"/>
    <xf numFmtId="237" fontId="14" fillId="0" borderId="0"/>
    <xf numFmtId="237" fontId="14" fillId="0" borderId="0"/>
    <xf numFmtId="216" fontId="102" fillId="0" borderId="0"/>
    <xf numFmtId="216" fontId="89" fillId="0" borderId="0" applyNumberFormat="0" applyFill="0" applyBorder="0" applyAlignment="0" applyProtection="0"/>
    <xf numFmtId="216" fontId="103" fillId="68" borderId="0" applyNumberFormat="0" applyBorder="0" applyAlignment="0" applyProtection="0"/>
    <xf numFmtId="216" fontId="103" fillId="69" borderId="0" applyNumberFormat="0" applyBorder="0" applyAlignment="0" applyProtection="0"/>
    <xf numFmtId="216" fontId="103" fillId="70" borderId="0" applyNumberFormat="0" applyBorder="0" applyAlignment="0" applyProtection="0"/>
    <xf numFmtId="216" fontId="7" fillId="0" borderId="0" applyFill="0" applyBorder="0" applyAlignment="0"/>
    <xf numFmtId="229" fontId="7" fillId="0" borderId="0" applyFill="0" applyBorder="0" applyAlignment="0"/>
    <xf numFmtId="216" fontId="7" fillId="0" borderId="0" applyFill="0" applyBorder="0" applyAlignment="0"/>
    <xf numFmtId="231" fontId="7" fillId="0" borderId="0" applyFill="0" applyBorder="0" applyAlignment="0"/>
    <xf numFmtId="229" fontId="7" fillId="0" borderId="0" applyFill="0" applyBorder="0" applyAlignment="0"/>
    <xf numFmtId="216" fontId="104" fillId="0" borderId="0" applyNumberFormat="0" applyAlignment="0">
      <alignment horizontal="left"/>
    </xf>
    <xf numFmtId="216" fontId="104" fillId="0" borderId="0" applyNumberFormat="0" applyAlignment="0">
      <alignment horizontal="left"/>
    </xf>
    <xf numFmtId="216" fontId="105" fillId="0" borderId="12">
      <alignment horizontal="center"/>
    </xf>
    <xf numFmtId="216" fontId="105" fillId="0" borderId="12">
      <alignment horizontal="center"/>
    </xf>
    <xf numFmtId="216" fontId="106" fillId="0" borderId="0" applyFont="0" applyFill="0" applyBorder="0" applyAlignment="0" applyProtection="0"/>
    <xf numFmtId="3" fontId="47" fillId="0" borderId="0"/>
    <xf numFmtId="216" fontId="28" fillId="0" borderId="0" applyNumberFormat="0" applyFill="0" applyBorder="0" applyAlignment="0" applyProtection="0"/>
    <xf numFmtId="216" fontId="28" fillId="0" borderId="0" applyNumberFormat="0" applyFill="0" applyBorder="0" applyAlignment="0" applyProtection="0"/>
    <xf numFmtId="216" fontId="73" fillId="0" borderId="0" applyNumberFormat="0" applyFill="0" applyBorder="0" applyAlignment="0" applyProtection="0"/>
    <xf numFmtId="216" fontId="73" fillId="0" borderId="0" applyNumberFormat="0" applyFill="0" applyBorder="0" applyAlignment="0" applyProtection="0"/>
    <xf numFmtId="216" fontId="107" fillId="0" borderId="0" applyNumberFormat="0" applyFill="0" applyBorder="0" applyAlignment="0" applyProtection="0"/>
    <xf numFmtId="238" fontId="24" fillId="0" borderId="0">
      <alignment horizontal="right"/>
    </xf>
    <xf numFmtId="216" fontId="29" fillId="4" borderId="0" applyNumberFormat="0" applyBorder="0" applyAlignment="0" applyProtection="0"/>
    <xf numFmtId="216" fontId="29" fillId="4" borderId="0" applyNumberFormat="0" applyBorder="0" applyAlignment="0" applyProtection="0"/>
    <xf numFmtId="216" fontId="65" fillId="27" borderId="0" applyNumberFormat="0" applyBorder="0" applyAlignment="0" applyProtection="0"/>
    <xf numFmtId="216" fontId="65" fillId="27" borderId="0" applyNumberFormat="0" applyBorder="0" applyAlignment="0" applyProtection="0"/>
    <xf numFmtId="216" fontId="108" fillId="27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216" fontId="14" fillId="0" borderId="0"/>
    <xf numFmtId="216" fontId="109" fillId="71" borderId="28"/>
    <xf numFmtId="216" fontId="38" fillId="0" borderId="8" applyNumberFormat="0" applyAlignment="0" applyProtection="0">
      <alignment horizontal="left" vertical="center"/>
    </xf>
    <xf numFmtId="216" fontId="38" fillId="0" borderId="8" applyNumberFormat="0" applyAlignment="0" applyProtection="0">
      <alignment horizontal="left" vertical="center"/>
    </xf>
    <xf numFmtId="216" fontId="38" fillId="0" borderId="3">
      <alignment horizontal="left" vertical="center"/>
    </xf>
    <xf numFmtId="216" fontId="38" fillId="0" borderId="3">
      <alignment horizontal="left" vertical="center"/>
    </xf>
    <xf numFmtId="216" fontId="17" fillId="72" borderId="29">
      <alignment vertical="center" wrapText="1"/>
    </xf>
    <xf numFmtId="216" fontId="110" fillId="0" borderId="30" applyNumberFormat="0" applyFill="0" applyAlignment="0" applyProtection="0"/>
    <xf numFmtId="216" fontId="34" fillId="0" borderId="9" applyNumberFormat="0" applyFill="0" applyAlignment="0" applyProtection="0"/>
    <xf numFmtId="216" fontId="62" fillId="0" borderId="19" applyNumberFormat="0" applyFill="0" applyAlignment="0" applyProtection="0"/>
    <xf numFmtId="216" fontId="62" fillId="0" borderId="19" applyNumberFormat="0" applyFill="0" applyAlignment="0" applyProtection="0"/>
    <xf numFmtId="216" fontId="111" fillId="0" borderId="19" applyNumberFormat="0" applyFill="0" applyAlignment="0" applyProtection="0"/>
    <xf numFmtId="216" fontId="112" fillId="0" borderId="10" applyNumberFormat="0" applyFill="0" applyAlignment="0" applyProtection="0"/>
    <xf numFmtId="216" fontId="35" fillId="0" borderId="10" applyNumberFormat="0" applyFill="0" applyAlignment="0" applyProtection="0"/>
    <xf numFmtId="216" fontId="63" fillId="0" borderId="20" applyNumberFormat="0" applyFill="0" applyAlignment="0" applyProtection="0"/>
    <xf numFmtId="216" fontId="63" fillId="0" borderId="20" applyNumberFormat="0" applyFill="0" applyAlignment="0" applyProtection="0"/>
    <xf numFmtId="216" fontId="113" fillId="0" borderId="20" applyNumberFormat="0" applyFill="0" applyAlignment="0" applyProtection="0"/>
    <xf numFmtId="216" fontId="114" fillId="0" borderId="31" applyNumberFormat="0" applyFill="0" applyAlignment="0" applyProtection="0"/>
    <xf numFmtId="216" fontId="36" fillId="0" borderId="11" applyNumberFormat="0" applyFill="0" applyAlignment="0" applyProtection="0"/>
    <xf numFmtId="216" fontId="64" fillId="0" borderId="21" applyNumberFormat="0" applyFill="0" applyAlignment="0" applyProtection="0"/>
    <xf numFmtId="216" fontId="64" fillId="0" borderId="21" applyNumberFormat="0" applyFill="0" applyAlignment="0" applyProtection="0"/>
    <xf numFmtId="216" fontId="115" fillId="0" borderId="21" applyNumberFormat="0" applyFill="0" applyAlignment="0" applyProtection="0"/>
    <xf numFmtId="216" fontId="114" fillId="0" borderId="0" applyNumberFormat="0" applyFill="0" applyBorder="0" applyAlignment="0" applyProtection="0"/>
    <xf numFmtId="216" fontId="36" fillId="0" borderId="0" applyNumberFormat="0" applyFill="0" applyBorder="0" applyAlignment="0" applyProtection="0"/>
    <xf numFmtId="216" fontId="64" fillId="0" borderId="0" applyNumberFormat="0" applyFill="0" applyBorder="0" applyAlignment="0" applyProtection="0"/>
    <xf numFmtId="216" fontId="64" fillId="0" borderId="0" applyNumberFormat="0" applyFill="0" applyBorder="0" applyAlignment="0" applyProtection="0"/>
    <xf numFmtId="216" fontId="115" fillId="0" borderId="0" applyNumberFormat="0" applyFill="0" applyBorder="0" applyAlignment="0" applyProtection="0"/>
    <xf numFmtId="216" fontId="39" fillId="0" borderId="0" applyNumberFormat="0" applyFill="0" applyBorder="0" applyAlignment="0" applyProtection="0">
      <alignment vertical="top"/>
      <protection locked="0"/>
    </xf>
    <xf numFmtId="216" fontId="39" fillId="0" borderId="0" applyNumberFormat="0" applyFill="0" applyBorder="0" applyAlignment="0" applyProtection="0">
      <alignment vertical="top"/>
      <protection locked="0"/>
    </xf>
    <xf numFmtId="216" fontId="39" fillId="0" borderId="0" applyNumberFormat="0" applyFill="0" applyBorder="0" applyAlignment="0" applyProtection="0">
      <alignment vertical="top"/>
      <protection locked="0"/>
    </xf>
    <xf numFmtId="216" fontId="39" fillId="0" borderId="0" applyNumberFormat="0" applyFill="0" applyBorder="0" applyAlignment="0" applyProtection="0">
      <alignment vertical="top"/>
      <protection locked="0"/>
    </xf>
    <xf numFmtId="216" fontId="39" fillId="0" borderId="0" applyNumberFormat="0" applyFill="0" applyBorder="0" applyAlignment="0" applyProtection="0">
      <alignment vertical="top"/>
      <protection locked="0"/>
    </xf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216" fontId="41" fillId="25" borderId="6" applyNumberFormat="0" applyAlignment="0" applyProtection="0"/>
    <xf numFmtId="216" fontId="41" fillId="7" borderId="6" applyNumberFormat="0" applyAlignment="0" applyProtection="0"/>
    <xf numFmtId="216" fontId="67" fillId="30" borderId="22" applyNumberFormat="0" applyAlignment="0" applyProtection="0"/>
    <xf numFmtId="216" fontId="67" fillId="30" borderId="22" applyNumberFormat="0" applyAlignment="0" applyProtection="0"/>
    <xf numFmtId="216" fontId="116" fillId="30" borderId="22" applyNumberFormat="0" applyAlignment="0" applyProtection="0"/>
    <xf numFmtId="216" fontId="116" fillId="30" borderId="22" applyNumberFormat="0" applyAlignment="0" applyProtection="0"/>
    <xf numFmtId="3" fontId="47" fillId="0" borderId="0"/>
    <xf numFmtId="216" fontId="14" fillId="0" borderId="0" applyNumberFormat="0" applyFont="0" applyFill="0" applyBorder="0" applyProtection="0">
      <alignment horizontal="left" vertical="center"/>
    </xf>
    <xf numFmtId="216" fontId="117" fillId="0" borderId="0"/>
    <xf numFmtId="216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16" fontId="7" fillId="0" borderId="0" applyFill="0" applyBorder="0" applyAlignment="0"/>
    <xf numFmtId="231" fontId="7" fillId="0" borderId="0" applyFill="0" applyBorder="0" applyAlignment="0"/>
    <xf numFmtId="229" fontId="7" fillId="0" borderId="0" applyFill="0" applyBorder="0" applyAlignment="0"/>
    <xf numFmtId="216" fontId="42" fillId="0" borderId="13" applyNumberFormat="0" applyFill="0" applyAlignment="0" applyProtection="0"/>
    <xf numFmtId="216" fontId="42" fillId="0" borderId="13" applyNumberFormat="0" applyFill="0" applyAlignment="0" applyProtection="0"/>
    <xf numFmtId="216" fontId="70" fillId="0" borderId="24" applyNumberFormat="0" applyFill="0" applyAlignment="0" applyProtection="0"/>
    <xf numFmtId="216" fontId="70" fillId="0" borderId="24" applyNumberFormat="0" applyFill="0" applyAlignment="0" applyProtection="0"/>
    <xf numFmtId="216" fontId="118" fillId="0" borderId="24" applyNumberFormat="0" applyFill="0" applyAlignment="0" applyProtection="0"/>
    <xf numFmtId="216" fontId="47" fillId="0" borderId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187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239" fontId="119" fillId="0" borderId="0" applyFont="0" applyFill="0" applyBorder="0" applyAlignment="0" applyProtection="0"/>
    <xf numFmtId="240" fontId="119" fillId="0" borderId="0" applyFont="0" applyFill="0" applyBorder="0" applyAlignment="0" applyProtection="0"/>
    <xf numFmtId="216" fontId="17" fillId="0" borderId="0" applyNumberFormat="0" applyFill="0" applyBorder="0" applyAlignment="0" applyProtection="0"/>
    <xf numFmtId="3" fontId="47" fillId="0" borderId="0"/>
    <xf numFmtId="216" fontId="43" fillId="25" borderId="0" applyNumberFormat="0" applyBorder="0" applyAlignment="0" applyProtection="0"/>
    <xf numFmtId="216" fontId="43" fillId="25" borderId="0" applyNumberFormat="0" applyBorder="0" applyAlignment="0" applyProtection="0"/>
    <xf numFmtId="216" fontId="78" fillId="29" borderId="0" applyNumberFormat="0" applyBorder="0" applyAlignment="0" applyProtection="0"/>
    <xf numFmtId="216" fontId="78" fillId="29" borderId="0" applyNumberFormat="0" applyBorder="0" applyAlignment="0" applyProtection="0"/>
    <xf numFmtId="216" fontId="120" fillId="29" borderId="0" applyNumberFormat="0" applyBorder="0" applyAlignment="0" applyProtection="0"/>
    <xf numFmtId="37" fontId="44" fillId="0" borderId="0"/>
    <xf numFmtId="37" fontId="44" fillId="0" borderId="0"/>
    <xf numFmtId="241" fontId="18" fillId="0" borderId="0"/>
    <xf numFmtId="241" fontId="25" fillId="0" borderId="0"/>
    <xf numFmtId="241" fontId="25" fillId="0" borderId="0"/>
    <xf numFmtId="241" fontId="25" fillId="0" borderId="0"/>
    <xf numFmtId="216" fontId="121" fillId="0" borderId="0"/>
    <xf numFmtId="216" fontId="121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7" fillId="0" borderId="0"/>
    <xf numFmtId="216" fontId="3" fillId="0" borderId="0"/>
    <xf numFmtId="216" fontId="7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7" fillId="0" borderId="0"/>
    <xf numFmtId="216" fontId="3" fillId="0" borderId="0"/>
    <xf numFmtId="216" fontId="83" fillId="0" borderId="0"/>
    <xf numFmtId="216" fontId="99" fillId="0" borderId="0"/>
    <xf numFmtId="216" fontId="7" fillId="0" borderId="0"/>
    <xf numFmtId="216" fontId="98" fillId="0" borderId="0"/>
    <xf numFmtId="216" fontId="83" fillId="0" borderId="0"/>
    <xf numFmtId="216" fontId="99" fillId="0" borderId="0"/>
    <xf numFmtId="216" fontId="7" fillId="0" borderId="0"/>
    <xf numFmtId="216" fontId="7" fillId="0" borderId="0"/>
    <xf numFmtId="216" fontId="7" fillId="0" borderId="0"/>
    <xf numFmtId="216" fontId="94" fillId="0" borderId="0"/>
    <xf numFmtId="216" fontId="7" fillId="0" borderId="0" applyNumberFormat="0" applyFill="0" applyBorder="0" applyAlignment="0" applyProtection="0"/>
    <xf numFmtId="216" fontId="99" fillId="0" borderId="0"/>
    <xf numFmtId="216" fontId="7" fillId="0" borderId="0"/>
    <xf numFmtId="216" fontId="7" fillId="0" borderId="0"/>
    <xf numFmtId="216" fontId="99" fillId="0" borderId="0"/>
    <xf numFmtId="216" fontId="7" fillId="0" borderId="0"/>
    <xf numFmtId="216" fontId="3" fillId="0" borderId="0"/>
    <xf numFmtId="216" fontId="3" fillId="0" borderId="0"/>
    <xf numFmtId="216" fontId="99" fillId="0" borderId="0"/>
    <xf numFmtId="216" fontId="7" fillId="0" borderId="0"/>
    <xf numFmtId="216" fontId="3" fillId="0" borderId="0"/>
    <xf numFmtId="216" fontId="97" fillId="0" borderId="0"/>
    <xf numFmtId="216" fontId="3" fillId="0" borderId="0"/>
    <xf numFmtId="216" fontId="7" fillId="0" borderId="0"/>
    <xf numFmtId="216" fontId="12" fillId="0" borderId="0"/>
    <xf numFmtId="216" fontId="7" fillId="0" borderId="0"/>
    <xf numFmtId="216" fontId="7" fillId="0" borderId="0"/>
    <xf numFmtId="216" fontId="7" fillId="0" borderId="0"/>
    <xf numFmtId="216" fontId="96" fillId="0" borderId="0"/>
    <xf numFmtId="216" fontId="3" fillId="0" borderId="0"/>
    <xf numFmtId="216" fontId="3" fillId="0" borderId="0"/>
    <xf numFmtId="216" fontId="7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123" fillId="0" borderId="0"/>
    <xf numFmtId="216" fontId="7" fillId="0" borderId="0"/>
    <xf numFmtId="216" fontId="7" fillId="0" borderId="0"/>
    <xf numFmtId="216" fontId="94" fillId="0" borderId="0"/>
    <xf numFmtId="216" fontId="94" fillId="0" borderId="0"/>
    <xf numFmtId="216" fontId="3" fillId="0" borderId="0"/>
    <xf numFmtId="216" fontId="7" fillId="0" borderId="0"/>
    <xf numFmtId="216" fontId="7" fillId="0" borderId="0"/>
    <xf numFmtId="216" fontId="7" fillId="0" borderId="0"/>
    <xf numFmtId="216" fontId="94" fillId="0" borderId="0"/>
    <xf numFmtId="216" fontId="18" fillId="0" borderId="0"/>
    <xf numFmtId="216" fontId="83" fillId="0" borderId="0"/>
    <xf numFmtId="216" fontId="7" fillId="0" borderId="0"/>
    <xf numFmtId="216" fontId="7" fillId="0" borderId="0"/>
    <xf numFmtId="216" fontId="7" fillId="0" borderId="0"/>
    <xf numFmtId="216" fontId="7" fillId="0" borderId="0"/>
    <xf numFmtId="216" fontId="7" fillId="0" borderId="0"/>
    <xf numFmtId="216" fontId="46" fillId="0" borderId="0"/>
    <xf numFmtId="216" fontId="95" fillId="0" borderId="0"/>
    <xf numFmtId="216" fontId="95" fillId="0" borderId="0"/>
    <xf numFmtId="216" fontId="94" fillId="0" borderId="0"/>
    <xf numFmtId="216" fontId="7" fillId="0" borderId="0"/>
    <xf numFmtId="216" fontId="7" fillId="0" borderId="0"/>
    <xf numFmtId="216" fontId="100" fillId="0" borderId="0"/>
    <xf numFmtId="216" fontId="7" fillId="0" borderId="0"/>
    <xf numFmtId="216" fontId="3" fillId="0" borderId="0"/>
    <xf numFmtId="216" fontId="83" fillId="0" borderId="0"/>
    <xf numFmtId="216" fontId="83" fillId="0" borderId="0"/>
    <xf numFmtId="216" fontId="83" fillId="0" borderId="0"/>
    <xf numFmtId="216" fontId="7" fillId="0" borderId="0"/>
    <xf numFmtId="216" fontId="7" fillId="0" borderId="0" applyNumberFormat="0" applyFill="0" applyBorder="0" applyAlignment="0" applyProtection="0"/>
    <xf numFmtId="216" fontId="7" fillId="0" borderId="0"/>
    <xf numFmtId="216" fontId="1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7" fillId="0" borderId="0"/>
    <xf numFmtId="216" fontId="3" fillId="0" borderId="0"/>
    <xf numFmtId="216" fontId="7" fillId="0" borderId="0"/>
    <xf numFmtId="216" fontId="7" fillId="0" borderId="0"/>
    <xf numFmtId="216" fontId="99" fillId="0" borderId="0"/>
    <xf numFmtId="216" fontId="83" fillId="0" borderId="0"/>
    <xf numFmtId="216" fontId="94" fillId="0" borderId="0"/>
    <xf numFmtId="216" fontId="3" fillId="0" borderId="0"/>
    <xf numFmtId="216" fontId="3" fillId="0" borderId="0"/>
    <xf numFmtId="216" fontId="83" fillId="0" borderId="0"/>
    <xf numFmtId="216" fontId="7" fillId="0" borderId="0"/>
    <xf numFmtId="216" fontId="3" fillId="0" borderId="0"/>
    <xf numFmtId="216" fontId="1" fillId="0" borderId="0"/>
    <xf numFmtId="216" fontId="1" fillId="0" borderId="0"/>
    <xf numFmtId="216" fontId="7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94" fillId="0" borderId="0"/>
    <xf numFmtId="216" fontId="3" fillId="0" borderId="0"/>
    <xf numFmtId="216" fontId="3" fillId="0" borderId="0"/>
    <xf numFmtId="216" fontId="12" fillId="0" borderId="0"/>
    <xf numFmtId="216" fontId="3" fillId="0" borderId="0"/>
    <xf numFmtId="216" fontId="3" fillId="0" borderId="0"/>
    <xf numFmtId="216" fontId="83" fillId="0" borderId="0"/>
    <xf numFmtId="216" fontId="83" fillId="0" borderId="0"/>
    <xf numFmtId="216" fontId="47" fillId="0" borderId="0"/>
    <xf numFmtId="216" fontId="3" fillId="26" borderId="14" applyNumberFormat="0" applyFont="0" applyAlignment="0" applyProtection="0"/>
    <xf numFmtId="216" fontId="7" fillId="26" borderId="14" applyNumberFormat="0" applyFont="0" applyAlignment="0" applyProtection="0"/>
    <xf numFmtId="216" fontId="3" fillId="26" borderId="14" applyNumberFormat="0" applyFont="0" applyAlignment="0" applyProtection="0"/>
    <xf numFmtId="216" fontId="3" fillId="26" borderId="14" applyNumberFormat="0" applyFont="0" applyAlignment="0" applyProtection="0"/>
    <xf numFmtId="216" fontId="1" fillId="33" borderId="26" applyNumberFormat="0" applyFont="0" applyAlignment="0" applyProtection="0"/>
    <xf numFmtId="216" fontId="3" fillId="26" borderId="14" applyNumberFormat="0" applyFont="0" applyAlignment="0" applyProtection="0"/>
    <xf numFmtId="216" fontId="1" fillId="33" borderId="26" applyNumberFormat="0" applyFont="0" applyAlignment="0" applyProtection="0"/>
    <xf numFmtId="216" fontId="3" fillId="26" borderId="14" applyNumberFormat="0" applyFont="0" applyAlignment="0" applyProtection="0"/>
    <xf numFmtId="216" fontId="3" fillId="26" borderId="14" applyNumberFormat="0" applyFont="0" applyAlignment="0" applyProtection="0"/>
    <xf numFmtId="216" fontId="3" fillId="26" borderId="14" applyNumberFormat="0" applyFont="0" applyAlignment="0" applyProtection="0"/>
    <xf numFmtId="38" fontId="47" fillId="0" borderId="0" applyFill="0" applyBorder="0" applyAlignment="0" applyProtection="0"/>
    <xf numFmtId="216" fontId="49" fillId="67" borderId="15" applyNumberFormat="0" applyAlignment="0" applyProtection="0"/>
    <xf numFmtId="216" fontId="49" fillId="20" borderId="15" applyNumberFormat="0" applyAlignment="0" applyProtection="0"/>
    <xf numFmtId="216" fontId="68" fillId="31" borderId="23" applyNumberFormat="0" applyAlignment="0" applyProtection="0"/>
    <xf numFmtId="216" fontId="68" fillId="31" borderId="23" applyNumberFormat="0" applyAlignment="0" applyProtection="0"/>
    <xf numFmtId="216" fontId="124" fillId="31" borderId="23" applyNumberFormat="0" applyAlignment="0" applyProtection="0"/>
    <xf numFmtId="230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9" fillId="0" borderId="32" applyNumberFormat="0" applyBorder="0"/>
    <xf numFmtId="216" fontId="7" fillId="0" borderId="0" applyFill="0" applyBorder="0" applyAlignment="0"/>
    <xf numFmtId="229" fontId="7" fillId="0" borderId="0" applyFill="0" applyBorder="0" applyAlignment="0"/>
    <xf numFmtId="216" fontId="7" fillId="0" borderId="0" applyFill="0" applyBorder="0" applyAlignment="0"/>
    <xf numFmtId="216" fontId="7" fillId="0" borderId="0" applyFill="0" applyBorder="0" applyAlignment="0"/>
    <xf numFmtId="231" fontId="7" fillId="0" borderId="0" applyFill="0" applyBorder="0" applyAlignment="0"/>
    <xf numFmtId="229" fontId="7" fillId="0" borderId="0" applyFill="0" applyBorder="0" applyAlignment="0"/>
    <xf numFmtId="216" fontId="7" fillId="0" borderId="12" applyNumberFormat="0" applyFont="0"/>
    <xf numFmtId="216" fontId="7" fillId="0" borderId="12" applyNumberFormat="0" applyFont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42" fontId="125" fillId="0" borderId="0" applyNumberFormat="0" applyFill="0" applyBorder="0" applyAlignment="0" applyProtection="0">
      <alignment horizontal="left"/>
    </xf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216" fontId="7" fillId="0" borderId="12" applyNumberFormat="0"/>
    <xf numFmtId="216" fontId="7" fillId="0" borderId="12" applyNumberFormat="0"/>
    <xf numFmtId="216" fontId="126" fillId="0" borderId="33"/>
    <xf numFmtId="216" fontId="127" fillId="0" borderId="0" applyNumberFormat="0" applyFill="0" applyBorder="0" applyAlignment="0" applyProtection="0"/>
    <xf numFmtId="216" fontId="128" fillId="16" borderId="0" applyNumberFormat="0" applyBorder="0" applyAlignment="0" applyProtection="0"/>
    <xf numFmtId="216" fontId="7" fillId="0" borderId="0" applyNumberFormat="0" applyFont="0" applyFill="0" applyBorder="0" applyAlignment="0" applyProtection="0"/>
    <xf numFmtId="216" fontId="128" fillId="16" borderId="0" applyNumberFormat="0" applyBorder="0" applyAlignment="0" applyProtection="0"/>
    <xf numFmtId="216" fontId="7" fillId="26" borderId="0" applyNumberFormat="0" applyAlignment="0" applyProtection="0"/>
    <xf numFmtId="3" fontId="7" fillId="0" borderId="0" applyNumberFormat="0" applyFont="0" applyFill="0" applyBorder="0" applyAlignment="0" applyProtection="0"/>
    <xf numFmtId="216" fontId="128" fillId="16" borderId="0" applyNumberFormat="0" applyBorder="0" applyAlignment="0" applyProtection="0"/>
    <xf numFmtId="216" fontId="7" fillId="26" borderId="0" applyNumberFormat="0" applyBorder="0" applyAlignment="0" applyProtection="0"/>
    <xf numFmtId="3" fontId="7" fillId="0" borderId="0" applyNumberFormat="0" applyFont="0" applyFill="0" applyBorder="0" applyAlignment="0" applyProtection="0"/>
    <xf numFmtId="216" fontId="7" fillId="12" borderId="0" applyNumberFormat="0" applyBorder="0" applyAlignment="0" applyProtection="0"/>
    <xf numFmtId="216" fontId="128" fillId="12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128" fillId="73" borderId="0" applyNumberFormat="0" applyBorder="0" applyAlignment="0" applyProtection="0"/>
    <xf numFmtId="3" fontId="128" fillId="73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128" fillId="9" borderId="0" applyNumberFormat="0" applyBorder="0" applyAlignment="0" applyProtection="0"/>
    <xf numFmtId="3" fontId="128" fillId="9" borderId="0" applyNumberFormat="0" applyBorder="0" applyAlignment="0" applyProtection="0"/>
    <xf numFmtId="216" fontId="7" fillId="0" borderId="0" applyFont="0" applyFill="0" applyBorder="0" applyAlignment="0" applyProtection="0"/>
    <xf numFmtId="3" fontId="7" fillId="20" borderId="0" applyFont="0" applyBorder="0" applyAlignment="0" applyProtection="0"/>
    <xf numFmtId="216" fontId="7" fillId="9" borderId="0" applyNumberFormat="0" applyFont="0" applyBorder="0" applyAlignment="0" applyProtection="0"/>
    <xf numFmtId="4" fontId="7" fillId="20" borderId="0" applyFont="0" applyBorder="0" applyAlignment="0" applyProtection="0"/>
    <xf numFmtId="216" fontId="7" fillId="74" borderId="0"/>
    <xf numFmtId="216" fontId="7" fillId="0" borderId="0" applyNumberFormat="0" applyFill="0" applyBorder="0" applyAlignment="0" applyProtection="0"/>
    <xf numFmtId="216" fontId="14" fillId="0" borderId="0"/>
    <xf numFmtId="216" fontId="48" fillId="0" borderId="0"/>
    <xf numFmtId="216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216" fontId="129" fillId="0" borderId="0" applyNumberFormat="0" applyFont="0" applyBorder="0"/>
    <xf numFmtId="216" fontId="130" fillId="0" borderId="34"/>
    <xf numFmtId="40" fontId="131" fillId="0" borderId="0" applyBorder="0">
      <alignment horizontal="right"/>
    </xf>
    <xf numFmtId="3" fontId="47" fillId="0" borderId="0"/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3" fontId="7" fillId="0" borderId="12" applyNumberFormat="0" applyFont="0" applyFill="0" applyAlignment="0" applyProtection="0">
      <alignment vertical="center"/>
    </xf>
    <xf numFmtId="49" fontId="50" fillId="0" borderId="0" applyFill="0" applyBorder="0" applyAlignment="0"/>
    <xf numFmtId="244" fontId="7" fillId="0" borderId="0" applyFill="0" applyBorder="0" applyAlignment="0"/>
    <xf numFmtId="216" fontId="7" fillId="0" borderId="0" applyFill="0" applyBorder="0" applyAlignment="0"/>
    <xf numFmtId="40" fontId="132" fillId="0" borderId="0"/>
    <xf numFmtId="216" fontId="133" fillId="75" borderId="12"/>
    <xf numFmtId="216" fontId="134" fillId="0" borderId="0" applyNumberFormat="0" applyFill="0" applyBorder="0" applyAlignment="0" applyProtection="0"/>
    <xf numFmtId="216" fontId="52" fillId="0" borderId="0" applyNumberFormat="0" applyFill="0" applyBorder="0" applyAlignment="0" applyProtection="0"/>
    <xf numFmtId="216" fontId="77" fillId="0" borderId="0" applyNumberFormat="0" applyFill="0" applyBorder="0" applyAlignment="0" applyProtection="0"/>
    <xf numFmtId="216" fontId="77" fillId="0" borderId="0" applyNumberFormat="0" applyFill="0" applyBorder="0" applyAlignment="0" applyProtection="0"/>
    <xf numFmtId="216" fontId="135" fillId="0" borderId="0" applyNumberFormat="0" applyFill="0" applyBorder="0" applyAlignment="0" applyProtection="0"/>
    <xf numFmtId="216" fontId="53" fillId="0" borderId="35" applyNumberFormat="0" applyFill="0" applyAlignment="0" applyProtection="0"/>
    <xf numFmtId="216" fontId="53" fillId="0" borderId="17" applyNumberFormat="0" applyFill="0" applyAlignment="0" applyProtection="0"/>
    <xf numFmtId="216" fontId="74" fillId="0" borderId="27" applyNumberFormat="0" applyFill="0" applyAlignment="0" applyProtection="0"/>
    <xf numFmtId="216" fontId="74" fillId="0" borderId="27" applyNumberFormat="0" applyFill="0" applyAlignment="0" applyProtection="0"/>
    <xf numFmtId="216" fontId="136" fillId="0" borderId="27" applyNumberFormat="0" applyFill="0" applyAlignment="0" applyProtection="0"/>
    <xf numFmtId="40" fontId="4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14" fillId="0" borderId="0"/>
    <xf numFmtId="8" fontId="13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16" fontId="55" fillId="0" borderId="0" applyNumberFormat="0" applyFill="0" applyBorder="0" applyAlignment="0" applyProtection="0"/>
    <xf numFmtId="216" fontId="55" fillId="0" borderId="0" applyNumberFormat="0" applyFill="0" applyBorder="0" applyAlignment="0" applyProtection="0"/>
    <xf numFmtId="216" fontId="72" fillId="0" borderId="0" applyNumberFormat="0" applyFill="0" applyBorder="0" applyAlignment="0" applyProtection="0"/>
    <xf numFmtId="216" fontId="72" fillId="0" borderId="0" applyNumberFormat="0" applyFill="0" applyBorder="0" applyAlignment="0" applyProtection="0"/>
    <xf numFmtId="216" fontId="138" fillId="0" borderId="0" applyNumberFormat="0" applyFill="0" applyBorder="0" applyAlignment="0" applyProtection="0"/>
    <xf numFmtId="216" fontId="139" fillId="0" borderId="36"/>
    <xf numFmtId="216" fontId="119" fillId="0" borderId="0" applyNumberFormat="0" applyFont="0" applyFill="0" applyBorder="0" applyProtection="0">
      <alignment horizontal="center" vertical="center" wrapText="1"/>
    </xf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14" fillId="0" borderId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56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5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6" fontId="57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57" fillId="0" borderId="0" applyNumberFormat="0" applyFill="0" applyBorder="0" applyAlignment="0" applyProtection="0">
      <alignment vertical="top"/>
      <protection locked="0"/>
    </xf>
    <xf numFmtId="216" fontId="7" fillId="0" borderId="0"/>
    <xf numFmtId="216" fontId="7" fillId="0" borderId="0"/>
    <xf numFmtId="216" fontId="3" fillId="0" borderId="0"/>
    <xf numFmtId="216" fontId="3" fillId="0" borderId="0"/>
    <xf numFmtId="216" fontId="83" fillId="0" borderId="0"/>
    <xf numFmtId="216" fontId="7" fillId="0" borderId="0"/>
    <xf numFmtId="216" fontId="83" fillId="0" borderId="0"/>
    <xf numFmtId="216" fontId="7" fillId="0" borderId="0"/>
    <xf numFmtId="216" fontId="83" fillId="0" borderId="0"/>
    <xf numFmtId="216" fontId="83" fillId="0" borderId="0"/>
    <xf numFmtId="0" fontId="83" fillId="0" borderId="0"/>
    <xf numFmtId="41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248" fontId="143" fillId="0" borderId="0" applyFont="0" applyFill="0" applyBorder="0" applyAlignment="0" applyProtection="0"/>
    <xf numFmtId="227" fontId="143" fillId="0" borderId="0" applyFont="0" applyFill="0" applyBorder="0" applyAlignment="0" applyProtection="0"/>
    <xf numFmtId="216" fontId="7" fillId="0" borderId="0"/>
    <xf numFmtId="216" fontId="7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6" fontId="7" fillId="0" borderId="0"/>
    <xf numFmtId="249" fontId="15" fillId="0" borderId="0" applyFont="0" applyFill="0" applyBorder="0" applyAlignment="0" applyProtection="0"/>
    <xf numFmtId="249" fontId="144" fillId="0" borderId="0" applyFont="0" applyFill="0" applyBorder="0" applyAlignment="0" applyProtection="0"/>
    <xf numFmtId="247" fontId="15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 applyFill="1"/>
    <xf numFmtId="43" fontId="2" fillId="0" borderId="0" xfId="2" applyFont="1" applyFill="1"/>
    <xf numFmtId="0" fontId="2" fillId="0" borderId="0" xfId="2" applyNumberFormat="1" applyFont="1" applyFill="1"/>
    <xf numFmtId="192" fontId="2" fillId="0" borderId="0" xfId="1" applyFont="1" applyFill="1"/>
    <xf numFmtId="0" fontId="2" fillId="0" borderId="1" xfId="0" applyFont="1" applyFill="1" applyBorder="1"/>
    <xf numFmtId="43" fontId="2" fillId="0" borderId="1" xfId="2" applyFont="1" applyFill="1" applyBorder="1"/>
    <xf numFmtId="43" fontId="4" fillId="0" borderId="1" xfId="2" applyFont="1" applyFill="1" applyBorder="1" applyAlignment="1">
      <alignment horizontal="right"/>
    </xf>
    <xf numFmtId="0" fontId="2" fillId="0" borderId="0" xfId="0" applyFont="1" applyFill="1" applyBorder="1"/>
    <xf numFmtId="0" fontId="4" fillId="0" borderId="1" xfId="0" applyFont="1" applyFill="1" applyBorder="1" applyAlignment="1">
      <alignment horizontal="center"/>
    </xf>
    <xf numFmtId="192" fontId="4" fillId="0" borderId="1" xfId="1" applyFont="1" applyFill="1" applyBorder="1" applyAlignment="1">
      <alignment horizontal="center"/>
    </xf>
    <xf numFmtId="43" fontId="4" fillId="0" borderId="0" xfId="2" applyFont="1" applyFill="1" applyAlignment="1">
      <alignment horizontal="left"/>
    </xf>
    <xf numFmtId="4" fontId="2" fillId="0" borderId="0" xfId="2" applyNumberFormat="1" applyFont="1" applyFill="1" applyBorder="1"/>
    <xf numFmtId="43" fontId="2" fillId="0" borderId="0" xfId="3" applyNumberFormat="1" applyFont="1" applyFill="1"/>
    <xf numFmtId="43" fontId="2" fillId="0" borderId="0" xfId="2" applyNumberFormat="1" applyFont="1" applyFill="1"/>
    <xf numFmtId="0" fontId="2" fillId="0" borderId="0" xfId="0" applyFont="1" applyFill="1" applyAlignment="1">
      <alignment horizontal="center"/>
    </xf>
    <xf numFmtId="43" fontId="2" fillId="0" borderId="3" xfId="2" applyNumberFormat="1" applyFont="1" applyFill="1" applyBorder="1"/>
    <xf numFmtId="43" fontId="2" fillId="0" borderId="0" xfId="2" applyFont="1" applyFill="1" applyBorder="1"/>
    <xf numFmtId="193" fontId="2" fillId="0" borderId="0" xfId="2" applyNumberFormat="1" applyFont="1" applyFill="1"/>
    <xf numFmtId="43" fontId="2" fillId="0" borderId="0" xfId="2" applyFont="1" applyFill="1" applyAlignment="1">
      <alignment horizontal="center"/>
    </xf>
    <xf numFmtId="43" fontId="2" fillId="0" borderId="0" xfId="2" applyNumberFormat="1" applyFont="1" applyFill="1" applyBorder="1"/>
    <xf numFmtId="43" fontId="2" fillId="0" borderId="4" xfId="2" applyNumberFormat="1" applyFont="1" applyFill="1" applyBorder="1"/>
    <xf numFmtId="43" fontId="2" fillId="0" borderId="0" xfId="0" applyNumberFormat="1" applyFont="1" applyFill="1"/>
    <xf numFmtId="43" fontId="4" fillId="0" borderId="0" xfId="2" applyFont="1" applyFill="1"/>
    <xf numFmtId="43" fontId="4" fillId="0" borderId="0" xfId="2" applyFont="1" applyFill="1" applyBorder="1" applyAlignment="1">
      <alignment horizontal="right"/>
    </xf>
    <xf numFmtId="39" fontId="2" fillId="0" borderId="0" xfId="2" applyNumberFormat="1" applyFont="1" applyFill="1"/>
    <xf numFmtId="43" fontId="2" fillId="0" borderId="0" xfId="2" applyFont="1" applyFill="1" applyAlignment="1">
      <alignment horizontal="right"/>
    </xf>
    <xf numFmtId="4" fontId="2" fillId="0" borderId="0" xfId="2" applyNumberFormat="1" applyFont="1" applyFill="1" applyBorder="1" applyAlignment="1">
      <alignment horizontal="right"/>
    </xf>
    <xf numFmtId="43" fontId="2" fillId="0" borderId="3" xfId="2" applyNumberFormat="1" applyFont="1" applyFill="1" applyBorder="1" applyAlignment="1">
      <alignment horizontal="right"/>
    </xf>
    <xf numFmtId="43" fontId="2" fillId="0" borderId="0" xfId="2" applyNumberFormat="1" applyFont="1" applyFill="1" applyBorder="1" applyAlignment="1">
      <alignment horizontal="right"/>
    </xf>
    <xf numFmtId="193" fontId="2" fillId="0" borderId="0" xfId="2" applyNumberFormat="1" applyFont="1" applyFill="1" applyBorder="1"/>
    <xf numFmtId="193" fontId="2" fillId="0" borderId="0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37" fontId="2" fillId="0" borderId="0" xfId="2" applyNumberFormat="1" applyFont="1" applyFill="1" applyAlignment="1">
      <alignment horizontal="right"/>
    </xf>
    <xf numFmtId="43" fontId="2" fillId="0" borderId="5" xfId="2" applyNumberFormat="1" applyFont="1" applyFill="1" applyBorder="1" applyAlignment="1">
      <alignment horizontal="right"/>
    </xf>
    <xf numFmtId="43" fontId="2" fillId="0" borderId="0" xfId="2" applyNumberFormat="1" applyFont="1" applyFill="1" applyAlignment="1">
      <alignment horizontal="right"/>
    </xf>
    <xf numFmtId="194" fontId="2" fillId="0" borderId="0" xfId="2" applyNumberFormat="1" applyFont="1" applyFill="1" applyAlignment="1">
      <alignment horizontal="right"/>
    </xf>
    <xf numFmtId="192" fontId="2" fillId="0" borderId="0" xfId="2" applyNumberFormat="1" applyFont="1" applyFill="1" applyBorder="1" applyAlignment="1">
      <alignment horizontal="right"/>
    </xf>
    <xf numFmtId="194" fontId="2" fillId="0" borderId="0" xfId="2" applyNumberFormat="1" applyFont="1" applyFill="1"/>
    <xf numFmtId="195" fontId="2" fillId="0" borderId="0" xfId="2" applyNumberFormat="1" applyFont="1" applyFill="1" applyBorder="1" applyAlignment="1">
      <alignment horizontal="right"/>
    </xf>
    <xf numFmtId="43" fontId="2" fillId="0" borderId="1" xfId="2" applyNumberFormat="1" applyFont="1" applyFill="1" applyBorder="1" applyAlignment="1">
      <alignment horizontal="right"/>
    </xf>
    <xf numFmtId="192" fontId="2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192" fontId="2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92" fontId="8" fillId="0" borderId="0" xfId="1" applyFont="1" applyFill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43" fontId="2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95" fontId="2" fillId="0" borderId="2" xfId="2" applyNumberFormat="1" applyFont="1" applyFill="1" applyBorder="1"/>
    <xf numFmtId="0" fontId="2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right"/>
    </xf>
    <xf numFmtId="0" fontId="2" fillId="0" borderId="2" xfId="0" applyFont="1" applyBorder="1"/>
    <xf numFmtId="0" fontId="4" fillId="0" borderId="0" xfId="0" applyFont="1" applyAlignment="1">
      <alignment horizontal="center"/>
    </xf>
    <xf numFmtId="0" fontId="2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43" fontId="2" fillId="0" borderId="0" xfId="2" applyFont="1" applyAlignment="1">
      <alignment horizontal="right"/>
    </xf>
    <xf numFmtId="43" fontId="2" fillId="0" borderId="0" xfId="4" applyFont="1"/>
    <xf numFmtId="197" fontId="2" fillId="0" borderId="1" xfId="0" applyNumberFormat="1" applyFont="1" applyBorder="1"/>
    <xf numFmtId="0" fontId="10" fillId="0" borderId="0" xfId="0" applyFont="1"/>
    <xf numFmtId="197" fontId="2" fillId="0" borderId="0" xfId="2" applyNumberFormat="1" applyFont="1" applyAlignment="1">
      <alignment horizontal="right"/>
    </xf>
    <xf numFmtId="197" fontId="2" fillId="0" borderId="0" xfId="0" applyNumberFormat="1" applyFont="1"/>
    <xf numFmtId="197" fontId="2" fillId="0" borderId="0" xfId="0" applyNumberFormat="1" applyFont="1" applyFill="1"/>
    <xf numFmtId="43" fontId="4" fillId="0" borderId="0" xfId="0" applyNumberFormat="1" applyFont="1" applyAlignment="1">
      <alignment horizontal="center"/>
    </xf>
    <xf numFmtId="193" fontId="4" fillId="0" borderId="0" xfId="2" applyNumberFormat="1" applyFont="1" applyFill="1" applyBorder="1" applyAlignment="1"/>
    <xf numFmtId="0" fontId="9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95" fontId="2" fillId="0" borderId="0" xfId="2" applyNumberFormat="1" applyFont="1" applyBorder="1"/>
    <xf numFmtId="193" fontId="2" fillId="0" borderId="0" xfId="0" applyNumberFormat="1" applyFont="1" applyBorder="1"/>
    <xf numFmtId="194" fontId="2" fillId="0" borderId="0" xfId="0" applyNumberFormat="1" applyFont="1" applyBorder="1"/>
    <xf numFmtId="193" fontId="4" fillId="0" borderId="0" xfId="0" applyNumberFormat="1" applyFont="1" applyBorder="1"/>
    <xf numFmtId="37" fontId="2" fillId="0" borderId="0" xfId="0" applyNumberFormat="1" applyFont="1" applyFill="1"/>
    <xf numFmtId="37" fontId="2" fillId="0" borderId="1" xfId="0" applyNumberFormat="1" applyFont="1" applyFill="1" applyBorder="1"/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center"/>
    </xf>
    <xf numFmtId="39" fontId="2" fillId="0" borderId="0" xfId="0" applyNumberFormat="1" applyFont="1" applyFill="1"/>
    <xf numFmtId="193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92" fontId="2" fillId="0" borderId="0" xfId="1" applyFont="1" applyAlignment="1">
      <alignment horizontal="right"/>
    </xf>
    <xf numFmtId="192" fontId="2" fillId="0" borderId="1" xfId="1" applyFont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/>
    <xf numFmtId="197" fontId="2" fillId="0" borderId="0" xfId="2" applyNumberFormat="1" applyFont="1" applyBorder="1"/>
    <xf numFmtId="43" fontId="2" fillId="0" borderId="0" xfId="2" applyFont="1" applyAlignment="1">
      <alignment horizontal="right"/>
    </xf>
    <xf numFmtId="197" fontId="2" fillId="0" borderId="0" xfId="0" applyNumberFormat="1" applyFont="1" applyBorder="1"/>
    <xf numFmtId="43" fontId="2" fillId="0" borderId="0" xfId="4" applyFont="1"/>
    <xf numFmtId="197" fontId="2" fillId="0" borderId="1" xfId="0" applyNumberFormat="1" applyFont="1" applyBorder="1"/>
    <xf numFmtId="0" fontId="10" fillId="0" borderId="0" xfId="0" applyFont="1"/>
    <xf numFmtId="197" fontId="2" fillId="0" borderId="0" xfId="2" applyNumberFormat="1" applyFont="1" applyAlignment="1">
      <alignment horizontal="right"/>
    </xf>
    <xf numFmtId="197" fontId="2" fillId="0" borderId="0" xfId="0" applyNumberFormat="1" applyFont="1"/>
    <xf numFmtId="197" fontId="2" fillId="0" borderId="4" xfId="2" applyNumberFormat="1" applyFont="1" applyBorder="1"/>
    <xf numFmtId="197" fontId="2" fillId="0" borderId="0" xfId="2" applyNumberFormat="1" applyFont="1" applyFill="1" applyBorder="1"/>
    <xf numFmtId="0" fontId="11" fillId="0" borderId="0" xfId="0" applyFont="1" applyFill="1"/>
    <xf numFmtId="197" fontId="2" fillId="0" borderId="0" xfId="0" applyNumberFormat="1" applyFont="1" applyFill="1" applyBorder="1"/>
    <xf numFmtId="197" fontId="2" fillId="0" borderId="1" xfId="0" applyNumberFormat="1" applyFont="1" applyFill="1" applyBorder="1"/>
    <xf numFmtId="192" fontId="2" fillId="0" borderId="0" xfId="1" applyFont="1" applyBorder="1"/>
    <xf numFmtId="0" fontId="2" fillId="0" borderId="0" xfId="0" applyFont="1" applyFill="1"/>
    <xf numFmtId="43" fontId="2" fillId="0" borderId="0" xfId="2" applyFont="1" applyFill="1"/>
    <xf numFmtId="192" fontId="2" fillId="0" borderId="0" xfId="1" applyFont="1" applyFill="1"/>
    <xf numFmtId="0" fontId="2" fillId="0" borderId="0" xfId="0" applyFont="1" applyFill="1" applyBorder="1"/>
    <xf numFmtId="192" fontId="2" fillId="0" borderId="0" xfId="1" applyFont="1" applyFill="1" applyBorder="1"/>
    <xf numFmtId="43" fontId="2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92" fontId="2" fillId="0" borderId="0" xfId="0" applyNumberFormat="1" applyFont="1" applyFill="1"/>
    <xf numFmtId="0" fontId="10" fillId="0" borderId="0" xfId="0" applyFont="1" applyFill="1"/>
    <xf numFmtId="0" fontId="2" fillId="0" borderId="0" xfId="0" applyFont="1"/>
    <xf numFmtId="192" fontId="2" fillId="0" borderId="0" xfId="1" applyFont="1"/>
    <xf numFmtId="43" fontId="4" fillId="0" borderId="0" xfId="0" applyNumberFormat="1" applyFont="1" applyAlignment="1">
      <alignment horizontal="center"/>
    </xf>
    <xf numFmtId="0" fontId="9" fillId="0" borderId="0" xfId="0" applyFont="1"/>
    <xf numFmtId="193" fontId="4" fillId="0" borderId="0" xfId="2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92" fontId="2" fillId="0" borderId="1" xfId="1" applyFont="1" applyFill="1" applyBorder="1"/>
    <xf numFmtId="192" fontId="2" fillId="0" borderId="1" xfId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9" fontId="4" fillId="0" borderId="1" xfId="2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93" fontId="4" fillId="0" borderId="0" xfId="2" applyNumberFormat="1" applyFont="1" applyFill="1" applyBorder="1" applyAlignment="1">
      <alignment horizontal="right"/>
    </xf>
    <xf numFmtId="49" fontId="4" fillId="0" borderId="0" xfId="2" quotePrefix="1" applyNumberFormat="1" applyFont="1" applyFill="1" applyBorder="1" applyAlignment="1">
      <alignment horizontal="center"/>
    </xf>
    <xf numFmtId="192" fontId="4" fillId="0" borderId="0" xfId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0" xfId="2" applyFont="1" applyFill="1"/>
    <xf numFmtId="192" fontId="2" fillId="0" borderId="0" xfId="1" applyFont="1" applyFill="1"/>
    <xf numFmtId="43" fontId="2" fillId="0" borderId="1" xfId="2" applyFont="1" applyFill="1" applyBorder="1"/>
    <xf numFmtId="43" fontId="4" fillId="0" borderId="1" xfId="2" applyFont="1" applyFill="1" applyBorder="1" applyAlignment="1">
      <alignment horizontal="right"/>
    </xf>
    <xf numFmtId="49" fontId="4" fillId="0" borderId="1" xfId="2" applyNumberFormat="1" applyFont="1" applyFill="1" applyBorder="1" applyAlignment="1">
      <alignment horizontal="center"/>
    </xf>
    <xf numFmtId="193" fontId="2" fillId="0" borderId="0" xfId="2" applyNumberFormat="1" applyFont="1" applyFill="1"/>
    <xf numFmtId="192" fontId="2" fillId="0" borderId="0" xfId="1" applyFont="1" applyFill="1" applyBorder="1"/>
    <xf numFmtId="43" fontId="2" fillId="0" borderId="3" xfId="2" applyNumberFormat="1" applyFont="1" applyFill="1" applyBorder="1" applyAlignment="1">
      <alignment horizontal="right"/>
    </xf>
    <xf numFmtId="193" fontId="2" fillId="0" borderId="0" xfId="2" applyNumberFormat="1" applyFont="1" applyFill="1" applyBorder="1"/>
    <xf numFmtId="193" fontId="2" fillId="0" borderId="0" xfId="2" applyNumberFormat="1" applyFont="1" applyFill="1" applyBorder="1" applyAlignment="1">
      <alignment horizontal="right"/>
    </xf>
    <xf numFmtId="43" fontId="2" fillId="0" borderId="0" xfId="2" applyNumberFormat="1" applyFont="1" applyFill="1" applyAlignment="1">
      <alignment horizontal="right"/>
    </xf>
    <xf numFmtId="43" fontId="5" fillId="0" borderId="0" xfId="2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96" fontId="2" fillId="0" borderId="0" xfId="2" applyNumberFormat="1" applyFont="1" applyFill="1" applyBorder="1"/>
    <xf numFmtId="195" fontId="2" fillId="0" borderId="0" xfId="2" applyNumberFormat="1" applyFont="1" applyFill="1" applyBorder="1"/>
    <xf numFmtId="192" fontId="2" fillId="0" borderId="4" xfId="1" applyFont="1" applyFill="1" applyBorder="1"/>
    <xf numFmtId="43" fontId="8" fillId="0" borderId="0" xfId="2" applyNumberFormat="1" applyFont="1" applyFill="1" applyAlignment="1">
      <alignment horizontal="right"/>
    </xf>
    <xf numFmtId="197" fontId="2" fillId="0" borderId="0" xfId="2" applyNumberFormat="1" applyFont="1" applyFill="1" applyBorder="1"/>
    <xf numFmtId="197" fontId="2" fillId="0" borderId="0" xfId="6" applyNumberFormat="1" applyFont="1" applyFill="1"/>
    <xf numFmtId="197" fontId="2" fillId="0" borderId="0" xfId="6" applyNumberFormat="1" applyFont="1" applyFill="1" applyBorder="1" applyAlignment="1">
      <alignment horizontal="right"/>
    </xf>
    <xf numFmtId="197" fontId="2" fillId="0" borderId="1" xfId="2" applyNumberFormat="1" applyFont="1" applyFill="1" applyBorder="1"/>
    <xf numFmtId="197" fontId="2" fillId="0" borderId="3" xfId="2" applyNumberFormat="1" applyFont="1" applyFill="1" applyBorder="1"/>
    <xf numFmtId="197" fontId="2" fillId="0" borderId="0" xfId="2" applyNumberFormat="1" applyFont="1" applyFill="1" applyBorder="1" applyAlignment="1">
      <alignment horizontal="right"/>
    </xf>
    <xf numFmtId="197" fontId="2" fillId="0" borderId="3" xfId="2" applyNumberFormat="1" applyFont="1" applyFill="1" applyBorder="1" applyAlignment="1">
      <alignment horizontal="right"/>
    </xf>
    <xf numFmtId="197" fontId="2" fillId="0" borderId="0" xfId="2" applyNumberFormat="1" applyFont="1" applyFill="1"/>
    <xf numFmtId="197" fontId="2" fillId="0" borderId="4" xfId="2" applyNumberFormat="1" applyFont="1" applyFill="1" applyBorder="1"/>
    <xf numFmtId="49" fontId="4" fillId="0" borderId="0" xfId="2" applyNumberFormat="1" applyFont="1" applyFill="1" applyBorder="1" applyAlignment="1">
      <alignment horizontal="center"/>
    </xf>
    <xf numFmtId="193" fontId="4" fillId="0" borderId="0" xfId="2" applyNumberFormat="1" applyFont="1" applyFill="1" applyBorder="1" applyAlignment="1">
      <alignment horizontal="right"/>
    </xf>
    <xf numFmtId="192" fontId="2" fillId="0" borderId="1" xfId="1" applyFont="1" applyFill="1" applyBorder="1"/>
    <xf numFmtId="197" fontId="2" fillId="0" borderId="2" xfId="2" applyNumberFormat="1" applyFont="1" applyFill="1" applyBorder="1"/>
    <xf numFmtId="197" fontId="2" fillId="0" borderId="1" xfId="6" applyNumberFormat="1" applyFont="1" applyFill="1" applyBorder="1"/>
    <xf numFmtId="37" fontId="4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37" fontId="4" fillId="0" borderId="0" xfId="0" applyNumberFormat="1" applyFont="1" applyFill="1" applyBorder="1" applyAlignment="1">
      <alignment horizontal="center"/>
    </xf>
    <xf numFmtId="197" fontId="2" fillId="0" borderId="0" xfId="6" applyNumberFormat="1" applyFont="1" applyFill="1" applyBorder="1"/>
    <xf numFmtId="192" fontId="2" fillId="0" borderId="0" xfId="1" applyFont="1" applyFill="1" applyAlignment="1">
      <alignment horizontal="right"/>
    </xf>
    <xf numFmtId="37" fontId="2" fillId="0" borderId="0" xfId="1208" applyNumberFormat="1" applyFont="1" applyFill="1" applyBorder="1" applyAlignment="1"/>
    <xf numFmtId="250" fontId="2" fillId="0" borderId="0" xfId="0" applyNumberFormat="1" applyFont="1" applyFill="1"/>
    <xf numFmtId="250" fontId="2" fillId="0" borderId="1" xfId="0" applyNumberFormat="1" applyFont="1" applyFill="1" applyBorder="1"/>
    <xf numFmtId="250" fontId="1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93" fontId="4" fillId="0" borderId="0" xfId="2" applyNumberFormat="1" applyFont="1" applyFill="1" applyBorder="1" applyAlignment="1">
      <alignment horizontal="right"/>
    </xf>
    <xf numFmtId="0" fontId="4" fillId="0" borderId="0" xfId="0" applyFont="1" applyFill="1"/>
    <xf numFmtId="43" fontId="2" fillId="0" borderId="0" xfId="4" applyFont="1" applyFill="1"/>
    <xf numFmtId="43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2" applyNumberFormat="1" applyFont="1" applyFill="1" applyBorder="1" applyAlignment="1">
      <alignment horizontal="center"/>
    </xf>
    <xf numFmtId="192" fontId="2" fillId="0" borderId="0" xfId="1" applyNumberFormat="1" applyFont="1" applyFill="1" applyBorder="1"/>
    <xf numFmtId="192" fontId="2" fillId="0" borderId="0" xfId="2" applyNumberFormat="1" applyFont="1" applyFill="1" applyBorder="1"/>
    <xf numFmtId="192" fontId="2" fillId="0" borderId="0" xfId="6" applyNumberFormat="1" applyFont="1" applyFill="1"/>
    <xf numFmtId="192" fontId="2" fillId="0" borderId="1" xfId="6" applyNumberFormat="1" applyFont="1" applyFill="1" applyBorder="1"/>
    <xf numFmtId="192" fontId="2" fillId="0" borderId="2" xfId="2" applyNumberFormat="1" applyFont="1" applyFill="1" applyBorder="1"/>
    <xf numFmtId="192" fontId="2" fillId="0" borderId="3" xfId="2" applyNumberFormat="1" applyFont="1" applyFill="1" applyBorder="1"/>
    <xf numFmtId="192" fontId="2" fillId="0" borderId="3" xfId="2" applyNumberFormat="1" applyFont="1" applyFill="1" applyBorder="1" applyAlignment="1">
      <alignment horizontal="right"/>
    </xf>
    <xf numFmtId="192" fontId="2" fillId="0" borderId="0" xfId="2" applyNumberFormat="1" applyFont="1" applyFill="1"/>
    <xf numFmtId="192" fontId="2" fillId="0" borderId="4" xfId="2" applyNumberFormat="1" applyFont="1" applyFill="1" applyBorder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</cellXfs>
  <cellStyles count="2000">
    <cellStyle name="%rev" xfId="1212"/>
    <cellStyle name="??" xfId="1213"/>
    <cellStyle name="?? [0.00]_ADMAG" xfId="1214"/>
    <cellStyle name="???? [0.00]_ADMAG" xfId="1215"/>
    <cellStyle name="????_ADMAG" xfId="1216"/>
    <cellStyle name="??_ADMAG" xfId="1217"/>
    <cellStyle name="^6A_x0001_" xfId="7"/>
    <cellStyle name="_1" xfId="1218"/>
    <cellStyle name="_AWP_MR.Pool_Q4'08_PC  by  CP" xfId="1219"/>
    <cellStyle name="_AWP_MR.Pool_Q4'08_PC  by  CP 2" xfId="1220"/>
    <cellStyle name="_cfoutlk" xfId="1221"/>
    <cellStyle name="_cfoutlk_Leasing_PGL_2009" xfId="1222"/>
    <cellStyle name="_Channel Table_1_Module1_guyan" xfId="1223"/>
    <cellStyle name="_Channel Table_1_Module1_guyan_Leasing_PGL_2009" xfId="1224"/>
    <cellStyle name="_CPC_WP_Q1'52 " xfId="1225"/>
    <cellStyle name="_example inventory" xfId="1226"/>
    <cellStyle name="_guyan" xfId="1227"/>
    <cellStyle name="_guyan_Leasing_PGL_2009" xfId="1228"/>
    <cellStyle name="_I_CVT_BF" xfId="1229"/>
    <cellStyle name="_Lead Provical Q2'08_LC" xfId="1230"/>
    <cellStyle name="_Lead RENA_07 = Non" xfId="1231"/>
    <cellStyle name="_Lead_NH Siam 2007_update_neng" xfId="1232"/>
    <cellStyle name="_Salaries-99 (B)" xfId="1233"/>
    <cellStyle name="_Salaries-99 (B)_1" xfId="1234"/>
    <cellStyle name="_Salaries-99 (B)_1_ETG_Leasing 2007" xfId="1235"/>
    <cellStyle name="_Salaries-99 (B)_1_ETG_Lotus projected depre 8 y" xfId="1236"/>
    <cellStyle name="_Salaries-99 (B)_1_Leasing_PGL_2009" xfId="1237"/>
    <cellStyle name="_Salaries-99 (B)_1_PGL_Leasing_2008" xfId="1238"/>
    <cellStyle name="_Salaries-99 (B)_2" xfId="1239"/>
    <cellStyle name="_Salaries-99 (B)_2_ETG_Leasing 2007" xfId="1240"/>
    <cellStyle name="_Salaries-99 (B)_2_ETG_Lotus projected depre 8 y" xfId="1241"/>
    <cellStyle name="_Salaries-99 (B)_2_Leasing_PGL_2009" xfId="1242"/>
    <cellStyle name="_Salaries-99 (B)_2_PGL_Leasing_2008" xfId="1243"/>
    <cellStyle name="_TSS_Detailค่าเผื่อหนี้สงสัยจะสูญ" xfId="1244"/>
    <cellStyle name="’??? [0.00]_TMCA Spreadsheet(body)" xfId="1245"/>
    <cellStyle name="’???_TMCA Spreadsheet(body)" xfId="1246"/>
    <cellStyle name="’ส [0.00]_guyan" xfId="1247"/>
    <cellStyle name="’ส_guyan" xfId="1248"/>
    <cellStyle name="¤@¯Elaroux" xfId="8"/>
    <cellStyle name="¤d¤À¦E0]_laroux" xfId="9"/>
    <cellStyle name="¤d¤À¦Elaroux" xfId="10"/>
    <cellStyle name="•W?_TMCA Spreadsheet(body)" xfId="1249"/>
    <cellStyle name="•W€_4m stock" xfId="11"/>
    <cellStyle name="•W_Fem.Pro" xfId="1250"/>
    <cellStyle name="…ๆุ่ [0.00]_guyan" xfId="1251"/>
    <cellStyle name="…ๆุ่_guyan" xfId="1252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" xfId="1253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2 2" xfId="1254"/>
    <cellStyle name="20% - Accent1 3" xfId="75"/>
    <cellStyle name="20% - Accent1 3 2" xfId="1255"/>
    <cellStyle name="20% - Accent1 4" xfId="76"/>
    <cellStyle name="20% - Accent1 4 2" xfId="1256"/>
    <cellStyle name="20% - Accent1 5" xfId="77"/>
    <cellStyle name="20% - Accent1 5 2" xfId="1257"/>
    <cellStyle name="20% - Accent1 6" xfId="78"/>
    <cellStyle name="20% - Accent1 6 2" xfId="125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2 2" xfId="1259"/>
    <cellStyle name="20% - Accent2 3" xfId="88"/>
    <cellStyle name="20% - Accent2 3 2" xfId="1260"/>
    <cellStyle name="20% - Accent2 4" xfId="89"/>
    <cellStyle name="20% - Accent2 4 2" xfId="1261"/>
    <cellStyle name="20% - Accent2 5" xfId="90"/>
    <cellStyle name="20% - Accent2 5 2" xfId="1262"/>
    <cellStyle name="20% - Accent2 6" xfId="91"/>
    <cellStyle name="20% - Accent2 6 2" xfId="1263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2 2" xfId="1264"/>
    <cellStyle name="20% - Accent3 3" xfId="101"/>
    <cellStyle name="20% - Accent3 3 2" xfId="1265"/>
    <cellStyle name="20% - Accent3 4" xfId="102"/>
    <cellStyle name="20% - Accent3 4 2" xfId="1266"/>
    <cellStyle name="20% - Accent3 5" xfId="103"/>
    <cellStyle name="20% - Accent3 5 2" xfId="1267"/>
    <cellStyle name="20% - Accent3 6" xfId="104"/>
    <cellStyle name="20% - Accent3 6 2" xfId="1268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2 2" xfId="1269"/>
    <cellStyle name="20% - Accent4 3" xfId="114"/>
    <cellStyle name="20% - Accent4 3 2" xfId="1270"/>
    <cellStyle name="20% - Accent4 4" xfId="115"/>
    <cellStyle name="20% - Accent4 4 2" xfId="1271"/>
    <cellStyle name="20% - Accent4 5" xfId="116"/>
    <cellStyle name="20% - Accent4 5 2" xfId="1272"/>
    <cellStyle name="20% - Accent4 6" xfId="117"/>
    <cellStyle name="20% - Accent4 6 2" xfId="1273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2 2" xfId="1274"/>
    <cellStyle name="20% - Accent5 3" xfId="127"/>
    <cellStyle name="20% - Accent5 3 2" xfId="1275"/>
    <cellStyle name="20% - Accent5 4" xfId="128"/>
    <cellStyle name="20% - Accent5 4 2" xfId="1276"/>
    <cellStyle name="20% - Accent5 5" xfId="129"/>
    <cellStyle name="20% - Accent5 5 2" xfId="1277"/>
    <cellStyle name="20% - Accent5 6" xfId="130"/>
    <cellStyle name="20% - Accent5 6 2" xfId="1278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2 2" xfId="1279"/>
    <cellStyle name="20% - Accent6 3" xfId="140"/>
    <cellStyle name="20% - Accent6 3 2" xfId="1280"/>
    <cellStyle name="20% - Accent6 4" xfId="141"/>
    <cellStyle name="20% - Accent6 4 2" xfId="1281"/>
    <cellStyle name="20% - Accent6 5" xfId="142"/>
    <cellStyle name="20% - Accent6 5 2" xfId="1282"/>
    <cellStyle name="20% - Accent6 6" xfId="143"/>
    <cellStyle name="20% - Accent6 6 2" xfId="128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2 2" xfId="1284"/>
    <cellStyle name="40% - Accent1 3" xfId="156"/>
    <cellStyle name="40% - Accent1 3 2" xfId="1285"/>
    <cellStyle name="40% - Accent1 4" xfId="157"/>
    <cellStyle name="40% - Accent1 4 2" xfId="1286"/>
    <cellStyle name="40% - Accent1 5" xfId="158"/>
    <cellStyle name="40% - Accent1 5 2" xfId="1287"/>
    <cellStyle name="40% - Accent1 6" xfId="159"/>
    <cellStyle name="40% - Accent1 6 2" xfId="1288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2 2" xfId="1289"/>
    <cellStyle name="40% - Accent2 3" xfId="169"/>
    <cellStyle name="40% - Accent2 3 2" xfId="1290"/>
    <cellStyle name="40% - Accent2 4" xfId="170"/>
    <cellStyle name="40% - Accent2 4 2" xfId="1291"/>
    <cellStyle name="40% - Accent2 5" xfId="171"/>
    <cellStyle name="40% - Accent2 5 2" xfId="1292"/>
    <cellStyle name="40% - Accent2 6" xfId="172"/>
    <cellStyle name="40% - Accent2 6 2" xfId="1293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2 2" xfId="1294"/>
    <cellStyle name="40% - Accent3 3" xfId="182"/>
    <cellStyle name="40% - Accent3 3 2" xfId="1295"/>
    <cellStyle name="40% - Accent3 4" xfId="183"/>
    <cellStyle name="40% - Accent3 4 2" xfId="1296"/>
    <cellStyle name="40% - Accent3 5" xfId="184"/>
    <cellStyle name="40% - Accent3 5 2" xfId="1297"/>
    <cellStyle name="40% - Accent3 6" xfId="185"/>
    <cellStyle name="40% - Accent3 6 2" xfId="1298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2 2" xfId="1299"/>
    <cellStyle name="40% - Accent4 3" xfId="195"/>
    <cellStyle name="40% - Accent4 3 2" xfId="1300"/>
    <cellStyle name="40% - Accent4 4" xfId="196"/>
    <cellStyle name="40% - Accent4 4 2" xfId="1301"/>
    <cellStyle name="40% - Accent4 5" xfId="197"/>
    <cellStyle name="40% - Accent4 5 2" xfId="1302"/>
    <cellStyle name="40% - Accent4 6" xfId="198"/>
    <cellStyle name="40% - Accent4 6 2" xfId="1303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2 2" xfId="1304"/>
    <cellStyle name="40% - Accent5 3" xfId="208"/>
    <cellStyle name="40% - Accent5 3 2" xfId="1305"/>
    <cellStyle name="40% - Accent5 4" xfId="209"/>
    <cellStyle name="40% - Accent5 4 2" xfId="1306"/>
    <cellStyle name="40% - Accent5 5" xfId="210"/>
    <cellStyle name="40% - Accent5 5 2" xfId="1307"/>
    <cellStyle name="40% - Accent5 6" xfId="211"/>
    <cellStyle name="40% - Accent5 6 2" xfId="1308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2 2" xfId="1309"/>
    <cellStyle name="40% - Accent6 3" xfId="221"/>
    <cellStyle name="40% - Accent6 3 2" xfId="1310"/>
    <cellStyle name="40% - Accent6 4" xfId="222"/>
    <cellStyle name="40% - Accent6 4 2" xfId="1311"/>
    <cellStyle name="40% - Accent6 5" xfId="223"/>
    <cellStyle name="40% - Accent6 5 2" xfId="1312"/>
    <cellStyle name="40% - Accent6 6" xfId="224"/>
    <cellStyle name="40% - Accent6 6 2" xfId="1313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2 2" xfId="1314"/>
    <cellStyle name="60% - Accent1 3" xfId="234"/>
    <cellStyle name="60% - Accent1 3 2" xfId="1315"/>
    <cellStyle name="60% - Accent1 4" xfId="235"/>
    <cellStyle name="60% - Accent1 4 2" xfId="1316"/>
    <cellStyle name="60% - Accent1 5" xfId="236"/>
    <cellStyle name="60% - Accent1 5 2" xfId="1317"/>
    <cellStyle name="60% - Accent1 6" xfId="237"/>
    <cellStyle name="60% - Accent1 6 2" xfId="1318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2 2" xfId="1319"/>
    <cellStyle name="60% - Accent2 3" xfId="247"/>
    <cellStyle name="60% - Accent2 3 2" xfId="1320"/>
    <cellStyle name="60% - Accent2 4" xfId="248"/>
    <cellStyle name="60% - Accent2 4 2" xfId="1321"/>
    <cellStyle name="60% - Accent2 5" xfId="249"/>
    <cellStyle name="60% - Accent2 5 2" xfId="1322"/>
    <cellStyle name="60% - Accent2 6" xfId="250"/>
    <cellStyle name="60% - Accent2 6 2" xfId="1323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2 2" xfId="1324"/>
    <cellStyle name="60% - Accent3 3" xfId="260"/>
    <cellStyle name="60% - Accent3 3 2" xfId="1325"/>
    <cellStyle name="60% - Accent3 4" xfId="261"/>
    <cellStyle name="60% - Accent3 4 2" xfId="1326"/>
    <cellStyle name="60% - Accent3 5" xfId="262"/>
    <cellStyle name="60% - Accent3 5 2" xfId="1327"/>
    <cellStyle name="60% - Accent3 6" xfId="263"/>
    <cellStyle name="60% - Accent3 6 2" xfId="1328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2 2" xfId="1329"/>
    <cellStyle name="60% - Accent4 3" xfId="273"/>
    <cellStyle name="60% - Accent4 3 2" xfId="1330"/>
    <cellStyle name="60% - Accent4 4" xfId="274"/>
    <cellStyle name="60% - Accent4 4 2" xfId="1331"/>
    <cellStyle name="60% - Accent4 5" xfId="275"/>
    <cellStyle name="60% - Accent4 5 2" xfId="1332"/>
    <cellStyle name="60% - Accent4 6" xfId="276"/>
    <cellStyle name="60% - Accent4 6 2" xfId="1333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2 2" xfId="1334"/>
    <cellStyle name="60% - Accent5 3" xfId="286"/>
    <cellStyle name="60% - Accent5 3 2" xfId="1335"/>
    <cellStyle name="60% - Accent5 4" xfId="287"/>
    <cellStyle name="60% - Accent5 4 2" xfId="1336"/>
    <cellStyle name="60% - Accent5 5" xfId="288"/>
    <cellStyle name="60% - Accent5 5 2" xfId="1337"/>
    <cellStyle name="60% - Accent5 6" xfId="289"/>
    <cellStyle name="60% - Accent5 6 2" xfId="1338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2 2" xfId="1339"/>
    <cellStyle name="60% - Accent6 3" xfId="299"/>
    <cellStyle name="60% - Accent6 3 2" xfId="1340"/>
    <cellStyle name="60% - Accent6 4" xfId="300"/>
    <cellStyle name="60% - Accent6 4 2" xfId="1341"/>
    <cellStyle name="60% - Accent6 5" xfId="301"/>
    <cellStyle name="60% - Accent6 5 2" xfId="1342"/>
    <cellStyle name="60% - Accent6 6" xfId="302"/>
    <cellStyle name="60% - Accent6 6 2" xfId="1343"/>
    <cellStyle name="60% - Accent6 7" xfId="303"/>
    <cellStyle name="60% - Accent6 8" xfId="304"/>
    <cellStyle name="60% - Accent6 9" xfId="305"/>
    <cellStyle name="75" xfId="306"/>
    <cellStyle name="75 2" xfId="1344"/>
    <cellStyle name="A_x0001_" xfId="307"/>
    <cellStyle name="Accent1 - 20%" xfId="1345"/>
    <cellStyle name="Accent1 - 40%" xfId="1346"/>
    <cellStyle name="Accent1 - 60%" xfId="134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2 2" xfId="1348"/>
    <cellStyle name="Accent1 3" xfId="314"/>
    <cellStyle name="Accent1 3 2" xfId="1349"/>
    <cellStyle name="Accent1 4" xfId="315"/>
    <cellStyle name="Accent1 4 2" xfId="1350"/>
    <cellStyle name="Accent1 5" xfId="316"/>
    <cellStyle name="Accent1 5 2" xfId="1351"/>
    <cellStyle name="Accent1 6" xfId="317"/>
    <cellStyle name="Accent1 6 2" xfId="1352"/>
    <cellStyle name="Accent1 7" xfId="318"/>
    <cellStyle name="Accent1 8" xfId="319"/>
    <cellStyle name="Accent1 9" xfId="320"/>
    <cellStyle name="Accent2 - 20%" xfId="1353"/>
    <cellStyle name="Accent2 - 40%" xfId="1354"/>
    <cellStyle name="Accent2 - 60%" xfId="1355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2 2" xfId="1356"/>
    <cellStyle name="Accent2 3" xfId="327"/>
    <cellStyle name="Accent2 3 2" xfId="1357"/>
    <cellStyle name="Accent2 4" xfId="328"/>
    <cellStyle name="Accent2 4 2" xfId="1358"/>
    <cellStyle name="Accent2 5" xfId="329"/>
    <cellStyle name="Accent2 5 2" xfId="1359"/>
    <cellStyle name="Accent2 6" xfId="330"/>
    <cellStyle name="Accent2 6 2" xfId="1360"/>
    <cellStyle name="Accent2 7" xfId="331"/>
    <cellStyle name="Accent2 8" xfId="332"/>
    <cellStyle name="Accent2 9" xfId="333"/>
    <cellStyle name="Accent3 - 20%" xfId="1361"/>
    <cellStyle name="Accent3 - 40%" xfId="1362"/>
    <cellStyle name="Accent3 - 60%" xfId="136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2 2" xfId="1364"/>
    <cellStyle name="Accent3 3" xfId="340"/>
    <cellStyle name="Accent3 3 2" xfId="1365"/>
    <cellStyle name="Accent3 4" xfId="341"/>
    <cellStyle name="Accent3 4 2" xfId="1366"/>
    <cellStyle name="Accent3 5" xfId="342"/>
    <cellStyle name="Accent3 5 2" xfId="1367"/>
    <cellStyle name="Accent3 6" xfId="343"/>
    <cellStyle name="Accent3 6 2" xfId="1368"/>
    <cellStyle name="Accent3 7" xfId="344"/>
    <cellStyle name="Accent3 8" xfId="345"/>
    <cellStyle name="Accent3 9" xfId="346"/>
    <cellStyle name="Accent4 - 20%" xfId="1369"/>
    <cellStyle name="Accent4 - 40%" xfId="1370"/>
    <cellStyle name="Accent4 - 60%" xfId="1371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2 2" xfId="1372"/>
    <cellStyle name="Accent4 3" xfId="353"/>
    <cellStyle name="Accent4 3 2" xfId="1373"/>
    <cellStyle name="Accent4 4" xfId="354"/>
    <cellStyle name="Accent4 4 2" xfId="1374"/>
    <cellStyle name="Accent4 5" xfId="355"/>
    <cellStyle name="Accent4 5 2" xfId="1375"/>
    <cellStyle name="Accent4 6" xfId="356"/>
    <cellStyle name="Accent4 6 2" xfId="1376"/>
    <cellStyle name="Accent4 7" xfId="357"/>
    <cellStyle name="Accent4 8" xfId="358"/>
    <cellStyle name="Accent4 9" xfId="359"/>
    <cellStyle name="Accent5 - 20%" xfId="1377"/>
    <cellStyle name="Accent5 - 40%" xfId="1378"/>
    <cellStyle name="Accent5 - 60%" xfId="137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2 2" xfId="1380"/>
    <cellStyle name="Accent5 3" xfId="366"/>
    <cellStyle name="Accent5 3 2" xfId="1381"/>
    <cellStyle name="Accent5 4" xfId="367"/>
    <cellStyle name="Accent5 4 2" xfId="1382"/>
    <cellStyle name="Accent5 5" xfId="368"/>
    <cellStyle name="Accent5 5 2" xfId="1383"/>
    <cellStyle name="Accent5 6" xfId="369"/>
    <cellStyle name="Accent5 6 2" xfId="1384"/>
    <cellStyle name="Accent5 7" xfId="370"/>
    <cellStyle name="Accent5 8" xfId="371"/>
    <cellStyle name="Accent5 9" xfId="372"/>
    <cellStyle name="Accent6 - 20%" xfId="1385"/>
    <cellStyle name="Accent6 - 40%" xfId="1386"/>
    <cellStyle name="Accent6 - 60%" xfId="1387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2 2" xfId="1388"/>
    <cellStyle name="Accent6 3" xfId="379"/>
    <cellStyle name="Accent6 3 2" xfId="1389"/>
    <cellStyle name="Accent6 4" xfId="380"/>
    <cellStyle name="Accent6 4 2" xfId="1390"/>
    <cellStyle name="Accent6 5" xfId="381"/>
    <cellStyle name="Accent6 5 2" xfId="1391"/>
    <cellStyle name="Accent6 6" xfId="382"/>
    <cellStyle name="Accent6 6 2" xfId="1392"/>
    <cellStyle name="Accent6 7" xfId="383"/>
    <cellStyle name="Accent6 8" xfId="384"/>
    <cellStyle name="Accent6 9" xfId="385"/>
    <cellStyle name="aff_guyan_1" xfId="1393"/>
    <cellStyle name="al_C-Cap intensity_pldt_guyan" xfId="1394"/>
    <cellStyle name="an" xfId="139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2 2" xfId="1396"/>
    <cellStyle name="Bad 3" xfId="392"/>
    <cellStyle name="Bad 3 2" xfId="1397"/>
    <cellStyle name="Bad 4" xfId="393"/>
    <cellStyle name="Bad 4 2" xfId="1398"/>
    <cellStyle name="Bad 5" xfId="394"/>
    <cellStyle name="Bad 5 2" xfId="1399"/>
    <cellStyle name="Bad 6" xfId="395"/>
    <cellStyle name="Bad 6 2" xfId="1400"/>
    <cellStyle name="Bad 7" xfId="396"/>
    <cellStyle name="Bad 8" xfId="397"/>
    <cellStyle name="Bad 9" xfId="398"/>
    <cellStyle name="b_xd9f4_ðഖb_xda20_" xfId="140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2"/>
    <cellStyle name="Body" xfId="399"/>
    <cellStyle name="Body 2" xfId="1403"/>
    <cellStyle name="bïెb_xd904_ïౖb_xd92c_ï౦b_xd974_ï౶b_xd9b4_ïಆb_xda14_ïಖbïದbïಶbïೆbïೖbï೦b_xda4c_ï೶b_xda90_ïആb_xdac8_" xfId="1404"/>
    <cellStyle name="b妰ð%Normal_Cht-Cum Real Opr Cf_pldt_guyan" xfId="1405"/>
    <cellStyle name="b訔Ş㙖b詐Ş㙦b誐Ş㙶b諘Ş㚆bꘈŞ㚖bꙐŞ㚦bꙸŞ㚶bꚬٸ!Normal_C-Cap intensity_pldt_guyan" xfId="1406"/>
    <cellStyle name="b_xd878_ïൖbï൦bï൶bïආbïඖbïඦb_xd8b8_ïබb_xd928_ïෆb_xd958_ïූb_xd98c_ï෦b_xd9a8_ï෶bïฆbïถbïฦbïึbïๆb_xd9cc_ï๖b_xd9f4_" xfId="1407"/>
    <cellStyle name="Calc Currency (0)" xfId="1408"/>
    <cellStyle name="Calc Currency (2)" xfId="1409"/>
    <cellStyle name="Calc Percent (0)" xfId="1410"/>
    <cellStyle name="Calc Percent (1)" xfId="1411"/>
    <cellStyle name="Calc Percent (2)" xfId="1412"/>
    <cellStyle name="Calc Units (0)" xfId="1413"/>
    <cellStyle name="Calc Units (1)" xfId="1414"/>
    <cellStyle name="Calc Units (2)" xfId="1415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2 2" xfId="1416"/>
    <cellStyle name="Calculation 3" xfId="406"/>
    <cellStyle name="Calculation 3 2" xfId="1417"/>
    <cellStyle name="Calculation 4" xfId="407"/>
    <cellStyle name="Calculation 4 2" xfId="1418"/>
    <cellStyle name="Calculation 5" xfId="408"/>
    <cellStyle name="Calculation 5 2" xfId="1419"/>
    <cellStyle name="Calculation 6" xfId="409"/>
    <cellStyle name="Calculation 6 2" xfId="1420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2 2" xfId="1421"/>
    <cellStyle name="Check Cell 3" xfId="419"/>
    <cellStyle name="Check Cell 3 2" xfId="1422"/>
    <cellStyle name="Check Cell 4" xfId="420"/>
    <cellStyle name="Check Cell 4 2" xfId="1423"/>
    <cellStyle name="Check Cell 5" xfId="421"/>
    <cellStyle name="Check Cell 5 2" xfId="1424"/>
    <cellStyle name="Check Cell 6" xfId="422"/>
    <cellStyle name="Check Cell 6 2" xfId="1425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1 2" xfId="1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[00]" xfId="1427"/>
    <cellStyle name="Comma 10" xfId="5"/>
    <cellStyle name="Comma 10 2" xfId="434"/>
    <cellStyle name="Comma 10 2 2" xfId="435"/>
    <cellStyle name="Comma 10 2 2 2" xfId="1431"/>
    <cellStyle name="Comma 10 2 2 3" xfId="1430"/>
    <cellStyle name="Comma 10 2 3" xfId="1432"/>
    <cellStyle name="Comma 10 2 4" xfId="1433"/>
    <cellStyle name="Comma 10 2 5" xfId="1429"/>
    <cellStyle name="Comma 10 3" xfId="1434"/>
    <cellStyle name="Comma 10 4" xfId="1435"/>
    <cellStyle name="Comma 10 5" xfId="1428"/>
    <cellStyle name="Comma 10_ING TCMF LEAD 10" xfId="436"/>
    <cellStyle name="Comma 11" xfId="437"/>
    <cellStyle name="Comma 11 2" xfId="438"/>
    <cellStyle name="Comma 11 2 2" xfId="1437"/>
    <cellStyle name="Comma 11 3" xfId="1436"/>
    <cellStyle name="Comma 12" xfId="439"/>
    <cellStyle name="Comma 12 2" xfId="1439"/>
    <cellStyle name="Comma 12 3" xfId="1438"/>
    <cellStyle name="Comma 12 6" xfId="1440"/>
    <cellStyle name="Comma 13" xfId="440"/>
    <cellStyle name="Comma 13 2" xfId="441"/>
    <cellStyle name="Comma 13 2 2" xfId="1442"/>
    <cellStyle name="Comma 13 3" xfId="1441"/>
    <cellStyle name="Comma 13_WP-I-AGRI 31.08.53 Ch" xfId="442"/>
    <cellStyle name="Comma 14" xfId="443"/>
    <cellStyle name="Comma 14 2" xfId="1443"/>
    <cellStyle name="Comma 15" xfId="444"/>
    <cellStyle name="Comma 15 2" xfId="1444"/>
    <cellStyle name="Comma 16" xfId="445"/>
    <cellStyle name="Comma 16 2" xfId="1445"/>
    <cellStyle name="Comma 17" xfId="446"/>
    <cellStyle name="Comma 17 2" xfId="1446"/>
    <cellStyle name="Comma 18" xfId="447"/>
    <cellStyle name="Comma 18 2" xfId="1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3 2" xfId="1448"/>
    <cellStyle name="Comma 2 2 4" xfId="474"/>
    <cellStyle name="Comma 2 2 4 2" xfId="1450"/>
    <cellStyle name="Comma 2 2 4 3" xfId="1451"/>
    <cellStyle name="Comma 2 2 4 4" xfId="1449"/>
    <cellStyle name="Comma 2 2 5" xfId="475"/>
    <cellStyle name="Comma 2 2 5 2" xfId="1452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3 2" xfId="1454"/>
    <cellStyle name="Comma 2 3 2 2" xfId="1455"/>
    <cellStyle name="Comma 2 3 2 2 2" xfId="1456"/>
    <cellStyle name="Comma 2 3 2 3" xfId="1457"/>
    <cellStyle name="Comma 2 3 3" xfId="1458"/>
    <cellStyle name="Comma 2 3 4" xfId="1453"/>
    <cellStyle name="Comma 2 4" xfId="484"/>
    <cellStyle name="Comma 2 4 10" xfId="1459"/>
    <cellStyle name="Comma 2 4 2" xfId="485"/>
    <cellStyle name="Comma 2 4 2 2" xfId="1460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5 2" xfId="1462"/>
    <cellStyle name="Comma 2 5 3" xfId="1461"/>
    <cellStyle name="Comma 2 6" xfId="494"/>
    <cellStyle name="Comma 2 6 2" xfId="1463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0 3" xfId="1464"/>
    <cellStyle name="Comma 21" xfId="501"/>
    <cellStyle name="Comma 21 2" xfId="1465"/>
    <cellStyle name="Comma 21_TCC_WP_04'52" xfId="1466"/>
    <cellStyle name="Comma 22" xfId="502"/>
    <cellStyle name="Comma 22 2" xfId="503"/>
    <cellStyle name="Comma 23" xfId="504"/>
    <cellStyle name="Comma 23 2" xfId="1467"/>
    <cellStyle name="Comma 24" xfId="505"/>
    <cellStyle name="Comma 24 2" xfId="1468"/>
    <cellStyle name="Comma 25" xfId="506"/>
    <cellStyle name="Comma 25 2" xfId="1469"/>
    <cellStyle name="Comma 26" xfId="507"/>
    <cellStyle name="Comma 26 2" xfId="1470"/>
    <cellStyle name="Comma 27" xfId="508"/>
    <cellStyle name="Comma 27 2" xfId="1472"/>
    <cellStyle name="Comma 27 2 2 2 2" xfId="1473"/>
    <cellStyle name="Comma 27 3" xfId="1471"/>
    <cellStyle name="Comma 27_WP_GKP Q2'53" xfId="1474"/>
    <cellStyle name="Comma 28" xfId="509"/>
    <cellStyle name="Comma 28 2" xfId="1475"/>
    <cellStyle name="Comma 29" xfId="510"/>
    <cellStyle name="Comma 29 2" xfId="1476"/>
    <cellStyle name="Comma 3" xfId="511"/>
    <cellStyle name="Comma 3 2" xfId="512"/>
    <cellStyle name="Comma 3 2 2" xfId="513"/>
    <cellStyle name="Comma 3 2 2 2" xfId="1479"/>
    <cellStyle name="Comma 3 2 3" xfId="1478"/>
    <cellStyle name="Comma 3 2_FAM GTEF_Lead 31.7.10" xfId="3"/>
    <cellStyle name="Comma 3 3" xfId="514"/>
    <cellStyle name="Comma 3 3 2" xfId="1480"/>
    <cellStyle name="Comma 3 4" xfId="515"/>
    <cellStyle name="Comma 3 4 2" xfId="1481"/>
    <cellStyle name="Comma 3 5" xfId="516"/>
    <cellStyle name="Comma 3 5 2" xfId="1482"/>
    <cellStyle name="Comma 3 6" xfId="517"/>
    <cellStyle name="Comma 3 7" xfId="1477"/>
    <cellStyle name="Comma 3_D1_Compare" xfId="518"/>
    <cellStyle name="Comma 30" xfId="519"/>
    <cellStyle name="Comma 30 2" xfId="1483"/>
    <cellStyle name="Comma 31" xfId="520"/>
    <cellStyle name="Comma 31 2" xfId="1484"/>
    <cellStyle name="Comma 32" xfId="521"/>
    <cellStyle name="Comma 32 2" xfId="1485"/>
    <cellStyle name="Comma 33" xfId="2"/>
    <cellStyle name="Comma 33 2" xfId="1486"/>
    <cellStyle name="Comma 34" xfId="522"/>
    <cellStyle name="Comma 35" xfId="1487"/>
    <cellStyle name="Comma 35 2" xfId="1488"/>
    <cellStyle name="Comma 36" xfId="1489"/>
    <cellStyle name="Comma 37" xfId="1490"/>
    <cellStyle name="Comma 38" xfId="1491"/>
    <cellStyle name="Comma 39" xfId="1492"/>
    <cellStyle name="Comma 4" xfId="523"/>
    <cellStyle name="Comma 4 2" xfId="524"/>
    <cellStyle name="Comma 4 3" xfId="525"/>
    <cellStyle name="Comma 4 3 2" xfId="1493"/>
    <cellStyle name="Comma 4 4" xfId="1494"/>
    <cellStyle name="Comma 4 5" xfId="1495"/>
    <cellStyle name="Comma 4 6" xfId="1496"/>
    <cellStyle name="Comma 40" xfId="1497"/>
    <cellStyle name="Comma 41" xfId="1498"/>
    <cellStyle name="Comma 42" xfId="1499"/>
    <cellStyle name="Comma 43" xfId="1500"/>
    <cellStyle name="Comma 44" xfId="1501"/>
    <cellStyle name="Comma 44 2" xfId="1502"/>
    <cellStyle name="Comma 45" xfId="1503"/>
    <cellStyle name="Comma 46" xfId="1504"/>
    <cellStyle name="Comma 47" xfId="1505"/>
    <cellStyle name="Comma 48" xfId="1506"/>
    <cellStyle name="Comma 49" xfId="1507"/>
    <cellStyle name="Comma 5" xfId="526"/>
    <cellStyle name="Comma 5 2" xfId="527"/>
    <cellStyle name="Comma 5 2 2" xfId="1510"/>
    <cellStyle name="Comma 5 2 2 2" xfId="1511"/>
    <cellStyle name="Comma 5 2 3" xfId="1512"/>
    <cellStyle name="Comma 5 2 4" xfId="1509"/>
    <cellStyle name="Comma 5 3" xfId="1513"/>
    <cellStyle name="Comma 5 3 2" xfId="1514"/>
    <cellStyle name="Comma 5 4" xfId="1515"/>
    <cellStyle name="Comma 5 5" xfId="1516"/>
    <cellStyle name="Comma 5 6" xfId="1508"/>
    <cellStyle name="Comma 50" xfId="1517"/>
    <cellStyle name="Comma 51" xfId="1518"/>
    <cellStyle name="Comma 52" xfId="1519"/>
    <cellStyle name="Comma 53" xfId="1209"/>
    <cellStyle name="Comma 6" xfId="528"/>
    <cellStyle name="Comma 6 2" xfId="529"/>
    <cellStyle name="Comma 6 2 2" xfId="1521"/>
    <cellStyle name="Comma 6 2 3" xfId="1520"/>
    <cellStyle name="Comma 6 3" xfId="530"/>
    <cellStyle name="Comma 6 3 2" xfId="1522"/>
    <cellStyle name="Comma 6 4" xfId="1523"/>
    <cellStyle name="Comma 6_GL-Detail-MESCO,2011" xfId="531"/>
    <cellStyle name="Comma 7" xfId="532"/>
    <cellStyle name="Comma 7 2" xfId="533"/>
    <cellStyle name="Comma 7 2 2" xfId="1525"/>
    <cellStyle name="Comma 7 2 3" xfId="1526"/>
    <cellStyle name="Comma 7 2 4" xfId="1527"/>
    <cellStyle name="Comma 7 2 5" xfId="1528"/>
    <cellStyle name="Comma 7 2 6" xfId="1207"/>
    <cellStyle name="Comma 7 3" xfId="1529"/>
    <cellStyle name="Comma 7 3 2" xfId="1530"/>
    <cellStyle name="Comma 7 4" xfId="1531"/>
    <cellStyle name="Comma 7 5" xfId="1524"/>
    <cellStyle name="Comma 7_ING TCMF LEAD 10" xfId="534"/>
    <cellStyle name="Comma 8" xfId="535"/>
    <cellStyle name="Comma 8 2" xfId="536"/>
    <cellStyle name="Comma 8 2 2" xfId="1533"/>
    <cellStyle name="Comma 8 2 3" xfId="1534"/>
    <cellStyle name="Comma 8 2 4" xfId="1535"/>
    <cellStyle name="Comma 8 2 5" xfId="1532"/>
    <cellStyle name="Comma 8 3" xfId="537"/>
    <cellStyle name="Comma 8 3 2" xfId="1537"/>
    <cellStyle name="Comma 8 3 3" xfId="1536"/>
    <cellStyle name="Comma 8 4" xfId="538"/>
    <cellStyle name="Comma 8 4 2" xfId="1538"/>
    <cellStyle name="Comma 8_ING TCMF LEAD 10" xfId="539"/>
    <cellStyle name="Comma 9" xfId="540"/>
    <cellStyle name="Comma 9 2" xfId="541"/>
    <cellStyle name="Comma 9 2 2" xfId="1540"/>
    <cellStyle name="Comma 9 2 3" xfId="1539"/>
    <cellStyle name="Comma 9 3" xfId="1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 2" xfId="1544"/>
    <cellStyle name="comma zerodec 2 3" xfId="1545"/>
    <cellStyle name="comma zerodec 2 4" xfId="1543"/>
    <cellStyle name="comma zerodec 20" xfId="554"/>
    <cellStyle name="comma zerodec 21" xfId="555"/>
    <cellStyle name="comma zerodec 22" xfId="1542"/>
    <cellStyle name="comma zerodec 3" xfId="556"/>
    <cellStyle name="comma zerodec 3 2" xfId="1546"/>
    <cellStyle name="comma zerodec 4" xfId="557"/>
    <cellStyle name="comma zerodec 4 2" xfId="154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opied" xfId="1548"/>
    <cellStyle name="Copied 2" xfId="1549"/>
    <cellStyle name="Curren - Style3" xfId="1550"/>
    <cellStyle name="Curren - Style4" xfId="1551"/>
    <cellStyle name="Currency (0.00)" xfId="1552"/>
    <cellStyle name="Currency [0] 2" xfId="564"/>
    <cellStyle name="Currency [0] 3" xfId="6"/>
    <cellStyle name="Currency [00]" xfId="1553"/>
    <cellStyle name="Currency 2" xfId="565"/>
    <cellStyle name="Currency 2 2" xfId="1555"/>
    <cellStyle name="Currency 2 3" xfId="1554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 2" xfId="1558"/>
    <cellStyle name="Currency1 2 3" xfId="1559"/>
    <cellStyle name="Currency1 2 4" xfId="1557"/>
    <cellStyle name="Currency1 20" xfId="580"/>
    <cellStyle name="Currency1 21" xfId="581"/>
    <cellStyle name="Currency1 22" xfId="1556"/>
    <cellStyle name="Currency1 3" xfId="582"/>
    <cellStyle name="Currency1 3 2" xfId="1560"/>
    <cellStyle name="Currency1 4" xfId="583"/>
    <cellStyle name="Currency1 4 2" xfId="1561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ate Short" xfId="1562"/>
    <cellStyle name="Dezimal [0]_35ERI8T2gbIEMixb4v26icuOo" xfId="1563"/>
    <cellStyle name="Dezimal_35ERI8T2gbIEMixb4v26icuOo" xfId="1564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 2" xfId="1567"/>
    <cellStyle name="Dollar (zero dec) 2 3" xfId="1568"/>
    <cellStyle name="Dollar (zero dec) 2 4" xfId="1566"/>
    <cellStyle name="Dollar (zero dec) 20" xfId="603"/>
    <cellStyle name="Dollar (zero dec) 21" xfId="604"/>
    <cellStyle name="Dollar (zero dec) 22" xfId="1565"/>
    <cellStyle name="Dollar (zero dec) 3" xfId="605"/>
    <cellStyle name="Dollar (zero dec) 3 2" xfId="1569"/>
    <cellStyle name="Dollar (zero dec) 4" xfId="606"/>
    <cellStyle name="Dollar (zero dec) 4 2" xfId="1570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dt" xfId="1571"/>
    <cellStyle name="E&amp;Y House" xfId="1572"/>
    <cellStyle name="Emphasis 1" xfId="1573"/>
    <cellStyle name="Emphasis 2" xfId="1574"/>
    <cellStyle name="Emphasis 3" xfId="1575"/>
    <cellStyle name="Enter Currency (0)" xfId="1576"/>
    <cellStyle name="Enter Currency (2)" xfId="1577"/>
    <cellStyle name="Enter Units (0)" xfId="1578"/>
    <cellStyle name="Enter Units (1)" xfId="1579"/>
    <cellStyle name="Enter Units (2)" xfId="1580"/>
    <cellStyle name="Entered" xfId="1581"/>
    <cellStyle name="Entered 2" xfId="1582"/>
    <cellStyle name="Entry" xfId="1583"/>
    <cellStyle name="Entry 2" xfId="1584"/>
    <cellStyle name="Euro" xfId="613"/>
    <cellStyle name="Euro 2" xfId="1585"/>
    <cellStyle name="ev" xfId="1586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2 2" xfId="1587"/>
    <cellStyle name="Explanatory Text 3" xfId="620"/>
    <cellStyle name="Explanatory Text 3 2" xfId="1588"/>
    <cellStyle name="Explanatory Text 4" xfId="621"/>
    <cellStyle name="Explanatory Text 4 2" xfId="1589"/>
    <cellStyle name="Explanatory Text 5" xfId="622"/>
    <cellStyle name="Explanatory Text 5 2" xfId="1590"/>
    <cellStyle name="Explanatory Text 6" xfId="623"/>
    <cellStyle name="Explanatory Text 6 2" xfId="1591"/>
    <cellStyle name="Explanatory Text 7" xfId="624"/>
    <cellStyle name="Explanatory Text 8" xfId="625"/>
    <cellStyle name="Explanatory Text 9" xfId="626"/>
    <cellStyle name="Fixed" xfId="627"/>
    <cellStyle name="Format Number Column" xfId="1592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2 2" xfId="1593"/>
    <cellStyle name="Good 3" xfId="634"/>
    <cellStyle name="Good 3 2" xfId="1594"/>
    <cellStyle name="Good 4" xfId="635"/>
    <cellStyle name="Good 4 2" xfId="1595"/>
    <cellStyle name="Good 5" xfId="636"/>
    <cellStyle name="Good 5 2" xfId="1596"/>
    <cellStyle name="Good 6" xfId="637"/>
    <cellStyle name="Good 6 2" xfId="1597"/>
    <cellStyle name="Good 7" xfId="638"/>
    <cellStyle name="Good 8" xfId="639"/>
    <cellStyle name="Good 9" xfId="640"/>
    <cellStyle name="Grey" xfId="641"/>
    <cellStyle name="Grey 2" xfId="642"/>
    <cellStyle name="Grey 3" xfId="1598"/>
    <cellStyle name="Grey 4" xfId="1599"/>
    <cellStyle name="Grey_A1- Q3'10" xfId="643"/>
    <cellStyle name="guyan" xfId="1600"/>
    <cellStyle name="Header - Style1" xfId="1601"/>
    <cellStyle name="Header1" xfId="644"/>
    <cellStyle name="Header1 2" xfId="1603"/>
    <cellStyle name="Header1 3" xfId="1602"/>
    <cellStyle name="Header2" xfId="645"/>
    <cellStyle name="Header2 2" xfId="1605"/>
    <cellStyle name="Header2 3" xfId="1604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2 2" xfId="1607"/>
    <cellStyle name="Heading 1 3" xfId="661"/>
    <cellStyle name="Heading 1 3 2" xfId="1608"/>
    <cellStyle name="Heading 1 4" xfId="662"/>
    <cellStyle name="Heading 1 4 2" xfId="1609"/>
    <cellStyle name="Heading 1 5" xfId="663"/>
    <cellStyle name="Heading 1 5 2" xfId="1610"/>
    <cellStyle name="Heading 1 6" xfId="664"/>
    <cellStyle name="Heading 1 6 2" xfId="1611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2 2" xfId="1612"/>
    <cellStyle name="Heading 2 3" xfId="674"/>
    <cellStyle name="Heading 2 3 2" xfId="1613"/>
    <cellStyle name="Heading 2 4" xfId="675"/>
    <cellStyle name="Heading 2 4 2" xfId="1614"/>
    <cellStyle name="Heading 2 5" xfId="676"/>
    <cellStyle name="Heading 2 5 2" xfId="1615"/>
    <cellStyle name="Heading 2 6" xfId="677"/>
    <cellStyle name="Heading 2 6 2" xfId="1616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2 2" xfId="1617"/>
    <cellStyle name="Heading 3 3" xfId="687"/>
    <cellStyle name="Heading 3 3 2" xfId="1618"/>
    <cellStyle name="Heading 3 4" xfId="688"/>
    <cellStyle name="Heading 3 4 2" xfId="1619"/>
    <cellStyle name="Heading 3 5" xfId="689"/>
    <cellStyle name="Heading 3 5 2" xfId="1620"/>
    <cellStyle name="Heading 3 6" xfId="690"/>
    <cellStyle name="Heading 3 6 2" xfId="1621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2 2" xfId="1622"/>
    <cellStyle name="Heading 4 3" xfId="700"/>
    <cellStyle name="Heading 4 3 2" xfId="1623"/>
    <cellStyle name="Heading 4 4" xfId="701"/>
    <cellStyle name="Heading 4 4 2" xfId="1624"/>
    <cellStyle name="Heading 4 5" xfId="702"/>
    <cellStyle name="Heading 4 5 2" xfId="1625"/>
    <cellStyle name="Heading 4 6" xfId="703"/>
    <cellStyle name="Heading 4 6 2" xfId="1626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 8" xfId="1606"/>
    <cellStyle name="HEADING1" xfId="710"/>
    <cellStyle name="HEADING2" xfId="711"/>
    <cellStyle name="Hyperlink 2" xfId="712"/>
    <cellStyle name="Hyperlink 2 2" xfId="713"/>
    <cellStyle name="Hyperlink 2 3" xfId="1627"/>
    <cellStyle name="Hyperlink 3" xfId="714"/>
    <cellStyle name="Hyperlink 3 2" xfId="1628"/>
    <cellStyle name="Hyperlink 4" xfId="715"/>
    <cellStyle name="Hyperlink 4 2" xfId="1629"/>
    <cellStyle name="Hyperlink 5" xfId="716"/>
    <cellStyle name="Hyperlink 5 2" xfId="1630"/>
    <cellStyle name="Hyperlink 6" xfId="717"/>
    <cellStyle name="Hyperlink 6 2" xfId="1631"/>
    <cellStyle name="Hyperlink 7" xfId="718"/>
    <cellStyle name="Input [yellow]" xfId="719"/>
    <cellStyle name="Input [yellow] 2" xfId="720"/>
    <cellStyle name="Input [yellow] 3" xfId="1632"/>
    <cellStyle name="Input [yellow] 4" xfId="1633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2 2" xfId="1634"/>
    <cellStyle name="Input 3" xfId="728"/>
    <cellStyle name="Input 3 2" xfId="1635"/>
    <cellStyle name="Input 4" xfId="729"/>
    <cellStyle name="Input 4 2" xfId="1636"/>
    <cellStyle name="Input 5" xfId="730"/>
    <cellStyle name="Input 5 2" xfId="1637"/>
    <cellStyle name="Input 6" xfId="731"/>
    <cellStyle name="Input 6 2" xfId="1638"/>
    <cellStyle name="Input 7" xfId="732"/>
    <cellStyle name="Input 7 2" xfId="1639"/>
    <cellStyle name="Input 8" xfId="733"/>
    <cellStyle name="Input 9" xfId="734"/>
    <cellStyle name="InputHeading" xfId="735"/>
    <cellStyle name="ldt_guyan" xfId="1640"/>
    <cellStyle name="Leadsheet" xfId="736"/>
    <cellStyle name="left" xfId="1641"/>
    <cellStyle name="lines" xfId="1642"/>
    <cellStyle name="Link Currency (0)" xfId="1643"/>
    <cellStyle name="Link Currency (2)" xfId="1644"/>
    <cellStyle name="Link Currency (2) 2" xfId="1645"/>
    <cellStyle name="Link Units (0)" xfId="1646"/>
    <cellStyle name="Link Units (1)" xfId="1647"/>
    <cellStyle name="Link Units (2)" xfId="1648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2 2" xfId="1649"/>
    <cellStyle name="Linked Cell 3" xfId="743"/>
    <cellStyle name="Linked Cell 3 2" xfId="1650"/>
    <cellStyle name="Linked Cell 4" xfId="744"/>
    <cellStyle name="Linked Cell 4 2" xfId="1651"/>
    <cellStyle name="Linked Cell 5" xfId="745"/>
    <cellStyle name="Linked Cell 5 2" xfId="1652"/>
    <cellStyle name="Linked Cell 6" xfId="746"/>
    <cellStyle name="Linked Cell 6 2" xfId="1653"/>
    <cellStyle name="Linked Cell 7" xfId="747"/>
    <cellStyle name="Linked Cell 8" xfId="748"/>
    <cellStyle name="Linked Cell 9" xfId="749"/>
    <cellStyle name="lk_guyan" xfId="1654"/>
    <cellStyle name="Milliers [0]_AR1194" xfId="1655"/>
    <cellStyle name="Milliers_AR1194" xfId="1656"/>
    <cellStyle name="Mon?taire [0]_AR1194" xfId="1657"/>
    <cellStyle name="Mon?taire_AR1194" xfId="1658"/>
    <cellStyle name="Monétaire [0]_laroux" xfId="1659"/>
    <cellStyle name="Monétaire_laroux" xfId="1660"/>
    <cellStyle name="MS_COL_STYLE" xfId="1661"/>
    <cellStyle name="n" xfId="1662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2 2" xfId="1663"/>
    <cellStyle name="Neutral 3" xfId="756"/>
    <cellStyle name="Neutral 3 2" xfId="1664"/>
    <cellStyle name="Neutral 4" xfId="757"/>
    <cellStyle name="Neutral 4 2" xfId="1665"/>
    <cellStyle name="Neutral 5" xfId="758"/>
    <cellStyle name="Neutral 5 2" xfId="1666"/>
    <cellStyle name="Neutral 6" xfId="759"/>
    <cellStyle name="Neutral 6 2" xfId="1667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 2" xfId="1668"/>
    <cellStyle name="no dec 2 3" xfId="1669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 2" xfId="1672"/>
    <cellStyle name="Normal - Style1 2 3" xfId="1673"/>
    <cellStyle name="Normal - Style1 2 4" xfId="1671"/>
    <cellStyle name="Normal - Style1 20" xfId="798"/>
    <cellStyle name="Normal - Style1 21" xfId="799"/>
    <cellStyle name="Normal - Style1 22" xfId="1670"/>
    <cellStyle name="Normal - Style1 3" xfId="800"/>
    <cellStyle name="Normal - Style1 3 2" xfId="1674"/>
    <cellStyle name="Normal - Style1 4" xfId="801"/>
    <cellStyle name="Normal - Style1 4 2" xfId="1675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- Style2" xfId="1676"/>
    <cellStyle name="Normal - Style3" xfId="1677"/>
    <cellStyle name="Normal - Style4" xfId="1678"/>
    <cellStyle name="Normal - Style5" xfId="1679"/>
    <cellStyle name="Normal - Style6" xfId="1680"/>
    <cellStyle name="Normal - Style7" xfId="1681"/>
    <cellStyle name="Normal - Style8" xfId="1682"/>
    <cellStyle name="Normal 10" xfId="808"/>
    <cellStyle name="Normal 10 10" xfId="1684"/>
    <cellStyle name="Normal 10 10 2" xfId="1685"/>
    <cellStyle name="Normal 10 2" xfId="809"/>
    <cellStyle name="Normal 10 2 2" xfId="1687"/>
    <cellStyle name="Normal 10 2 3" xfId="1686"/>
    <cellStyle name="Normal 10 3" xfId="810"/>
    <cellStyle name="Normal 10 3 2" xfId="1689"/>
    <cellStyle name="Normal 10 3 2 2" xfId="1690"/>
    <cellStyle name="Normal 10 3 3" xfId="1688"/>
    <cellStyle name="Normal 10 4" xfId="1691"/>
    <cellStyle name="Normal 10 5" xfId="1692"/>
    <cellStyle name="Normal 10 6" xfId="1683"/>
    <cellStyle name="Normal 10_100" xfId="811"/>
    <cellStyle name="Normal 11" xfId="812"/>
    <cellStyle name="Normal 11 2" xfId="1694"/>
    <cellStyle name="Normal 11 3" xfId="1695"/>
    <cellStyle name="Normal 11 4" xfId="1693"/>
    <cellStyle name="Normal 11_Detail Asset TCC Q2'53" xfId="1696"/>
    <cellStyle name="Normal 12" xfId="813"/>
    <cellStyle name="Normal 12 2" xfId="814"/>
    <cellStyle name="Normal 12 2 2" xfId="1698"/>
    <cellStyle name="Normal 12 3" xfId="1699"/>
    <cellStyle name="Normal 12 4" xfId="1697"/>
    <cellStyle name="Normal 12_Detail Asset TCC Q2'53" xfId="1700"/>
    <cellStyle name="Normal 13" xfId="815"/>
    <cellStyle name="Normal 13 2" xfId="1701"/>
    <cellStyle name="Normal 14" xfId="816"/>
    <cellStyle name="Normal 14 2" xfId="1702"/>
    <cellStyle name="Normal 15" xfId="817"/>
    <cellStyle name="Normal 15 2" xfId="1704"/>
    <cellStyle name="Normal 15 3" xfId="1705"/>
    <cellStyle name="Normal 15 4" xfId="1703"/>
    <cellStyle name="Normal 15_Detail Asset TCC Q2'53" xfId="1706"/>
    <cellStyle name="Normal 16" xfId="818"/>
    <cellStyle name="Normal 16 2" xfId="1708"/>
    <cellStyle name="Normal 16 3" xfId="1707"/>
    <cellStyle name="Normal 16_Detail Asset TCC Q2'53" xfId="1709"/>
    <cellStyle name="Normal 17" xfId="819"/>
    <cellStyle name="Normal 17 2" xfId="1710"/>
    <cellStyle name="Normal 18" xfId="820"/>
    <cellStyle name="Normal 18 2" xfId="1712"/>
    <cellStyle name="Normal 18 3" xfId="1711"/>
    <cellStyle name="Normal 18_Detail Asset TCC Q2'53" xfId="1713"/>
    <cellStyle name="Normal 19" xfId="821"/>
    <cellStyle name="Normal 19 2" xfId="1714"/>
    <cellStyle name="Normal 2" xfId="822"/>
    <cellStyle name="Normal 2 10" xfId="823"/>
    <cellStyle name="Normal 2 10 2" xfId="1716"/>
    <cellStyle name="Normal 2 11" xfId="824"/>
    <cellStyle name="Normal 2 12" xfId="825"/>
    <cellStyle name="Normal 2 13" xfId="826"/>
    <cellStyle name="Normal 2 14" xfId="827"/>
    <cellStyle name="Normal 2 15" xfId="828"/>
    <cellStyle name="Normal 2 16" xfId="829"/>
    <cellStyle name="Normal 2 17" xfId="830"/>
    <cellStyle name="Normal 2 18" xfId="831"/>
    <cellStyle name="Normal 2 19" xfId="832"/>
    <cellStyle name="Normal 2 2" xfId="833"/>
    <cellStyle name="Normal 2 2 10" xfId="834"/>
    <cellStyle name="Normal 2 2 11" xfId="1717"/>
    <cellStyle name="Normal 2 2 2" xfId="835"/>
    <cellStyle name="Normal 2 2 2 10" xfId="1718"/>
    <cellStyle name="Normal 2 2 2 2" xfId="836"/>
    <cellStyle name="Normal 2 2 2 3" xfId="837"/>
    <cellStyle name="Normal 2 2 2 4" xfId="838"/>
    <cellStyle name="Normal 2 2 2 5" xfId="839"/>
    <cellStyle name="Normal 2 2 2 6" xfId="840"/>
    <cellStyle name="Normal 2 2 2 7" xfId="841"/>
    <cellStyle name="Normal 2 2 2 8" xfId="842"/>
    <cellStyle name="Normal 2 2 2 9" xfId="843"/>
    <cellStyle name="Normal 2 2 3" xfId="844"/>
    <cellStyle name="Normal 2 2 3 2" xfId="1719"/>
    <cellStyle name="Normal 2 2 4" xfId="845"/>
    <cellStyle name="Normal 2 2 4 2" xfId="1721"/>
    <cellStyle name="Normal 2 2 4 3" xfId="1722"/>
    <cellStyle name="Normal 2 2 4 4" xfId="1720"/>
    <cellStyle name="Normal 2 2 5" xfId="846"/>
    <cellStyle name="Normal 2 2 5 2" xfId="1723"/>
    <cellStyle name="Normal 2 2 6" xfId="847"/>
    <cellStyle name="Normal 2 2 7" xfId="848"/>
    <cellStyle name="Normal 2 2 8" xfId="849"/>
    <cellStyle name="Normal 2 2 9" xfId="850"/>
    <cellStyle name="Normal 2 2_A1- Q3'10" xfId="851"/>
    <cellStyle name="Normal 2 20" xfId="852"/>
    <cellStyle name="Normal 2 21" xfId="1715"/>
    <cellStyle name="Normal 2 3" xfId="853"/>
    <cellStyle name="Normal 2 3 2" xfId="1724"/>
    <cellStyle name="Normal 2 4" xfId="854"/>
    <cellStyle name="Normal 2 4 2" xfId="1726"/>
    <cellStyle name="Normal 2 4 3" xfId="1725"/>
    <cellStyle name="Normal 2 5" xfId="855"/>
    <cellStyle name="Normal 2 5 2" xfId="1727"/>
    <cellStyle name="Normal 2 6" xfId="856"/>
    <cellStyle name="Normal 2 6 2" xfId="1728"/>
    <cellStyle name="Normal 2 7" xfId="857"/>
    <cellStyle name="Normal 2 7 2" xfId="1729"/>
    <cellStyle name="Normal 2 8" xfId="858"/>
    <cellStyle name="Normal 2 8 2" xfId="1730"/>
    <cellStyle name="Normal 2 9" xfId="859"/>
    <cellStyle name="Normal 2 9 2" xfId="1731"/>
    <cellStyle name="Normal 2_A1- Q3'10" xfId="860"/>
    <cellStyle name="Normal 20" xfId="861"/>
    <cellStyle name="Normal 20 2" xfId="1732"/>
    <cellStyle name="Normal 21" xfId="862"/>
    <cellStyle name="Normal 21 2" xfId="1734"/>
    <cellStyle name="Normal 21 3" xfId="1733"/>
    <cellStyle name="Normal 21_TCC_WP_04'52" xfId="1735"/>
    <cellStyle name="Normal 22" xfId="863"/>
    <cellStyle name="Normal 22 2" xfId="864"/>
    <cellStyle name="Normal 22 3" xfId="1736"/>
    <cellStyle name="Normal 23" xfId="865"/>
    <cellStyle name="Normal 23 2" xfId="866"/>
    <cellStyle name="Normal 23 3" xfId="1737"/>
    <cellStyle name="Normal 24" xfId="867"/>
    <cellStyle name="Normal 24 2" xfId="1738"/>
    <cellStyle name="Normal 25" xfId="868"/>
    <cellStyle name="Normal 25 2" xfId="869"/>
    <cellStyle name="Normal 25 3" xfId="1739"/>
    <cellStyle name="Normal 26" xfId="870"/>
    <cellStyle name="Normal 26 2" xfId="1741"/>
    <cellStyle name="Normal 26 3" xfId="1740"/>
    <cellStyle name="Normal 27" xfId="871"/>
    <cellStyle name="Normal 27 2" xfId="1742"/>
    <cellStyle name="Normal 28" xfId="872"/>
    <cellStyle name="Normal 28 2" xfId="1743"/>
    <cellStyle name="Normal 29" xfId="873"/>
    <cellStyle name="Normal 29 2" xfId="1744"/>
    <cellStyle name="Normal 3" xfId="874"/>
    <cellStyle name="Normal 3 10" xfId="875"/>
    <cellStyle name="Normal 3 11" xfId="876"/>
    <cellStyle name="Normal 3 12" xfId="877"/>
    <cellStyle name="Normal 3 13" xfId="878"/>
    <cellStyle name="Normal 3 14" xfId="1210"/>
    <cellStyle name="Normal 3 2" xfId="879"/>
    <cellStyle name="Normal 3 2 10" xfId="1745"/>
    <cellStyle name="Normal 3 2 2" xfId="880"/>
    <cellStyle name="Normal 3 2 3" xfId="881"/>
    <cellStyle name="Normal 3 2 4" xfId="882"/>
    <cellStyle name="Normal 3 2 5" xfId="883"/>
    <cellStyle name="Normal 3 2 6" xfId="884"/>
    <cellStyle name="Normal 3 2 7" xfId="885"/>
    <cellStyle name="Normal 3 2 8" xfId="886"/>
    <cellStyle name="Normal 3 2 9" xfId="887"/>
    <cellStyle name="Normal 3 2_FAM GTEF_Lead 31.7.10" xfId="888"/>
    <cellStyle name="Normal 3 3" xfId="889"/>
    <cellStyle name="Normal 3 3 2" xfId="1746"/>
    <cellStyle name="Normal 3 4" xfId="890"/>
    <cellStyle name="Normal 3 4 2" xfId="1747"/>
    <cellStyle name="Normal 3 5" xfId="891"/>
    <cellStyle name="Normal 3 6" xfId="892"/>
    <cellStyle name="Normal 3 7" xfId="893"/>
    <cellStyle name="Normal 3 8" xfId="894"/>
    <cellStyle name="Normal 3 9" xfId="895"/>
    <cellStyle name="Normal 3_100" xfId="896"/>
    <cellStyle name="Normal 30" xfId="897"/>
    <cellStyle name="Normal 30 2" xfId="1749"/>
    <cellStyle name="Normal 30 3" xfId="1748"/>
    <cellStyle name="Normal 30_WP_SUN Q4'52_Lister+GS" xfId="1750"/>
    <cellStyle name="Normal 31" xfId="898"/>
    <cellStyle name="Normal 31 2" xfId="1751"/>
    <cellStyle name="Normal 32" xfId="1205"/>
    <cellStyle name="Normal 32 2" xfId="1752"/>
    <cellStyle name="Normal 33" xfId="1753"/>
    <cellStyle name="Normal 34" xfId="1754"/>
    <cellStyle name="Normal 35" xfId="899"/>
    <cellStyle name="Normal 35 2" xfId="1755"/>
    <cellStyle name="Normal 36" xfId="1756"/>
    <cellStyle name="Normal 37" xfId="1757"/>
    <cellStyle name="Normal 38" xfId="1758"/>
    <cellStyle name="Normal 39" xfId="1759"/>
    <cellStyle name="Normal 4" xfId="900"/>
    <cellStyle name="Normal 4 2" xfId="901"/>
    <cellStyle name="Normal 4 2 2" xfId="1761"/>
    <cellStyle name="Normal 4 3" xfId="1762"/>
    <cellStyle name="Normal 4 4" xfId="1763"/>
    <cellStyle name="Normal 4 5" xfId="1760"/>
    <cellStyle name="Normal 4_Current Investment" xfId="902"/>
    <cellStyle name="Normal 40" xfId="1764"/>
    <cellStyle name="Normal 41" xfId="1765"/>
    <cellStyle name="Normal 42" xfId="1766"/>
    <cellStyle name="Normal 43" xfId="1767"/>
    <cellStyle name="Normal 44" xfId="1768"/>
    <cellStyle name="Normal 45" xfId="1769"/>
    <cellStyle name="Normal 46" xfId="1770"/>
    <cellStyle name="Normal 47" xfId="1206"/>
    <cellStyle name="Normal 5" xfId="903"/>
    <cellStyle name="Normal 5 10" xfId="904"/>
    <cellStyle name="Normal 5 11" xfId="905"/>
    <cellStyle name="Normal 5 12" xfId="1771"/>
    <cellStyle name="Normal 5 2" xfId="906"/>
    <cellStyle name="Normal 5 2 2" xfId="1773"/>
    <cellStyle name="Normal 5 2 3" xfId="1772"/>
    <cellStyle name="Normal 5 3" xfId="907"/>
    <cellStyle name="Normal 5 3 2" xfId="1774"/>
    <cellStyle name="Normal 5 4" xfId="908"/>
    <cellStyle name="Normal 5 4 2" xfId="1775"/>
    <cellStyle name="Normal 5 5" xfId="909"/>
    <cellStyle name="Normal 5 5 2" xfId="1776"/>
    <cellStyle name="Normal 5 6" xfId="910"/>
    <cellStyle name="Normal 5 7" xfId="911"/>
    <cellStyle name="Normal 5 8" xfId="912"/>
    <cellStyle name="Normal 5 9" xfId="913"/>
    <cellStyle name="Normal 5_Book1" xfId="1777"/>
    <cellStyle name="Normal 6" xfId="914"/>
    <cellStyle name="Normal 6 2" xfId="915"/>
    <cellStyle name="Normal 6 2 2" xfId="1779"/>
    <cellStyle name="Normal 6 3" xfId="916"/>
    <cellStyle name="Normal 6 3 2" xfId="1780"/>
    <cellStyle name="Normal 6 4" xfId="917"/>
    <cellStyle name="Normal 6 5" xfId="1778"/>
    <cellStyle name="Normal 7" xfId="918"/>
    <cellStyle name="Normal 7 2" xfId="1782"/>
    <cellStyle name="Normal 7 2 2" xfId="1783"/>
    <cellStyle name="Normal 7 2 3" xfId="1784"/>
    <cellStyle name="Normal 7 3" xfId="1785"/>
    <cellStyle name="Normal 7 3 2" xfId="1786"/>
    <cellStyle name="Normal 7 3 2 2" xfId="1787"/>
    <cellStyle name="Normal 7 3 2 3" xfId="1788"/>
    <cellStyle name="Normal 7 3 3" xfId="1789"/>
    <cellStyle name="Normal 7 4" xfId="1790"/>
    <cellStyle name="Normal 7 5" xfId="1781"/>
    <cellStyle name="Normal 7_Book1" xfId="1791"/>
    <cellStyle name="Normal 8" xfId="919"/>
    <cellStyle name="Normal 8 2" xfId="920"/>
    <cellStyle name="Normal 8 2 2" xfId="1793"/>
    <cellStyle name="Normal 8 3" xfId="1792"/>
    <cellStyle name="Normal 8_Book1" xfId="1794"/>
    <cellStyle name="Normal 9" xfId="921"/>
    <cellStyle name="Normal 9 2" xfId="1796"/>
    <cellStyle name="Normal 9 2 2" xfId="1797"/>
    <cellStyle name="Normal 9 3" xfId="1798"/>
    <cellStyle name="Normal 9 4" xfId="1795"/>
    <cellStyle name="Normal_CEI Q1'51 T2" xfId="1208"/>
    <cellStyle name="Normale_9639A02C" xfId="1799"/>
    <cellStyle name="Note 10" xfId="922"/>
    <cellStyle name="Note 11" xfId="923"/>
    <cellStyle name="Note 12" xfId="924"/>
    <cellStyle name="Note 13" xfId="925"/>
    <cellStyle name="Note 14" xfId="926"/>
    <cellStyle name="Note 15" xfId="927"/>
    <cellStyle name="Note 16" xfId="928"/>
    <cellStyle name="Note 2" xfId="929"/>
    <cellStyle name="Note 2 2" xfId="1801"/>
    <cellStyle name="Note 2 3" xfId="1800"/>
    <cellStyle name="Note 3" xfId="930"/>
    <cellStyle name="Note 3 2" xfId="1802"/>
    <cellStyle name="Note 4" xfId="931"/>
    <cellStyle name="Note 4 2" xfId="1804"/>
    <cellStyle name="Note 4 3" xfId="1803"/>
    <cellStyle name="Note 5" xfId="932"/>
    <cellStyle name="Note 5 2" xfId="1806"/>
    <cellStyle name="Note 5 3" xfId="1805"/>
    <cellStyle name="Note 6" xfId="933"/>
    <cellStyle name="Note 6 2" xfId="1807"/>
    <cellStyle name="Note 7" xfId="934"/>
    <cellStyle name="Note 7 2" xfId="1808"/>
    <cellStyle name="Note 8" xfId="935"/>
    <cellStyle name="Note 8 2" xfId="1809"/>
    <cellStyle name="Note 9" xfId="93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10"/>
    <cellStyle name="Œ…‹æØ‚è [0.00]_4m stock" xfId="937"/>
    <cellStyle name="Œ…‹æØ‚è_4m stock" xfId="938"/>
    <cellStyle name="oft Excel]_x000d__x000a_Comment=The open=/f lines load custom functions into the Paste Function list._x000d__x000a_Maximized=3_x000d__x000a_Basics=1_x000d__x000a_A" xfId="939"/>
    <cellStyle name="oft Excel]_x000d__x000a_Comment=The open=/f lines load custom functions into the Paste Function list._x000d__x000a_Maximized=3_x000d__x000a_Basics=1_x000d__x000a_A 10" xfId="940"/>
    <cellStyle name="oft Excel]_x000d__x000a_Comment=The open=/f lines load custom functions into the Paste Function list._x000d__x000a_Maximized=3_x000d__x000a_Basics=1_x000d__x000a_A 11" xfId="941"/>
    <cellStyle name="oft Excel]_x000d__x000a_Comment=The open=/f lines load custom functions into the Paste Function list._x000d__x000a_Maximized=3_x000d__x000a_Basics=1_x000d__x000a_A 12" xfId="942"/>
    <cellStyle name="oft Excel]_x000d__x000a_Comment=The open=/f lines load custom functions into the Paste Function list._x000d__x000a_Maximized=3_x000d__x000a_Basics=1_x000d__x000a_A 13" xfId="943"/>
    <cellStyle name="oft Excel]_x000d__x000a_Comment=The open=/f lines load custom functions into the Paste Function list._x000d__x000a_Maximized=3_x000d__x000a_Basics=1_x000d__x000a_A 14" xfId="944"/>
    <cellStyle name="oft Excel]_x000d__x000a_Comment=The open=/f lines load custom functions into the Paste Function list._x000d__x000a_Maximized=3_x000d__x000a_Basics=1_x000d__x000a_A 15" xfId="945"/>
    <cellStyle name="oft Excel]_x000d__x000a_Comment=The open=/f lines load custom functions into the Paste Function list._x000d__x000a_Maximized=3_x000d__x000a_Basics=1_x000d__x000a_A 16" xfId="946"/>
    <cellStyle name="oft Excel]_x000d__x000a_Comment=The open=/f lines load custom functions into the Paste Function list._x000d__x000a_Maximized=3_x000d__x000a_Basics=1_x000d__x000a_A 17" xfId="947"/>
    <cellStyle name="oft Excel]_x000d__x000a_Comment=The open=/f lines load custom functions into the Paste Function list._x000d__x000a_Maximized=3_x000d__x000a_Basics=1_x000d__x000a_A 18" xfId="948"/>
    <cellStyle name="oft Excel]_x000d__x000a_Comment=The open=/f lines load custom functions into the Paste Function list._x000d__x000a_Maximized=3_x000d__x000a_Basics=1_x000d__x000a_A 19" xfId="949"/>
    <cellStyle name="oft Excel]_x000d__x000a_Comment=The open=/f lines load custom functions into the Paste Function list._x000d__x000a_Maximized=3_x000d__x000a_Basics=1_x000d__x000a_A 2" xfId="950"/>
    <cellStyle name="oft Excel]_x000d__x000a_Comment=The open=/f lines load custom functions into the Paste Function list._x000d__x000a_Maximized=3_x000d__x000a_Basics=1_x000d__x000a_A 20" xfId="951"/>
    <cellStyle name="oft Excel]_x000d__x000a_Comment=The open=/f lines load custom functions into the Paste Function list._x000d__x000a_Maximized=3_x000d__x000a_Basics=1_x000d__x000a_A 21" xfId="952"/>
    <cellStyle name="oft Excel]_x000d__x000a_Comment=The open=/f lines load custom functions into the Paste Function list._x000d__x000a_Maximized=3_x000d__x000a_Basics=1_x000d__x000a_A 3" xfId="953"/>
    <cellStyle name="oft Excel]_x000d__x000a_Comment=The open=/f lines load custom functions into the Paste Function list._x000d__x000a_Maximized=3_x000d__x000a_Basics=1_x000d__x000a_A 4" xfId="954"/>
    <cellStyle name="oft Excel]_x000d__x000a_Comment=The open=/f lines load custom functions into the Paste Function list._x000d__x000a_Maximized=3_x000d__x000a_Basics=1_x000d__x000a_A 5" xfId="955"/>
    <cellStyle name="oft Excel]_x000d__x000a_Comment=The open=/f lines load custom functions into the Paste Function list._x000d__x000a_Maximized=3_x000d__x000a_Basics=1_x000d__x000a_A 6" xfId="956"/>
    <cellStyle name="oft Excel]_x000d__x000a_Comment=The open=/f lines load custom functions into the Paste Function list._x000d__x000a_Maximized=3_x000d__x000a_Basics=1_x000d__x000a_A 7" xfId="957"/>
    <cellStyle name="oft Excel]_x000d__x000a_Comment=The open=/f lines load custom functions into the Paste Function list._x000d__x000a_Maximized=3_x000d__x000a_Basics=1_x000d__x000a_A 8" xfId="958"/>
    <cellStyle name="oft Excel]_x000d__x000a_Comment=The open=/f lines load custom functions into the Paste Function list._x000d__x000a_Maximized=3_x000d__x000a_Basics=1_x000d__x000a_A 9" xfId="959"/>
    <cellStyle name="Output 10" xfId="960"/>
    <cellStyle name="Output 11" xfId="961"/>
    <cellStyle name="Output 12" xfId="962"/>
    <cellStyle name="Output 13" xfId="963"/>
    <cellStyle name="Output 14" xfId="964"/>
    <cellStyle name="Output 2" xfId="965"/>
    <cellStyle name="Output 2 2" xfId="1811"/>
    <cellStyle name="Output 3" xfId="966"/>
    <cellStyle name="Output 3 2" xfId="1812"/>
    <cellStyle name="Output 4" xfId="967"/>
    <cellStyle name="Output 4 2" xfId="1813"/>
    <cellStyle name="Output 5" xfId="968"/>
    <cellStyle name="Output 5 2" xfId="1814"/>
    <cellStyle name="Output 6" xfId="969"/>
    <cellStyle name="Output 6 2" xfId="1815"/>
    <cellStyle name="Output 7" xfId="970"/>
    <cellStyle name="Output 8" xfId="971"/>
    <cellStyle name="Output 9" xfId="972"/>
    <cellStyle name="Percent [0]" xfId="1816"/>
    <cellStyle name="Percent [00]" xfId="1817"/>
    <cellStyle name="Percent [2]" xfId="973"/>
    <cellStyle name="Percent [2] 10" xfId="974"/>
    <cellStyle name="Percent [2] 11" xfId="975"/>
    <cellStyle name="Percent [2] 12" xfId="976"/>
    <cellStyle name="Percent [2] 13" xfId="977"/>
    <cellStyle name="Percent [2] 14" xfId="978"/>
    <cellStyle name="Percent [2] 15" xfId="979"/>
    <cellStyle name="Percent [2] 16" xfId="980"/>
    <cellStyle name="Percent [2] 17" xfId="981"/>
    <cellStyle name="Percent [2] 18" xfId="982"/>
    <cellStyle name="Percent [2] 19" xfId="983"/>
    <cellStyle name="Percent [2] 2" xfId="984"/>
    <cellStyle name="Percent [2] 2 2" xfId="1818"/>
    <cellStyle name="Percent [2] 2 3" xfId="1819"/>
    <cellStyle name="Percent [2] 2 4" xfId="1820"/>
    <cellStyle name="Percent [2] 20" xfId="985"/>
    <cellStyle name="Percent [2] 21" xfId="986"/>
    <cellStyle name="Percent [2] 3" xfId="987"/>
    <cellStyle name="Percent [2] 3 2" xfId="1821"/>
    <cellStyle name="Percent [2] 4" xfId="988"/>
    <cellStyle name="Percent [2] 5" xfId="989"/>
    <cellStyle name="Percent [2] 6" xfId="990"/>
    <cellStyle name="Percent [2] 7" xfId="991"/>
    <cellStyle name="Percent [2] 8" xfId="992"/>
    <cellStyle name="Percent [2] 9" xfId="993"/>
    <cellStyle name="Percent 10" xfId="994"/>
    <cellStyle name="Percent 10 2" xfId="1823"/>
    <cellStyle name="Percent 10 3" xfId="1822"/>
    <cellStyle name="Percent 11" xfId="995"/>
    <cellStyle name="Percent 11 2" xfId="1824"/>
    <cellStyle name="Percent 12" xfId="996"/>
    <cellStyle name="Percent 12 2" xfId="1825"/>
    <cellStyle name="Percent 13" xfId="997"/>
    <cellStyle name="Percent 13 2" xfId="1826"/>
    <cellStyle name="Percent 14" xfId="998"/>
    <cellStyle name="Percent 14 2" xfId="1827"/>
    <cellStyle name="Percent 15" xfId="1828"/>
    <cellStyle name="Percent 16" xfId="1829"/>
    <cellStyle name="Percent 17" xfId="1830"/>
    <cellStyle name="Percent 18" xfId="1831"/>
    <cellStyle name="Percent 19" xfId="1832"/>
    <cellStyle name="Percent 2" xfId="999"/>
    <cellStyle name="Percent 2 2" xfId="1000"/>
    <cellStyle name="Percent 2 2 2" xfId="1001"/>
    <cellStyle name="Percent 2 3" xfId="1002"/>
    <cellStyle name="Percent 2 4" xfId="1003"/>
    <cellStyle name="Percent 2 5" xfId="1004"/>
    <cellStyle name="Percent 20" xfId="1833"/>
    <cellStyle name="Percent 21" xfId="1834"/>
    <cellStyle name="Percent 22" xfId="1835"/>
    <cellStyle name="Percent 23" xfId="1836"/>
    <cellStyle name="Percent 24" xfId="1837"/>
    <cellStyle name="Percent 25" xfId="1838"/>
    <cellStyle name="Percent 3" xfId="1005"/>
    <cellStyle name="Percent 3 2" xfId="1006"/>
    <cellStyle name="Percent 3 2 2" xfId="1840"/>
    <cellStyle name="Percent 3 3" xfId="1007"/>
    <cellStyle name="Percent 3 4" xfId="1839"/>
    <cellStyle name="Percent 4" xfId="1008"/>
    <cellStyle name="Percent 4 2" xfId="1841"/>
    <cellStyle name="Percent 5" xfId="1009"/>
    <cellStyle name="Percent 5 2" xfId="1010"/>
    <cellStyle name="Percent 5 3" xfId="1842"/>
    <cellStyle name="Percent 6" xfId="1011"/>
    <cellStyle name="Percent 6 2" xfId="1012"/>
    <cellStyle name="Percent 6 3" xfId="1843"/>
    <cellStyle name="Percent 7" xfId="1013"/>
    <cellStyle name="Percent 7 2" xfId="1014"/>
    <cellStyle name="Percent 7 2 2" xfId="1845"/>
    <cellStyle name="Percent 7 3" xfId="1844"/>
    <cellStyle name="Percent 8" xfId="1015"/>
    <cellStyle name="Percent 8 2" xfId="1846"/>
    <cellStyle name="Percent 9" xfId="1016"/>
    <cellStyle name="Percent 9 2" xfId="1017"/>
    <cellStyle name="Percent 9 3" xfId="1847"/>
    <cellStyle name="PERCENTAGE" xfId="1848"/>
    <cellStyle name="PrePop Currency (0)" xfId="1849"/>
    <cellStyle name="PrePop Currency (2)" xfId="1850"/>
    <cellStyle name="PrePop Units (0)" xfId="1851"/>
    <cellStyle name="PrePop Units (0) 2" xfId="1852"/>
    <cellStyle name="PrePop Units (1)" xfId="1853"/>
    <cellStyle name="PrePop Units (2)" xfId="1854"/>
    <cellStyle name="price" xfId="1855"/>
    <cellStyle name="price 2" xfId="1856"/>
    <cellStyle name="pwstyle" xfId="1018"/>
    <cellStyle name="Quantity" xfId="1019"/>
    <cellStyle name="Quantity 10" xfId="1020"/>
    <cellStyle name="Quantity 11" xfId="1021"/>
    <cellStyle name="Quantity 12" xfId="1022"/>
    <cellStyle name="Quantity 13" xfId="1023"/>
    <cellStyle name="Quantity 14" xfId="1024"/>
    <cellStyle name="Quantity 15" xfId="1025"/>
    <cellStyle name="Quantity 16" xfId="1026"/>
    <cellStyle name="Quantity 17" xfId="1027"/>
    <cellStyle name="Quantity 18" xfId="1028"/>
    <cellStyle name="Quantity 19" xfId="1029"/>
    <cellStyle name="Quantity 2" xfId="1030"/>
    <cellStyle name="Quantity 2 2" xfId="1857"/>
    <cellStyle name="Quantity 2 3" xfId="1858"/>
    <cellStyle name="Quantity 2 4" xfId="1859"/>
    <cellStyle name="Quantity 2_I(8M)-ASP" xfId="1860"/>
    <cellStyle name="Quantity 20" xfId="1031"/>
    <cellStyle name="Quantity 21" xfId="1032"/>
    <cellStyle name="Quantity 3" xfId="1033"/>
    <cellStyle name="Quantity 3 2" xfId="1861"/>
    <cellStyle name="Quantity 4" xfId="1034"/>
    <cellStyle name="Quantity 5" xfId="1035"/>
    <cellStyle name="Quantity 6" xfId="1036"/>
    <cellStyle name="Quantity 7" xfId="1037"/>
    <cellStyle name="Quantity 8" xfId="1038"/>
    <cellStyle name="Quantity 9" xfId="1039"/>
    <cellStyle name="Quantity_100" xfId="1040"/>
    <cellStyle name="RevList" xfId="1862"/>
    <cellStyle name="Rittichai" xfId="1863"/>
    <cellStyle name="Rittichai 2" xfId="1864"/>
    <cellStyle name="Rittichai 2 2" xfId="1865"/>
    <cellStyle name="Rittichai 2 3" xfId="1866"/>
    <cellStyle name="Rittichai 2 4" xfId="1867"/>
    <cellStyle name="Rittichai 3" xfId="1868"/>
    <cellStyle name="Rittichai 3 2" xfId="1869"/>
    <cellStyle name="Rittichai 4" xfId="1870"/>
    <cellStyle name="rob" xfId="1871"/>
    <cellStyle name="rob 2" xfId="1872"/>
    <cellStyle name="rowStyleNumber" xfId="1041"/>
    <cellStyle name="rowStyleNumber 10" xfId="1042"/>
    <cellStyle name="rowStyleNumber 2" xfId="1043"/>
    <cellStyle name="rowStyleNumber 3" xfId="1044"/>
    <cellStyle name="rowStyleNumber 4" xfId="1045"/>
    <cellStyle name="rowStyleNumber 5" xfId="1046"/>
    <cellStyle name="rowStyleNumber 6" xfId="1047"/>
    <cellStyle name="rowStyleNumber 7" xfId="1048"/>
    <cellStyle name="rowStyleNumber 8" xfId="1049"/>
    <cellStyle name="rowStyleNumber 9" xfId="1050"/>
    <cellStyle name="rowStyleNumber_Book1" xfId="1051"/>
    <cellStyle name="rowStyleStringLeft" xfId="1052"/>
    <cellStyle name="rowStyleStringLeft 10" xfId="1053"/>
    <cellStyle name="rowStyleStringLeft 2" xfId="1054"/>
    <cellStyle name="rowStyleStringLeft 3" xfId="1055"/>
    <cellStyle name="rowStyleStringLeft 4" xfId="1056"/>
    <cellStyle name="rowStyleStringLeft 5" xfId="1057"/>
    <cellStyle name="rowStyleStringLeft 6" xfId="1058"/>
    <cellStyle name="rowStyleStringLeft 7" xfId="1059"/>
    <cellStyle name="rowStyleStringLeft 8" xfId="1060"/>
    <cellStyle name="rowStyleStringLeft 9" xfId="1061"/>
    <cellStyle name="rowStyleStringLeft_Book1" xfId="1062"/>
    <cellStyle name="sbt2" xfId="1873"/>
    <cellStyle name="Sheet Title" xfId="1874"/>
    <cellStyle name="SS Col Hdr" xfId="1875"/>
    <cellStyle name="SS Dim 1 Blank" xfId="1876"/>
    <cellStyle name="SS Dim 1 Title" xfId="1877"/>
    <cellStyle name="SS Dim 1 Value" xfId="1878"/>
    <cellStyle name="SS Dim 2 Blank" xfId="1879"/>
    <cellStyle name="SS Dim 2 Title" xfId="1880"/>
    <cellStyle name="SS Dim 2 Value" xfId="1881"/>
    <cellStyle name="SS Dim 3 Blank" xfId="1882"/>
    <cellStyle name="SS Dim 3 Title" xfId="1883"/>
    <cellStyle name="SS Dim 3 Value" xfId="1884"/>
    <cellStyle name="SS Dim 4 Blank" xfId="1885"/>
    <cellStyle name="SS Dim 4 Title" xfId="1886"/>
    <cellStyle name="SS Dim 4 Value" xfId="1887"/>
    <cellStyle name="SS Dim 5 Blank" xfId="1888"/>
    <cellStyle name="SS Dim 5 Title" xfId="1889"/>
    <cellStyle name="SS Dim 5 Value" xfId="1890"/>
    <cellStyle name="SS Other Measure" xfId="1891"/>
    <cellStyle name="SS Sum Measure" xfId="1892"/>
    <cellStyle name="SS Unbound Dim" xfId="1893"/>
    <cellStyle name="SS WAvg Measure" xfId="1894"/>
    <cellStyle name="Standard_Anpassen der Amortisation" xfId="1895"/>
    <cellStyle name="Style 1" xfId="1063"/>
    <cellStyle name="Style 1 10" xfId="1064"/>
    <cellStyle name="Style 1 11" xfId="1065"/>
    <cellStyle name="Style 1 12" xfId="1066"/>
    <cellStyle name="Style 1 13" xfId="1067"/>
    <cellStyle name="Style 1 14" xfId="1068"/>
    <cellStyle name="Style 1 15" xfId="1069"/>
    <cellStyle name="Style 1 16" xfId="1070"/>
    <cellStyle name="Style 1 17" xfId="1071"/>
    <cellStyle name="Style 1 18" xfId="1072"/>
    <cellStyle name="Style 1 19" xfId="1073"/>
    <cellStyle name="Style 1 2" xfId="1074"/>
    <cellStyle name="Style 1 20" xfId="1075"/>
    <cellStyle name="Style 1 21" xfId="1076"/>
    <cellStyle name="Style 1 22" xfId="1896"/>
    <cellStyle name="Style 1 3" xfId="1077"/>
    <cellStyle name="Style 1 4" xfId="1078"/>
    <cellStyle name="Style 1 5" xfId="1079"/>
    <cellStyle name="Style 1 6" xfId="1080"/>
    <cellStyle name="Style 1 7" xfId="1081"/>
    <cellStyle name="Style 1 8" xfId="1082"/>
    <cellStyle name="Style 1 9" xfId="1083"/>
    <cellStyle name="Style 1_A-MFCA Lead_Q3'10 (NEW-HW) (version 1)" xfId="1084"/>
    <cellStyle name="Style 2" xfId="1897"/>
    <cellStyle name="Style 3" xfId="1898"/>
    <cellStyle name="Style 4" xfId="1899"/>
    <cellStyle name="Style 5" xfId="1900"/>
    <cellStyle name="Style 6" xfId="1901"/>
    <cellStyle name="Style 7" xfId="1902"/>
    <cellStyle name="Style 8" xfId="1903"/>
    <cellStyle name="style1" xfId="1904"/>
    <cellStyle name="subt1" xfId="1905"/>
    <cellStyle name="Subtotal" xfId="1906"/>
    <cellStyle name="t" xfId="1907"/>
    <cellStyle name="Table" xfId="1908"/>
    <cellStyle name="Table 2" xfId="1909"/>
    <cellStyle name="Table 2 2" xfId="1910"/>
    <cellStyle name="Table 2 3" xfId="1911"/>
    <cellStyle name="Table 2 4" xfId="1912"/>
    <cellStyle name="Table 3" xfId="1913"/>
    <cellStyle name="Table 3 2" xfId="1914"/>
    <cellStyle name="Table 4" xfId="1915"/>
    <cellStyle name="Text Indent A" xfId="1916"/>
    <cellStyle name="Text Indent B" xfId="1917"/>
    <cellStyle name="Text Indent C" xfId="1918"/>
    <cellStyle name="Times New Roman" xfId="1919"/>
    <cellStyle name="Timing Schedule" xfId="1920"/>
    <cellStyle name="Title 10" xfId="1085"/>
    <cellStyle name="Title 11" xfId="1086"/>
    <cellStyle name="Title 12" xfId="1087"/>
    <cellStyle name="Title 13" xfId="1088"/>
    <cellStyle name="Title 14" xfId="1089"/>
    <cellStyle name="Title 2" xfId="1090"/>
    <cellStyle name="Title 2 2" xfId="1921"/>
    <cellStyle name="Title 3" xfId="1091"/>
    <cellStyle name="Title 3 2" xfId="1922"/>
    <cellStyle name="Title 4" xfId="1092"/>
    <cellStyle name="Title 4 2" xfId="1923"/>
    <cellStyle name="Title 5" xfId="1093"/>
    <cellStyle name="Title 5 2" xfId="1924"/>
    <cellStyle name="Title 6" xfId="1094"/>
    <cellStyle name="Title 6 2" xfId="1925"/>
    <cellStyle name="Title 7" xfId="1095"/>
    <cellStyle name="Title 8" xfId="1096"/>
    <cellStyle name="Title 9" xfId="1097"/>
    <cellStyle name="Total 10" xfId="1098"/>
    <cellStyle name="Total 11" xfId="1099"/>
    <cellStyle name="Total 12" xfId="1100"/>
    <cellStyle name="Total 13" xfId="1101"/>
    <cellStyle name="Total 14" xfId="1102"/>
    <cellStyle name="Total 2" xfId="1103"/>
    <cellStyle name="Total 2 2" xfId="1104"/>
    <cellStyle name="Total 2 3" xfId="1926"/>
    <cellStyle name="Total 2_WP A100-A200" xfId="1105"/>
    <cellStyle name="Total 3" xfId="1106"/>
    <cellStyle name="Total 3 2" xfId="1927"/>
    <cellStyle name="Total 4" xfId="1107"/>
    <cellStyle name="Total 4 2" xfId="1928"/>
    <cellStyle name="Total 5" xfId="1108"/>
    <cellStyle name="Total 5 2" xfId="1929"/>
    <cellStyle name="Total 6" xfId="1109"/>
    <cellStyle name="Total 6 2" xfId="1930"/>
    <cellStyle name="Total 7" xfId="1110"/>
    <cellStyle name="Total 8" xfId="1111"/>
    <cellStyle name="Total 9" xfId="1112"/>
    <cellStyle name="Tusental_A-listan (fixad)" xfId="1931"/>
    <cellStyle name="ule1_guyan" xfId="1932"/>
    <cellStyle name="ux_guyan" xfId="1933"/>
    <cellStyle name="Valuta_NPV" xfId="1934"/>
    <cellStyle name="Währung [0]_Compiling Utility Macros" xfId="1935"/>
    <cellStyle name="Währung_Compiling Utility Macros" xfId="1936"/>
    <cellStyle name="Warning Text 10" xfId="1113"/>
    <cellStyle name="Warning Text 11" xfId="1114"/>
    <cellStyle name="Warning Text 12" xfId="1115"/>
    <cellStyle name="Warning Text 13" xfId="1116"/>
    <cellStyle name="Warning Text 14" xfId="1117"/>
    <cellStyle name="Warning Text 2" xfId="1118"/>
    <cellStyle name="Warning Text 2 2" xfId="1937"/>
    <cellStyle name="Warning Text 3" xfId="1119"/>
    <cellStyle name="Warning Text 3 2" xfId="1938"/>
    <cellStyle name="Warning Text 4" xfId="1120"/>
    <cellStyle name="Warning Text 4 2" xfId="1939"/>
    <cellStyle name="Warning Text 5" xfId="1121"/>
    <cellStyle name="Warning Text 5 2" xfId="1940"/>
    <cellStyle name="Warning Text 6" xfId="1122"/>
    <cellStyle name="Warning Text 6 2" xfId="1941"/>
    <cellStyle name="Warning Text 7" xfId="1123"/>
    <cellStyle name="Warning Text 8" xfId="1124"/>
    <cellStyle name="Warning Text 9" xfId="1125"/>
    <cellStyle name="WHead - Style2" xfId="1942"/>
    <cellStyle name="wrap" xfId="1943"/>
    <cellStyle name="Wไhrung [0]_35ERI8T2gbIEMixb4v26icuOo" xfId="1944"/>
    <cellStyle name="Wไhrung_35ERI8T2gbIEMixb4v26icuOo" xfId="1945"/>
    <cellStyle name="yan" xfId="1946"/>
    <cellStyle name="เครื่องหมายจุลภาค 2" xfId="1127"/>
    <cellStyle name="เครื่องหมายจุลภาค 2 2" xfId="1128"/>
    <cellStyle name="เครื่องหมายจุลภาค 2 3" xfId="1129"/>
    <cellStyle name="เครื่องหมายจุลภาค 2 4" xfId="1130"/>
    <cellStyle name="เครื่องหมายจุลภาค 2 5" xfId="1131"/>
    <cellStyle name="เครื่องหมายจุลภาค 2_Copy of UOB S 36.1 LEAD จุ๋ม" xfId="1132"/>
    <cellStyle name="เครื่องหมายจุลภาค 3" xfId="1133"/>
    <cellStyle name="เครื่องหมายจุลภาค 3 2" xfId="1134"/>
    <cellStyle name="เครื่องหมายจุลภาค 3 2 2" xfId="1135"/>
    <cellStyle name="เครื่องหมายจุลภาค 3 2 3" xfId="1947"/>
    <cellStyle name="เครื่องหมายจุลภาค 3_Copy of UOB S 36.1 LEAD จุ๋ม" xfId="1136"/>
    <cellStyle name="เครื่องหมายจุลภาค 4" xfId="1137"/>
    <cellStyle name="เครื่องหมายจุลภาค 4 2" xfId="1948"/>
    <cellStyle name="เครื่องหมายจุลภาค 5" xfId="1138"/>
    <cellStyle name="เครื่องหมายจุลภาค 5 2" xfId="1139"/>
    <cellStyle name="เครื่องหมายจุลภาค 5 2 2" xfId="1949"/>
    <cellStyle name="เครื่องหมายจุลภาค 5_Copy of UOB S 36.1 LEAD จุ๋ม" xfId="1140"/>
    <cellStyle name="เครื่องหมายจุลภาค 6" xfId="1141"/>
    <cellStyle name="เครื่องหมายจุลภาค 6 10" xfId="1950"/>
    <cellStyle name="เครื่องหมายจุลภาค 6 2" xfId="1142"/>
    <cellStyle name="เครื่องหมายจุลภาค 6 2 2" xfId="1951"/>
    <cellStyle name="เครื่องหมายจุลภาค 6 3" xfId="1143"/>
    <cellStyle name="เครื่องหมายจุลภาค 6 3 2" xfId="1952"/>
    <cellStyle name="เครื่องหมายจุลภาค 6 4" xfId="1144"/>
    <cellStyle name="เครื่องหมายจุลภาค 6 5" xfId="1145"/>
    <cellStyle name="เครื่องหมายจุลภาค 6 6" xfId="1146"/>
    <cellStyle name="เครื่องหมายจุลภาค 6 7" xfId="1147"/>
    <cellStyle name="เครื่องหมายจุลภาค 6 8" xfId="1148"/>
    <cellStyle name="เครื่องหมายจุลภาค 6 9" xfId="1149"/>
    <cellStyle name="เครื่องหมายจุลภาค 7" xfId="1150"/>
    <cellStyle name="เครื่องหมายจุลภาค 7 2" xfId="1151"/>
    <cellStyle name="เครื่องหมายจุลภาค 7 2 2" xfId="1954"/>
    <cellStyle name="เครื่องหมายจุลภาค 7 3" xfId="1953"/>
    <cellStyle name="เครื่องหมายจุลภาค 7_Copy of UOB S 36.1 LEAD จุ๋ม" xfId="1152"/>
    <cellStyle name="เครื่องหมายจุลภาค 8" xfId="1153"/>
    <cellStyle name="เครื่องหมายจุลภาค 8 10" xfId="1154"/>
    <cellStyle name="เครื่องหมายจุลภาค 8 2" xfId="1155"/>
    <cellStyle name="เครื่องหมายจุลภาค 8 3" xfId="1156"/>
    <cellStyle name="เครื่องหมายจุลภาค 8 4" xfId="1157"/>
    <cellStyle name="เครื่องหมายจุลภาค 8 5" xfId="1158"/>
    <cellStyle name="เครื่องหมายจุลภาค 8 6" xfId="1159"/>
    <cellStyle name="เครื่องหมายจุลภาค 8 7" xfId="1160"/>
    <cellStyle name="เครื่องหมายจุลภาค 8 8" xfId="1161"/>
    <cellStyle name="เครื่องหมายจุลภาค 8 9" xfId="1162"/>
    <cellStyle name="เครื่องหมายจุลภาค 9" xfId="1955"/>
    <cellStyle name="เครื่องหมายเปอร์เซ็นต์_Book2" xfId="1126"/>
    <cellStyle name="เครื่องหมายสกุลเงิน [0] 2" xfId="1163"/>
    <cellStyle name="จุลภาค 2" xfId="1964"/>
    <cellStyle name="จุลภาค 2 2" xfId="1965"/>
    <cellStyle name="จุลภาค 3" xfId="1966"/>
    <cellStyle name="จุลภาค 4" xfId="1967"/>
    <cellStyle name="จุลภาค 5" xfId="1968"/>
    <cellStyle name="จุลภาค 6" xfId="1969"/>
    <cellStyle name="เชื่อมโยงหลายมิติ" xfId="1164"/>
    <cellStyle name="เชื่อมโยงหลายมิติ 2" xfId="1165"/>
    <cellStyle name="เชื่อมโยงหลายมิติ 2 2" xfId="1957"/>
    <cellStyle name="เชื่อมโยงหลายมิติ 3" xfId="1166"/>
    <cellStyle name="เชื่อมโยงหลายมิติ 3 2" xfId="1958"/>
    <cellStyle name="เชื่อมโยงหลายมิติ 4" xfId="1167"/>
    <cellStyle name="เชื่อมโยงหลายมิติ 4 2" xfId="1959"/>
    <cellStyle name="เชื่อมโยงหลายมิติ 5" xfId="1960"/>
    <cellStyle name="เชื่อมโยงหลายมิติ 6" xfId="1961"/>
    <cellStyle name="เชื่อมโยงหลายมิติ 7" xfId="1956"/>
    <cellStyle name="เชื่อมโยงหลายมิติ_W.P. SUN Q4'52 - X1" xfId="1962"/>
    <cellStyle name="ตามการเชื่อมโยงหลายมิติ" xfId="1174"/>
    <cellStyle name="ตามการเชื่อมโยงหลายมิติ 2" xfId="1175"/>
    <cellStyle name="ตามการเชื่อมโยงหลายมิติ 2 2" xfId="1971"/>
    <cellStyle name="ตามการเชื่อมโยงหลายมิติ 3" xfId="1176"/>
    <cellStyle name="ตามการเชื่อมโยงหลายมิติ 3 2" xfId="1972"/>
    <cellStyle name="ตามการเชื่อมโยงหลายมิติ 4" xfId="1177"/>
    <cellStyle name="ตามการเชื่อมโยงหลายมิติ 4 2" xfId="1973"/>
    <cellStyle name="ตามการเชื่อมโยงหลายมิติ 5" xfId="1974"/>
    <cellStyle name="ตามการเชื่อมโยงหลายมิติ 6" xfId="1975"/>
    <cellStyle name="ตามการเชื่อมโยงหลายมิติ 7" xfId="1970"/>
    <cellStyle name="ตามการเชื่อมโยงหลายมิติ_TCC_WP_04'52" xfId="1976"/>
    <cellStyle name="น้บะภฒ_95" xfId="1178"/>
    <cellStyle name="ปกติ 2" xfId="1179"/>
    <cellStyle name="ปกติ 2 2" xfId="1180"/>
    <cellStyle name="ปกติ 2 2 2" xfId="1181"/>
    <cellStyle name="ปกติ 2 2 3" xfId="1977"/>
    <cellStyle name="ปกติ 2 2_B100 &amp; B200" xfId="1182"/>
    <cellStyle name="ปกติ 2 3" xfId="1183"/>
    <cellStyle name="ปกติ 2 3 2" xfId="1978"/>
    <cellStyle name="ปกติ 2 4" xfId="1184"/>
    <cellStyle name="ปกติ 2 4 2" xfId="1979"/>
    <cellStyle name="ปกติ 2 5" xfId="1185"/>
    <cellStyle name="ปกติ 2 6" xfId="1211"/>
    <cellStyle name="ปกติ 2_1 A.M.ตราสารหนี้ทวีทรัพย์ 6M-LEAD Y'09" xfId="1186"/>
    <cellStyle name="ปกติ 3" xfId="1187"/>
    <cellStyle name="ปกติ 3 2" xfId="1188"/>
    <cellStyle name="ปกติ 3 2 2" xfId="1981"/>
    <cellStyle name="ปกติ 3 3" xfId="1980"/>
    <cellStyle name="ปกติ 3_130" xfId="1189"/>
    <cellStyle name="ปกติ 4" xfId="1982"/>
    <cellStyle name="ปกติ 4 2" xfId="1983"/>
    <cellStyle name="ปกติ 5" xfId="1984"/>
    <cellStyle name="ปกติ 6" xfId="1985"/>
    <cellStyle name="ปกติ 7" xfId="1986"/>
    <cellStyle name="ปกติ 8" xfId="1987"/>
    <cellStyle name="เปอร์เซ็นต์ 2" xfId="1168"/>
    <cellStyle name="เปอร์เซ็นต์ 2 2" xfId="1169"/>
    <cellStyle name="เปอร์เซ็นต์ 2 2 2" xfId="1963"/>
    <cellStyle name="เปอร์เซ็นต์ 2 3" xfId="1170"/>
    <cellStyle name="เปอร์เซ็นต์ 3" xfId="1171"/>
    <cellStyle name="เปอร์เซ็นต์ 4" xfId="1172"/>
    <cellStyle name="เปอร์เซ็นต์ 4 2" xfId="1173"/>
    <cellStyle name="ฤธถ [0]_95" xfId="1190"/>
    <cellStyle name="ฤธถ_95" xfId="1191"/>
    <cellStyle name="ล๋ศญ [0]_95" xfId="1192"/>
    <cellStyle name="ล๋ศญ_95" xfId="1193"/>
    <cellStyle name="ลักษณะ 1" xfId="1194"/>
    <cellStyle name="วฅมุ_4ฟ๙ฝวภ๛" xfId="1195"/>
    <cellStyle name="หมายเหตุ 2" xfId="1196"/>
    <cellStyle name="หมายเหตุ 3" xfId="1197"/>
    <cellStyle name="หมายเหตุ 4" xfId="1198"/>
    <cellStyle name="หมายเหตุ 5" xfId="1199"/>
    <cellStyle name="หมายเหตุ 6" xfId="1200"/>
    <cellStyle name="หมายเหตุ 7" xfId="1201"/>
    <cellStyle name="หมายเหตุ 8" xfId="1202"/>
    <cellStyle name="หมายเหตุ 9" xfId="1203"/>
    <cellStyle name="쉼표 [0]_FN TRIALBALANCE02" xfId="1988"/>
    <cellStyle name="쉼표_Final DRR mtd 2002" xfId="1989"/>
    <cellStyle name="콤마 [0]_요약 BS" xfId="1990"/>
    <cellStyle name="콤마_요약 BS" xfId="1991"/>
    <cellStyle name="표준_12 2004 FSS FS" xfId="1992"/>
    <cellStyle name="一般_Cashflow" xfId="1993"/>
    <cellStyle name="千分位[0]_laroux" xfId="1994"/>
    <cellStyle name="千分位_laroux" xfId="1995"/>
    <cellStyle name="常规_Sheet1" xfId="1996"/>
    <cellStyle name="標準_D_NRS224" xfId="1204"/>
    <cellStyle name="貨幣 [0]_laroux" xfId="1997"/>
    <cellStyle name="貨幣[0]_laroux" xfId="1998"/>
    <cellStyle name="貨幣_laroux" xfId="19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9">
          <cell r="G9">
            <v>80208.899999999994</v>
          </cell>
        </row>
        <row r="38">
          <cell r="G38">
            <v>-70000000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03"/>
  <sheetViews>
    <sheetView showGridLines="0" tabSelected="1" zoomScaleNormal="100" zoomScaleSheetLayoutView="85" workbookViewId="0">
      <selection activeCell="K100" sqref="K100"/>
    </sheetView>
  </sheetViews>
  <sheetFormatPr defaultRowHeight="21.75"/>
  <cols>
    <col min="1" max="3" width="1.7109375" style="1" customWidth="1"/>
    <col min="4" max="4" width="47.85546875" style="1" customWidth="1"/>
    <col min="5" max="5" width="11" style="1" customWidth="1"/>
    <col min="6" max="6" width="16.7109375" style="110" customWidth="1"/>
    <col min="7" max="9" width="16.7109375" style="2" customWidth="1"/>
    <col min="10" max="10" width="15.28515625" style="4" bestFit="1" customWidth="1"/>
    <col min="11" max="11" width="14.140625" style="1" bestFit="1" customWidth="1"/>
    <col min="12" max="16384" width="9.140625" style="1"/>
  </cols>
  <sheetData>
    <row r="1" spans="1:11">
      <c r="I1" s="3">
        <v>2</v>
      </c>
    </row>
    <row r="2" spans="1:11">
      <c r="A2" s="193" t="s">
        <v>0</v>
      </c>
      <c r="B2" s="193"/>
      <c r="C2" s="193"/>
      <c r="D2" s="193"/>
      <c r="E2" s="193"/>
      <c r="F2" s="193"/>
      <c r="G2" s="193"/>
      <c r="H2" s="193"/>
      <c r="I2" s="193"/>
    </row>
    <row r="3" spans="1:11">
      <c r="A3" s="193" t="s">
        <v>1</v>
      </c>
      <c r="B3" s="193"/>
      <c r="C3" s="193"/>
      <c r="D3" s="193"/>
      <c r="E3" s="193"/>
      <c r="F3" s="193"/>
      <c r="G3" s="193"/>
      <c r="H3" s="193"/>
      <c r="I3" s="193"/>
    </row>
    <row r="4" spans="1:11">
      <c r="A4" s="193" t="s">
        <v>130</v>
      </c>
      <c r="B4" s="193"/>
      <c r="C4" s="193"/>
      <c r="D4" s="193"/>
      <c r="E4" s="193"/>
      <c r="F4" s="193"/>
      <c r="G4" s="193"/>
      <c r="H4" s="193"/>
      <c r="I4" s="193"/>
    </row>
    <row r="5" spans="1:11">
      <c r="A5" s="5"/>
      <c r="B5" s="5"/>
      <c r="C5" s="5"/>
      <c r="D5" s="5"/>
      <c r="E5" s="5"/>
      <c r="F5" s="5"/>
      <c r="G5" s="6"/>
      <c r="H5" s="6"/>
      <c r="I5" s="7" t="s">
        <v>2</v>
      </c>
    </row>
    <row r="6" spans="1:11">
      <c r="F6" s="194" t="s">
        <v>3</v>
      </c>
      <c r="G6" s="194"/>
      <c r="H6" s="194" t="s">
        <v>4</v>
      </c>
      <c r="I6" s="194"/>
      <c r="K6" s="8"/>
    </row>
    <row r="7" spans="1:11">
      <c r="A7" s="5"/>
      <c r="B7" s="5"/>
      <c r="C7" s="5"/>
      <c r="D7" s="5"/>
      <c r="E7" s="9" t="s">
        <v>5</v>
      </c>
      <c r="F7" s="128" t="s">
        <v>131</v>
      </c>
      <c r="G7" s="128" t="s">
        <v>118</v>
      </c>
      <c r="H7" s="10" t="str">
        <f>F7</f>
        <v>30 มิถุนายน 2561</v>
      </c>
      <c r="I7" s="10" t="str">
        <f>G7</f>
        <v>31 ธันวาคม 2560</v>
      </c>
      <c r="K7" s="8"/>
    </row>
    <row r="8" spans="1:11" s="110" customFormat="1">
      <c r="A8" s="113"/>
      <c r="B8" s="113"/>
      <c r="C8" s="113"/>
      <c r="D8" s="113"/>
      <c r="E8" s="87"/>
      <c r="F8" s="132" t="s">
        <v>119</v>
      </c>
      <c r="G8" s="132" t="s">
        <v>120</v>
      </c>
      <c r="H8" s="133" t="s">
        <v>119</v>
      </c>
      <c r="I8" s="133" t="s">
        <v>120</v>
      </c>
      <c r="J8" s="112"/>
      <c r="K8" s="113"/>
    </row>
    <row r="9" spans="1:11">
      <c r="A9" s="1" t="s">
        <v>6</v>
      </c>
      <c r="G9" s="11"/>
      <c r="H9" s="11"/>
      <c r="I9" s="11"/>
      <c r="K9" s="12"/>
    </row>
    <row r="10" spans="1:11">
      <c r="A10" s="1" t="s">
        <v>7</v>
      </c>
      <c r="K10" s="12"/>
    </row>
    <row r="11" spans="1:11">
      <c r="A11" s="1" t="s">
        <v>8</v>
      </c>
      <c r="B11" s="1" t="s">
        <v>9</v>
      </c>
      <c r="E11" s="15"/>
      <c r="F11" s="13">
        <v>493314.79</v>
      </c>
      <c r="G11" s="13">
        <v>378904.7</v>
      </c>
      <c r="H11" s="141">
        <v>117441.75</v>
      </c>
      <c r="I11" s="14">
        <v>112235.95</v>
      </c>
      <c r="K11" s="12"/>
    </row>
    <row r="12" spans="1:11">
      <c r="A12" s="1" t="s">
        <v>8</v>
      </c>
      <c r="B12" s="110" t="s">
        <v>144</v>
      </c>
      <c r="E12" s="15">
        <v>6</v>
      </c>
      <c r="F12" s="14">
        <v>4753647.58</v>
      </c>
      <c r="G12" s="14">
        <v>8200993.96</v>
      </c>
      <c r="H12" s="141">
        <v>4751688.5</v>
      </c>
      <c r="I12" s="14">
        <v>8199454.8799999999</v>
      </c>
      <c r="K12" s="12"/>
    </row>
    <row r="13" spans="1:11" s="110" customFormat="1">
      <c r="B13" s="110" t="s">
        <v>148</v>
      </c>
      <c r="E13" s="130">
        <v>5.0999999999999996</v>
      </c>
      <c r="F13" s="14">
        <v>2151500</v>
      </c>
      <c r="G13" s="14">
        <v>0</v>
      </c>
      <c r="H13" s="14">
        <v>2151500</v>
      </c>
      <c r="I13" s="14">
        <v>0</v>
      </c>
      <c r="J13" s="112"/>
      <c r="K13" s="12"/>
    </row>
    <row r="14" spans="1:11">
      <c r="A14" s="1" t="s">
        <v>8</v>
      </c>
      <c r="B14" s="1" t="s">
        <v>10</v>
      </c>
      <c r="E14" s="15">
        <v>7</v>
      </c>
      <c r="F14" s="14">
        <v>6611293.8700000001</v>
      </c>
      <c r="G14" s="14">
        <v>4949347.7</v>
      </c>
      <c r="H14" s="141">
        <v>6611293.8700000001</v>
      </c>
      <c r="I14" s="14">
        <v>4949347.7</v>
      </c>
      <c r="K14" s="12"/>
    </row>
    <row r="15" spans="1:11">
      <c r="A15" s="1" t="s">
        <v>11</v>
      </c>
      <c r="C15" s="1" t="s">
        <v>12</v>
      </c>
      <c r="F15" s="16">
        <f t="shared" ref="F15:I15" si="0">SUM(F11:F14)</f>
        <v>14009756.24</v>
      </c>
      <c r="G15" s="16">
        <f t="shared" si="0"/>
        <v>13529246.359999999</v>
      </c>
      <c r="H15" s="16">
        <f>SUM(H11:H14)</f>
        <v>13631924.120000001</v>
      </c>
      <c r="I15" s="16">
        <f t="shared" si="0"/>
        <v>13261038.530000001</v>
      </c>
      <c r="K15" s="12"/>
    </row>
    <row r="16" spans="1:11">
      <c r="A16" s="1" t="s">
        <v>13</v>
      </c>
      <c r="G16" s="18"/>
      <c r="H16" s="18"/>
      <c r="I16" s="18"/>
      <c r="K16" s="12"/>
    </row>
    <row r="17" spans="1:11">
      <c r="A17" s="1" t="s">
        <v>8</v>
      </c>
      <c r="B17" s="1" t="s">
        <v>14</v>
      </c>
      <c r="E17" s="15">
        <v>8</v>
      </c>
      <c r="F17" s="19">
        <v>0</v>
      </c>
      <c r="G17" s="19">
        <v>0</v>
      </c>
      <c r="H17" s="14">
        <v>0</v>
      </c>
      <c r="I17" s="14">
        <v>0</v>
      </c>
      <c r="K17" s="12"/>
    </row>
    <row r="18" spans="1:11">
      <c r="A18" s="1" t="s">
        <v>8</v>
      </c>
      <c r="B18" s="1" t="s">
        <v>15</v>
      </c>
      <c r="E18" s="15">
        <v>9</v>
      </c>
      <c r="F18" s="19">
        <v>0</v>
      </c>
      <c r="G18" s="19">
        <v>0</v>
      </c>
      <c r="H18" s="141">
        <v>29500000</v>
      </c>
      <c r="I18" s="14">
        <v>29500000</v>
      </c>
      <c r="K18" s="12"/>
    </row>
    <row r="19" spans="1:11">
      <c r="A19" s="1" t="s">
        <v>8</v>
      </c>
      <c r="B19" s="1" t="s">
        <v>16</v>
      </c>
      <c r="E19" s="15">
        <v>10</v>
      </c>
      <c r="F19" s="19">
        <v>16800000</v>
      </c>
      <c r="G19" s="13">
        <v>16800000</v>
      </c>
      <c r="H19" s="141">
        <v>16800000</v>
      </c>
      <c r="I19" s="14">
        <v>16800000</v>
      </c>
      <c r="K19" s="12"/>
    </row>
    <row r="20" spans="1:11">
      <c r="A20" s="1" t="s">
        <v>8</v>
      </c>
      <c r="B20" s="1" t="s">
        <v>17</v>
      </c>
      <c r="E20" s="15"/>
      <c r="F20" s="14">
        <v>99030000</v>
      </c>
      <c r="G20" s="14">
        <v>99030000</v>
      </c>
      <c r="H20" s="141">
        <v>99030000</v>
      </c>
      <c r="I20" s="14">
        <v>99030000</v>
      </c>
      <c r="K20" s="12"/>
    </row>
    <row r="21" spans="1:11">
      <c r="A21" s="1" t="s">
        <v>8</v>
      </c>
      <c r="B21" s="1" t="s">
        <v>18</v>
      </c>
      <c r="E21" s="15">
        <v>11</v>
      </c>
      <c r="F21" s="14">
        <v>53069416.540000007</v>
      </c>
      <c r="G21" s="19">
        <v>53746658.030000001</v>
      </c>
      <c r="H21" s="141">
        <v>53069416.540000007</v>
      </c>
      <c r="I21" s="14">
        <v>53746658.030000001</v>
      </c>
      <c r="K21" s="12"/>
    </row>
    <row r="22" spans="1:11">
      <c r="A22" s="1" t="s">
        <v>8</v>
      </c>
      <c r="B22" s="1" t="s">
        <v>19</v>
      </c>
      <c r="E22" s="15">
        <v>12</v>
      </c>
      <c r="F22" s="14">
        <v>0</v>
      </c>
      <c r="G22" s="19">
        <v>0</v>
      </c>
      <c r="H22" s="14">
        <v>0</v>
      </c>
      <c r="I22" s="14">
        <v>0</v>
      </c>
      <c r="K22" s="12"/>
    </row>
    <row r="23" spans="1:11">
      <c r="A23" s="1" t="s">
        <v>20</v>
      </c>
      <c r="B23" s="1" t="s">
        <v>21</v>
      </c>
      <c r="F23" s="14">
        <v>3011921.23</v>
      </c>
      <c r="G23" s="20">
        <v>3037982.41</v>
      </c>
      <c r="H23" s="141">
        <v>1482241.73</v>
      </c>
      <c r="I23" s="14">
        <v>1481232.36</v>
      </c>
      <c r="K23" s="12"/>
    </row>
    <row r="24" spans="1:11">
      <c r="A24" s="1" t="s">
        <v>22</v>
      </c>
      <c r="C24" s="1" t="s">
        <v>23</v>
      </c>
      <c r="F24" s="16">
        <f t="shared" ref="F24:I24" si="1">SUM(F17:F23)</f>
        <v>171911337.77000001</v>
      </c>
      <c r="G24" s="16">
        <f t="shared" si="1"/>
        <v>172614640.44</v>
      </c>
      <c r="H24" s="16">
        <f>SUM(H17:H23)</f>
        <v>199881658.27000001</v>
      </c>
      <c r="I24" s="16">
        <f t="shared" si="1"/>
        <v>200557890.39000002</v>
      </c>
      <c r="K24" s="8"/>
    </row>
    <row r="25" spans="1:11" ht="22.5" thickBot="1">
      <c r="A25" s="1" t="s">
        <v>24</v>
      </c>
      <c r="D25" s="1" t="s">
        <v>25</v>
      </c>
      <c r="F25" s="21">
        <f t="shared" ref="F25:I25" si="2">+F15+F24</f>
        <v>185921094.01000002</v>
      </c>
      <c r="G25" s="21">
        <f t="shared" si="2"/>
        <v>186143886.80000001</v>
      </c>
      <c r="H25" s="21">
        <f t="shared" si="2"/>
        <v>213513582.39000002</v>
      </c>
      <c r="I25" s="21">
        <f t="shared" si="2"/>
        <v>213818928.92000002</v>
      </c>
      <c r="K25" s="8"/>
    </row>
    <row r="26" spans="1:11" ht="22.5" thickTop="1">
      <c r="E26" s="22"/>
      <c r="F26" s="22"/>
      <c r="K26" s="8"/>
    </row>
    <row r="27" spans="1:11">
      <c r="K27" s="8"/>
    </row>
    <row r="28" spans="1:11">
      <c r="K28" s="8"/>
    </row>
    <row r="29" spans="1:11">
      <c r="K29" s="8"/>
    </row>
    <row r="30" spans="1:11">
      <c r="K30" s="8"/>
    </row>
    <row r="31" spans="1:11">
      <c r="K31" s="8"/>
    </row>
    <row r="32" spans="1:11" s="110" customFormat="1">
      <c r="G32" s="111"/>
      <c r="H32" s="111"/>
      <c r="I32" s="111"/>
      <c r="J32" s="112"/>
      <c r="K32" s="113"/>
    </row>
    <row r="33" spans="1:11" s="110" customFormat="1">
      <c r="G33" s="111"/>
      <c r="H33" s="111"/>
      <c r="I33" s="111"/>
      <c r="J33" s="112"/>
      <c r="K33" s="113"/>
    </row>
    <row r="34" spans="1:11" s="110" customFormat="1">
      <c r="G34" s="111"/>
      <c r="H34" s="111"/>
      <c r="I34" s="111"/>
      <c r="J34" s="112"/>
      <c r="K34" s="113"/>
    </row>
    <row r="35" spans="1:11">
      <c r="K35" s="8"/>
    </row>
    <row r="36" spans="1:11">
      <c r="K36" s="8"/>
    </row>
    <row r="37" spans="1:11">
      <c r="K37" s="8"/>
    </row>
    <row r="38" spans="1:11">
      <c r="K38" s="8"/>
    </row>
    <row r="39" spans="1:11">
      <c r="K39" s="8"/>
    </row>
    <row r="40" spans="1:11">
      <c r="K40" s="8"/>
    </row>
    <row r="41" spans="1:11">
      <c r="A41" s="192"/>
      <c r="B41" s="192"/>
      <c r="C41" s="192"/>
      <c r="D41" s="192"/>
      <c r="E41" s="192"/>
      <c r="F41" s="192"/>
      <c r="G41" s="192"/>
      <c r="H41" s="192"/>
      <c r="I41" s="192"/>
      <c r="J41" s="129"/>
      <c r="K41" s="8"/>
    </row>
    <row r="42" spans="1:11">
      <c r="A42" s="192"/>
      <c r="B42" s="192"/>
      <c r="C42" s="192"/>
      <c r="D42" s="192"/>
      <c r="E42" s="192"/>
      <c r="F42" s="192"/>
      <c r="G42" s="192"/>
      <c r="H42" s="192"/>
      <c r="I42" s="192"/>
      <c r="J42" s="129"/>
      <c r="K42" s="8"/>
    </row>
    <row r="43" spans="1:11">
      <c r="K43" s="8"/>
    </row>
    <row r="44" spans="1:11">
      <c r="K44" s="8"/>
    </row>
    <row r="45" spans="1:11">
      <c r="K45" s="8"/>
    </row>
    <row r="46" spans="1:11" s="110" customFormat="1">
      <c r="G46" s="111"/>
      <c r="H46" s="111"/>
      <c r="I46" s="111"/>
      <c r="J46" s="112"/>
      <c r="K46" s="113"/>
    </row>
    <row r="47" spans="1:11">
      <c r="K47" s="8"/>
    </row>
    <row r="48" spans="1:11">
      <c r="A48" s="1" t="s">
        <v>26</v>
      </c>
      <c r="K48" s="8"/>
    </row>
    <row r="49" spans="1:11">
      <c r="G49" s="23"/>
      <c r="I49" s="18">
        <v>3</v>
      </c>
      <c r="K49" s="8"/>
    </row>
    <row r="50" spans="1:11">
      <c r="A50" s="193" t="str">
        <f>A2</f>
        <v>บริษัท ยงไทย จำกัด (มหาชน) และบริษัทย่อย</v>
      </c>
      <c r="B50" s="193"/>
      <c r="C50" s="193"/>
      <c r="D50" s="193"/>
      <c r="E50" s="193"/>
      <c r="F50" s="193"/>
      <c r="G50" s="193"/>
      <c r="H50" s="193"/>
      <c r="I50" s="193"/>
      <c r="K50" s="8"/>
    </row>
    <row r="51" spans="1:11">
      <c r="A51" s="193" t="str">
        <f>A3</f>
        <v>งบแสดงฐานะการเงิน</v>
      </c>
      <c r="B51" s="193"/>
      <c r="C51" s="193"/>
      <c r="D51" s="193"/>
      <c r="E51" s="193"/>
      <c r="F51" s="193"/>
      <c r="G51" s="193"/>
      <c r="H51" s="193"/>
      <c r="I51" s="193"/>
      <c r="K51" s="8"/>
    </row>
    <row r="52" spans="1:11" ht="21.75" customHeight="1">
      <c r="A52" s="195" t="str">
        <f>A4</f>
        <v>ณ วันที่ 30 มิถุนายน 2561</v>
      </c>
      <c r="B52" s="195"/>
      <c r="C52" s="195"/>
      <c r="D52" s="195"/>
      <c r="E52" s="195"/>
      <c r="F52" s="195"/>
      <c r="G52" s="195"/>
      <c r="H52" s="195"/>
      <c r="I52" s="195"/>
      <c r="K52" s="8"/>
    </row>
    <row r="53" spans="1:11">
      <c r="A53" s="5"/>
      <c r="B53" s="5"/>
      <c r="C53" s="5"/>
      <c r="D53" s="5"/>
      <c r="E53" s="5"/>
      <c r="F53" s="5"/>
      <c r="G53" s="6"/>
      <c r="H53" s="17"/>
      <c r="I53" s="24" t="s">
        <v>2</v>
      </c>
      <c r="K53" s="8"/>
    </row>
    <row r="54" spans="1:11">
      <c r="F54" s="194" t="str">
        <f>F6</f>
        <v>งบการเงินรวม</v>
      </c>
      <c r="G54" s="194"/>
      <c r="H54" s="194" t="str">
        <f>H6</f>
        <v>งบการเงินเฉพาะกิจการ</v>
      </c>
      <c r="I54" s="194"/>
      <c r="K54" s="8"/>
    </row>
    <row r="55" spans="1:11">
      <c r="A55" s="5"/>
      <c r="B55" s="5"/>
      <c r="C55" s="5"/>
      <c r="D55" s="5"/>
      <c r="E55" s="9" t="s">
        <v>5</v>
      </c>
      <c r="F55" s="10" t="str">
        <f>F7</f>
        <v>30 มิถุนายน 2561</v>
      </c>
      <c r="G55" s="10" t="str">
        <f>G7</f>
        <v>31 ธันวาคม 2560</v>
      </c>
      <c r="H55" s="10" t="str">
        <f>H7</f>
        <v>30 มิถุนายน 2561</v>
      </c>
      <c r="I55" s="10" t="str">
        <f>G55</f>
        <v>31 ธันวาคม 2560</v>
      </c>
      <c r="K55" s="8"/>
    </row>
    <row r="56" spans="1:11">
      <c r="E56" s="15"/>
      <c r="F56" s="132" t="s">
        <v>119</v>
      </c>
      <c r="G56" s="132" t="s">
        <v>120</v>
      </c>
      <c r="H56" s="133" t="s">
        <v>119</v>
      </c>
      <c r="I56" s="133" t="s">
        <v>120</v>
      </c>
      <c r="K56" s="8"/>
    </row>
    <row r="57" spans="1:11">
      <c r="A57" s="1" t="s">
        <v>27</v>
      </c>
      <c r="E57" s="15"/>
      <c r="F57" s="127"/>
      <c r="G57" s="25"/>
      <c r="H57" s="25"/>
      <c r="I57" s="25"/>
      <c r="K57" s="8"/>
    </row>
    <row r="58" spans="1:11">
      <c r="A58" s="1" t="s">
        <v>28</v>
      </c>
      <c r="E58" s="15"/>
      <c r="F58" s="127"/>
      <c r="G58" s="25"/>
      <c r="H58" s="25"/>
      <c r="I58" s="25"/>
      <c r="K58" s="8"/>
    </row>
    <row r="59" spans="1:11">
      <c r="A59" s="1" t="s">
        <v>29</v>
      </c>
      <c r="B59" s="1" t="s">
        <v>30</v>
      </c>
      <c r="E59" s="15">
        <v>13</v>
      </c>
      <c r="F59" s="26">
        <v>25186071.48</v>
      </c>
      <c r="G59" s="26">
        <v>17205754.420000002</v>
      </c>
      <c r="H59" s="141">
        <v>25186071.48</v>
      </c>
      <c r="I59" s="26">
        <v>17205754.420000002</v>
      </c>
      <c r="K59" s="27"/>
    </row>
    <row r="60" spans="1:11">
      <c r="A60" s="1" t="s">
        <v>29</v>
      </c>
      <c r="B60" s="1" t="s">
        <v>146</v>
      </c>
      <c r="E60" s="15">
        <v>14</v>
      </c>
      <c r="F60" s="135">
        <v>8659341.6799999997</v>
      </c>
      <c r="G60" s="135">
        <v>9776584.1899999995</v>
      </c>
      <c r="H60" s="141">
        <v>7166339.71</v>
      </c>
      <c r="I60" s="26">
        <v>9706584.1899999995</v>
      </c>
      <c r="K60" s="27"/>
    </row>
    <row r="61" spans="1:11">
      <c r="A61" s="1" t="s">
        <v>29</v>
      </c>
      <c r="B61" s="1" t="s">
        <v>147</v>
      </c>
      <c r="E61" s="15">
        <v>5.0999999999999996</v>
      </c>
      <c r="F61" s="111">
        <v>471270.8</v>
      </c>
      <c r="G61" s="2">
        <v>344500.41</v>
      </c>
      <c r="H61" s="141">
        <v>1246514.6499999999</v>
      </c>
      <c r="I61" s="26">
        <v>1287634.67</v>
      </c>
      <c r="K61" s="27"/>
    </row>
    <row r="62" spans="1:11">
      <c r="B62" s="1" t="s">
        <v>31</v>
      </c>
      <c r="E62" s="15"/>
      <c r="F62" s="111">
        <v>29425.37</v>
      </c>
      <c r="G62" s="2">
        <v>1628411.46</v>
      </c>
      <c r="H62" s="26">
        <v>0</v>
      </c>
      <c r="I62" s="26">
        <v>0</v>
      </c>
      <c r="K62" s="27"/>
    </row>
    <row r="63" spans="1:11">
      <c r="B63" s="1" t="s">
        <v>32</v>
      </c>
      <c r="E63" s="15">
        <v>5.0999999999999996</v>
      </c>
      <c r="F63" s="19">
        <v>2000000</v>
      </c>
      <c r="G63" s="19">
        <v>1500000</v>
      </c>
      <c r="H63" s="141">
        <v>2000000</v>
      </c>
      <c r="I63" s="26">
        <v>1500000</v>
      </c>
      <c r="K63" s="27"/>
    </row>
    <row r="64" spans="1:11">
      <c r="A64" s="1" t="s">
        <v>33</v>
      </c>
      <c r="B64" s="1" t="s">
        <v>34</v>
      </c>
      <c r="E64" s="15">
        <v>5.0999999999999996</v>
      </c>
      <c r="F64" s="19">
        <v>0</v>
      </c>
      <c r="G64" s="19">
        <v>0</v>
      </c>
      <c r="H64" s="141">
        <v>48000000</v>
      </c>
      <c r="I64" s="26">
        <v>48000000</v>
      </c>
      <c r="K64" s="27"/>
    </row>
    <row r="65" spans="1:11">
      <c r="A65" s="1" t="s">
        <v>35</v>
      </c>
      <c r="C65" s="1" t="s">
        <v>36</v>
      </c>
      <c r="E65" s="15"/>
      <c r="F65" s="16">
        <f t="shared" ref="F65:I65" si="3">SUM(F59:F64)</f>
        <v>36346109.329999991</v>
      </c>
      <c r="G65" s="16">
        <f t="shared" si="3"/>
        <v>30455250.48</v>
      </c>
      <c r="H65" s="16">
        <f>SUM(H59:H64)</f>
        <v>83598925.840000004</v>
      </c>
      <c r="I65" s="28">
        <f t="shared" si="3"/>
        <v>77699973.280000001</v>
      </c>
      <c r="K65" s="27"/>
    </row>
    <row r="66" spans="1:11">
      <c r="A66" s="1" t="s">
        <v>37</v>
      </c>
      <c r="E66" s="15"/>
      <c r="F66" s="127"/>
      <c r="G66" s="29"/>
      <c r="H66" s="30"/>
      <c r="I66" s="29"/>
      <c r="K66" s="27"/>
    </row>
    <row r="67" spans="1:11">
      <c r="A67" s="1" t="s">
        <v>38</v>
      </c>
      <c r="B67" s="1" t="s">
        <v>39</v>
      </c>
      <c r="E67" s="15">
        <v>15</v>
      </c>
      <c r="F67" s="17">
        <v>12509257.5</v>
      </c>
      <c r="G67" s="17">
        <v>12086375</v>
      </c>
      <c r="H67" s="141">
        <v>12509257.5</v>
      </c>
      <c r="I67" s="17">
        <v>12086375</v>
      </c>
      <c r="K67" s="27"/>
    </row>
    <row r="68" spans="1:11">
      <c r="B68" s="1" t="s">
        <v>40</v>
      </c>
      <c r="E68" s="15">
        <v>16</v>
      </c>
      <c r="F68" s="17">
        <v>23821927.640000001</v>
      </c>
      <c r="G68" s="17">
        <v>23821927.640000001</v>
      </c>
      <c r="H68" s="141">
        <v>23821927.640000001</v>
      </c>
      <c r="I68" s="17">
        <v>23821927.640000001</v>
      </c>
      <c r="K68" s="27"/>
    </row>
    <row r="69" spans="1:11">
      <c r="A69" s="1" t="s">
        <v>35</v>
      </c>
      <c r="C69" s="1" t="s">
        <v>41</v>
      </c>
      <c r="E69" s="15"/>
      <c r="F69" s="28">
        <f t="shared" ref="F69:I69" si="4">SUM(F67:F68)</f>
        <v>36331185.140000001</v>
      </c>
      <c r="G69" s="28">
        <f t="shared" si="4"/>
        <v>35908302.640000001</v>
      </c>
      <c r="H69" s="28">
        <f>SUM(H67:H68)</f>
        <v>36331185.140000001</v>
      </c>
      <c r="I69" s="28">
        <f t="shared" si="4"/>
        <v>35908302.640000001</v>
      </c>
      <c r="K69" s="27"/>
    </row>
    <row r="70" spans="1:11">
      <c r="A70" s="1" t="s">
        <v>42</v>
      </c>
      <c r="D70" s="1" t="s">
        <v>43</v>
      </c>
      <c r="E70" s="15"/>
      <c r="F70" s="28">
        <f t="shared" ref="F70:I70" si="5">F65+F69</f>
        <v>72677294.469999999</v>
      </c>
      <c r="G70" s="28">
        <f t="shared" si="5"/>
        <v>66363553.120000005</v>
      </c>
      <c r="H70" s="28">
        <f t="shared" si="5"/>
        <v>119930110.98</v>
      </c>
      <c r="I70" s="28">
        <f t="shared" si="5"/>
        <v>113608275.92</v>
      </c>
      <c r="K70" s="27"/>
    </row>
    <row r="71" spans="1:11">
      <c r="E71" s="15"/>
      <c r="F71" s="127"/>
      <c r="G71" s="31"/>
      <c r="H71" s="30"/>
      <c r="I71" s="31"/>
      <c r="K71" s="27"/>
    </row>
    <row r="72" spans="1:11">
      <c r="A72" s="1" t="s">
        <v>44</v>
      </c>
      <c r="E72" s="15"/>
      <c r="F72" s="127"/>
      <c r="G72" s="32"/>
      <c r="H72" s="32"/>
      <c r="I72" s="32"/>
      <c r="K72" s="27"/>
    </row>
    <row r="73" spans="1:11">
      <c r="A73" s="1" t="s">
        <v>45</v>
      </c>
      <c r="E73" s="15">
        <v>17</v>
      </c>
      <c r="F73" s="127"/>
      <c r="G73" s="33"/>
      <c r="H73" s="33"/>
      <c r="I73" s="33"/>
      <c r="K73" s="27"/>
    </row>
    <row r="74" spans="1:11">
      <c r="A74" s="1" t="s">
        <v>46</v>
      </c>
      <c r="B74" s="1" t="s">
        <v>47</v>
      </c>
      <c r="E74" s="15"/>
      <c r="F74" s="33"/>
      <c r="G74" s="33"/>
      <c r="H74" s="33"/>
      <c r="I74" s="33"/>
      <c r="K74" s="27"/>
    </row>
    <row r="75" spans="1:11">
      <c r="A75" s="1" t="s">
        <v>48</v>
      </c>
      <c r="C75" s="1" t="s">
        <v>49</v>
      </c>
      <c r="E75" s="15"/>
      <c r="F75" s="34">
        <v>70000000</v>
      </c>
      <c r="G75" s="34">
        <v>70000000</v>
      </c>
      <c r="H75" s="34">
        <f>-[3]B4_WBS!G38</f>
        <v>70000000</v>
      </c>
      <c r="I75" s="34">
        <v>70000000</v>
      </c>
      <c r="K75" s="27"/>
    </row>
    <row r="76" spans="1:11">
      <c r="A76" s="1" t="s">
        <v>46</v>
      </c>
      <c r="B76" s="1" t="s">
        <v>50</v>
      </c>
      <c r="E76" s="15"/>
      <c r="F76" s="115"/>
      <c r="G76" s="35"/>
      <c r="H76" s="35"/>
      <c r="I76" s="35"/>
      <c r="K76" s="27"/>
    </row>
    <row r="77" spans="1:11">
      <c r="A77" s="1" t="s">
        <v>51</v>
      </c>
      <c r="C77" s="1" t="s">
        <v>52</v>
      </c>
      <c r="E77" s="15"/>
      <c r="F77" s="115">
        <v>70000000</v>
      </c>
      <c r="G77" s="35">
        <v>70000000</v>
      </c>
      <c r="H77" s="141">
        <v>70000000</v>
      </c>
      <c r="I77" s="35">
        <v>70000000</v>
      </c>
      <c r="K77" s="27"/>
    </row>
    <row r="78" spans="1:11">
      <c r="A78" s="1" t="s">
        <v>53</v>
      </c>
      <c r="B78" s="1" t="s">
        <v>54</v>
      </c>
      <c r="E78" s="15"/>
      <c r="F78" s="115">
        <v>115000000</v>
      </c>
      <c r="G78" s="35">
        <v>115000000</v>
      </c>
      <c r="H78" s="141">
        <v>115000000</v>
      </c>
      <c r="I78" s="35">
        <v>115000000</v>
      </c>
      <c r="K78" s="27"/>
    </row>
    <row r="79" spans="1:11">
      <c r="A79" s="1" t="s">
        <v>55</v>
      </c>
      <c r="E79" s="15"/>
      <c r="F79" s="115"/>
      <c r="G79" s="35"/>
      <c r="H79" s="36"/>
      <c r="I79" s="35"/>
      <c r="K79" s="27"/>
    </row>
    <row r="80" spans="1:11">
      <c r="A80" s="1" t="s">
        <v>56</v>
      </c>
      <c r="B80" s="1" t="s">
        <v>57</v>
      </c>
      <c r="E80" s="15"/>
      <c r="F80" s="14"/>
      <c r="G80" s="14"/>
      <c r="H80" s="38"/>
      <c r="I80" s="14"/>
      <c r="K80" s="12"/>
    </row>
    <row r="81" spans="1:11">
      <c r="A81" s="1" t="s">
        <v>58</v>
      </c>
      <c r="C81" s="1" t="s">
        <v>59</v>
      </c>
      <c r="E81" s="15"/>
      <c r="F81" s="115">
        <v>7000000</v>
      </c>
      <c r="G81" s="35">
        <v>7000000</v>
      </c>
      <c r="H81" s="141">
        <v>7000000</v>
      </c>
      <c r="I81" s="35">
        <v>7000000</v>
      </c>
      <c r="K81" s="27"/>
    </row>
    <row r="82" spans="1:11">
      <c r="B82" s="1" t="s">
        <v>60</v>
      </c>
      <c r="E82" s="15"/>
      <c r="F82" s="29"/>
      <c r="G82" s="29"/>
      <c r="H82" s="29"/>
      <c r="I82" s="29"/>
      <c r="K82" s="27"/>
    </row>
    <row r="83" spans="1:11">
      <c r="A83" s="1" t="s">
        <v>61</v>
      </c>
      <c r="C83" s="1" t="s">
        <v>62</v>
      </c>
      <c r="E83" s="15"/>
      <c r="F83" s="39">
        <v>-108100320.45999999</v>
      </c>
      <c r="G83" s="39">
        <v>-101563786.31999999</v>
      </c>
      <c r="H83" s="141">
        <v>-127760648.59</v>
      </c>
      <c r="I83" s="39">
        <v>-121133467</v>
      </c>
      <c r="K83" s="37"/>
    </row>
    <row r="84" spans="1:11">
      <c r="B84" s="1" t="s">
        <v>63</v>
      </c>
      <c r="E84" s="15"/>
      <c r="F84" s="40">
        <v>29344120</v>
      </c>
      <c r="G84" s="40">
        <v>29344119.99999997</v>
      </c>
      <c r="H84" s="163">
        <v>29344120</v>
      </c>
      <c r="I84" s="40">
        <v>29344120</v>
      </c>
      <c r="K84" s="27"/>
    </row>
    <row r="85" spans="1:11">
      <c r="A85" s="1" t="s">
        <v>42</v>
      </c>
      <c r="C85" s="1" t="s">
        <v>64</v>
      </c>
      <c r="E85" s="15"/>
      <c r="F85" s="126">
        <f>SUM(F77:F84)</f>
        <v>113243799.54000001</v>
      </c>
      <c r="G85" s="126">
        <f>SUM(G77:G84)</f>
        <v>119780333.67999998</v>
      </c>
      <c r="H85" s="126">
        <f>SUM(H77:H84)</f>
        <v>93583471.409999996</v>
      </c>
      <c r="I85" s="126">
        <f>SUM(I77:I84)</f>
        <v>100210653</v>
      </c>
      <c r="K85" s="27"/>
    </row>
    <row r="86" spans="1:11" ht="22.5" thickBot="1">
      <c r="A86" s="1" t="s">
        <v>58</v>
      </c>
      <c r="D86" s="1" t="s">
        <v>65</v>
      </c>
      <c r="F86" s="41">
        <f>+F85+F70</f>
        <v>185921094.00999999</v>
      </c>
      <c r="G86" s="41">
        <f>+G85+G70</f>
        <v>186143886.79999998</v>
      </c>
      <c r="H86" s="41">
        <f>+H85+H70</f>
        <v>213513582.38999999</v>
      </c>
      <c r="I86" s="41">
        <f>+I85+I70</f>
        <v>213818928.92000002</v>
      </c>
      <c r="K86" s="27"/>
    </row>
    <row r="87" spans="1:11" ht="22.5" thickTop="1">
      <c r="G87" s="42"/>
      <c r="H87" s="42"/>
      <c r="I87" s="42"/>
      <c r="K87" s="8"/>
    </row>
    <row r="88" spans="1:11" s="110" customFormat="1">
      <c r="G88" s="116"/>
      <c r="H88" s="116"/>
      <c r="I88" s="116"/>
      <c r="J88" s="112"/>
      <c r="K88" s="113"/>
    </row>
    <row r="89" spans="1:11" s="110" customFormat="1">
      <c r="G89" s="116"/>
      <c r="H89" s="116"/>
      <c r="I89" s="116"/>
      <c r="J89" s="112"/>
      <c r="K89" s="113"/>
    </row>
    <row r="90" spans="1:11" s="110" customFormat="1">
      <c r="A90" s="192"/>
      <c r="B90" s="192"/>
      <c r="C90" s="192"/>
      <c r="D90" s="192"/>
      <c r="E90" s="192"/>
      <c r="F90" s="192"/>
      <c r="G90" s="192"/>
      <c r="H90" s="192"/>
      <c r="I90" s="192"/>
      <c r="J90" s="112"/>
      <c r="K90" s="113"/>
    </row>
    <row r="91" spans="1:11" s="110" customFormat="1">
      <c r="A91" s="192"/>
      <c r="B91" s="192"/>
      <c r="C91" s="192"/>
      <c r="D91" s="192"/>
      <c r="E91" s="192"/>
      <c r="F91" s="192"/>
      <c r="G91" s="192"/>
      <c r="H91" s="192"/>
      <c r="I91" s="192"/>
      <c r="J91" s="112"/>
      <c r="K91" s="113"/>
    </row>
    <row r="92" spans="1:11">
      <c r="I92" s="43"/>
      <c r="J92" s="43"/>
      <c r="K92" s="8"/>
    </row>
    <row r="93" spans="1:11">
      <c r="I93" s="43"/>
      <c r="J93" s="43"/>
      <c r="K93" s="8"/>
    </row>
    <row r="94" spans="1:11" s="110" customFormat="1">
      <c r="G94" s="111"/>
      <c r="H94" s="111"/>
      <c r="I94" s="117"/>
      <c r="J94" s="117"/>
      <c r="K94" s="113"/>
    </row>
    <row r="95" spans="1:11">
      <c r="G95" s="32"/>
      <c r="H95" s="32"/>
      <c r="I95" s="32"/>
      <c r="K95" s="8"/>
    </row>
    <row r="96" spans="1:11">
      <c r="A96" s="1" t="str">
        <f>A48</f>
        <v>หมายเหตุประกอบงบการเงินเป็นส่วนหนึ่งของงบการเงินนี้</v>
      </c>
      <c r="G96" s="32"/>
      <c r="H96" s="32"/>
      <c r="I96" s="32"/>
      <c r="K96" s="8"/>
    </row>
    <row r="97" spans="6:11">
      <c r="F97" s="22"/>
      <c r="G97" s="22"/>
      <c r="H97" s="22"/>
      <c r="I97" s="22"/>
      <c r="K97" s="8"/>
    </row>
    <row r="98" spans="6:11">
      <c r="G98" s="32"/>
      <c r="H98" s="32"/>
      <c r="I98" s="32"/>
      <c r="K98" s="8"/>
    </row>
    <row r="99" spans="6:11" s="44" customFormat="1">
      <c r="F99" s="45"/>
      <c r="G99" s="45"/>
      <c r="H99" s="45"/>
      <c r="I99" s="45"/>
      <c r="J99" s="46"/>
      <c r="K99" s="47"/>
    </row>
    <row r="100" spans="6:11" s="44" customFormat="1">
      <c r="G100" s="48"/>
      <c r="H100" s="48"/>
      <c r="I100" s="48"/>
      <c r="J100" s="46"/>
      <c r="K100" s="47"/>
    </row>
    <row r="101" spans="6:11" s="44" customFormat="1">
      <c r="G101" s="48"/>
      <c r="H101" s="48"/>
      <c r="I101" s="48"/>
      <c r="J101" s="46"/>
      <c r="K101" s="47"/>
    </row>
    <row r="102" spans="6:11" s="44" customFormat="1">
      <c r="G102" s="48"/>
      <c r="H102" s="48"/>
      <c r="I102" s="48"/>
      <c r="J102" s="46"/>
      <c r="K102" s="47"/>
    </row>
    <row r="103" spans="6:11">
      <c r="F103" s="111"/>
    </row>
  </sheetData>
  <mergeCells count="14">
    <mergeCell ref="A90:I90"/>
    <mergeCell ref="A91:I91"/>
    <mergeCell ref="A41:I41"/>
    <mergeCell ref="A42:I42"/>
    <mergeCell ref="A2:I2"/>
    <mergeCell ref="A3:I3"/>
    <mergeCell ref="A4:I4"/>
    <mergeCell ref="F6:G6"/>
    <mergeCell ref="H6:I6"/>
    <mergeCell ref="A51:I51"/>
    <mergeCell ref="A52:I52"/>
    <mergeCell ref="F54:G54"/>
    <mergeCell ref="H54:I54"/>
    <mergeCell ref="A50:I50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92"/>
  <sheetViews>
    <sheetView showGridLines="0" zoomScaleNormal="100" zoomScaleSheetLayoutView="85" workbookViewId="0">
      <selection activeCell="I55" sqref="I55"/>
    </sheetView>
  </sheetViews>
  <sheetFormatPr defaultRowHeight="21.75"/>
  <cols>
    <col min="1" max="3" width="2.7109375" style="110" customWidth="1"/>
    <col min="4" max="4" width="44.28515625" style="110" customWidth="1"/>
    <col min="5" max="5" width="10" style="110" customWidth="1"/>
    <col min="6" max="6" width="14.28515625" style="135" bestFit="1" customWidth="1"/>
    <col min="7" max="9" width="16.85546875" style="135" customWidth="1"/>
    <col min="10" max="10" width="15" style="1" bestFit="1" customWidth="1"/>
    <col min="11" max="16384" width="9.140625" style="1"/>
  </cols>
  <sheetData>
    <row r="1" spans="1:9" s="49" customFormat="1" ht="23.25">
      <c r="A1" s="110"/>
      <c r="B1" s="110"/>
      <c r="C1" s="110"/>
      <c r="D1" s="110"/>
      <c r="E1" s="110"/>
      <c r="F1" s="135"/>
      <c r="G1" s="135"/>
      <c r="H1" s="135"/>
      <c r="I1" s="140">
        <v>4</v>
      </c>
    </row>
    <row r="2" spans="1:9" s="110" customFormat="1">
      <c r="A2" s="193" t="s">
        <v>0</v>
      </c>
      <c r="B2" s="193"/>
      <c r="C2" s="193"/>
      <c r="D2" s="193"/>
      <c r="E2" s="193"/>
      <c r="F2" s="193"/>
      <c r="G2" s="193"/>
      <c r="H2" s="193"/>
      <c r="I2" s="193"/>
    </row>
    <row r="3" spans="1:9" s="110" customFormat="1">
      <c r="A3" s="193" t="s">
        <v>66</v>
      </c>
      <c r="B3" s="193"/>
      <c r="C3" s="193"/>
      <c r="D3" s="193"/>
      <c r="E3" s="193"/>
      <c r="F3" s="193"/>
      <c r="G3" s="193"/>
      <c r="H3" s="193"/>
      <c r="I3" s="193"/>
    </row>
    <row r="4" spans="1:9" s="110" customFormat="1">
      <c r="A4" s="193" t="s">
        <v>132</v>
      </c>
      <c r="B4" s="193"/>
      <c r="C4" s="193"/>
      <c r="D4" s="193"/>
      <c r="E4" s="193"/>
      <c r="F4" s="193"/>
      <c r="G4" s="193"/>
      <c r="H4" s="193"/>
      <c r="I4" s="193"/>
    </row>
    <row r="5" spans="1:9">
      <c r="A5" s="5"/>
      <c r="B5" s="5"/>
      <c r="C5" s="5"/>
      <c r="D5" s="5"/>
      <c r="E5" s="5"/>
      <c r="F5" s="137"/>
      <c r="G5" s="137"/>
      <c r="H5" s="137"/>
      <c r="I5" s="138" t="s">
        <v>2</v>
      </c>
    </row>
    <row r="6" spans="1:9">
      <c r="F6" s="194" t="s">
        <v>3</v>
      </c>
      <c r="G6" s="194"/>
      <c r="H6" s="194" t="s">
        <v>4</v>
      </c>
      <c r="I6" s="194"/>
    </row>
    <row r="7" spans="1:9">
      <c r="A7" s="5"/>
      <c r="B7" s="5"/>
      <c r="C7" s="5"/>
      <c r="D7" s="5"/>
      <c r="E7" s="9" t="s">
        <v>5</v>
      </c>
      <c r="F7" s="139" t="s">
        <v>121</v>
      </c>
      <c r="G7" s="139" t="s">
        <v>114</v>
      </c>
      <c r="H7" s="139" t="s">
        <v>121</v>
      </c>
      <c r="I7" s="139" t="s">
        <v>114</v>
      </c>
    </row>
    <row r="8" spans="1:9">
      <c r="A8" s="113"/>
      <c r="B8" s="113"/>
      <c r="C8" s="113"/>
      <c r="D8" s="113"/>
      <c r="E8" s="87"/>
      <c r="F8" s="161"/>
      <c r="G8" s="147"/>
      <c r="H8" s="161"/>
      <c r="I8" s="147"/>
    </row>
    <row r="9" spans="1:9">
      <c r="A9" s="110" t="s">
        <v>67</v>
      </c>
      <c r="F9" s="146"/>
      <c r="G9" s="148"/>
      <c r="H9" s="146"/>
      <c r="I9" s="147"/>
    </row>
    <row r="10" spans="1:9">
      <c r="A10" s="110" t="s">
        <v>29</v>
      </c>
      <c r="B10" s="110" t="s">
        <v>68</v>
      </c>
      <c r="F10" s="145">
        <v>8391300</v>
      </c>
      <c r="G10" s="145">
        <v>7966000</v>
      </c>
      <c r="H10" s="136">
        <v>8391300</v>
      </c>
      <c r="I10" s="145">
        <v>7966000</v>
      </c>
    </row>
    <row r="11" spans="1:9">
      <c r="B11" s="110" t="s">
        <v>78</v>
      </c>
      <c r="F11" s="145">
        <v>0</v>
      </c>
      <c r="G11" s="145">
        <v>318704.28000000003</v>
      </c>
      <c r="H11" s="145">
        <v>0</v>
      </c>
      <c r="I11" s="145">
        <v>318704.28000000003</v>
      </c>
    </row>
    <row r="12" spans="1:9">
      <c r="A12" s="110" t="s">
        <v>29</v>
      </c>
      <c r="B12" s="110" t="s">
        <v>69</v>
      </c>
      <c r="F12" s="145">
        <v>8418.94</v>
      </c>
      <c r="G12" s="145">
        <v>273341.78000000003</v>
      </c>
      <c r="H12" s="145">
        <v>8005.52</v>
      </c>
      <c r="I12" s="145">
        <v>273210.21999999997</v>
      </c>
    </row>
    <row r="13" spans="1:9">
      <c r="A13" s="110" t="s">
        <v>70</v>
      </c>
      <c r="C13" s="110" t="s">
        <v>71</v>
      </c>
      <c r="F13" s="142">
        <f>SUM(F10:F12)</f>
        <v>8399718.9399999995</v>
      </c>
      <c r="G13" s="142">
        <f>SUM(G10:G12)</f>
        <v>8558046.0600000005</v>
      </c>
      <c r="H13" s="142">
        <f>SUM(H10:H12)</f>
        <v>8399305.5199999996</v>
      </c>
      <c r="I13" s="142">
        <f>SUM(I10:I12)</f>
        <v>8557914.5</v>
      </c>
    </row>
    <row r="14" spans="1:9">
      <c r="A14" s="110" t="s">
        <v>72</v>
      </c>
      <c r="F14" s="149"/>
      <c r="G14" s="149"/>
      <c r="H14" s="149"/>
      <c r="I14" s="149"/>
    </row>
    <row r="15" spans="1:9">
      <c r="A15" s="110" t="s">
        <v>29</v>
      </c>
      <c r="B15" s="110" t="s">
        <v>73</v>
      </c>
      <c r="F15" s="145">
        <v>7198204.6500000004</v>
      </c>
      <c r="G15" s="145">
        <v>7372613.4100000001</v>
      </c>
      <c r="H15" s="145">
        <v>7198204.6500000004</v>
      </c>
      <c r="I15" s="145">
        <v>7372613.4100000001</v>
      </c>
    </row>
    <row r="16" spans="1:9">
      <c r="A16" s="110" t="s">
        <v>29</v>
      </c>
      <c r="B16" s="110" t="s">
        <v>145</v>
      </c>
      <c r="F16" s="145">
        <v>236799.75</v>
      </c>
      <c r="G16" s="145">
        <v>183438.31</v>
      </c>
      <c r="H16" s="145">
        <v>236799.75</v>
      </c>
      <c r="I16" s="145">
        <v>183438.31</v>
      </c>
    </row>
    <row r="17" spans="1:9">
      <c r="A17" s="110" t="s">
        <v>29</v>
      </c>
      <c r="B17" s="110" t="s">
        <v>74</v>
      </c>
      <c r="F17" s="145">
        <v>6180131.8899999997</v>
      </c>
      <c r="G17" s="145">
        <v>6509913.8399999999</v>
      </c>
      <c r="H17" s="145">
        <v>6083485.8300000001</v>
      </c>
      <c r="I17" s="145">
        <v>6492213.8399999999</v>
      </c>
    </row>
    <row r="18" spans="1:9">
      <c r="A18" s="110" t="s">
        <v>29</v>
      </c>
      <c r="B18" s="110" t="s">
        <v>75</v>
      </c>
      <c r="F18" s="145">
        <v>387980.21</v>
      </c>
      <c r="G18" s="145">
        <v>261930.9</v>
      </c>
      <c r="H18" s="145">
        <v>513569.24999999994</v>
      </c>
      <c r="I18" s="145">
        <v>373428.01</v>
      </c>
    </row>
    <row r="19" spans="1:9">
      <c r="A19" s="110" t="s">
        <v>70</v>
      </c>
      <c r="C19" s="110" t="s">
        <v>76</v>
      </c>
      <c r="F19" s="50">
        <f>SUM(F15:F18)</f>
        <v>14003116.5</v>
      </c>
      <c r="G19" s="50">
        <f>SUM(G15:G18)</f>
        <v>14327896.459999999</v>
      </c>
      <c r="H19" s="50">
        <f>SUM(H15:H18)</f>
        <v>14032059.48</v>
      </c>
      <c r="I19" s="50">
        <f>SUM(I15:I18)</f>
        <v>14421693.569999998</v>
      </c>
    </row>
    <row r="20" spans="1:9" s="110" customFormat="1">
      <c r="A20" s="118" t="s">
        <v>79</v>
      </c>
      <c r="F20" s="52">
        <f>+F13-F19</f>
        <v>-5603397.5600000005</v>
      </c>
      <c r="G20" s="52">
        <f>+G13-G19</f>
        <v>-5769850.3999999985</v>
      </c>
      <c r="H20" s="52">
        <f>+H13-H19</f>
        <v>-5632753.9600000009</v>
      </c>
      <c r="I20" s="52">
        <f>+I13-I19</f>
        <v>-5863779.0699999984</v>
      </c>
    </row>
    <row r="21" spans="1:9">
      <c r="A21" s="110" t="s">
        <v>115</v>
      </c>
      <c r="E21" s="134"/>
      <c r="F21" s="141">
        <v>-11285.39</v>
      </c>
      <c r="G21" s="141">
        <v>-18785.73</v>
      </c>
      <c r="H21" s="141">
        <v>0</v>
      </c>
      <c r="I21" s="141">
        <v>0</v>
      </c>
    </row>
    <row r="22" spans="1:9">
      <c r="A22" s="110" t="s">
        <v>122</v>
      </c>
      <c r="E22" s="134"/>
      <c r="F22" s="52">
        <f>SUM(F20:F21)</f>
        <v>-5614682.9500000002</v>
      </c>
      <c r="G22" s="52">
        <f>SUM(G20:G21)</f>
        <v>-5788636.129999999</v>
      </c>
      <c r="H22" s="52">
        <f>SUM(H20:H21)</f>
        <v>-5632753.9600000009</v>
      </c>
      <c r="I22" s="52">
        <f>SUM(I20:I21)</f>
        <v>-5863779.0699999984</v>
      </c>
    </row>
    <row r="23" spans="1:9">
      <c r="A23" s="110" t="s">
        <v>151</v>
      </c>
      <c r="E23" s="134"/>
      <c r="F23" s="141">
        <v>0</v>
      </c>
      <c r="G23" s="141">
        <v>0</v>
      </c>
      <c r="H23" s="141">
        <v>0</v>
      </c>
      <c r="I23" s="141">
        <v>0</v>
      </c>
    </row>
    <row r="24" spans="1:9" ht="22.5" thickBot="1">
      <c r="A24" s="110" t="s">
        <v>125</v>
      </c>
      <c r="E24" s="134"/>
      <c r="F24" s="150">
        <f>SUM(F22:F23)</f>
        <v>-5614682.9500000002</v>
      </c>
      <c r="G24" s="150">
        <f t="shared" ref="G24:I24" si="0">SUM(G22:G23)</f>
        <v>-5788636.129999999</v>
      </c>
      <c r="H24" s="150">
        <f t="shared" si="0"/>
        <v>-5632753.9600000009</v>
      </c>
      <c r="I24" s="150">
        <f t="shared" si="0"/>
        <v>-5863779.0699999984</v>
      </c>
    </row>
    <row r="25" spans="1:9" ht="22.5" thickTop="1">
      <c r="F25" s="145"/>
      <c r="G25" s="151"/>
      <c r="H25" s="151"/>
      <c r="I25" s="151"/>
    </row>
    <row r="26" spans="1:9">
      <c r="F26" s="145"/>
      <c r="G26" s="151"/>
      <c r="H26" s="151"/>
      <c r="I26" s="151"/>
    </row>
    <row r="27" spans="1:9">
      <c r="A27" s="110" t="s">
        <v>80</v>
      </c>
      <c r="E27" s="134">
        <v>19</v>
      </c>
      <c r="F27" s="149">
        <f>F22/F28</f>
        <v>-0.80209756428571433</v>
      </c>
      <c r="G27" s="149">
        <f>G22/G28</f>
        <v>-0.82694801857142841</v>
      </c>
      <c r="H27" s="149">
        <f>H22/H28</f>
        <v>-0.80467913714285733</v>
      </c>
      <c r="I27" s="149">
        <f>I22/I28</f>
        <v>-0.83768272428571411</v>
      </c>
    </row>
    <row r="28" spans="1:9" s="110" customFormat="1">
      <c r="A28" s="110" t="s">
        <v>77</v>
      </c>
      <c r="F28" s="144">
        <v>7000000</v>
      </c>
      <c r="G28" s="144">
        <v>7000000</v>
      </c>
      <c r="H28" s="144">
        <v>7000000</v>
      </c>
      <c r="I28" s="144">
        <v>7000000</v>
      </c>
    </row>
    <row r="29" spans="1:9" s="110" customFormat="1">
      <c r="F29" s="143"/>
      <c r="G29" s="143"/>
      <c r="H29" s="143"/>
      <c r="I29" s="143"/>
    </row>
    <row r="30" spans="1:9" s="110" customFormat="1">
      <c r="F30" s="143"/>
      <c r="G30" s="143"/>
      <c r="H30" s="143"/>
      <c r="I30" s="162" t="s">
        <v>119</v>
      </c>
    </row>
    <row r="31" spans="1:9" s="110" customFormat="1">
      <c r="F31" s="143"/>
      <c r="G31" s="143"/>
      <c r="H31" s="143"/>
      <c r="I31" s="162"/>
    </row>
    <row r="32" spans="1:9" s="110" customFormat="1">
      <c r="F32" s="143"/>
      <c r="G32" s="143"/>
      <c r="H32" s="143"/>
      <c r="I32" s="162"/>
    </row>
    <row r="33" spans="1:9" s="110" customFormat="1">
      <c r="F33" s="143"/>
      <c r="G33" s="143"/>
      <c r="H33" s="143"/>
      <c r="I33" s="162"/>
    </row>
    <row r="34" spans="1:9" s="110" customFormat="1">
      <c r="F34" s="143"/>
      <c r="G34" s="143"/>
      <c r="H34" s="143"/>
      <c r="I34" s="162"/>
    </row>
    <row r="35" spans="1:9" s="110" customFormat="1">
      <c r="F35" s="143"/>
      <c r="G35" s="143"/>
      <c r="H35" s="143"/>
      <c r="I35" s="162"/>
    </row>
    <row r="36" spans="1:9" s="110" customFormat="1">
      <c r="F36" s="143"/>
      <c r="G36" s="143"/>
      <c r="H36" s="143"/>
      <c r="I36" s="162"/>
    </row>
    <row r="37" spans="1:9" s="110" customFormat="1">
      <c r="F37" s="143"/>
      <c r="G37" s="143"/>
      <c r="H37" s="143"/>
      <c r="I37" s="143"/>
    </row>
    <row r="38" spans="1:9" s="110" customFormat="1">
      <c r="F38" s="143"/>
      <c r="G38" s="143"/>
      <c r="H38" s="143"/>
      <c r="I38" s="143"/>
    </row>
    <row r="39" spans="1:9" s="110" customFormat="1">
      <c r="F39" s="143"/>
      <c r="G39" s="143"/>
      <c r="H39" s="143"/>
      <c r="I39" s="143"/>
    </row>
    <row r="40" spans="1:9" s="110" customFormat="1">
      <c r="F40" s="143"/>
      <c r="G40" s="143"/>
      <c r="H40" s="143"/>
      <c r="I40" s="143"/>
    </row>
    <row r="41" spans="1:9" s="110" customFormat="1">
      <c r="F41" s="143"/>
      <c r="G41" s="143"/>
      <c r="H41" s="143"/>
      <c r="I41" s="143"/>
    </row>
    <row r="42" spans="1:9" s="110" customFormat="1">
      <c r="F42" s="143"/>
      <c r="G42" s="143"/>
      <c r="H42" s="143"/>
      <c r="I42" s="143"/>
    </row>
    <row r="43" spans="1:9" s="110" customFormat="1">
      <c r="F43" s="143"/>
      <c r="G43" s="143"/>
      <c r="H43" s="143"/>
      <c r="I43" s="143"/>
    </row>
    <row r="44" spans="1:9" s="110" customFormat="1">
      <c r="A44" s="110" t="s">
        <v>26</v>
      </c>
      <c r="F44" s="143"/>
      <c r="G44" s="143"/>
      <c r="H44" s="143"/>
      <c r="I44" s="143"/>
    </row>
    <row r="45" spans="1:9" s="110" customFormat="1">
      <c r="F45" s="143"/>
      <c r="G45" s="143"/>
      <c r="H45" s="143"/>
      <c r="I45" s="143"/>
    </row>
    <row r="46" spans="1:9" s="110" customFormat="1">
      <c r="F46" s="143"/>
      <c r="G46" s="143"/>
      <c r="H46" s="143"/>
      <c r="I46" s="143"/>
    </row>
    <row r="47" spans="1:9" s="110" customFormat="1">
      <c r="F47" s="143"/>
      <c r="G47" s="143"/>
      <c r="H47" s="143"/>
      <c r="I47" s="143"/>
    </row>
    <row r="48" spans="1:9" s="110" customFormat="1">
      <c r="F48" s="143"/>
      <c r="G48" s="143"/>
      <c r="H48" s="143"/>
      <c r="I48" s="143"/>
    </row>
    <row r="49" spans="1:9" s="110" customFormat="1">
      <c r="F49" s="135"/>
      <c r="G49" s="135"/>
      <c r="H49" s="135"/>
      <c r="I49" s="140">
        <v>5</v>
      </c>
    </row>
    <row r="50" spans="1:9">
      <c r="A50" s="193" t="s">
        <v>0</v>
      </c>
      <c r="B50" s="193"/>
      <c r="C50" s="193"/>
      <c r="D50" s="193"/>
      <c r="E50" s="193"/>
      <c r="F50" s="193"/>
      <c r="G50" s="193"/>
      <c r="H50" s="193"/>
      <c r="I50" s="193"/>
    </row>
    <row r="51" spans="1:9">
      <c r="A51" s="193" t="s">
        <v>66</v>
      </c>
      <c r="B51" s="193"/>
      <c r="C51" s="193"/>
      <c r="D51" s="193"/>
      <c r="E51" s="193"/>
      <c r="F51" s="193"/>
      <c r="G51" s="193"/>
      <c r="H51" s="193"/>
      <c r="I51" s="193"/>
    </row>
    <row r="52" spans="1:9">
      <c r="A52" s="193" t="s">
        <v>133</v>
      </c>
      <c r="B52" s="193"/>
      <c r="C52" s="193"/>
      <c r="D52" s="193"/>
      <c r="E52" s="193"/>
      <c r="F52" s="193"/>
      <c r="G52" s="193"/>
      <c r="H52" s="193"/>
      <c r="I52" s="193"/>
    </row>
    <row r="53" spans="1:9">
      <c r="A53" s="5"/>
      <c r="B53" s="5"/>
      <c r="C53" s="5"/>
      <c r="D53" s="5"/>
      <c r="E53" s="5"/>
      <c r="F53" s="137"/>
      <c r="G53" s="137"/>
      <c r="H53" s="137"/>
      <c r="I53" s="138" t="s">
        <v>2</v>
      </c>
    </row>
    <row r="54" spans="1:9">
      <c r="F54" s="194" t="s">
        <v>3</v>
      </c>
      <c r="G54" s="194"/>
      <c r="H54" s="194" t="s">
        <v>4</v>
      </c>
      <c r="I54" s="194"/>
    </row>
    <row r="55" spans="1:9">
      <c r="A55" s="5"/>
      <c r="B55" s="5"/>
      <c r="C55" s="5"/>
      <c r="D55" s="5"/>
      <c r="E55" s="9" t="s">
        <v>5</v>
      </c>
      <c r="F55" s="139" t="s">
        <v>121</v>
      </c>
      <c r="G55" s="139" t="s">
        <v>114</v>
      </c>
      <c r="H55" s="139" t="s">
        <v>121</v>
      </c>
      <c r="I55" s="139" t="s">
        <v>114</v>
      </c>
    </row>
    <row r="56" spans="1:9">
      <c r="A56" s="113"/>
      <c r="B56" s="113"/>
      <c r="C56" s="113"/>
      <c r="D56" s="113"/>
      <c r="E56" s="87"/>
      <c r="F56" s="161"/>
      <c r="G56" s="147"/>
      <c r="H56" s="161"/>
      <c r="I56" s="147"/>
    </row>
    <row r="57" spans="1:9">
      <c r="A57" s="110" t="s">
        <v>67</v>
      </c>
      <c r="F57" s="146"/>
      <c r="G57" s="148"/>
      <c r="H57" s="146"/>
      <c r="I57" s="147"/>
    </row>
    <row r="58" spans="1:9">
      <c r="A58" s="110" t="s">
        <v>29</v>
      </c>
      <c r="B58" s="110" t="s">
        <v>68</v>
      </c>
      <c r="F58" s="145">
        <v>20091686.52</v>
      </c>
      <c r="G58" s="145">
        <v>17623182.579999998</v>
      </c>
      <c r="H58" s="136">
        <v>20091686.52</v>
      </c>
      <c r="I58" s="145">
        <v>17623182.579999998</v>
      </c>
    </row>
    <row r="59" spans="1:9">
      <c r="B59" s="110" t="s">
        <v>78</v>
      </c>
      <c r="F59" s="145">
        <v>2691121.5</v>
      </c>
      <c r="G59" s="145">
        <v>1292366.55</v>
      </c>
      <c r="H59" s="136">
        <v>2691121.5</v>
      </c>
      <c r="I59" s="145">
        <v>1099307.55</v>
      </c>
    </row>
    <row r="60" spans="1:9">
      <c r="A60" s="110" t="s">
        <v>29</v>
      </c>
      <c r="B60" s="110" t="s">
        <v>69</v>
      </c>
      <c r="F60" s="145">
        <v>123864.24000000002</v>
      </c>
      <c r="G60" s="145">
        <v>2565868.4700000002</v>
      </c>
      <c r="H60" s="145">
        <v>123450.82</v>
      </c>
      <c r="I60" s="145">
        <v>2565736.91</v>
      </c>
    </row>
    <row r="61" spans="1:9">
      <c r="A61" s="110" t="s">
        <v>70</v>
      </c>
      <c r="C61" s="110" t="s">
        <v>71</v>
      </c>
      <c r="F61" s="142">
        <f>SUM(F58:F60)</f>
        <v>22906672.259999998</v>
      </c>
      <c r="G61" s="142">
        <f>SUM(G58:G60)</f>
        <v>21481417.599999998</v>
      </c>
      <c r="H61" s="142">
        <f>SUM(H58:H60)</f>
        <v>22906258.84</v>
      </c>
      <c r="I61" s="142">
        <f>SUM(I58:I60)</f>
        <v>21288227.039999999</v>
      </c>
    </row>
    <row r="62" spans="1:9">
      <c r="A62" s="110" t="s">
        <v>72</v>
      </c>
      <c r="F62" s="149"/>
      <c r="G62" s="149"/>
      <c r="H62" s="149"/>
      <c r="I62" s="149"/>
    </row>
    <row r="63" spans="1:9">
      <c r="A63" s="110" t="s">
        <v>29</v>
      </c>
      <c r="B63" s="110" t="s">
        <v>73</v>
      </c>
      <c r="F63" s="145">
        <v>17068698.84</v>
      </c>
      <c r="G63" s="145">
        <v>15800588.07</v>
      </c>
      <c r="H63" s="136">
        <v>17068698.84</v>
      </c>
      <c r="I63" s="145">
        <v>15800588.07</v>
      </c>
    </row>
    <row r="64" spans="1:9">
      <c r="A64" s="110" t="s">
        <v>29</v>
      </c>
      <c r="B64" s="110" t="s">
        <v>145</v>
      </c>
      <c r="F64" s="145">
        <v>566417.78</v>
      </c>
      <c r="G64" s="145">
        <v>429807.3</v>
      </c>
      <c r="H64" s="136">
        <v>566417.78</v>
      </c>
      <c r="I64" s="145">
        <v>429807.3</v>
      </c>
    </row>
    <row r="65" spans="1:9">
      <c r="A65" s="110" t="s">
        <v>29</v>
      </c>
      <c r="B65" s="110" t="s">
        <v>74</v>
      </c>
      <c r="F65" s="145">
        <v>11090759.870000001</v>
      </c>
      <c r="G65" s="145">
        <v>12294998.43</v>
      </c>
      <c r="H65" s="136">
        <v>10978313.810000001</v>
      </c>
      <c r="I65" s="145">
        <v>12258648.43</v>
      </c>
    </row>
    <row r="66" spans="1:9">
      <c r="A66" s="110" t="s">
        <v>29</v>
      </c>
      <c r="B66" s="110" t="s">
        <v>75</v>
      </c>
      <c r="F66" s="145">
        <v>687900.41</v>
      </c>
      <c r="G66" s="145">
        <v>1893434.18</v>
      </c>
      <c r="H66" s="136">
        <v>920010</v>
      </c>
      <c r="I66" s="145">
        <v>2087605.64</v>
      </c>
    </row>
    <row r="67" spans="1:9">
      <c r="A67" s="110" t="s">
        <v>70</v>
      </c>
      <c r="C67" s="110" t="s">
        <v>76</v>
      </c>
      <c r="F67" s="50">
        <f>SUM(F63:F66)</f>
        <v>29413776.900000002</v>
      </c>
      <c r="G67" s="50">
        <f>SUM(G63:G66)</f>
        <v>30418827.98</v>
      </c>
      <c r="H67" s="50">
        <f>SUM(H63:H66)</f>
        <v>29533440.43</v>
      </c>
      <c r="I67" s="50">
        <f>SUM(I63:I66)</f>
        <v>30576649.440000001</v>
      </c>
    </row>
    <row r="68" spans="1:9">
      <c r="A68" s="118" t="s">
        <v>79</v>
      </c>
      <c r="F68" s="52">
        <f>+F61-F67</f>
        <v>-6507104.6400000043</v>
      </c>
      <c r="G68" s="52">
        <f>+G61-G67</f>
        <v>-8937410.3800000027</v>
      </c>
      <c r="H68" s="52">
        <f>+H61-H67</f>
        <v>-6627181.5899999999</v>
      </c>
      <c r="I68" s="52">
        <f>+I61-I67</f>
        <v>-9288422.4000000022</v>
      </c>
    </row>
    <row r="69" spans="1:9">
      <c r="A69" s="110" t="s">
        <v>115</v>
      </c>
      <c r="E69" s="134">
        <v>18</v>
      </c>
      <c r="F69" s="141">
        <v>-29429.5</v>
      </c>
      <c r="G69" s="141">
        <v>-70202.399999999994</v>
      </c>
      <c r="H69" s="141">
        <v>0</v>
      </c>
      <c r="I69" s="141">
        <v>0</v>
      </c>
    </row>
    <row r="70" spans="1:9">
      <c r="A70" s="110" t="s">
        <v>122</v>
      </c>
      <c r="E70" s="134"/>
      <c r="F70" s="52">
        <f>SUM(F68:F69)</f>
        <v>-6536534.1400000043</v>
      </c>
      <c r="G70" s="52">
        <f t="shared" ref="G70:I70" si="1">SUM(G68:G69)</f>
        <v>-9007612.7800000031</v>
      </c>
      <c r="H70" s="52">
        <f t="shared" si="1"/>
        <v>-6627181.5899999999</v>
      </c>
      <c r="I70" s="52">
        <f t="shared" si="1"/>
        <v>-9288422.4000000022</v>
      </c>
    </row>
    <row r="71" spans="1:9">
      <c r="A71" s="110" t="s">
        <v>151</v>
      </c>
      <c r="B71" s="118"/>
      <c r="E71" s="134"/>
      <c r="F71" s="163">
        <v>0</v>
      </c>
      <c r="G71" s="163">
        <v>0</v>
      </c>
      <c r="H71" s="163">
        <v>0</v>
      </c>
      <c r="I71" s="163">
        <v>0</v>
      </c>
    </row>
    <row r="72" spans="1:9" ht="22.5" thickBot="1">
      <c r="A72" s="110" t="s">
        <v>125</v>
      </c>
      <c r="E72" s="134"/>
      <c r="F72" s="150">
        <f>SUM(F70:F71)</f>
        <v>-6536534.1400000043</v>
      </c>
      <c r="G72" s="150">
        <f t="shared" ref="G72:I72" si="2">SUM(G70:G71)</f>
        <v>-9007612.7800000031</v>
      </c>
      <c r="H72" s="150">
        <f t="shared" si="2"/>
        <v>-6627181.5899999999</v>
      </c>
      <c r="I72" s="150">
        <f t="shared" si="2"/>
        <v>-9288422.4000000022</v>
      </c>
    </row>
    <row r="73" spans="1:9" ht="22.5" thickTop="1">
      <c r="F73" s="145"/>
      <c r="G73" s="151"/>
      <c r="H73" s="151"/>
      <c r="I73" s="151"/>
    </row>
    <row r="74" spans="1:9">
      <c r="F74" s="145"/>
      <c r="G74" s="151"/>
      <c r="H74" s="151"/>
      <c r="I74" s="151"/>
    </row>
    <row r="75" spans="1:9">
      <c r="A75" s="110" t="s">
        <v>80</v>
      </c>
      <c r="E75" s="134">
        <v>19</v>
      </c>
      <c r="F75" s="149">
        <f>F70/F76</f>
        <v>-0.93379059142857201</v>
      </c>
      <c r="G75" s="149">
        <f>G70/G76</f>
        <v>-1.2868018257142861</v>
      </c>
      <c r="H75" s="149">
        <f>H70/H76</f>
        <v>-0.9467402271428571</v>
      </c>
      <c r="I75" s="149">
        <f>I70/I76</f>
        <v>-1.326917485714286</v>
      </c>
    </row>
    <row r="76" spans="1:9">
      <c r="A76" s="110" t="s">
        <v>77</v>
      </c>
      <c r="F76" s="144">
        <v>7000000</v>
      </c>
      <c r="G76" s="144">
        <v>7000000</v>
      </c>
      <c r="H76" s="144">
        <v>7000000</v>
      </c>
      <c r="I76" s="144">
        <v>7000000</v>
      </c>
    </row>
    <row r="77" spans="1:9">
      <c r="F77" s="143"/>
      <c r="G77" s="143"/>
      <c r="H77" s="143"/>
      <c r="I77" s="143"/>
    </row>
    <row r="78" spans="1:9">
      <c r="F78" s="143"/>
      <c r="G78" s="143"/>
      <c r="H78" s="143"/>
      <c r="I78" s="162" t="s">
        <v>119</v>
      </c>
    </row>
    <row r="79" spans="1:9">
      <c r="F79" s="143"/>
      <c r="G79" s="143"/>
      <c r="H79" s="143"/>
      <c r="I79" s="162"/>
    </row>
    <row r="80" spans="1:9">
      <c r="F80" s="143"/>
      <c r="G80" s="143"/>
      <c r="H80" s="143"/>
      <c r="I80" s="162"/>
    </row>
    <row r="81" spans="1:9">
      <c r="F81" s="143"/>
      <c r="G81" s="143"/>
      <c r="H81" s="143"/>
      <c r="I81" s="162"/>
    </row>
    <row r="82" spans="1:9">
      <c r="F82" s="143"/>
      <c r="G82" s="143"/>
      <c r="H82" s="143"/>
      <c r="I82" s="162"/>
    </row>
    <row r="83" spans="1:9">
      <c r="F83" s="143"/>
      <c r="G83" s="143"/>
      <c r="H83" s="143"/>
      <c r="I83" s="162"/>
    </row>
    <row r="84" spans="1:9">
      <c r="F84" s="143"/>
      <c r="G84" s="143"/>
      <c r="H84" s="143"/>
      <c r="I84" s="162"/>
    </row>
    <row r="85" spans="1:9">
      <c r="F85" s="143"/>
      <c r="G85" s="143"/>
      <c r="H85" s="143"/>
      <c r="I85" s="162"/>
    </row>
    <row r="86" spans="1:9">
      <c r="F86" s="143"/>
      <c r="G86" s="143"/>
      <c r="H86" s="143"/>
      <c r="I86" s="143"/>
    </row>
    <row r="87" spans="1:9">
      <c r="F87" s="143"/>
      <c r="G87" s="143"/>
      <c r="H87" s="143"/>
      <c r="I87" s="143"/>
    </row>
    <row r="88" spans="1:9">
      <c r="F88" s="143"/>
      <c r="G88" s="143"/>
      <c r="H88" s="143"/>
      <c r="I88" s="143"/>
    </row>
    <row r="89" spans="1:9">
      <c r="F89" s="143"/>
      <c r="G89" s="143"/>
      <c r="H89" s="143"/>
      <c r="I89" s="143"/>
    </row>
    <row r="90" spans="1:9">
      <c r="F90" s="143"/>
      <c r="G90" s="143"/>
      <c r="H90" s="143"/>
      <c r="I90" s="143"/>
    </row>
    <row r="91" spans="1:9" s="110" customFormat="1">
      <c r="F91" s="143"/>
      <c r="G91" s="143"/>
      <c r="H91" s="143"/>
      <c r="I91" s="143"/>
    </row>
    <row r="92" spans="1:9" s="110" customFormat="1">
      <c r="A92" s="110" t="s">
        <v>26</v>
      </c>
      <c r="F92" s="143"/>
      <c r="G92" s="143"/>
      <c r="H92" s="143"/>
      <c r="I92" s="143"/>
    </row>
  </sheetData>
  <mergeCells count="10">
    <mergeCell ref="A2:I2"/>
    <mergeCell ref="A3:I3"/>
    <mergeCell ref="A4:I4"/>
    <mergeCell ref="F6:G6"/>
    <mergeCell ref="H6:I6"/>
    <mergeCell ref="A50:I50"/>
    <mergeCell ref="A51:I51"/>
    <mergeCell ref="A52:I52"/>
    <mergeCell ref="F54:G54"/>
    <mergeCell ref="H54:I54"/>
  </mergeCells>
  <pageMargins left="0.78740157480314965" right="0.35433070866141736" top="0.78740157480314965" bottom="0.59055118110236227" header="0.51181102362204722" footer="0.39370078740157483"/>
  <pageSetup paperSize="9" scale="75" fitToWidth="0" fitToHeight="0" orientation="portrait" r:id="rId1"/>
  <headerFooter alignWithMargins="0"/>
  <ignoredErrors>
    <ignoredError sqref="F7:I7 F55:I5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64"/>
  <sheetViews>
    <sheetView showGridLines="0" zoomScaleNormal="100" zoomScaleSheetLayoutView="85" workbookViewId="0">
      <selection activeCell="B123" sqref="B123"/>
    </sheetView>
  </sheetViews>
  <sheetFormatPr defaultRowHeight="21.75"/>
  <cols>
    <col min="1" max="1" width="45.7109375" style="53" customWidth="1"/>
    <col min="2" max="2" width="9.5703125" style="53" customWidth="1"/>
    <col min="3" max="3" width="14.5703125" style="53" customWidth="1"/>
    <col min="4" max="4" width="15" style="53" customWidth="1"/>
    <col min="5" max="5" width="14.42578125" style="53" customWidth="1"/>
    <col min="6" max="6" width="16" style="53" bestFit="1" customWidth="1"/>
    <col min="7" max="7" width="21" style="119" customWidth="1"/>
    <col min="8" max="8" width="15.7109375" style="53" customWidth="1"/>
    <col min="9" max="16384" width="9.140625" style="53"/>
  </cols>
  <sheetData>
    <row r="1" spans="1:10">
      <c r="H1" s="53">
        <v>6</v>
      </c>
    </row>
    <row r="2" spans="1:10">
      <c r="A2" s="196" t="s">
        <v>0</v>
      </c>
      <c r="B2" s="196"/>
      <c r="C2" s="196"/>
      <c r="D2" s="196"/>
      <c r="E2" s="196"/>
      <c r="F2" s="196"/>
      <c r="G2" s="196"/>
      <c r="H2" s="196"/>
    </row>
    <row r="3" spans="1:10" s="54" customFormat="1">
      <c r="A3" s="196" t="s">
        <v>81</v>
      </c>
      <c r="B3" s="196"/>
      <c r="C3" s="196"/>
      <c r="D3" s="196"/>
      <c r="E3" s="196"/>
      <c r="F3" s="196"/>
      <c r="G3" s="196"/>
      <c r="H3" s="196"/>
    </row>
    <row r="4" spans="1:10" s="54" customFormat="1">
      <c r="A4" s="196" t="str">
        <f>+'P4-5'!A52:I52</f>
        <v>สำหรับงวดหกเดือนสิ้นสุดวันที่ 30 มิถุนายน 2561</v>
      </c>
      <c r="B4" s="196"/>
      <c r="C4" s="196"/>
      <c r="D4" s="196"/>
      <c r="E4" s="196"/>
      <c r="F4" s="196"/>
      <c r="G4" s="196"/>
      <c r="H4" s="196"/>
    </row>
    <row r="5" spans="1:10">
      <c r="A5" s="55"/>
      <c r="B5" s="55"/>
      <c r="C5" s="55"/>
      <c r="D5" s="55"/>
      <c r="E5" s="55"/>
      <c r="F5" s="55"/>
      <c r="G5" s="55"/>
      <c r="H5" s="56" t="s">
        <v>2</v>
      </c>
    </row>
    <row r="6" spans="1:10">
      <c r="A6" s="57"/>
      <c r="B6" s="57"/>
      <c r="D6" s="58"/>
      <c r="E6" s="197"/>
      <c r="F6" s="197"/>
      <c r="G6" s="89" t="s">
        <v>82</v>
      </c>
    </row>
    <row r="7" spans="1:10">
      <c r="A7" s="59"/>
      <c r="B7" s="59"/>
      <c r="D7" s="58" t="s">
        <v>83</v>
      </c>
      <c r="E7" s="198" t="s">
        <v>55</v>
      </c>
      <c r="F7" s="198"/>
      <c r="G7" s="90" t="s">
        <v>44</v>
      </c>
    </row>
    <row r="8" spans="1:10">
      <c r="A8" s="59"/>
      <c r="C8" s="58" t="s">
        <v>84</v>
      </c>
      <c r="D8" s="61" t="s">
        <v>85</v>
      </c>
      <c r="G8" s="61" t="s">
        <v>86</v>
      </c>
      <c r="H8" s="58"/>
    </row>
    <row r="9" spans="1:10">
      <c r="A9" s="55"/>
      <c r="B9" s="60" t="s">
        <v>5</v>
      </c>
      <c r="C9" s="60" t="s">
        <v>87</v>
      </c>
      <c r="D9" s="60" t="s">
        <v>88</v>
      </c>
      <c r="E9" s="60" t="s">
        <v>90</v>
      </c>
      <c r="F9" s="60" t="s">
        <v>91</v>
      </c>
      <c r="G9" s="90" t="s">
        <v>89</v>
      </c>
      <c r="H9" s="60" t="s">
        <v>92</v>
      </c>
    </row>
    <row r="10" spans="1:10">
      <c r="C10" s="61"/>
      <c r="D10" s="61"/>
      <c r="E10" s="61"/>
      <c r="F10" s="61"/>
      <c r="G10" s="61"/>
      <c r="H10" s="61"/>
    </row>
    <row r="11" spans="1:10" s="95" customFormat="1">
      <c r="A11" s="118" t="s">
        <v>123</v>
      </c>
      <c r="C11" s="96">
        <v>70000000</v>
      </c>
      <c r="D11" s="96">
        <v>115000000</v>
      </c>
      <c r="E11" s="96">
        <v>7000000</v>
      </c>
      <c r="F11" s="98">
        <v>-101563786.31999999</v>
      </c>
      <c r="G11" s="120">
        <v>29344119.99999997</v>
      </c>
      <c r="H11" s="109">
        <v>119780333.67999998</v>
      </c>
      <c r="I11" s="99"/>
      <c r="J11" s="99"/>
    </row>
    <row r="12" spans="1:10">
      <c r="A12" s="101" t="s">
        <v>124</v>
      </c>
      <c r="B12" s="15"/>
      <c r="C12" s="68"/>
      <c r="D12" s="68"/>
      <c r="E12" s="68"/>
      <c r="F12" s="69"/>
      <c r="G12" s="102"/>
      <c r="H12" s="91"/>
    </row>
    <row r="13" spans="1:10">
      <c r="A13" s="118" t="s">
        <v>125</v>
      </c>
      <c r="B13" s="15"/>
      <c r="C13" s="64">
        <v>0</v>
      </c>
      <c r="D13" s="64">
        <v>0</v>
      </c>
      <c r="E13" s="64">
        <v>0</v>
      </c>
      <c r="F13" s="66">
        <f>'P4-5'!F70</f>
        <v>-6536534.1400000043</v>
      </c>
      <c r="G13" s="170">
        <v>0</v>
      </c>
      <c r="H13" s="91">
        <f>SUM(C13:G13)</f>
        <v>-6536534.1400000043</v>
      </c>
    </row>
    <row r="14" spans="1:10" ht="22.5" thickBot="1">
      <c r="A14" s="101" t="s">
        <v>134</v>
      </c>
      <c r="B14" s="15"/>
      <c r="C14" s="104">
        <f t="shared" ref="C14:H14" si="0">SUM(C11:C13)</f>
        <v>70000000</v>
      </c>
      <c r="D14" s="104">
        <f t="shared" si="0"/>
        <v>115000000</v>
      </c>
      <c r="E14" s="104">
        <f t="shared" si="0"/>
        <v>7000000</v>
      </c>
      <c r="F14" s="104">
        <f t="shared" si="0"/>
        <v>-108100320.45999999</v>
      </c>
      <c r="G14" s="104">
        <f t="shared" si="0"/>
        <v>29344119.99999997</v>
      </c>
      <c r="H14" s="104">
        <f t="shared" si="0"/>
        <v>113243799.53999998</v>
      </c>
    </row>
    <row r="15" spans="1:10" s="110" customFormat="1" ht="22.5" thickTop="1">
      <c r="A15" s="118"/>
      <c r="B15" s="175"/>
      <c r="C15" s="152"/>
      <c r="D15" s="152"/>
      <c r="E15" s="152"/>
      <c r="F15" s="152"/>
      <c r="G15" s="152"/>
      <c r="H15" s="152"/>
    </row>
    <row r="16" spans="1:10" s="110" customFormat="1">
      <c r="A16" s="118" t="s">
        <v>126</v>
      </c>
      <c r="B16" s="175"/>
      <c r="C16" s="152">
        <v>70000000</v>
      </c>
      <c r="D16" s="152">
        <v>115000000</v>
      </c>
      <c r="E16" s="152">
        <v>7000000</v>
      </c>
      <c r="F16" s="152">
        <v>-238468210.69999999</v>
      </c>
      <c r="G16" s="152">
        <v>179330396.37</v>
      </c>
      <c r="H16" s="152">
        <v>132862185.66999999</v>
      </c>
    </row>
    <row r="17" spans="1:10" s="110" customFormat="1">
      <c r="A17" s="118" t="s">
        <v>124</v>
      </c>
      <c r="B17" s="106"/>
      <c r="C17" s="152"/>
      <c r="D17" s="152"/>
      <c r="E17" s="152"/>
      <c r="F17" s="107"/>
      <c r="G17" s="152"/>
      <c r="H17" s="152"/>
    </row>
    <row r="18" spans="1:10" s="110" customFormat="1">
      <c r="A18" s="118" t="s">
        <v>116</v>
      </c>
      <c r="B18" s="124"/>
      <c r="C18" s="141">
        <v>0</v>
      </c>
      <c r="D18" s="141">
        <v>0</v>
      </c>
      <c r="E18" s="141">
        <v>0</v>
      </c>
      <c r="F18" s="107">
        <v>149986276.37</v>
      </c>
      <c r="G18" s="152">
        <f>-F18</f>
        <v>-149986276.37</v>
      </c>
      <c r="H18" s="141">
        <f>SUM(C18:G18)</f>
        <v>0</v>
      </c>
    </row>
    <row r="19" spans="1:10" s="110" customFormat="1">
      <c r="A19" s="118" t="s">
        <v>125</v>
      </c>
      <c r="C19" s="163">
        <v>0</v>
      </c>
      <c r="D19" s="163">
        <v>0</v>
      </c>
      <c r="E19" s="163">
        <v>0</v>
      </c>
      <c r="F19" s="108">
        <f>+'P4-5'!G70</f>
        <v>-9007612.7800000031</v>
      </c>
      <c r="G19" s="163">
        <v>0</v>
      </c>
      <c r="H19" s="108">
        <f>SUM(C19:G19)</f>
        <v>-9007612.7800000031</v>
      </c>
      <c r="I19" s="70"/>
    </row>
    <row r="20" spans="1:10" s="110" customFormat="1" ht="22.5" thickBot="1">
      <c r="A20" s="118" t="s">
        <v>135</v>
      </c>
      <c r="C20" s="160">
        <f>SUM(C16:C19)</f>
        <v>70000000</v>
      </c>
      <c r="D20" s="160">
        <f>SUM(D16:D19)</f>
        <v>115000000</v>
      </c>
      <c r="E20" s="160">
        <f>SUM(E16:E19)</f>
        <v>7000000</v>
      </c>
      <c r="F20" s="160">
        <f>SUM(F16:F19)</f>
        <v>-97489547.109999985</v>
      </c>
      <c r="G20" s="160">
        <f>SUM(G16:G19)</f>
        <v>29344120</v>
      </c>
      <c r="H20" s="160">
        <f>SUM(C20:G20)</f>
        <v>123854572.89000002</v>
      </c>
      <c r="I20" s="178"/>
      <c r="J20" s="178"/>
    </row>
    <row r="21" spans="1:10" s="110" customFormat="1" ht="22.5" thickTop="1">
      <c r="A21" s="118"/>
      <c r="C21" s="152"/>
      <c r="D21" s="152"/>
      <c r="E21" s="152"/>
      <c r="F21" s="107"/>
      <c r="G21" s="26"/>
      <c r="H21" s="152"/>
      <c r="I21" s="178"/>
      <c r="J21" s="178"/>
    </row>
    <row r="22" spans="1:10" s="110" customFormat="1">
      <c r="A22" s="118"/>
      <c r="B22" s="175"/>
      <c r="C22" s="152"/>
      <c r="D22" s="152"/>
      <c r="E22" s="152"/>
      <c r="F22" s="152"/>
      <c r="G22" s="152"/>
      <c r="H22" s="176" t="s">
        <v>119</v>
      </c>
    </row>
    <row r="23" spans="1:10" s="110" customFormat="1">
      <c r="B23" s="106"/>
      <c r="C23" s="152"/>
      <c r="D23" s="152"/>
      <c r="E23" s="152"/>
      <c r="F23" s="107"/>
      <c r="G23" s="152"/>
      <c r="H23" s="176"/>
      <c r="I23" s="178"/>
      <c r="J23" s="178"/>
    </row>
    <row r="24" spans="1:10" s="110" customFormat="1">
      <c r="C24" s="179"/>
      <c r="D24" s="179"/>
      <c r="E24" s="179"/>
      <c r="F24" s="179"/>
      <c r="G24" s="179"/>
      <c r="H24" s="179"/>
    </row>
    <row r="25" spans="1:10" s="110" customFormat="1">
      <c r="C25" s="179"/>
      <c r="D25" s="179"/>
      <c r="E25" s="179"/>
      <c r="F25" s="179"/>
      <c r="G25" s="179"/>
      <c r="H25" s="179"/>
    </row>
    <row r="26" spans="1:10" s="110" customFormat="1">
      <c r="C26" s="179"/>
      <c r="D26" s="179"/>
      <c r="E26" s="179"/>
      <c r="F26" s="72"/>
      <c r="G26" s="179"/>
      <c r="H26" s="72"/>
    </row>
    <row r="27" spans="1:10" s="110" customFormat="1">
      <c r="C27" s="179"/>
      <c r="D27" s="179"/>
      <c r="E27" s="179"/>
      <c r="F27" s="179"/>
      <c r="G27" s="179"/>
      <c r="H27" s="179"/>
    </row>
    <row r="28" spans="1:10" s="110" customFormat="1">
      <c r="C28" s="179"/>
      <c r="D28" s="179"/>
      <c r="E28" s="179"/>
      <c r="F28" s="179"/>
      <c r="G28" s="179"/>
      <c r="H28" s="179"/>
    </row>
    <row r="29" spans="1:10" s="110" customFormat="1">
      <c r="C29" s="179"/>
      <c r="D29" s="179"/>
      <c r="E29" s="179"/>
      <c r="F29" s="179"/>
      <c r="G29" s="179"/>
      <c r="H29" s="179"/>
    </row>
    <row r="30" spans="1:10" s="110" customFormat="1" hidden="1">
      <c r="C30" s="179"/>
      <c r="D30" s="179"/>
      <c r="E30" s="179"/>
      <c r="F30" s="179"/>
      <c r="G30" s="179"/>
      <c r="H30" s="179"/>
    </row>
    <row r="31" spans="1:10" s="110" customFormat="1">
      <c r="C31" s="179"/>
      <c r="D31" s="179"/>
      <c r="E31" s="179"/>
      <c r="F31" s="179"/>
      <c r="G31" s="179"/>
      <c r="H31" s="179"/>
    </row>
    <row r="32" spans="1:10" s="110" customFormat="1">
      <c r="C32" s="179"/>
      <c r="D32" s="179"/>
      <c r="E32" s="179"/>
      <c r="F32" s="179"/>
      <c r="G32" s="179"/>
      <c r="H32" s="179"/>
    </row>
    <row r="33" spans="3:8" s="110" customFormat="1">
      <c r="C33" s="179"/>
      <c r="D33" s="179"/>
      <c r="E33" s="179"/>
      <c r="F33" s="179"/>
      <c r="G33" s="179"/>
      <c r="H33" s="179"/>
    </row>
    <row r="34" spans="3:8" s="110" customFormat="1">
      <c r="C34" s="179"/>
      <c r="D34" s="179"/>
      <c r="E34" s="179"/>
      <c r="F34" s="179"/>
      <c r="G34" s="179"/>
      <c r="H34" s="179"/>
    </row>
    <row r="35" spans="3:8" s="110" customFormat="1">
      <c r="C35" s="179"/>
      <c r="D35" s="179"/>
      <c r="E35" s="179"/>
      <c r="F35" s="179"/>
      <c r="G35" s="179"/>
      <c r="H35" s="179"/>
    </row>
    <row r="36" spans="3:8" s="110" customFormat="1">
      <c r="C36" s="179"/>
      <c r="D36" s="179"/>
      <c r="E36" s="179"/>
      <c r="F36" s="179"/>
      <c r="G36" s="179"/>
      <c r="H36" s="179"/>
    </row>
    <row r="37" spans="3:8" s="110" customFormat="1">
      <c r="C37" s="179"/>
      <c r="D37" s="179"/>
      <c r="E37" s="179"/>
      <c r="F37" s="179"/>
      <c r="G37" s="179"/>
      <c r="H37" s="179"/>
    </row>
    <row r="38" spans="3:8" s="110" customFormat="1">
      <c r="C38" s="179"/>
      <c r="D38" s="179"/>
      <c r="E38" s="179"/>
      <c r="F38" s="179"/>
      <c r="G38" s="179"/>
      <c r="H38" s="179"/>
    </row>
    <row r="39" spans="3:8" s="110" customFormat="1">
      <c r="C39" s="179"/>
      <c r="D39" s="179"/>
      <c r="E39" s="179"/>
      <c r="F39" s="179"/>
      <c r="G39" s="179"/>
      <c r="H39" s="179"/>
    </row>
    <row r="40" spans="3:8" s="110" customFormat="1">
      <c r="C40" s="179"/>
      <c r="D40" s="179"/>
      <c r="E40" s="179"/>
      <c r="F40" s="179"/>
      <c r="G40" s="179"/>
      <c r="H40" s="179"/>
    </row>
    <row r="41" spans="3:8" s="110" customFormat="1">
      <c r="C41" s="179"/>
      <c r="D41" s="179"/>
      <c r="E41" s="179"/>
      <c r="F41" s="179"/>
      <c r="G41" s="179"/>
      <c r="H41" s="179"/>
    </row>
    <row r="42" spans="3:8" s="110" customFormat="1">
      <c r="C42" s="179"/>
      <c r="D42" s="179"/>
      <c r="E42" s="179"/>
      <c r="F42" s="179"/>
      <c r="G42" s="179"/>
      <c r="H42" s="179"/>
    </row>
    <row r="43" spans="3:8" s="110" customFormat="1">
      <c r="C43" s="179"/>
      <c r="D43" s="179"/>
      <c r="E43" s="179"/>
      <c r="F43" s="179"/>
      <c r="G43" s="179"/>
      <c r="H43" s="179"/>
    </row>
    <row r="44" spans="3:8" s="110" customFormat="1">
      <c r="C44" s="179"/>
      <c r="D44" s="179"/>
      <c r="E44" s="179"/>
      <c r="F44" s="179"/>
      <c r="G44" s="179"/>
      <c r="H44" s="179"/>
    </row>
    <row r="45" spans="3:8" s="110" customFormat="1">
      <c r="C45" s="179"/>
      <c r="D45" s="179"/>
      <c r="E45" s="179"/>
      <c r="F45" s="179"/>
      <c r="G45" s="179"/>
      <c r="H45" s="179"/>
    </row>
    <row r="46" spans="3:8" s="110" customFormat="1">
      <c r="C46" s="179"/>
      <c r="D46" s="179"/>
      <c r="E46" s="179"/>
      <c r="F46" s="179"/>
      <c r="G46" s="179"/>
      <c r="H46" s="179"/>
    </row>
    <row r="47" spans="3:8" s="110" customFormat="1">
      <c r="C47" s="179"/>
      <c r="D47" s="179"/>
      <c r="E47" s="179"/>
      <c r="F47" s="179"/>
      <c r="G47" s="179"/>
      <c r="H47" s="179"/>
    </row>
    <row r="48" spans="3:8" s="110" customFormat="1">
      <c r="C48" s="179"/>
      <c r="D48" s="179"/>
      <c r="E48" s="179"/>
      <c r="F48" s="179"/>
      <c r="G48" s="179"/>
      <c r="H48" s="179"/>
    </row>
    <row r="49" spans="1:8" s="110" customFormat="1">
      <c r="C49" s="179"/>
      <c r="D49" s="179"/>
      <c r="E49" s="179"/>
      <c r="F49" s="179"/>
      <c r="G49" s="179"/>
      <c r="H49" s="179"/>
    </row>
    <row r="50" spans="1:8">
      <c r="C50" s="71"/>
      <c r="D50" s="71"/>
      <c r="E50" s="71"/>
      <c r="F50" s="71"/>
      <c r="G50" s="121"/>
      <c r="H50" s="71"/>
    </row>
    <row r="51" spans="1:8" s="119" customFormat="1">
      <c r="C51" s="121"/>
      <c r="D51" s="121"/>
      <c r="E51" s="121"/>
      <c r="F51" s="121"/>
      <c r="G51" s="121"/>
      <c r="H51" s="121"/>
    </row>
    <row r="54" spans="1:8" ht="23.25">
      <c r="A54" s="1" t="s">
        <v>26</v>
      </c>
      <c r="D54" s="73"/>
      <c r="G54" s="122"/>
    </row>
    <row r="55" spans="1:8">
      <c r="B55" s="74"/>
      <c r="H55" s="53">
        <v>7</v>
      </c>
    </row>
    <row r="56" spans="1:8">
      <c r="A56" s="196" t="str">
        <f>A2</f>
        <v>บริษัท ยงไทย จำกัด (มหาชน) และบริษัทย่อย</v>
      </c>
      <c r="B56" s="196"/>
      <c r="C56" s="196"/>
      <c r="D56" s="196"/>
      <c r="E56" s="196"/>
      <c r="F56" s="196"/>
      <c r="G56" s="196"/>
      <c r="H56" s="196"/>
    </row>
    <row r="57" spans="1:8">
      <c r="A57" s="196" t="s">
        <v>93</v>
      </c>
      <c r="B57" s="196"/>
      <c r="C57" s="196"/>
      <c r="D57" s="196"/>
      <c r="E57" s="196"/>
      <c r="F57" s="196"/>
      <c r="G57" s="196"/>
      <c r="H57" s="196"/>
    </row>
    <row r="58" spans="1:8">
      <c r="A58" s="196" t="str">
        <f>A4</f>
        <v>สำหรับงวดหกเดือนสิ้นสุดวันที่ 30 มิถุนายน 2561</v>
      </c>
      <c r="B58" s="196"/>
      <c r="C58" s="196"/>
      <c r="D58" s="196"/>
      <c r="E58" s="196"/>
      <c r="F58" s="196"/>
      <c r="G58" s="196"/>
      <c r="H58" s="196"/>
    </row>
    <row r="59" spans="1:8">
      <c r="A59" s="55"/>
      <c r="B59" s="75"/>
      <c r="C59" s="55"/>
      <c r="D59" s="55"/>
      <c r="E59" s="55"/>
      <c r="F59" s="55"/>
      <c r="G59" s="55"/>
      <c r="H59" s="56" t="str">
        <f>H5</f>
        <v>(หน่วย : บาท)</v>
      </c>
    </row>
    <row r="60" spans="1:8">
      <c r="B60" s="58"/>
      <c r="D60" s="58"/>
      <c r="E60" s="197"/>
      <c r="F60" s="197"/>
      <c r="G60" s="89" t="s">
        <v>82</v>
      </c>
    </row>
    <row r="61" spans="1:8">
      <c r="B61" s="58"/>
      <c r="D61" s="58" t="str">
        <f>D7</f>
        <v>ส่วนเกิน</v>
      </c>
      <c r="E61" s="198" t="str">
        <f>+E7</f>
        <v>กำไร(ขาดทุน)สะสม</v>
      </c>
      <c r="F61" s="198"/>
      <c r="G61" s="90" t="s">
        <v>44</v>
      </c>
    </row>
    <row r="62" spans="1:8">
      <c r="B62" s="74"/>
      <c r="C62" s="61" t="str">
        <f>C8</f>
        <v>ทุนเรือนหุ้นที่ออก</v>
      </c>
      <c r="D62" s="61" t="str">
        <f>D8</f>
        <v>มูลค่าหุ้น</v>
      </c>
      <c r="G62" s="61" t="s">
        <v>86</v>
      </c>
      <c r="H62" s="61"/>
    </row>
    <row r="63" spans="1:8">
      <c r="A63" s="55"/>
      <c r="B63" s="88" t="s">
        <v>5</v>
      </c>
      <c r="C63" s="60" t="str">
        <f>C9</f>
        <v>และชำระแล้ว</v>
      </c>
      <c r="D63" s="60" t="str">
        <f>D9</f>
        <v>สามัญ</v>
      </c>
      <c r="E63" s="60" t="str">
        <f>E9</f>
        <v>จัดสรรแล้ว</v>
      </c>
      <c r="F63" s="60" t="str">
        <f>F9</f>
        <v>ยังไม่ได้จัดสรร</v>
      </c>
      <c r="G63" s="90" t="s">
        <v>89</v>
      </c>
      <c r="H63" s="60" t="str">
        <f>H9</f>
        <v>รวม</v>
      </c>
    </row>
    <row r="64" spans="1:8">
      <c r="A64" s="59"/>
      <c r="B64" s="76"/>
      <c r="C64" s="61"/>
      <c r="D64" s="61"/>
      <c r="E64" s="58"/>
      <c r="F64" s="58"/>
      <c r="G64" s="61"/>
      <c r="H64" s="61"/>
    </row>
    <row r="65" spans="1:10">
      <c r="A65" s="118" t="s">
        <v>123</v>
      </c>
      <c r="B65" s="95"/>
      <c r="C65" s="96">
        <v>70000000</v>
      </c>
      <c r="D65" s="96">
        <v>115000000</v>
      </c>
      <c r="E65" s="96">
        <v>7000000</v>
      </c>
      <c r="F65" s="98">
        <v>-121133467</v>
      </c>
      <c r="G65" s="91">
        <v>29344120</v>
      </c>
      <c r="H65" s="109">
        <v>100210653</v>
      </c>
    </row>
    <row r="66" spans="1:10">
      <c r="A66" s="101" t="s">
        <v>124</v>
      </c>
      <c r="B66" s="94"/>
      <c r="C66" s="102"/>
      <c r="D66" s="102"/>
      <c r="E66" s="102"/>
      <c r="F66" s="103"/>
      <c r="G66" s="102"/>
      <c r="H66" s="91"/>
    </row>
    <row r="67" spans="1:10">
      <c r="A67" s="118" t="s">
        <v>125</v>
      </c>
      <c r="B67" s="94"/>
      <c r="C67" s="91">
        <v>0</v>
      </c>
      <c r="D67" s="91">
        <v>0</v>
      </c>
      <c r="E67" s="91">
        <v>0</v>
      </c>
      <c r="F67" s="100">
        <f>+'P4-5'!H70</f>
        <v>-6627181.5899999999</v>
      </c>
      <c r="G67" s="91">
        <v>0</v>
      </c>
      <c r="H67" s="92">
        <f>SUM(C67:G67)</f>
        <v>-6627181.5899999999</v>
      </c>
    </row>
    <row r="68" spans="1:10" ht="22.5" thickBot="1">
      <c r="A68" s="101" t="str">
        <f>A14</f>
        <v>ยอดคงเหลือ ณ วันที่ 30 มิถุนายน 2561</v>
      </c>
      <c r="B68" s="94"/>
      <c r="C68" s="104">
        <f t="shared" ref="C68:H68" si="1">SUM(C65:C67)</f>
        <v>70000000</v>
      </c>
      <c r="D68" s="104">
        <f t="shared" si="1"/>
        <v>115000000</v>
      </c>
      <c r="E68" s="104">
        <f t="shared" si="1"/>
        <v>7000000</v>
      </c>
      <c r="F68" s="104">
        <f t="shared" si="1"/>
        <v>-127760648.59</v>
      </c>
      <c r="G68" s="104">
        <f t="shared" si="1"/>
        <v>29344120</v>
      </c>
      <c r="H68" s="104">
        <f t="shared" si="1"/>
        <v>93583471.409999996</v>
      </c>
    </row>
    <row r="69" spans="1:10" s="119" customFormat="1" ht="22.5" thickTop="1">
      <c r="A69" s="101"/>
      <c r="B69" s="130"/>
      <c r="C69" s="96"/>
      <c r="D69" s="96"/>
      <c r="E69" s="96"/>
      <c r="F69" s="96"/>
      <c r="G69" s="96"/>
      <c r="H69" s="96"/>
    </row>
    <row r="70" spans="1:10" s="119" customFormat="1">
      <c r="A70" s="118" t="s">
        <v>126</v>
      </c>
      <c r="B70" s="130"/>
      <c r="C70" s="96">
        <v>70000000</v>
      </c>
      <c r="D70" s="96">
        <v>115000000</v>
      </c>
      <c r="E70" s="96">
        <v>7000000</v>
      </c>
      <c r="F70" s="96">
        <v>-245010899.75999999</v>
      </c>
      <c r="G70" s="96">
        <v>166732593.66999999</v>
      </c>
      <c r="H70" s="96">
        <v>113721693.91</v>
      </c>
    </row>
    <row r="71" spans="1:10">
      <c r="A71" s="118" t="s">
        <v>124</v>
      </c>
      <c r="B71" s="106"/>
      <c r="C71" s="105"/>
      <c r="D71" s="105"/>
      <c r="E71" s="105"/>
      <c r="F71" s="107"/>
      <c r="G71" s="105"/>
      <c r="H71" s="105"/>
      <c r="I71" s="65"/>
      <c r="J71" s="65"/>
    </row>
    <row r="72" spans="1:10" s="119" customFormat="1">
      <c r="A72" s="118" t="s">
        <v>116</v>
      </c>
      <c r="B72" s="124"/>
      <c r="C72" s="114">
        <v>0</v>
      </c>
      <c r="D72" s="114">
        <v>0</v>
      </c>
      <c r="E72" s="114">
        <v>0</v>
      </c>
      <c r="F72" s="107">
        <v>137388473.66999999</v>
      </c>
      <c r="G72" s="105">
        <v>-137388473.66999999</v>
      </c>
      <c r="H72" s="114">
        <f>SUM(C72:G72)</f>
        <v>0</v>
      </c>
      <c r="I72" s="99"/>
      <c r="J72" s="99"/>
    </row>
    <row r="73" spans="1:10">
      <c r="A73" s="118" t="s">
        <v>125</v>
      </c>
      <c r="B73" s="93"/>
      <c r="C73" s="125">
        <v>0</v>
      </c>
      <c r="D73" s="125">
        <v>0</v>
      </c>
      <c r="E73" s="125">
        <v>0</v>
      </c>
      <c r="F73" s="108">
        <f>+'P4-5'!I70</f>
        <v>-9288422.4000000022</v>
      </c>
      <c r="G73" s="125">
        <v>0</v>
      </c>
      <c r="H73" s="108">
        <f>SUM(C73:G73)</f>
        <v>-9288422.4000000022</v>
      </c>
      <c r="I73" s="65"/>
      <c r="J73" s="65"/>
    </row>
    <row r="74" spans="1:10" ht="22.5" thickBot="1">
      <c r="A74" s="101" t="str">
        <f>A20</f>
        <v>ยอดคงเหลือ ณ วันที่ 30 มิถุนายน 2560</v>
      </c>
      <c r="B74" s="95"/>
      <c r="C74" s="104">
        <f>SUM(C70:C73)</f>
        <v>70000000</v>
      </c>
      <c r="D74" s="104">
        <f t="shared" ref="D74:G74" si="2">SUM(D70:D73)</f>
        <v>115000000</v>
      </c>
      <c r="E74" s="104">
        <f t="shared" si="2"/>
        <v>7000000</v>
      </c>
      <c r="F74" s="104">
        <f t="shared" si="2"/>
        <v>-116910848.49000001</v>
      </c>
      <c r="G74" s="104">
        <f t="shared" si="2"/>
        <v>29344120</v>
      </c>
      <c r="H74" s="104">
        <f>SUM(H70:H73)</f>
        <v>104433271.50999999</v>
      </c>
    </row>
    <row r="75" spans="1:10" s="51" customFormat="1" ht="22.5" thickTop="1">
      <c r="A75" s="101"/>
      <c r="B75" s="95"/>
      <c r="C75" s="96"/>
      <c r="D75" s="96"/>
      <c r="E75" s="96"/>
      <c r="F75" s="98"/>
      <c r="G75" s="97"/>
      <c r="H75" s="96"/>
    </row>
    <row r="76" spans="1:10">
      <c r="A76" s="67"/>
      <c r="B76" s="76"/>
      <c r="C76" s="77"/>
      <c r="D76" s="77"/>
      <c r="E76" s="77"/>
      <c r="F76" s="77"/>
      <c r="G76" s="77"/>
      <c r="H76" s="131" t="s">
        <v>119</v>
      </c>
    </row>
    <row r="77" spans="1:10">
      <c r="A77" s="59"/>
      <c r="B77" s="76"/>
      <c r="C77" s="61"/>
      <c r="D77" s="61"/>
      <c r="E77" s="58"/>
      <c r="F77" s="58"/>
      <c r="G77" s="61"/>
      <c r="H77" s="123"/>
    </row>
    <row r="78" spans="1:10">
      <c r="A78" s="62"/>
      <c r="B78" s="63"/>
      <c r="C78" s="78"/>
      <c r="D78" s="78"/>
      <c r="E78" s="78"/>
      <c r="F78" s="79"/>
      <c r="G78" s="78"/>
      <c r="H78" s="80"/>
    </row>
    <row r="79" spans="1:10">
      <c r="A79" s="62"/>
      <c r="B79" s="63"/>
      <c r="C79" s="78"/>
      <c r="D79" s="78"/>
      <c r="E79" s="78"/>
      <c r="F79" s="72"/>
      <c r="G79" s="78"/>
      <c r="H79" s="72"/>
    </row>
    <row r="81" spans="1:7" s="73" customFormat="1" ht="23.25">
      <c r="A81" s="53"/>
      <c r="B81" s="53"/>
      <c r="G81" s="122"/>
    </row>
    <row r="82" spans="1:7" s="73" customFormat="1" ht="23.25">
      <c r="G82" s="122"/>
    </row>
    <row r="83" spans="1:7" s="73" customFormat="1" ht="23.25">
      <c r="G83" s="122"/>
    </row>
    <row r="84" spans="1:7" s="73" customFormat="1" ht="23.25">
      <c r="G84" s="122"/>
    </row>
    <row r="85" spans="1:7" s="73" customFormat="1" ht="23.25">
      <c r="G85" s="122"/>
    </row>
    <row r="86" spans="1:7" s="73" customFormat="1" ht="23.25">
      <c r="G86" s="122"/>
    </row>
    <row r="87" spans="1:7" s="73" customFormat="1" ht="23.25">
      <c r="G87" s="122"/>
    </row>
    <row r="88" spans="1:7" s="73" customFormat="1" ht="23.25">
      <c r="G88" s="122"/>
    </row>
    <row r="89" spans="1:7" s="73" customFormat="1" ht="23.25">
      <c r="G89" s="122"/>
    </row>
    <row r="90" spans="1:7" s="73" customFormat="1" ht="23.25">
      <c r="G90" s="122"/>
    </row>
    <row r="91" spans="1:7" s="73" customFormat="1" ht="23.25">
      <c r="G91" s="122"/>
    </row>
    <row r="92" spans="1:7" s="122" customFormat="1" ht="23.25"/>
    <row r="93" spans="1:7" s="122" customFormat="1" ht="23.25"/>
    <row r="94" spans="1:7" s="73" customFormat="1" ht="23.25">
      <c r="G94" s="122"/>
    </row>
    <row r="95" spans="1:7" s="73" customFormat="1" ht="23.25">
      <c r="G95" s="122"/>
    </row>
    <row r="96" spans="1:7" s="73" customFormat="1" ht="23.25">
      <c r="G96" s="122"/>
    </row>
    <row r="97" spans="1:7" s="73" customFormat="1" ht="23.25">
      <c r="G97" s="122"/>
    </row>
    <row r="98" spans="1:7" s="73" customFormat="1" ht="23.25">
      <c r="G98" s="122"/>
    </row>
    <row r="99" spans="1:7" s="73" customFormat="1" ht="23.25">
      <c r="G99" s="122"/>
    </row>
    <row r="100" spans="1:7" s="73" customFormat="1" ht="23.25">
      <c r="G100" s="122"/>
    </row>
    <row r="101" spans="1:7" s="73" customFormat="1" ht="23.25">
      <c r="G101" s="122"/>
    </row>
    <row r="102" spans="1:7" s="73" customFormat="1" ht="23.25">
      <c r="G102" s="122"/>
    </row>
    <row r="103" spans="1:7" s="73" customFormat="1" ht="23.25">
      <c r="G103" s="122"/>
    </row>
    <row r="104" spans="1:7" s="73" customFormat="1" ht="23.25">
      <c r="G104" s="122"/>
    </row>
    <row r="105" spans="1:7" s="73" customFormat="1" ht="23.25">
      <c r="G105" s="122"/>
    </row>
    <row r="106" spans="1:7" s="73" customFormat="1" ht="23.25">
      <c r="A106" s="1" t="s">
        <v>26</v>
      </c>
      <c r="G106" s="122"/>
    </row>
    <row r="107" spans="1:7" s="73" customFormat="1" ht="23.25">
      <c r="G107" s="122"/>
    </row>
    <row r="108" spans="1:7" s="73" customFormat="1" ht="23.25">
      <c r="G108" s="122"/>
    </row>
    <row r="109" spans="1:7" s="73" customFormat="1" ht="23.25">
      <c r="G109" s="122"/>
    </row>
    <row r="110" spans="1:7" s="73" customFormat="1" ht="23.25">
      <c r="G110" s="122"/>
    </row>
    <row r="111" spans="1:7" s="73" customFormat="1" ht="23.25">
      <c r="G111" s="122"/>
    </row>
    <row r="112" spans="1:7" s="73" customFormat="1" ht="23.25">
      <c r="G112" s="122"/>
    </row>
    <row r="113" spans="7:7" s="73" customFormat="1" ht="23.25">
      <c r="G113" s="122"/>
    </row>
    <row r="114" spans="7:7" s="73" customFormat="1" ht="23.25">
      <c r="G114" s="122"/>
    </row>
    <row r="115" spans="7:7" s="73" customFormat="1" ht="23.25">
      <c r="G115" s="122"/>
    </row>
    <row r="116" spans="7:7" s="73" customFormat="1" ht="23.25">
      <c r="G116" s="122"/>
    </row>
    <row r="117" spans="7:7" s="73" customFormat="1" ht="23.25">
      <c r="G117" s="122"/>
    </row>
    <row r="118" spans="7:7" s="73" customFormat="1" ht="23.25">
      <c r="G118" s="122"/>
    </row>
    <row r="119" spans="7:7" s="73" customFormat="1" ht="23.25">
      <c r="G119" s="122"/>
    </row>
    <row r="120" spans="7:7" s="73" customFormat="1" ht="23.25">
      <c r="G120" s="122"/>
    </row>
    <row r="121" spans="7:7" s="73" customFormat="1" ht="23.25">
      <c r="G121" s="122"/>
    </row>
    <row r="122" spans="7:7" s="73" customFormat="1" ht="23.25">
      <c r="G122" s="122"/>
    </row>
    <row r="123" spans="7:7" s="73" customFormat="1" ht="23.25">
      <c r="G123" s="122"/>
    </row>
    <row r="124" spans="7:7" s="73" customFormat="1" ht="23.25">
      <c r="G124" s="122"/>
    </row>
    <row r="125" spans="7:7" s="73" customFormat="1" ht="23.25">
      <c r="G125" s="122"/>
    </row>
    <row r="126" spans="7:7" s="73" customFormat="1" ht="23.25">
      <c r="G126" s="122"/>
    </row>
    <row r="127" spans="7:7" s="73" customFormat="1" ht="23.25">
      <c r="G127" s="122"/>
    </row>
    <row r="128" spans="7:7" s="73" customFormat="1" ht="23.25">
      <c r="G128" s="122"/>
    </row>
    <row r="129" spans="7:7" s="73" customFormat="1" ht="23.25">
      <c r="G129" s="122"/>
    </row>
    <row r="130" spans="7:7" s="73" customFormat="1" ht="23.25">
      <c r="G130" s="122"/>
    </row>
    <row r="131" spans="7:7" s="73" customFormat="1" ht="23.25">
      <c r="G131" s="122"/>
    </row>
    <row r="132" spans="7:7" s="73" customFormat="1" ht="23.25">
      <c r="G132" s="122"/>
    </row>
    <row r="133" spans="7:7" s="73" customFormat="1" ht="23.25">
      <c r="G133" s="122"/>
    </row>
    <row r="134" spans="7:7" s="73" customFormat="1" ht="23.25">
      <c r="G134" s="122"/>
    </row>
    <row r="135" spans="7:7" s="73" customFormat="1" ht="23.25">
      <c r="G135" s="122"/>
    </row>
    <row r="136" spans="7:7" s="73" customFormat="1" ht="23.25">
      <c r="G136" s="122"/>
    </row>
    <row r="137" spans="7:7" s="73" customFormat="1" ht="23.25">
      <c r="G137" s="122"/>
    </row>
    <row r="138" spans="7:7" s="73" customFormat="1" ht="23.25">
      <c r="G138" s="122"/>
    </row>
    <row r="139" spans="7:7" s="73" customFormat="1" ht="23.25">
      <c r="G139" s="122"/>
    </row>
    <row r="140" spans="7:7" s="73" customFormat="1" ht="23.25">
      <c r="G140" s="122"/>
    </row>
    <row r="141" spans="7:7" s="73" customFormat="1" ht="23.25">
      <c r="G141" s="122"/>
    </row>
    <row r="142" spans="7:7" s="73" customFormat="1" ht="23.25">
      <c r="G142" s="122"/>
    </row>
    <row r="143" spans="7:7" s="73" customFormat="1" ht="23.25">
      <c r="G143" s="122"/>
    </row>
    <row r="144" spans="7:7" s="73" customFormat="1" ht="23.25">
      <c r="G144" s="122"/>
    </row>
    <row r="145" spans="7:7" s="73" customFormat="1" ht="23.25">
      <c r="G145" s="122"/>
    </row>
    <row r="146" spans="7:7" s="73" customFormat="1" ht="23.25">
      <c r="G146" s="122"/>
    </row>
    <row r="147" spans="7:7" s="73" customFormat="1" ht="23.25">
      <c r="G147" s="122"/>
    </row>
    <row r="148" spans="7:7" s="73" customFormat="1" ht="23.25">
      <c r="G148" s="122"/>
    </row>
    <row r="149" spans="7:7" s="73" customFormat="1" ht="23.25">
      <c r="G149" s="122"/>
    </row>
    <row r="150" spans="7:7" s="73" customFormat="1" ht="23.25">
      <c r="G150" s="122"/>
    </row>
    <row r="151" spans="7:7" s="73" customFormat="1" ht="23.25">
      <c r="G151" s="122"/>
    </row>
    <row r="152" spans="7:7" s="73" customFormat="1" ht="23.25">
      <c r="G152" s="122"/>
    </row>
    <row r="153" spans="7:7" s="73" customFormat="1" ht="23.25">
      <c r="G153" s="122"/>
    </row>
    <row r="154" spans="7:7" s="73" customFormat="1" ht="23.25">
      <c r="G154" s="122"/>
    </row>
    <row r="155" spans="7:7" s="73" customFormat="1" ht="23.25">
      <c r="G155" s="122"/>
    </row>
    <row r="156" spans="7:7" s="73" customFormat="1" ht="23.25">
      <c r="G156" s="122"/>
    </row>
    <row r="157" spans="7:7" s="73" customFormat="1" ht="23.25">
      <c r="G157" s="122"/>
    </row>
    <row r="158" spans="7:7" s="73" customFormat="1" ht="23.25">
      <c r="G158" s="122"/>
    </row>
    <row r="159" spans="7:7" s="73" customFormat="1" ht="23.25">
      <c r="G159" s="122"/>
    </row>
    <row r="160" spans="7:7" s="73" customFormat="1" ht="23.25">
      <c r="G160" s="122"/>
    </row>
    <row r="161" spans="7:7" s="73" customFormat="1" ht="23.25">
      <c r="G161" s="122"/>
    </row>
    <row r="162" spans="7:7" s="73" customFormat="1" ht="23.25">
      <c r="G162" s="122"/>
    </row>
    <row r="163" spans="7:7" s="73" customFormat="1" ht="23.25">
      <c r="G163" s="122"/>
    </row>
    <row r="164" spans="7:7" s="73" customFormat="1" ht="23.25">
      <c r="G164" s="122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20"/>
  <sheetViews>
    <sheetView showGridLines="0" zoomScaleNormal="100" zoomScaleSheetLayoutView="100" workbookViewId="0">
      <selection activeCell="H9" sqref="H9"/>
    </sheetView>
  </sheetViews>
  <sheetFormatPr defaultColWidth="9.140625" defaultRowHeight="21.75"/>
  <cols>
    <col min="1" max="1" width="1.85546875" style="110" customWidth="1"/>
    <col min="2" max="3" width="1.7109375" style="110" customWidth="1"/>
    <col min="4" max="4" width="57.7109375" style="110" customWidth="1"/>
    <col min="5" max="5" width="9.7109375" style="110" customWidth="1"/>
    <col min="6" max="6" width="16" style="172" bestFit="1" customWidth="1"/>
    <col min="7" max="9" width="16.140625" style="81" customWidth="1"/>
    <col min="10" max="10" width="16.140625" style="167" customWidth="1"/>
    <col min="11" max="11" width="30.7109375" style="110" customWidth="1"/>
    <col min="12" max="12" width="12.5703125" style="110" bestFit="1" customWidth="1"/>
    <col min="13" max="16384" width="9.140625" style="110"/>
  </cols>
  <sheetData>
    <row r="1" spans="1:12">
      <c r="I1" s="81">
        <v>8</v>
      </c>
    </row>
    <row r="2" spans="1:12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87"/>
    </row>
    <row r="3" spans="1:12" s="177" customFormat="1">
      <c r="A3" s="193" t="s">
        <v>94</v>
      </c>
      <c r="B3" s="193"/>
      <c r="C3" s="193"/>
      <c r="D3" s="193"/>
      <c r="E3" s="193"/>
      <c r="F3" s="193"/>
      <c r="G3" s="193"/>
      <c r="H3" s="193"/>
      <c r="I3" s="193"/>
      <c r="J3" s="87"/>
    </row>
    <row r="4" spans="1:12" s="177" customFormat="1">
      <c r="A4" s="193" t="str">
        <f>+'P4-5'!A52:I52</f>
        <v>สำหรับงวดหกเดือนสิ้นสุดวันที่ 30 มิถุนายน 2561</v>
      </c>
      <c r="B4" s="193"/>
      <c r="C4" s="193"/>
      <c r="D4" s="193"/>
      <c r="E4" s="193"/>
      <c r="F4" s="193"/>
      <c r="G4" s="193"/>
      <c r="H4" s="193"/>
      <c r="I4" s="193"/>
      <c r="J4" s="87"/>
    </row>
    <row r="5" spans="1:12">
      <c r="A5" s="5"/>
      <c r="B5" s="5"/>
      <c r="C5" s="5"/>
      <c r="D5" s="5"/>
      <c r="E5" s="5"/>
      <c r="F5" s="173"/>
      <c r="G5" s="82"/>
      <c r="H5" s="82"/>
      <c r="I5" s="83" t="s">
        <v>2</v>
      </c>
      <c r="J5" s="166"/>
    </row>
    <row r="6" spans="1:12">
      <c r="F6" s="199" t="s">
        <v>3</v>
      </c>
      <c r="G6" s="199"/>
      <c r="H6" s="199" t="s">
        <v>4</v>
      </c>
      <c r="I6" s="199"/>
      <c r="J6" s="168"/>
    </row>
    <row r="7" spans="1:12">
      <c r="A7" s="5"/>
      <c r="B7" s="5"/>
      <c r="C7" s="5"/>
      <c r="D7" s="5"/>
      <c r="E7" s="9" t="s">
        <v>5</v>
      </c>
      <c r="F7" s="181" t="s">
        <v>121</v>
      </c>
      <c r="G7" s="181" t="s">
        <v>114</v>
      </c>
      <c r="H7" s="181">
        <v>2561</v>
      </c>
      <c r="I7" s="181">
        <v>2560</v>
      </c>
      <c r="J7" s="133"/>
    </row>
    <row r="8" spans="1:12">
      <c r="F8" s="174"/>
      <c r="G8" s="84"/>
      <c r="I8" s="84"/>
      <c r="J8" s="168"/>
    </row>
    <row r="9" spans="1:12">
      <c r="A9" s="110" t="s">
        <v>95</v>
      </c>
      <c r="L9" s="136"/>
    </row>
    <row r="10" spans="1:12">
      <c r="A10" s="110" t="s">
        <v>61</v>
      </c>
      <c r="B10" s="110" t="s">
        <v>79</v>
      </c>
      <c r="F10" s="182">
        <f>ROUND(+'P4-5'!F68,2)</f>
        <v>-6507104.6399999997</v>
      </c>
      <c r="G10" s="141">
        <f>+'P4-5'!G68</f>
        <v>-8937410.3800000027</v>
      </c>
      <c r="H10" s="141">
        <f>+'P4-5'!H68</f>
        <v>-6627181.5899999999</v>
      </c>
      <c r="I10" s="141">
        <f>+'P4-5'!I68</f>
        <v>-9288422.4000000022</v>
      </c>
      <c r="J10" s="152"/>
      <c r="L10" s="136"/>
    </row>
    <row r="11" spans="1:12">
      <c r="A11" s="110" t="s">
        <v>8</v>
      </c>
      <c r="B11" s="110" t="s">
        <v>155</v>
      </c>
      <c r="F11" s="183"/>
      <c r="G11" s="153"/>
      <c r="H11" s="154"/>
      <c r="I11" s="154"/>
      <c r="J11" s="154"/>
      <c r="L11" s="136"/>
    </row>
    <row r="12" spans="1:12">
      <c r="A12" s="110" t="s">
        <v>96</v>
      </c>
      <c r="C12" s="110" t="s">
        <v>139</v>
      </c>
      <c r="F12" s="184">
        <v>150451.31</v>
      </c>
      <c r="G12" s="153">
        <v>0</v>
      </c>
      <c r="H12" s="184">
        <v>150451.31</v>
      </c>
      <c r="I12" s="153">
        <v>0</v>
      </c>
      <c r="J12" s="169"/>
      <c r="L12" s="136"/>
    </row>
    <row r="13" spans="1:12">
      <c r="A13" s="110" t="s">
        <v>96</v>
      </c>
      <c r="C13" s="110" t="s">
        <v>97</v>
      </c>
      <c r="F13" s="184">
        <v>717241.49</v>
      </c>
      <c r="G13" s="152">
        <v>1138355.8899999999</v>
      </c>
      <c r="H13" s="153">
        <v>717241.49</v>
      </c>
      <c r="I13" s="152">
        <v>1138355.8899999999</v>
      </c>
      <c r="J13" s="152"/>
      <c r="L13" s="136"/>
    </row>
    <row r="14" spans="1:12">
      <c r="C14" s="118" t="s">
        <v>78</v>
      </c>
      <c r="F14" s="184">
        <v>-2691121.5</v>
      </c>
      <c r="G14" s="152">
        <v>-1292366.55</v>
      </c>
      <c r="H14" s="153">
        <v>-2691121.5</v>
      </c>
      <c r="I14" s="152">
        <v>-1099307.55</v>
      </c>
      <c r="J14" s="152"/>
      <c r="L14" s="136"/>
    </row>
    <row r="15" spans="1:12">
      <c r="C15" s="118" t="s">
        <v>136</v>
      </c>
      <c r="F15" s="184">
        <v>0</v>
      </c>
      <c r="G15" s="152">
        <v>1107955.82</v>
      </c>
      <c r="H15" s="153">
        <v>0</v>
      </c>
      <c r="I15" s="152">
        <v>1107955.82</v>
      </c>
      <c r="J15" s="152"/>
      <c r="L15" s="136"/>
    </row>
    <row r="16" spans="1:12">
      <c r="A16" s="110" t="s">
        <v>96</v>
      </c>
      <c r="C16" s="110" t="s">
        <v>98</v>
      </c>
      <c r="F16" s="184">
        <v>422882.5</v>
      </c>
      <c r="G16" s="152">
        <v>145916</v>
      </c>
      <c r="H16" s="153">
        <v>422882.5</v>
      </c>
      <c r="I16" s="152">
        <v>145916</v>
      </c>
      <c r="J16" s="152"/>
      <c r="L16" s="136"/>
    </row>
    <row r="17" spans="1:13">
      <c r="A17" s="110" t="s">
        <v>99</v>
      </c>
      <c r="C17" s="110" t="s">
        <v>153</v>
      </c>
      <c r="F17" s="184">
        <v>175025.2</v>
      </c>
      <c r="G17" s="152">
        <v>-274333.59999999998</v>
      </c>
      <c r="H17" s="153">
        <v>175025.2</v>
      </c>
      <c r="I17" s="152">
        <v>-274333.59999999998</v>
      </c>
      <c r="J17" s="152"/>
      <c r="L17" s="136"/>
    </row>
    <row r="18" spans="1:13">
      <c r="C18" s="110" t="s">
        <v>138</v>
      </c>
      <c r="F18" s="184">
        <v>27070.55</v>
      </c>
      <c r="G18" s="152"/>
      <c r="H18" s="153">
        <v>0</v>
      </c>
      <c r="I18" s="152"/>
      <c r="J18" s="152"/>
      <c r="L18" s="136"/>
    </row>
    <row r="19" spans="1:13">
      <c r="C19" s="110" t="s">
        <v>100</v>
      </c>
      <c r="F19" s="184">
        <v>-415.26000000000931</v>
      </c>
      <c r="G19" s="152">
        <v>-164</v>
      </c>
      <c r="H19" s="153">
        <v>-1.84</v>
      </c>
      <c r="I19" s="152">
        <v>-32.44</v>
      </c>
      <c r="J19" s="152"/>
      <c r="L19" s="136"/>
    </row>
    <row r="20" spans="1:13">
      <c r="A20" s="110" t="s">
        <v>22</v>
      </c>
      <c r="C20" s="110" t="s">
        <v>101</v>
      </c>
      <c r="F20" s="185">
        <v>687900.41</v>
      </c>
      <c r="G20" s="155">
        <v>1893434.18</v>
      </c>
      <c r="H20" s="165">
        <v>920010</v>
      </c>
      <c r="I20" s="155">
        <v>2087605.64</v>
      </c>
      <c r="J20" s="152"/>
      <c r="L20" s="136"/>
    </row>
    <row r="21" spans="1:13">
      <c r="B21" s="110" t="s">
        <v>102</v>
      </c>
      <c r="F21" s="183"/>
      <c r="G21" s="152"/>
      <c r="H21" s="152"/>
      <c r="I21" s="152"/>
      <c r="J21" s="152"/>
      <c r="L21" s="136"/>
    </row>
    <row r="22" spans="1:13">
      <c r="A22" s="110" t="s">
        <v>103</v>
      </c>
      <c r="C22" s="110" t="s">
        <v>104</v>
      </c>
      <c r="F22" s="183">
        <f>SUM(F10:F20)</f>
        <v>-7018069.9399999995</v>
      </c>
      <c r="G22" s="152">
        <f>SUM(G10:G20)</f>
        <v>-6218612.6400000025</v>
      </c>
      <c r="H22" s="152">
        <f>SUM(H10:H20)</f>
        <v>-6932694.4299999988</v>
      </c>
      <c r="I22" s="152">
        <f>SUM(I10:I20)</f>
        <v>-6182262.6400000025</v>
      </c>
      <c r="J22" s="152"/>
      <c r="L22" s="136"/>
    </row>
    <row r="23" spans="1:13">
      <c r="A23" s="110" t="s">
        <v>8</v>
      </c>
      <c r="C23" s="110" t="s">
        <v>143</v>
      </c>
      <c r="F23" s="184">
        <v>3306594.04</v>
      </c>
      <c r="G23" s="152">
        <v>-1329873.47</v>
      </c>
      <c r="H23" s="153">
        <v>3307014.04</v>
      </c>
      <c r="I23" s="152">
        <v>-2886623.52</v>
      </c>
      <c r="J23" s="152"/>
      <c r="L23" s="136"/>
    </row>
    <row r="24" spans="1:13">
      <c r="A24" s="110" t="s">
        <v>8</v>
      </c>
      <c r="C24" s="110" t="s">
        <v>140</v>
      </c>
      <c r="F24" s="184">
        <v>-1812397.48</v>
      </c>
      <c r="G24" s="152">
        <v>-8960662.8800000008</v>
      </c>
      <c r="H24" s="184">
        <v>-1812397.48</v>
      </c>
      <c r="I24" s="152">
        <v>-8960662.8800000008</v>
      </c>
      <c r="J24" s="152"/>
      <c r="L24" s="136"/>
    </row>
    <row r="25" spans="1:13">
      <c r="C25" s="110" t="s">
        <v>129</v>
      </c>
      <c r="F25" s="184">
        <v>0</v>
      </c>
      <c r="G25" s="152">
        <v>-1556750.05</v>
      </c>
      <c r="H25" s="153">
        <v>0</v>
      </c>
      <c r="I25" s="152">
        <v>0</v>
      </c>
      <c r="J25" s="152"/>
      <c r="L25" s="136"/>
    </row>
    <row r="26" spans="1:13">
      <c r="A26" s="110" t="s">
        <v>8</v>
      </c>
      <c r="C26" s="110" t="s">
        <v>149</v>
      </c>
      <c r="F26" s="184">
        <v>-1149002.5899999961</v>
      </c>
      <c r="G26" s="152">
        <v>6227822.79</v>
      </c>
      <c r="H26" s="153">
        <v>-2572004.5599999996</v>
      </c>
      <c r="I26" s="152">
        <v>6192822.79</v>
      </c>
      <c r="J26" s="152"/>
      <c r="L26" s="136"/>
    </row>
    <row r="27" spans="1:13">
      <c r="A27" s="110" t="s">
        <v>8</v>
      </c>
      <c r="C27" s="110" t="s">
        <v>150</v>
      </c>
      <c r="F27" s="185">
        <v>126770.39</v>
      </c>
      <c r="G27" s="152">
        <v>0</v>
      </c>
      <c r="H27" s="165">
        <v>126770.39</v>
      </c>
      <c r="I27" s="152">
        <v>0</v>
      </c>
      <c r="J27" s="152"/>
      <c r="L27" s="136"/>
    </row>
    <row r="28" spans="1:13" s="85" customFormat="1">
      <c r="A28" s="110" t="s">
        <v>8</v>
      </c>
      <c r="B28" s="110"/>
      <c r="C28" s="110" t="s">
        <v>152</v>
      </c>
      <c r="D28" s="110"/>
      <c r="E28" s="110"/>
      <c r="F28" s="186">
        <f>SUM(F22:F27)</f>
        <v>-6546105.5799999954</v>
      </c>
      <c r="G28" s="164">
        <f>SUM(G22:G27)</f>
        <v>-11838076.250000004</v>
      </c>
      <c r="H28" s="164">
        <f>SUM(H22:H27)</f>
        <v>-7883312.0399999991</v>
      </c>
      <c r="I28" s="164">
        <f>SUM(I22:I27)</f>
        <v>-11836726.250000004</v>
      </c>
      <c r="J28" s="154"/>
      <c r="L28" s="136"/>
    </row>
    <row r="29" spans="1:13" s="85" customFormat="1">
      <c r="A29" s="110"/>
      <c r="B29" s="110"/>
      <c r="C29" s="110" t="s">
        <v>105</v>
      </c>
      <c r="D29" s="110"/>
      <c r="E29" s="110"/>
      <c r="F29" s="184">
        <v>415.26000000000931</v>
      </c>
      <c r="G29" s="154">
        <v>164</v>
      </c>
      <c r="H29" s="153">
        <v>1.84</v>
      </c>
      <c r="I29" s="154">
        <v>32.44</v>
      </c>
      <c r="J29" s="154"/>
      <c r="L29" s="136"/>
    </row>
    <row r="30" spans="1:13" s="85" customFormat="1">
      <c r="A30" s="110" t="s">
        <v>8</v>
      </c>
      <c r="B30" s="110"/>
      <c r="C30" s="110" t="s">
        <v>106</v>
      </c>
      <c r="D30" s="110"/>
      <c r="E30" s="110"/>
      <c r="F30" s="184">
        <v>-687235.03</v>
      </c>
      <c r="G30" s="154">
        <v>-2044693.43</v>
      </c>
      <c r="H30" s="153">
        <v>-1087235.03</v>
      </c>
      <c r="I30" s="154">
        <v>-2044693.43</v>
      </c>
      <c r="J30" s="154"/>
      <c r="L30" s="136"/>
    </row>
    <row r="31" spans="1:13" s="85" customFormat="1">
      <c r="A31" s="110"/>
      <c r="B31" s="110"/>
      <c r="C31" s="118" t="s">
        <v>107</v>
      </c>
      <c r="D31" s="110"/>
      <c r="E31" s="110"/>
      <c r="F31" s="184">
        <v>-1629424.96</v>
      </c>
      <c r="G31" s="154">
        <v>-1665435.64</v>
      </c>
      <c r="H31" s="153">
        <v>-1009.37</v>
      </c>
      <c r="I31" s="154">
        <v>-1465332.32</v>
      </c>
      <c r="J31" s="154"/>
      <c r="L31" s="136"/>
    </row>
    <row r="32" spans="1:13">
      <c r="A32" s="85" t="s">
        <v>42</v>
      </c>
      <c r="B32" s="85"/>
      <c r="C32" s="85"/>
      <c r="D32" s="85" t="s">
        <v>154</v>
      </c>
      <c r="E32" s="85"/>
      <c r="F32" s="187">
        <f>SUM(F28:F31)</f>
        <v>-8862350.3099999949</v>
      </c>
      <c r="G32" s="156">
        <f>SUM(G28:G31)</f>
        <v>-15548041.320000004</v>
      </c>
      <c r="H32" s="156">
        <f>SUM(H28:H31)</f>
        <v>-8971554.5999999978</v>
      </c>
      <c r="I32" s="156">
        <f>SUM(I28:I31)</f>
        <v>-15346719.560000004</v>
      </c>
      <c r="J32" s="152"/>
      <c r="L32" s="136"/>
      <c r="M32" s="85"/>
    </row>
    <row r="33" spans="1:12">
      <c r="F33" s="117"/>
      <c r="G33" s="70"/>
      <c r="H33" s="70"/>
      <c r="I33" s="70"/>
      <c r="J33" s="107"/>
      <c r="L33" s="136"/>
    </row>
    <row r="34" spans="1:12">
      <c r="A34" s="110" t="s">
        <v>108</v>
      </c>
      <c r="F34" s="117"/>
      <c r="G34" s="70"/>
      <c r="H34" s="70"/>
      <c r="I34" s="70"/>
      <c r="J34" s="107"/>
      <c r="L34" s="136"/>
    </row>
    <row r="35" spans="1:12">
      <c r="B35" s="110" t="s">
        <v>109</v>
      </c>
      <c r="F35" s="184">
        <v>680373.84</v>
      </c>
      <c r="G35" s="70">
        <v>112656536.55</v>
      </c>
      <c r="H35" s="153">
        <v>680373.84</v>
      </c>
      <c r="I35" s="70">
        <v>98466024.549999997</v>
      </c>
      <c r="J35" s="107"/>
      <c r="L35" s="136"/>
    </row>
    <row r="36" spans="1:12">
      <c r="A36" s="110" t="s">
        <v>110</v>
      </c>
      <c r="B36" s="110" t="s">
        <v>111</v>
      </c>
      <c r="E36" s="180"/>
      <c r="F36" s="184">
        <v>-40000</v>
      </c>
      <c r="G36" s="157">
        <v>-6850</v>
      </c>
      <c r="H36" s="153">
        <v>-40000</v>
      </c>
      <c r="I36" s="157">
        <v>-6850</v>
      </c>
      <c r="J36" s="157"/>
      <c r="L36" s="136"/>
    </row>
    <row r="37" spans="1:12">
      <c r="A37" s="110" t="s">
        <v>51</v>
      </c>
      <c r="D37" s="110" t="s">
        <v>117</v>
      </c>
      <c r="F37" s="188">
        <f t="shared" ref="F37:H37" si="0">SUM(F35:F36)</f>
        <v>640373.84</v>
      </c>
      <c r="G37" s="158">
        <f t="shared" si="0"/>
        <v>112649686.55</v>
      </c>
      <c r="H37" s="158">
        <f t="shared" si="0"/>
        <v>640373.84</v>
      </c>
      <c r="I37" s="158">
        <f>SUM(I35:I36)</f>
        <v>98459174.549999997</v>
      </c>
      <c r="J37" s="157"/>
      <c r="L37" s="136"/>
    </row>
    <row r="38" spans="1:12">
      <c r="F38" s="189"/>
      <c r="G38" s="159"/>
      <c r="H38" s="159"/>
      <c r="I38" s="159"/>
      <c r="J38" s="152"/>
      <c r="L38" s="136"/>
    </row>
    <row r="39" spans="1:12">
      <c r="A39" s="110" t="s">
        <v>112</v>
      </c>
      <c r="F39" s="189"/>
      <c r="G39" s="159"/>
      <c r="H39" s="159"/>
      <c r="I39" s="159"/>
      <c r="J39" s="152"/>
    </row>
    <row r="40" spans="1:12">
      <c r="A40" s="110" t="s">
        <v>8</v>
      </c>
      <c r="B40" s="110" t="s">
        <v>141</v>
      </c>
      <c r="F40" s="184">
        <v>7836386.5599999996</v>
      </c>
      <c r="G40" s="152">
        <v>-98059246.909999996</v>
      </c>
      <c r="H40" s="153">
        <v>7836386.5599999996</v>
      </c>
      <c r="I40" s="152">
        <v>-98059246.909999996</v>
      </c>
      <c r="J40" s="152"/>
    </row>
    <row r="41" spans="1:12">
      <c r="B41" s="110" t="s">
        <v>156</v>
      </c>
      <c r="F41" s="184">
        <v>500000</v>
      </c>
      <c r="G41" s="152">
        <v>1000000</v>
      </c>
      <c r="H41" s="153">
        <v>500000</v>
      </c>
      <c r="I41" s="152">
        <v>1000000</v>
      </c>
      <c r="J41" s="152"/>
    </row>
    <row r="42" spans="1:12">
      <c r="B42" s="110" t="s">
        <v>113</v>
      </c>
      <c r="F42" s="184">
        <v>0</v>
      </c>
      <c r="G42" s="152">
        <v>0</v>
      </c>
      <c r="H42" s="153">
        <v>0</v>
      </c>
      <c r="I42" s="152">
        <v>13990410</v>
      </c>
      <c r="J42" s="152"/>
    </row>
    <row r="43" spans="1:12">
      <c r="A43" s="110" t="s">
        <v>51</v>
      </c>
      <c r="D43" s="171" t="s">
        <v>142</v>
      </c>
      <c r="F43" s="187">
        <f>SUM(F40:F42)</f>
        <v>8336386.5599999996</v>
      </c>
      <c r="G43" s="156">
        <f>SUM(G40:G42)</f>
        <v>-97059246.909999996</v>
      </c>
      <c r="H43" s="156">
        <f>SUM(H40:H42)</f>
        <v>8336386.5599999996</v>
      </c>
      <c r="I43" s="156">
        <f>SUM(I40:I42)</f>
        <v>-83068836.909999996</v>
      </c>
      <c r="J43" s="152"/>
      <c r="K43" s="177"/>
      <c r="L43" s="177"/>
    </row>
    <row r="44" spans="1:12">
      <c r="F44" s="183"/>
      <c r="G44" s="152"/>
      <c r="H44" s="152"/>
      <c r="I44" s="152"/>
      <c r="J44" s="152"/>
      <c r="K44" s="177"/>
      <c r="L44" s="177"/>
    </row>
    <row r="45" spans="1:12">
      <c r="A45" s="110" t="s">
        <v>137</v>
      </c>
      <c r="F45" s="183">
        <f>+F32+F37+F43</f>
        <v>114410.09000000451</v>
      </c>
      <c r="G45" s="152">
        <f>+G32+G37+G43</f>
        <v>42398.319999992847</v>
      </c>
      <c r="H45" s="152">
        <f>+H32+H37+H43</f>
        <v>5205.8000000016764</v>
      </c>
      <c r="I45" s="152">
        <f>+I32+I37+I43</f>
        <v>43618.079999998212</v>
      </c>
      <c r="J45" s="152"/>
    </row>
    <row r="46" spans="1:12">
      <c r="A46" s="110" t="s">
        <v>127</v>
      </c>
      <c r="F46" s="183">
        <v>378904.7</v>
      </c>
      <c r="G46" s="152">
        <v>138245.62</v>
      </c>
      <c r="H46" s="152">
        <v>112235.95</v>
      </c>
      <c r="I46" s="152">
        <v>62690.22</v>
      </c>
      <c r="J46" s="152"/>
    </row>
    <row r="47" spans="1:12" ht="22.5" thickBot="1">
      <c r="A47" s="191" t="s">
        <v>128</v>
      </c>
      <c r="B47" s="191"/>
      <c r="C47" s="191"/>
      <c r="D47" s="191"/>
      <c r="E47" s="180">
        <v>20.100000000000001</v>
      </c>
      <c r="F47" s="190">
        <f>SUM(F45:F46)</f>
        <v>493314.79000000452</v>
      </c>
      <c r="G47" s="160">
        <f>SUM(G45:G46)</f>
        <v>180643.93999999284</v>
      </c>
      <c r="H47" s="160">
        <f>SUM(H45:H46)</f>
        <v>117441.75000000167</v>
      </c>
      <c r="I47" s="160">
        <f>SUM(I45:I46)</f>
        <v>106308.29999999821</v>
      </c>
      <c r="J47" s="152"/>
    </row>
    <row r="48" spans="1:12" ht="22.5" thickTop="1">
      <c r="F48" s="189"/>
      <c r="G48" s="159"/>
      <c r="H48" s="159"/>
      <c r="I48" s="86"/>
      <c r="J48" s="86"/>
      <c r="L48" s="136"/>
    </row>
    <row r="49" spans="1:12">
      <c r="F49" s="189"/>
      <c r="G49" s="159"/>
      <c r="H49" s="159"/>
      <c r="I49" s="176" t="s">
        <v>119</v>
      </c>
      <c r="J49" s="176"/>
      <c r="L49" s="136"/>
    </row>
    <row r="50" spans="1:12">
      <c r="F50" s="189"/>
      <c r="G50" s="159"/>
      <c r="H50" s="159"/>
      <c r="I50" s="86"/>
      <c r="J50" s="86"/>
      <c r="L50" s="136"/>
    </row>
    <row r="51" spans="1:12">
      <c r="F51" s="189"/>
      <c r="G51" s="159"/>
      <c r="H51" s="159"/>
      <c r="I51" s="86"/>
      <c r="J51" s="86"/>
      <c r="L51" s="136"/>
    </row>
    <row r="52" spans="1:12">
      <c r="F52" s="189"/>
      <c r="G52" s="159"/>
      <c r="H52" s="159"/>
      <c r="I52" s="86"/>
      <c r="J52" s="86"/>
      <c r="L52" s="136"/>
    </row>
    <row r="53" spans="1:12">
      <c r="F53" s="189"/>
      <c r="G53" s="159"/>
      <c r="H53" s="159"/>
      <c r="I53" s="159"/>
      <c r="J53" s="152"/>
      <c r="L53" s="136"/>
    </row>
    <row r="54" spans="1:12">
      <c r="F54" s="117"/>
      <c r="L54" s="136"/>
    </row>
    <row r="55" spans="1:12">
      <c r="F55" s="117"/>
      <c r="L55" s="136"/>
    </row>
    <row r="56" spans="1:12">
      <c r="A56" s="110" t="s">
        <v>26</v>
      </c>
      <c r="F56" s="117"/>
      <c r="L56" s="136"/>
    </row>
    <row r="57" spans="1:12">
      <c r="F57" s="117"/>
    </row>
    <row r="58" spans="1:12">
      <c r="F58" s="117"/>
    </row>
    <row r="59" spans="1:12">
      <c r="F59" s="117"/>
    </row>
    <row r="60" spans="1:12">
      <c r="F60" s="117"/>
    </row>
    <row r="61" spans="1:12">
      <c r="F61" s="117"/>
    </row>
    <row r="62" spans="1:12">
      <c r="F62" s="117"/>
    </row>
    <row r="63" spans="1:12">
      <c r="F63" s="117"/>
    </row>
    <row r="64" spans="1:12">
      <c r="F64" s="117"/>
    </row>
    <row r="65" spans="6:6">
      <c r="F65" s="117"/>
    </row>
    <row r="66" spans="6:6">
      <c r="F66" s="117"/>
    </row>
    <row r="67" spans="6:6">
      <c r="F67" s="117"/>
    </row>
    <row r="68" spans="6:6">
      <c r="F68" s="117"/>
    </row>
    <row r="69" spans="6:6">
      <c r="F69" s="117"/>
    </row>
    <row r="70" spans="6:6">
      <c r="F70" s="117"/>
    </row>
    <row r="71" spans="6:6">
      <c r="F71" s="117"/>
    </row>
    <row r="72" spans="6:6">
      <c r="F72" s="117"/>
    </row>
    <row r="73" spans="6:6">
      <c r="F73" s="117"/>
    </row>
    <row r="74" spans="6:6">
      <c r="F74" s="117"/>
    </row>
    <row r="75" spans="6:6">
      <c r="F75" s="117"/>
    </row>
    <row r="76" spans="6:6">
      <c r="F76" s="117"/>
    </row>
    <row r="77" spans="6:6">
      <c r="F77" s="117"/>
    </row>
    <row r="78" spans="6:6">
      <c r="F78" s="117"/>
    </row>
    <row r="79" spans="6:6">
      <c r="F79" s="117"/>
    </row>
    <row r="80" spans="6:6">
      <c r="F80" s="117"/>
    </row>
    <row r="81" spans="6:6">
      <c r="F81" s="117"/>
    </row>
    <row r="82" spans="6:6">
      <c r="F82" s="117"/>
    </row>
    <row r="83" spans="6:6">
      <c r="F83" s="117"/>
    </row>
    <row r="84" spans="6:6">
      <c r="F84" s="117"/>
    </row>
    <row r="85" spans="6:6">
      <c r="F85" s="117"/>
    </row>
    <row r="86" spans="6:6">
      <c r="F86" s="117"/>
    </row>
    <row r="87" spans="6:6">
      <c r="F87" s="117"/>
    </row>
    <row r="88" spans="6:6">
      <c r="F88" s="117"/>
    </row>
    <row r="89" spans="6:6">
      <c r="F89" s="117"/>
    </row>
    <row r="90" spans="6:6">
      <c r="F90" s="117"/>
    </row>
    <row r="91" spans="6:6">
      <c r="F91" s="117"/>
    </row>
    <row r="92" spans="6:6">
      <c r="F92" s="117"/>
    </row>
    <row r="93" spans="6:6">
      <c r="F93" s="117"/>
    </row>
    <row r="94" spans="6:6">
      <c r="F94" s="117"/>
    </row>
    <row r="95" spans="6:6">
      <c r="F95" s="117"/>
    </row>
    <row r="96" spans="6:6">
      <c r="F96" s="117"/>
    </row>
    <row r="97" spans="6:6">
      <c r="F97" s="117"/>
    </row>
    <row r="98" spans="6:6">
      <c r="F98" s="117"/>
    </row>
    <row r="99" spans="6:6">
      <c r="F99" s="117"/>
    </row>
    <row r="100" spans="6:6">
      <c r="F100" s="117"/>
    </row>
    <row r="101" spans="6:6">
      <c r="F101" s="117"/>
    </row>
    <row r="102" spans="6:6">
      <c r="F102" s="117"/>
    </row>
    <row r="103" spans="6:6">
      <c r="F103" s="117"/>
    </row>
    <row r="104" spans="6:6">
      <c r="F104" s="117"/>
    </row>
    <row r="105" spans="6:6">
      <c r="F105" s="117"/>
    </row>
    <row r="106" spans="6:6">
      <c r="F106" s="117"/>
    </row>
    <row r="107" spans="6:6">
      <c r="F107" s="117"/>
    </row>
    <row r="108" spans="6:6">
      <c r="F108" s="117"/>
    </row>
    <row r="109" spans="6:6">
      <c r="F109" s="117"/>
    </row>
    <row r="117" spans="7:8">
      <c r="G117" s="81">
        <f>G111+G116</f>
        <v>0</v>
      </c>
      <c r="H117" s="81">
        <f>H111+H116</f>
        <v>0</v>
      </c>
    </row>
    <row r="120" spans="7:8">
      <c r="G120" s="81" t="e">
        <f>G111/G121</f>
        <v>#DIV/0!</v>
      </c>
    </row>
  </sheetData>
  <mergeCells count="5">
    <mergeCell ref="A2:I2"/>
    <mergeCell ref="A3:I3"/>
    <mergeCell ref="A4:I4"/>
    <mergeCell ref="F6:G6"/>
    <mergeCell ref="H6:I6"/>
  </mergeCells>
  <pageMargins left="0.82677165354330695" right="0.35433070866141703" top="0.47244094488188998" bottom="0.59055118110236204" header="0.511811023622047" footer="0.39370078740157499"/>
  <pageSetup paperSize="9" scale="67" orientation="portrait" blackAndWhite="1" r:id="rId1"/>
  <headerFooter alignWithMargins="0"/>
  <ignoredErrors>
    <ignoredError sqref="F7: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P2-3 </vt:lpstr>
      <vt:lpstr>P4-5</vt:lpstr>
      <vt:lpstr>P6-7</vt:lpstr>
      <vt:lpstr>P8</vt:lpstr>
      <vt:lpstr>'P2-3 '!Print_Area</vt:lpstr>
      <vt:lpstr>'P4-5'!Print_Area</vt:lpstr>
      <vt:lpstr>'P6-7'!Print_Area</vt:lpstr>
      <vt:lpstr>'P8'!Print_Area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2018-08-10T09:26:34Z</cp:lastPrinted>
  <dcterms:created xsi:type="dcterms:W3CDTF">2016-11-07T08:09:21Z</dcterms:created>
  <dcterms:modified xsi:type="dcterms:W3CDTF">2018-08-14T02:59:16Z</dcterms:modified>
</cp:coreProperties>
</file>