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13560" windowHeight="6750"/>
  </bookViews>
  <sheets>
    <sheet name="P2-3 " sheetId="1" r:id="rId1"/>
    <sheet name="P4-5 " sheetId="3" r:id="rId2"/>
    <sheet name="P6-7" sheetId="4" r:id="rId3"/>
    <sheet name="P8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 '!$A$1:$I$96</definedName>
    <definedName name="_xlnm.Print_Area" localSheetId="1">'P4-5 '!$A$46:$I$142</definedName>
    <definedName name="_xlnm.Print_Area" localSheetId="2">'P6-7'!$A$1:$H$106</definedName>
    <definedName name="_xlnm.Print_Area" localSheetId="3" xml:space="preserve">    'P8'!$A$1:$I$57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62913"/>
</workbook>
</file>

<file path=xl/calcChain.xml><?xml version="1.0" encoding="utf-8"?>
<calcChain xmlns="http://schemas.openxmlformats.org/spreadsheetml/2006/main">
  <c r="A4" i="4" l="1"/>
  <c r="G118" i="3" l="1"/>
  <c r="H118" i="3"/>
  <c r="I118" i="3"/>
  <c r="F118" i="3"/>
  <c r="G44" i="5"/>
  <c r="H44" i="5"/>
  <c r="I44" i="5"/>
  <c r="F44" i="5"/>
  <c r="F38" i="5"/>
  <c r="H22" i="5"/>
  <c r="G22" i="5"/>
  <c r="F22" i="5"/>
  <c r="A4" i="5"/>
  <c r="H73" i="4"/>
  <c r="H72" i="4"/>
  <c r="H67" i="4"/>
  <c r="H19" i="4"/>
  <c r="H18" i="4"/>
  <c r="I111" i="3"/>
  <c r="H111" i="3"/>
  <c r="G111" i="3"/>
  <c r="F111" i="3"/>
  <c r="I105" i="3"/>
  <c r="H105" i="3"/>
  <c r="H112" i="3" s="1"/>
  <c r="H114" i="3" s="1"/>
  <c r="H119" i="3" s="1"/>
  <c r="G105" i="3"/>
  <c r="G112" i="3" s="1"/>
  <c r="G114" i="3" s="1"/>
  <c r="F105" i="3"/>
  <c r="G119" i="3" l="1"/>
  <c r="I112" i="3"/>
  <c r="I114" i="3" s="1"/>
  <c r="I119" i="3" s="1"/>
  <c r="F112" i="3"/>
  <c r="F114" i="3" s="1"/>
  <c r="F119" i="3" s="1"/>
  <c r="F13" i="4" s="1"/>
  <c r="H13" i="4" s="1"/>
  <c r="H122" i="3"/>
  <c r="G122" i="3"/>
  <c r="I122" i="3"/>
  <c r="F122" i="3" l="1"/>
  <c r="C68" i="4" l="1"/>
  <c r="C74" i="4"/>
  <c r="G74" i="4"/>
  <c r="D74" i="4"/>
  <c r="E74" i="4"/>
  <c r="D20" i="4"/>
  <c r="C20" i="4"/>
  <c r="E20" i="4"/>
  <c r="C14" i="4"/>
  <c r="D14" i="4"/>
  <c r="E14" i="4"/>
  <c r="G14" i="4"/>
  <c r="F84" i="1" s="1"/>
  <c r="G20" i="4"/>
  <c r="G55" i="1" l="1"/>
  <c r="A58" i="4" l="1"/>
  <c r="H64" i="3"/>
  <c r="G64" i="3"/>
  <c r="F64" i="3"/>
  <c r="I64" i="3"/>
  <c r="I58" i="3"/>
  <c r="H58" i="3"/>
  <c r="G58" i="3"/>
  <c r="F58" i="3"/>
  <c r="F47" i="5"/>
  <c r="H47" i="5"/>
  <c r="E68" i="4"/>
  <c r="D68" i="4"/>
  <c r="I55" i="1"/>
  <c r="I38" i="5"/>
  <c r="H38" i="5"/>
  <c r="G38" i="5"/>
  <c r="H63" i="4"/>
  <c r="F63" i="4"/>
  <c r="E63" i="4"/>
  <c r="D63" i="4"/>
  <c r="C63" i="4"/>
  <c r="D62" i="4"/>
  <c r="C62" i="4"/>
  <c r="E61" i="4"/>
  <c r="H59" i="4"/>
  <c r="A56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6" i="1"/>
  <c r="G85" i="1"/>
  <c r="H75" i="1"/>
  <c r="I69" i="1"/>
  <c r="G69" i="1"/>
  <c r="I65" i="1"/>
  <c r="G65" i="1"/>
  <c r="F55" i="1"/>
  <c r="H54" i="1"/>
  <c r="F54" i="1"/>
  <c r="A52" i="1"/>
  <c r="A51" i="1"/>
  <c r="A50" i="1"/>
  <c r="I24" i="1"/>
  <c r="G24" i="1"/>
  <c r="I15" i="1"/>
  <c r="G15" i="1"/>
  <c r="H55" i="1"/>
  <c r="H65" i="3" l="1"/>
  <c r="F65" i="3"/>
  <c r="F67" i="3" s="1"/>
  <c r="G65" i="3"/>
  <c r="I65" i="3"/>
  <c r="G68" i="4"/>
  <c r="H84" i="1" s="1"/>
  <c r="G70" i="1"/>
  <c r="G86" i="1" s="1"/>
  <c r="I70" i="1"/>
  <c r="I12" i="3"/>
  <c r="I19" i="3"/>
  <c r="G25" i="1"/>
  <c r="I25" i="1"/>
  <c r="F69" i="3" l="1"/>
  <c r="F14" i="4" s="1"/>
  <c r="F72" i="3"/>
  <c r="I20" i="3"/>
  <c r="I23" i="3" s="1"/>
  <c r="I67" i="3" l="1"/>
  <c r="I69" i="3" s="1"/>
  <c r="F74" i="4" s="1"/>
  <c r="I22" i="5"/>
  <c r="I29" i="5" s="1"/>
  <c r="I33" i="5" s="1"/>
  <c r="G67" i="3"/>
  <c r="G29" i="5"/>
  <c r="H67" i="3"/>
  <c r="H69" i="3" s="1"/>
  <c r="G33" i="5" l="1"/>
  <c r="G46" i="5" s="1"/>
  <c r="G48" i="5" s="1"/>
  <c r="I46" i="5"/>
  <c r="I48" i="5" s="1"/>
  <c r="G72" i="3"/>
  <c r="G69" i="3"/>
  <c r="F20" i="4" s="1"/>
  <c r="H20" i="4" s="1"/>
  <c r="H72" i="3"/>
  <c r="F68" i="4"/>
  <c r="H83" i="1" s="1"/>
  <c r="I72" i="3"/>
  <c r="H69" i="1"/>
  <c r="H68" i="4" l="1"/>
  <c r="I85" i="1"/>
  <c r="H14" i="4"/>
  <c r="F16" i="3"/>
  <c r="I86" i="1" l="1"/>
  <c r="F15" i="3"/>
  <c r="H15" i="3"/>
  <c r="H16" i="3"/>
  <c r="H65" i="1" l="1"/>
  <c r="H70" i="1" s="1"/>
  <c r="F18" i="3"/>
  <c r="H15" i="1"/>
  <c r="H10" i="3"/>
  <c r="H12" i="3" s="1"/>
  <c r="H18" i="3"/>
  <c r="H11" i="3"/>
  <c r="H24" i="1"/>
  <c r="F11" i="3"/>
  <c r="H25" i="1" l="1"/>
  <c r="F69" i="1"/>
  <c r="F24" i="1" l="1"/>
  <c r="F15" i="1" l="1"/>
  <c r="F25" i="1" s="1"/>
  <c r="H14" i="3"/>
  <c r="H19" i="3" s="1"/>
  <c r="H20" i="3" s="1"/>
  <c r="H23" i="3" s="1"/>
  <c r="F65" i="1"/>
  <c r="F70" i="1" s="1"/>
  <c r="F10" i="3" l="1"/>
  <c r="F12" i="3" s="1"/>
  <c r="H74" i="4" l="1"/>
  <c r="F14" i="3"/>
  <c r="F19" i="3" s="1"/>
  <c r="F20" i="3" s="1"/>
  <c r="F23" i="3" s="1"/>
  <c r="H85" i="1" l="1"/>
  <c r="H29" i="5"/>
  <c r="F29" i="5"/>
  <c r="F33" i="5" s="1"/>
  <c r="F46" i="5" s="1"/>
  <c r="F48" i="5" l="1"/>
  <c r="H86" i="1"/>
  <c r="H33" i="5"/>
  <c r="H46" i="5" s="1"/>
  <c r="H48" i="5" l="1"/>
  <c r="F85" i="1"/>
  <c r="F86" i="1" l="1"/>
</calcChain>
</file>

<file path=xl/sharedStrings.xml><?xml version="1.0" encoding="utf-8"?>
<sst xmlns="http://schemas.openxmlformats.org/spreadsheetml/2006/main" count="328" uniqueCount="184">
  <si>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</si>
  <si>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</si>
  <si>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</si>
  <si>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</si>
  <si>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</si>
  <si>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</si>
  <si>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</si>
  <si>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</si>
  <si>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</si>
  <si>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</si>
  <si>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</si>
  <si>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</si>
  <si>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</si>
  <si>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</si>
  <si>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</si>
  <si>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</si>
  <si>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</si>
  <si>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</si>
  <si>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</si>
  <si>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</si>
  <si>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</si>
  <si>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</si>
  <si>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</si>
  <si>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</si>
  <si>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</si>
  <si>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</si>
  <si>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</si>
  <si>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</si>
  <si>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</si>
  <si>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</si>
  <si>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</si>
  <si>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</si>
  <si>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</si>
  <si>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</si>
  <si>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</si>
  <si>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</si>
  <si>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</si>
  <si>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</si>
  <si>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</si>
  <si>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</si>
  <si>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</si>
  <si>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</si>
  <si>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</si>
  <si>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</si>
  <si>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 xml:space="preserve">             </t>
  </si>
  <si>
    <t>เงินสดจ่ายผลประโยชน์พนักงาน</t>
  </si>
  <si>
    <t xml:space="preserve">                                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</si>
  <si>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</si>
  <si>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</si>
  <si>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</si>
  <si>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</si>
  <si>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</si>
  <si>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</si>
  <si>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Unaudited</t>
  </si>
  <si>
    <t>Audited</t>
  </si>
  <si>
    <t xml:space="preserve">                     ASSETS</t>
  </si>
  <si>
    <t>Current assets</t>
  </si>
  <si>
    <t xml:space="preserve">Cash and cash equivalents              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</si>
  <si>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</si>
  <si>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</si>
  <si>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</si>
  <si>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</si>
  <si>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</si>
  <si>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</si>
  <si>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</si>
  <si>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</si>
  <si>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</si>
  <si>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</si>
  <si>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</si>
  <si>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</si>
  <si>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</si>
  <si>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</si>
  <si>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</si>
  <si>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</si>
  <si>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</si>
  <si>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</si>
  <si>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</si>
  <si>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</si>
  <si>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</si>
  <si>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</si>
  <si>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</si>
  <si>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</si>
  <si>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</si>
  <si>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</si>
  <si>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</si>
  <si>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</si>
  <si>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</si>
  <si>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</si>
  <si>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</si>
  <si>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</si>
  <si>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</si>
  <si>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</si>
  <si>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</si>
  <si>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</si>
  <si>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</si>
  <si>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</si>
  <si>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</si>
  <si>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</si>
  <si>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</si>
  <si>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2017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</si>
  <si>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</si>
  <si>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</si>
  <si>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</si>
  <si>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</si>
  <si>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</si>
  <si>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</si>
  <si>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</si>
  <si>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</si>
  <si>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Administrative expenses</t>
  </si>
  <si>
    <t>Finance costs</t>
  </si>
  <si>
    <t>Total expense</t>
  </si>
  <si>
    <t>Loss before income tax expense</t>
  </si>
  <si>
    <t>Income tax  expense</t>
  </si>
  <si>
    <t>Loss for the period</t>
  </si>
  <si>
    <t xml:space="preserve">Other comprehensive income </t>
  </si>
  <si>
    <t>Total comprehensive loss for the period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</si>
  <si>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</si>
  <si>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</si>
  <si>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</si>
  <si>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</si>
  <si>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</si>
  <si>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</si>
  <si>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</si>
  <si>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</si>
  <si>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</si>
  <si>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</si>
  <si>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</si>
  <si>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Balance as at January 1, 2017</t>
  </si>
  <si>
    <t>Balance as at January 1, 2018</t>
  </si>
  <si>
    <t>Change in equity for the period</t>
  </si>
  <si>
    <t>Transfer to deficits</t>
  </si>
  <si>
    <t>SEPARATE STATEMENTS OF CHANGES IN SHAREHOLDERS' EQUITY</t>
  </si>
  <si>
    <t xml:space="preserve"> Surplus on</t>
  </si>
  <si>
    <t>STATEMENTS OF CASH FLOWS</t>
  </si>
  <si>
    <t>CASH FLOW FROM OPERATING ACTIVITIES</t>
  </si>
  <si>
    <t>Adjustments to reconcile loss before income tax expenses for cash received (used) from operations</t>
  </si>
  <si>
    <t>Depreciation</t>
  </si>
  <si>
    <t>Gain from sale of assets</t>
  </si>
  <si>
    <t>Interest expense</t>
  </si>
  <si>
    <t xml:space="preserve">Loss from operation before changes in operating assets </t>
  </si>
  <si>
    <t>and liabilities</t>
  </si>
  <si>
    <t xml:space="preserve">Increase in inventories                       </t>
  </si>
  <si>
    <t>Cash generated from operations</t>
  </si>
  <si>
    <t>Cash paid for interest</t>
  </si>
  <si>
    <t>Cash paid for income tax</t>
  </si>
  <si>
    <t>Net cash used in operating activities</t>
  </si>
  <si>
    <t>CASH FLOW FROM INVESTING ACTIVITIES</t>
  </si>
  <si>
    <t xml:space="preserve">Cash paid for purchase of equipment </t>
  </si>
  <si>
    <t xml:space="preserve">Increase (decrease) in bank overdrafts and short-term loans from financial institutions        </t>
  </si>
  <si>
    <t>Net cash provided by (used in) financing activities</t>
  </si>
  <si>
    <t>CASH AND CASH EQUIVALENT AT THE BEGINNING OF THE PERIOD</t>
  </si>
  <si>
    <t>CASH AND CASH EQUIVALENT AT THE END OF THE PERIOD</t>
  </si>
  <si>
    <t xml:space="preserve">NET INCREASE  IN CASH AND CASH EQUIVALENT </t>
  </si>
  <si>
    <t>Increase in short-term loans from subsidiaries</t>
  </si>
  <si>
    <t>Net cash provided by investing activities</t>
  </si>
  <si>
    <t>Increase  in other non-current assets</t>
  </si>
  <si>
    <t>Deferred tax liabilities</t>
  </si>
  <si>
    <t>AS AT JUNE 30, 2018</t>
  </si>
  <si>
    <t>FOR THE THREE-MONTH PERIOD ENDED JUNE 30, 2018</t>
  </si>
  <si>
    <t>FOR THE SIX-MONTH PERIOD ENDED JUNE 30, 2018</t>
  </si>
  <si>
    <t>Interest income</t>
  </si>
  <si>
    <t>Items that may not be reclassified subsequently to profit or loss</t>
  </si>
  <si>
    <t>Gain on revaluation of land</t>
  </si>
  <si>
    <t>Other comprehensive income for the period</t>
  </si>
  <si>
    <t>Increase in short-term loans from director</t>
  </si>
  <si>
    <t>Write-off on witholding tax</t>
  </si>
  <si>
    <t>Cash received from interest</t>
  </si>
  <si>
    <t>Cost of distribution</t>
  </si>
  <si>
    <t>Loss for diminutions of inventories</t>
  </si>
  <si>
    <t>Loss on impairment of assets</t>
  </si>
  <si>
    <t xml:space="preserve">Unrealized (gain) loss on exchange rate  </t>
  </si>
  <si>
    <t>Cash received for sales of assets</t>
  </si>
  <si>
    <t>CASG FLOW FROM FINANCING ACTIVITIES</t>
  </si>
  <si>
    <t>Balance as at June 30, 2018</t>
  </si>
  <si>
    <t>Balance as at June 30, 2017</t>
  </si>
  <si>
    <t>Other payable - related companies</t>
  </si>
  <si>
    <t>June 30, 2018</t>
  </si>
  <si>
    <t>December 31, 2017</t>
  </si>
  <si>
    <t>Balance as at of January 1, 2018</t>
  </si>
  <si>
    <t>Trade and other current receivables - other companies</t>
  </si>
  <si>
    <t>(Increase) decrease in trade and other current receivables - other companies</t>
  </si>
  <si>
    <t>Increase (decrease)  in trade and other current payables - other companies</t>
  </si>
  <si>
    <t>Increase in other current payable - related companies</t>
  </si>
  <si>
    <t>Other current receivables -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</si>
</sst>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</numFmts>
  <fonts count="14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93">
    <xf numFmtId="0" fontId="0" fillId="0" borderId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8" fillId="0" borderId="0"/>
    <xf numFmtId="0" fontId="19" fillId="0" borderId="0"/>
    <xf numFmtId="0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0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199" fontId="20" fillId="0" borderId="0">
      <alignment horizontal="center"/>
    </xf>
    <xf numFmtId="0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200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99" fontId="1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2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3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4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6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199" fontId="15" fillId="7" borderId="0" applyNumberFormat="0" applyBorder="0" applyAlignment="0" applyProtection="0"/>
    <xf numFmtId="201" fontId="21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9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10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5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8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15" fillId="11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12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9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0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199" fontId="22" fillId="15" borderId="0" applyNumberFormat="0" applyBorder="0" applyAlignment="0" applyProtection="0"/>
    <xf numFmtId="9" fontId="21" fillId="0" borderId="0"/>
    <xf numFmtId="201" fontId="21" fillId="0" borderId="0" applyFont="0" applyFill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6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7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8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3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4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2" fillId="19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199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0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5" fillId="20" borderId="6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9" fontId="26" fillId="21" borderId="7" applyNumberFormat="0" applyAlignment="0" applyProtection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9" fillId="0" borderId="0" applyFont="0" applyFill="0" applyBorder="0" applyAlignment="0" applyProtection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42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0" fontId="30" fillId="0" borderId="0" applyProtection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8" fontId="21" fillId="0" borderId="0"/>
    <xf numFmtId="209" fontId="21" fillId="0" borderId="0" applyFon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199" fontId="31" fillId="0" borderId="0" applyNumberFormat="0" applyFill="0" applyBorder="0" applyAlignment="0" applyProtection="0"/>
    <xf numFmtId="2" fontId="30" fillId="0" borderId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199" fontId="32" fillId="4" borderId="0" applyNumberFormat="0" applyBorder="0" applyAlignment="0" applyProtection="0"/>
    <xf numFmtId="38" fontId="33" fillId="22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8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0" fillId="0" borderId="0">
      <alignment horizontal="left"/>
    </xf>
    <xf numFmtId="199" fontId="20" fillId="0" borderId="0">
      <alignment horizontal="left"/>
    </xf>
    <xf numFmtId="199" fontId="20" fillId="0" borderId="0">
      <alignment horizontal="left"/>
    </xf>
    <xf numFmtId="199" fontId="20" fillId="0" borderId="0">
      <alignment horizontal="left"/>
    </xf>
    <xf numFmtId="0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199" fontId="20" fillId="0" borderId="0">
      <alignment horizontal="right"/>
    </xf>
    <xf numFmtId="0" fontId="36" fillId="0" borderId="0" applyNumberFormat="0" applyFill="0" applyBorder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7" fillId="0" borderId="9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8" fillId="0" borderId="10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11" applyNumberFormat="0" applyFill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199" fontId="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99" fontId="43" fillId="0" borderId="0" applyNumberFormat="0" applyFill="0" applyBorder="0" applyAlignment="0" applyProtection="0">
      <alignment vertical="top"/>
      <protection locked="0"/>
    </xf>
    <xf numFmtId="10" fontId="33" fillId="23" borderId="12" applyNumberFormat="0" applyBorder="0" applyAlignment="0" applyProtection="0"/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0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44" fillId="7" borderId="6" applyNumberFormat="0" applyAlignment="0" applyProtection="0"/>
    <xf numFmtId="199" fontId="34" fillId="24" borderId="12">
      <alignment horizontal="center" vertical="center"/>
    </xf>
    <xf numFmtId="190" fontId="27" fillId="0" borderId="0">
      <alignment vertical="top"/>
    </xf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5" fillId="0" borderId="13" applyNumberFormat="0" applyFill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199" fontId="46" fillId="25" borderId="0" applyNumberFormat="0" applyBorder="0" applyAlignment="0" applyProtection="0"/>
    <xf numFmtId="0" fontId="1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6" fillId="0" borderId="0"/>
    <xf numFmtId="199" fontId="6" fillId="0" borderId="0"/>
    <xf numFmtId="0" fontId="6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199" fontId="6" fillId="0" borderId="0"/>
    <xf numFmtId="0" fontId="6" fillId="0" borderId="0"/>
    <xf numFmtId="0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99" fontId="6" fillId="0" borderId="0"/>
    <xf numFmtId="0" fontId="28" fillId="0" borderId="0"/>
    <xf numFmtId="0" fontId="6" fillId="0" borderId="0"/>
    <xf numFmtId="199" fontId="6" fillId="0" borderId="0"/>
    <xf numFmtId="199" fontId="49" fillId="0" borderId="0"/>
    <xf numFmtId="210" fontId="6" fillId="0" borderId="0"/>
    <xf numFmtId="0" fontId="21" fillId="0" borderId="0"/>
    <xf numFmtId="0" fontId="15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5" fillId="0" borderId="0"/>
    <xf numFmtId="199" fontId="49" fillId="0" borderId="0"/>
    <xf numFmtId="199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0" fillId="0" borderId="0"/>
    <xf numFmtId="0" fontId="28" fillId="0" borderId="0"/>
    <xf numFmtId="0" fontId="10" fillId="0" borderId="0"/>
    <xf numFmtId="0" fontId="6" fillId="0" borderId="0"/>
    <xf numFmtId="0" fontId="10" fillId="0" borderId="0"/>
    <xf numFmtId="0" fontId="29" fillId="0" borderId="0"/>
    <xf numFmtId="199" fontId="10" fillId="0" borderId="0"/>
    <xf numFmtId="0" fontId="6" fillId="0" borderId="0"/>
    <xf numFmtId="199" fontId="50" fillId="0" borderId="0"/>
    <xf numFmtId="199" fontId="6" fillId="0" borderId="0"/>
    <xf numFmtId="0" fontId="10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199" fontId="6" fillId="0" borderId="0"/>
    <xf numFmtId="0" fontId="15" fillId="0" borderId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0" fontId="6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199" fontId="15" fillId="26" borderId="14" applyNumberFormat="0" applyFont="0" applyAlignment="0" applyProtection="0"/>
    <xf numFmtId="21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0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99" fontId="52" fillId="20" borderId="15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8" fillId="0" borderId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199" fontId="10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0" fontId="56" fillId="0" borderId="17" applyNumberFormat="0" applyFill="0" applyAlignment="0" applyProtection="0"/>
    <xf numFmtId="3" fontId="57" fillId="0" borderId="18">
      <alignment horizontal="center"/>
    </xf>
    <xf numFmtId="3" fontId="57" fillId="0" borderId="18">
      <alignment horizontal="center"/>
    </xf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6" fillId="0" borderId="17" applyNumberFormat="0" applyFill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199" fontId="58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6" fillId="0" borderId="0"/>
    <xf numFmtId="0" fontId="6" fillId="0" borderId="0"/>
    <xf numFmtId="199" fontId="6" fillId="0" borderId="0"/>
    <xf numFmtId="199" fontId="6" fillId="0" borderId="0"/>
    <xf numFmtId="199" fontId="10" fillId="0" borderId="0"/>
    <xf numFmtId="199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62" fillId="0" borderId="0" applyFont="0" applyFill="0" applyBorder="0" applyAlignment="0" applyProtection="0"/>
    <xf numFmtId="213" fontId="62" fillId="0" borderId="0" applyFont="0" applyFill="0" applyBorder="0" applyAlignment="0" applyProtection="0"/>
    <xf numFmtId="214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0" fontId="10" fillId="0" borderId="0"/>
    <xf numFmtId="0" fontId="61" fillId="0" borderId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199" fontId="6" fillId="26" borderId="14" applyNumberFormat="0" applyFont="0" applyAlignment="0" applyProtection="0"/>
    <xf numFmtId="0" fontId="63" fillId="0" borderId="0"/>
    <xf numFmtId="0" fontId="6" fillId="0" borderId="0"/>
    <xf numFmtId="0" fontId="28" fillId="0" borderId="0" applyBorder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Border="0"/>
    <xf numFmtId="216" fontId="6" fillId="0" borderId="0"/>
    <xf numFmtId="3" fontId="50" fillId="0" borderId="0"/>
    <xf numFmtId="216" fontId="10" fillId="0" borderId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3" fontId="80" fillId="0" borderId="0"/>
    <xf numFmtId="221" fontId="81" fillId="0" borderId="0"/>
    <xf numFmtId="221" fontId="81" fillId="0" borderId="0"/>
    <xf numFmtId="216" fontId="51" fillId="0" borderId="0"/>
    <xf numFmtId="216" fontId="51" fillId="0" borderId="0"/>
    <xf numFmtId="216" fontId="50" fillId="0" borderId="0"/>
    <xf numFmtId="216" fontId="50" fillId="0" borderId="0"/>
    <xf numFmtId="216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216" fontId="50" fillId="0" borderId="0"/>
    <xf numFmtId="216" fontId="50" fillId="0" borderId="0"/>
    <xf numFmtId="221" fontId="81" fillId="0" borderId="0"/>
    <xf numFmtId="216" fontId="10" fillId="0" borderId="0" applyNumberFormat="0" applyFill="0" applyBorder="0" applyAlignment="0" applyProtection="0"/>
    <xf numFmtId="216" fontId="10" fillId="0" borderId="0" applyNumberFormat="0" applyFill="0" applyBorder="0" applyAlignment="0" applyProtection="0"/>
    <xf numFmtId="216" fontId="6" fillId="0" borderId="0"/>
    <xf numFmtId="222" fontId="50" fillId="0" borderId="0" applyFont="0" applyFill="0" applyBorder="0" applyAlignment="0" applyProtection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21" fontId="81" fillId="0" borderId="0"/>
    <xf numFmtId="223" fontId="82" fillId="0" borderId="0" applyFont="0" applyFill="0" applyBorder="0" applyAlignment="0" applyProtection="0"/>
    <xf numFmtId="224" fontId="82" fillId="0" borderId="0" applyFont="0" applyFill="0" applyBorder="0" applyAlignment="0" applyProtection="0"/>
    <xf numFmtId="225" fontId="83" fillId="0" borderId="0" applyFont="0" applyFill="0" applyBorder="0" applyAlignment="0" applyProtection="0"/>
    <xf numFmtId="226" fontId="50" fillId="0" borderId="0" applyFont="0" applyFill="0" applyBorder="0" applyAlignment="0" applyProtection="0"/>
    <xf numFmtId="216" fontId="82" fillId="0" borderId="0"/>
    <xf numFmtId="216" fontId="10" fillId="0" borderId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" fontId="80" fillId="0" borderId="0"/>
    <xf numFmtId="216" fontId="15" fillId="7" borderId="0" applyNumberFormat="0" applyBorder="0" applyAlignment="0" applyProtection="0"/>
    <xf numFmtId="216" fontId="15" fillId="2" borderId="0" applyNumberFormat="0" applyBorder="0" applyAlignment="0" applyProtection="0"/>
    <xf numFmtId="216" fontId="4" fillId="35" borderId="0" applyNumberFormat="0" applyBorder="0" applyAlignment="0" applyProtection="0"/>
    <xf numFmtId="216" fontId="4" fillId="35" borderId="0" applyNumberFormat="0" applyBorder="0" applyAlignment="0" applyProtection="0"/>
    <xf numFmtId="216" fontId="84" fillId="35" borderId="0" applyNumberFormat="0" applyBorder="0" applyAlignment="0" applyProtection="0"/>
    <xf numFmtId="216" fontId="15" fillId="9" borderId="0" applyNumberFormat="0" applyBorder="0" applyAlignment="0" applyProtection="0"/>
    <xf numFmtId="216" fontId="15" fillId="3" borderId="0" applyNumberFormat="0" applyBorder="0" applyAlignment="0" applyProtection="0"/>
    <xf numFmtId="216" fontId="4" fillId="39" borderId="0" applyNumberFormat="0" applyBorder="0" applyAlignment="0" applyProtection="0"/>
    <xf numFmtId="216" fontId="4" fillId="39" borderId="0" applyNumberFormat="0" applyBorder="0" applyAlignment="0" applyProtection="0"/>
    <xf numFmtId="216" fontId="84" fillId="39" borderId="0" applyNumberFormat="0" applyBorder="0" applyAlignment="0" applyProtection="0"/>
    <xf numFmtId="216" fontId="15" fillId="26" borderId="0" applyNumberFormat="0" applyBorder="0" applyAlignment="0" applyProtection="0"/>
    <xf numFmtId="216" fontId="15" fillId="4" borderId="0" applyNumberFormat="0" applyBorder="0" applyAlignment="0" applyProtection="0"/>
    <xf numFmtId="216" fontId="4" fillId="43" borderId="0" applyNumberFormat="0" applyBorder="0" applyAlignment="0" applyProtection="0"/>
    <xf numFmtId="216" fontId="4" fillId="43" borderId="0" applyNumberFormat="0" applyBorder="0" applyAlignment="0" applyProtection="0"/>
    <xf numFmtId="216" fontId="84" fillId="43" borderId="0" applyNumberFormat="0" applyBorder="0" applyAlignment="0" applyProtection="0"/>
    <xf numFmtId="216" fontId="15" fillId="7" borderId="0" applyNumberFormat="0" applyBorder="0" applyAlignment="0" applyProtection="0"/>
    <xf numFmtId="216" fontId="15" fillId="5" borderId="0" applyNumberFormat="0" applyBorder="0" applyAlignment="0" applyProtection="0"/>
    <xf numFmtId="216" fontId="4" fillId="47" borderId="0" applyNumberFormat="0" applyBorder="0" applyAlignment="0" applyProtection="0"/>
    <xf numFmtId="216" fontId="4" fillId="47" borderId="0" applyNumberFormat="0" applyBorder="0" applyAlignment="0" applyProtection="0"/>
    <xf numFmtId="216" fontId="84" fillId="47" borderId="0" applyNumberFormat="0" applyBorder="0" applyAlignment="0" applyProtection="0"/>
    <xf numFmtId="216" fontId="15" fillId="6" borderId="0" applyNumberFormat="0" applyBorder="0" applyAlignment="0" applyProtection="0"/>
    <xf numFmtId="216" fontId="15" fillId="6" borderId="0" applyNumberFormat="0" applyBorder="0" applyAlignment="0" applyProtection="0"/>
    <xf numFmtId="216" fontId="4" fillId="51" borderId="0" applyNumberFormat="0" applyBorder="0" applyAlignment="0" applyProtection="0"/>
    <xf numFmtId="216" fontId="4" fillId="51" borderId="0" applyNumberFormat="0" applyBorder="0" applyAlignment="0" applyProtection="0"/>
    <xf numFmtId="216" fontId="84" fillId="51" borderId="0" applyNumberFormat="0" applyBorder="0" applyAlignment="0" applyProtection="0"/>
    <xf numFmtId="216" fontId="15" fillId="26" borderId="0" applyNumberFormat="0" applyBorder="0" applyAlignment="0" applyProtection="0"/>
    <xf numFmtId="216" fontId="15" fillId="7" borderId="0" applyNumberFormat="0" applyBorder="0" applyAlignment="0" applyProtection="0"/>
    <xf numFmtId="216" fontId="4" fillId="55" borderId="0" applyNumberFormat="0" applyBorder="0" applyAlignment="0" applyProtection="0"/>
    <xf numFmtId="216" fontId="4" fillId="55" borderId="0" applyNumberFormat="0" applyBorder="0" applyAlignment="0" applyProtection="0"/>
    <xf numFmtId="216" fontId="84" fillId="55" borderId="0" applyNumberFormat="0" applyBorder="0" applyAlignment="0" applyProtection="0"/>
    <xf numFmtId="216" fontId="15" fillId="20" borderId="0" applyNumberFormat="0" applyBorder="0" applyAlignment="0" applyProtection="0"/>
    <xf numFmtId="216" fontId="15" fillId="8" borderId="0" applyNumberFormat="0" applyBorder="0" applyAlignment="0" applyProtection="0"/>
    <xf numFmtId="216" fontId="4" fillId="36" borderId="0" applyNumberFormat="0" applyBorder="0" applyAlignment="0" applyProtection="0"/>
    <xf numFmtId="216" fontId="4" fillId="36" borderId="0" applyNumberFormat="0" applyBorder="0" applyAlignment="0" applyProtection="0"/>
    <xf numFmtId="216" fontId="84" fillId="36" borderId="0" applyNumberFormat="0" applyBorder="0" applyAlignment="0" applyProtection="0"/>
    <xf numFmtId="216" fontId="15" fillId="9" borderId="0" applyNumberFormat="0" applyBorder="0" applyAlignment="0" applyProtection="0"/>
    <xf numFmtId="216" fontId="15" fillId="9" borderId="0" applyNumberFormat="0" applyBorder="0" applyAlignment="0" applyProtection="0"/>
    <xf numFmtId="216" fontId="4" fillId="40" borderId="0" applyNumberFormat="0" applyBorder="0" applyAlignment="0" applyProtection="0"/>
    <xf numFmtId="216" fontId="4" fillId="40" borderId="0" applyNumberFormat="0" applyBorder="0" applyAlignment="0" applyProtection="0"/>
    <xf numFmtId="216" fontId="84" fillId="40" borderId="0" applyNumberFormat="0" applyBorder="0" applyAlignment="0" applyProtection="0"/>
    <xf numFmtId="216" fontId="15" fillId="25" borderId="0" applyNumberFormat="0" applyBorder="0" applyAlignment="0" applyProtection="0"/>
    <xf numFmtId="216" fontId="15" fillId="10" borderId="0" applyNumberFormat="0" applyBorder="0" applyAlignment="0" applyProtection="0"/>
    <xf numFmtId="216" fontId="4" fillId="44" borderId="0" applyNumberFormat="0" applyBorder="0" applyAlignment="0" applyProtection="0"/>
    <xf numFmtId="216" fontId="4" fillId="44" borderId="0" applyNumberFormat="0" applyBorder="0" applyAlignment="0" applyProtection="0"/>
    <xf numFmtId="216" fontId="84" fillId="44" borderId="0" applyNumberFormat="0" applyBorder="0" applyAlignment="0" applyProtection="0"/>
    <xf numFmtId="216" fontId="15" fillId="20" borderId="0" applyNumberFormat="0" applyBorder="0" applyAlignment="0" applyProtection="0"/>
    <xf numFmtId="216" fontId="15" fillId="5" borderId="0" applyNumberFormat="0" applyBorder="0" applyAlignment="0" applyProtection="0"/>
    <xf numFmtId="216" fontId="4" fillId="48" borderId="0" applyNumberFormat="0" applyBorder="0" applyAlignment="0" applyProtection="0"/>
    <xf numFmtId="216" fontId="4" fillId="48" borderId="0" applyNumberFormat="0" applyBorder="0" applyAlignment="0" applyProtection="0"/>
    <xf numFmtId="216" fontId="84" fillId="48" borderId="0" applyNumberFormat="0" applyBorder="0" applyAlignment="0" applyProtection="0"/>
    <xf numFmtId="216" fontId="15" fillId="8" borderId="0" applyNumberFormat="0" applyBorder="0" applyAlignment="0" applyProtection="0"/>
    <xf numFmtId="216" fontId="15" fillId="8" borderId="0" applyNumberFormat="0" applyBorder="0" applyAlignment="0" applyProtection="0"/>
    <xf numFmtId="216" fontId="4" fillId="52" borderId="0" applyNumberFormat="0" applyBorder="0" applyAlignment="0" applyProtection="0"/>
    <xf numFmtId="216" fontId="4" fillId="52" borderId="0" applyNumberFormat="0" applyBorder="0" applyAlignment="0" applyProtection="0"/>
    <xf numFmtId="216" fontId="84" fillId="52" borderId="0" applyNumberFormat="0" applyBorder="0" applyAlignment="0" applyProtection="0"/>
    <xf numFmtId="216" fontId="15" fillId="25" borderId="0" applyNumberFormat="0" applyBorder="0" applyAlignment="0" applyProtection="0"/>
    <xf numFmtId="216" fontId="15" fillId="11" borderId="0" applyNumberFormat="0" applyBorder="0" applyAlignment="0" applyProtection="0"/>
    <xf numFmtId="216" fontId="4" fillId="56" borderId="0" applyNumberFormat="0" applyBorder="0" applyAlignment="0" applyProtection="0"/>
    <xf numFmtId="216" fontId="4" fillId="56" borderId="0" applyNumberFormat="0" applyBorder="0" applyAlignment="0" applyProtection="0"/>
    <xf numFmtId="216" fontId="84" fillId="56" borderId="0" applyNumberFormat="0" applyBorder="0" applyAlignment="0" applyProtection="0"/>
    <xf numFmtId="216" fontId="22" fillId="14" borderId="0" applyNumberFormat="0" applyBorder="0" applyAlignment="0" applyProtection="0"/>
    <xf numFmtId="216" fontId="22" fillId="12" borderId="0" applyNumberFormat="0" applyBorder="0" applyAlignment="0" applyProtection="0"/>
    <xf numFmtId="216" fontId="77" fillId="37" borderId="0" applyNumberFormat="0" applyBorder="0" applyAlignment="0" applyProtection="0"/>
    <xf numFmtId="216" fontId="77" fillId="37" borderId="0" applyNumberFormat="0" applyBorder="0" applyAlignment="0" applyProtection="0"/>
    <xf numFmtId="216" fontId="85" fillId="37" borderId="0" applyNumberFormat="0" applyBorder="0" applyAlignment="0" applyProtection="0"/>
    <xf numFmtId="216" fontId="22" fillId="9" borderId="0" applyNumberFormat="0" applyBorder="0" applyAlignment="0" applyProtection="0"/>
    <xf numFmtId="216" fontId="22" fillId="9" borderId="0" applyNumberFormat="0" applyBorder="0" applyAlignment="0" applyProtection="0"/>
    <xf numFmtId="216" fontId="77" fillId="41" borderId="0" applyNumberFormat="0" applyBorder="0" applyAlignment="0" applyProtection="0"/>
    <xf numFmtId="216" fontId="77" fillId="41" borderId="0" applyNumberFormat="0" applyBorder="0" applyAlignment="0" applyProtection="0"/>
    <xf numFmtId="216" fontId="85" fillId="41" borderId="0" applyNumberFormat="0" applyBorder="0" applyAlignment="0" applyProtection="0"/>
    <xf numFmtId="216" fontId="22" fillId="25" borderId="0" applyNumberFormat="0" applyBorder="0" applyAlignment="0" applyProtection="0"/>
    <xf numFmtId="216" fontId="22" fillId="10" borderId="0" applyNumberFormat="0" applyBorder="0" applyAlignment="0" applyProtection="0"/>
    <xf numFmtId="216" fontId="77" fillId="45" borderId="0" applyNumberFormat="0" applyBorder="0" applyAlignment="0" applyProtection="0"/>
    <xf numFmtId="216" fontId="77" fillId="45" borderId="0" applyNumberFormat="0" applyBorder="0" applyAlignment="0" applyProtection="0"/>
    <xf numFmtId="216" fontId="85" fillId="45" borderId="0" applyNumberFormat="0" applyBorder="0" applyAlignment="0" applyProtection="0"/>
    <xf numFmtId="216" fontId="22" fillId="20" borderId="0" applyNumberFormat="0" applyBorder="0" applyAlignment="0" applyProtection="0"/>
    <xf numFmtId="216" fontId="22" fillId="13" borderId="0" applyNumberFormat="0" applyBorder="0" applyAlignment="0" applyProtection="0"/>
    <xf numFmtId="216" fontId="77" fillId="49" borderId="0" applyNumberFormat="0" applyBorder="0" applyAlignment="0" applyProtection="0"/>
    <xf numFmtId="216" fontId="77" fillId="49" borderId="0" applyNumberFormat="0" applyBorder="0" applyAlignment="0" applyProtection="0"/>
    <xf numFmtId="216" fontId="85" fillId="49" borderId="0" applyNumberFormat="0" applyBorder="0" applyAlignment="0" applyProtection="0"/>
    <xf numFmtId="216" fontId="22" fillId="14" borderId="0" applyNumberFormat="0" applyBorder="0" applyAlignment="0" applyProtection="0"/>
    <xf numFmtId="216" fontId="22" fillId="14" borderId="0" applyNumberFormat="0" applyBorder="0" applyAlignment="0" applyProtection="0"/>
    <xf numFmtId="216" fontId="77" fillId="53" borderId="0" applyNumberFormat="0" applyBorder="0" applyAlignment="0" applyProtection="0"/>
    <xf numFmtId="216" fontId="77" fillId="53" borderId="0" applyNumberFormat="0" applyBorder="0" applyAlignment="0" applyProtection="0"/>
    <xf numFmtId="216" fontId="85" fillId="53" borderId="0" applyNumberFormat="0" applyBorder="0" applyAlignment="0" applyProtection="0"/>
    <xf numFmtId="216" fontId="22" fillId="9" borderId="0" applyNumberFormat="0" applyBorder="0" applyAlignment="0" applyProtection="0"/>
    <xf numFmtId="216" fontId="22" fillId="15" borderId="0" applyNumberFormat="0" applyBorder="0" applyAlignment="0" applyProtection="0"/>
    <xf numFmtId="216" fontId="77" fillId="57" borderId="0" applyNumberFormat="0" applyBorder="0" applyAlignment="0" applyProtection="0"/>
    <xf numFmtId="216" fontId="77" fillId="57" borderId="0" applyNumberFormat="0" applyBorder="0" applyAlignment="0" applyProtection="0"/>
    <xf numFmtId="216" fontId="85" fillId="57" borderId="0" applyNumberFormat="0" applyBorder="0" applyAlignment="0" applyProtection="0"/>
    <xf numFmtId="9" fontId="28" fillId="0" borderId="0"/>
    <xf numFmtId="216" fontId="86" fillId="59" borderId="0" applyNumberFormat="0" applyBorder="0" applyAlignment="0" applyProtection="0"/>
    <xf numFmtId="216" fontId="86" fillId="59" borderId="0" applyNumberFormat="0" applyBorder="0" applyAlignment="0" applyProtection="0"/>
    <xf numFmtId="216" fontId="87" fillId="60" borderId="0" applyNumberFormat="0" applyBorder="0" applyAlignment="0" applyProtection="0"/>
    <xf numFmtId="216" fontId="22" fillId="14" borderId="0" applyNumberFormat="0" applyBorder="0" applyAlignment="0" applyProtection="0"/>
    <xf numFmtId="216" fontId="22" fillId="16" borderId="0" applyNumberFormat="0" applyBorder="0" applyAlignment="0" applyProtection="0"/>
    <xf numFmtId="216" fontId="77" fillId="34" borderId="0" applyNumberFormat="0" applyBorder="0" applyAlignment="0" applyProtection="0"/>
    <xf numFmtId="216" fontId="77" fillId="34" borderId="0" applyNumberFormat="0" applyBorder="0" applyAlignment="0" applyProtection="0"/>
    <xf numFmtId="216" fontId="85" fillId="34" borderId="0" applyNumberFormat="0" applyBorder="0" applyAlignment="0" applyProtection="0"/>
    <xf numFmtId="216" fontId="86" fillId="61" borderId="0" applyNumberFormat="0" applyBorder="0" applyAlignment="0" applyProtection="0"/>
    <xf numFmtId="216" fontId="86" fillId="62" borderId="0" applyNumberFormat="0" applyBorder="0" applyAlignment="0" applyProtection="0"/>
    <xf numFmtId="216" fontId="87" fillId="63" borderId="0" applyNumberFormat="0" applyBorder="0" applyAlignment="0" applyProtection="0"/>
    <xf numFmtId="216" fontId="22" fillId="17" borderId="0" applyNumberFormat="0" applyBorder="0" applyAlignment="0" applyProtection="0"/>
    <xf numFmtId="216" fontId="22" fillId="17" borderId="0" applyNumberFormat="0" applyBorder="0" applyAlignment="0" applyProtection="0"/>
    <xf numFmtId="216" fontId="77" fillId="38" borderId="0" applyNumberFormat="0" applyBorder="0" applyAlignment="0" applyProtection="0"/>
    <xf numFmtId="216" fontId="77" fillId="38" borderId="0" applyNumberFormat="0" applyBorder="0" applyAlignment="0" applyProtection="0"/>
    <xf numFmtId="216" fontId="85" fillId="38" borderId="0" applyNumberFormat="0" applyBorder="0" applyAlignment="0" applyProtection="0"/>
    <xf numFmtId="216" fontId="86" fillId="61" borderId="0" applyNumberFormat="0" applyBorder="0" applyAlignment="0" applyProtection="0"/>
    <xf numFmtId="216" fontId="86" fillId="64" borderId="0" applyNumberFormat="0" applyBorder="0" applyAlignment="0" applyProtection="0"/>
    <xf numFmtId="216" fontId="87" fillId="62" borderId="0" applyNumberFormat="0" applyBorder="0" applyAlignment="0" applyProtection="0"/>
    <xf numFmtId="216" fontId="22" fillId="18" borderId="0" applyNumberFormat="0" applyBorder="0" applyAlignment="0" applyProtection="0"/>
    <xf numFmtId="216" fontId="22" fillId="18" borderId="0" applyNumberFormat="0" applyBorder="0" applyAlignment="0" applyProtection="0"/>
    <xf numFmtId="216" fontId="77" fillId="42" borderId="0" applyNumberFormat="0" applyBorder="0" applyAlignment="0" applyProtection="0"/>
    <xf numFmtId="216" fontId="77" fillId="42" borderId="0" applyNumberFormat="0" applyBorder="0" applyAlignment="0" applyProtection="0"/>
    <xf numFmtId="216" fontId="85" fillId="42" borderId="0" applyNumberFormat="0" applyBorder="0" applyAlignment="0" applyProtection="0"/>
    <xf numFmtId="216" fontId="86" fillId="59" borderId="0" applyNumberFormat="0" applyBorder="0" applyAlignment="0" applyProtection="0"/>
    <xf numFmtId="216" fontId="86" fillId="62" borderId="0" applyNumberFormat="0" applyBorder="0" applyAlignment="0" applyProtection="0"/>
    <xf numFmtId="216" fontId="87" fillId="62" borderId="0" applyNumberFormat="0" applyBorder="0" applyAlignment="0" applyProtection="0"/>
    <xf numFmtId="216" fontId="22" fillId="65" borderId="0" applyNumberFormat="0" applyBorder="0" applyAlignment="0" applyProtection="0"/>
    <xf numFmtId="216" fontId="22" fillId="13" borderId="0" applyNumberFormat="0" applyBorder="0" applyAlignment="0" applyProtection="0"/>
    <xf numFmtId="216" fontId="77" fillId="46" borderId="0" applyNumberFormat="0" applyBorder="0" applyAlignment="0" applyProtection="0"/>
    <xf numFmtId="216" fontId="77" fillId="46" borderId="0" applyNumberFormat="0" applyBorder="0" applyAlignment="0" applyProtection="0"/>
    <xf numFmtId="216" fontId="85" fillId="46" borderId="0" applyNumberFormat="0" applyBorder="0" applyAlignment="0" applyProtection="0"/>
    <xf numFmtId="216" fontId="86" fillId="66" borderId="0" applyNumberFormat="0" applyBorder="0" applyAlignment="0" applyProtection="0"/>
    <xf numFmtId="216" fontId="86" fillId="59" borderId="0" applyNumberFormat="0" applyBorder="0" applyAlignment="0" applyProtection="0"/>
    <xf numFmtId="216" fontId="87" fillId="60" borderId="0" applyNumberFormat="0" applyBorder="0" applyAlignment="0" applyProtection="0"/>
    <xf numFmtId="216" fontId="22" fillId="14" borderId="0" applyNumberFormat="0" applyBorder="0" applyAlignment="0" applyProtection="0"/>
    <xf numFmtId="216" fontId="22" fillId="14" borderId="0" applyNumberFormat="0" applyBorder="0" applyAlignment="0" applyProtection="0"/>
    <xf numFmtId="216" fontId="77" fillId="50" borderId="0" applyNumberFormat="0" applyBorder="0" applyAlignment="0" applyProtection="0"/>
    <xf numFmtId="216" fontId="77" fillId="50" borderId="0" applyNumberFormat="0" applyBorder="0" applyAlignment="0" applyProtection="0"/>
    <xf numFmtId="216" fontId="85" fillId="50" borderId="0" applyNumberFormat="0" applyBorder="0" applyAlignment="0" applyProtection="0"/>
    <xf numFmtId="216" fontId="86" fillId="61" borderId="0" applyNumberFormat="0" applyBorder="0" applyAlignment="0" applyProtection="0"/>
    <xf numFmtId="216" fontId="86" fillId="67" borderId="0" applyNumberFormat="0" applyBorder="0" applyAlignment="0" applyProtection="0"/>
    <xf numFmtId="216" fontId="87" fillId="67" borderId="0" applyNumberFormat="0" applyBorder="0" applyAlignment="0" applyProtection="0"/>
    <xf numFmtId="216" fontId="22" fillId="19" borderId="0" applyNumberFormat="0" applyBorder="0" applyAlignment="0" applyProtection="0"/>
    <xf numFmtId="216" fontId="22" fillId="19" borderId="0" applyNumberFormat="0" applyBorder="0" applyAlignment="0" applyProtection="0"/>
    <xf numFmtId="216" fontId="77" fillId="54" borderId="0" applyNumberFormat="0" applyBorder="0" applyAlignment="0" applyProtection="0"/>
    <xf numFmtId="216" fontId="77" fillId="54" borderId="0" applyNumberFormat="0" applyBorder="0" applyAlignment="0" applyProtection="0"/>
    <xf numFmtId="216" fontId="85" fillId="54" borderId="0" applyNumberFormat="0" applyBorder="0" applyAlignment="0" applyProtection="0"/>
    <xf numFmtId="38" fontId="50" fillId="0" borderId="0" applyFill="0" applyBorder="0" applyAlignment="0" applyProtection="0"/>
    <xf numFmtId="3" fontId="50" fillId="0" borderId="0"/>
    <xf numFmtId="3" fontId="50" fillId="0" borderId="0"/>
    <xf numFmtId="216" fontId="23" fillId="3" borderId="0" applyNumberFormat="0" applyBorder="0" applyAlignment="0" applyProtection="0"/>
    <xf numFmtId="216" fontId="23" fillId="3" borderId="0" applyNumberFormat="0" applyBorder="0" applyAlignment="0" applyProtection="0"/>
    <xf numFmtId="216" fontId="68" fillId="28" borderId="0" applyNumberFormat="0" applyBorder="0" applyAlignment="0" applyProtection="0"/>
    <xf numFmtId="216" fontId="68" fillId="28" borderId="0" applyNumberFormat="0" applyBorder="0" applyAlignment="0" applyProtection="0"/>
    <xf numFmtId="216" fontId="88" fillId="28" borderId="0" applyNumberFormat="0" applyBorder="0" applyAlignment="0" applyProtection="0"/>
    <xf numFmtId="227" fontId="10" fillId="0" borderId="0" applyFont="0" applyFill="0" applyBorder="0" applyAlignment="0" applyProtection="0"/>
    <xf numFmtId="216" fontId="89" fillId="0" borderId="0" applyFont="0" applyFill="0" applyBorder="0" applyAlignment="0" applyProtection="0"/>
    <xf numFmtId="216" fontId="90" fillId="0" borderId="0" applyNumberFormat="0" applyFill="0" applyBorder="0" applyAlignment="0" applyProtection="0"/>
    <xf numFmtId="216" fontId="50" fillId="0" borderId="0" applyFont="0" applyFill="0" applyBorder="0" applyAlignment="0" applyProtection="0"/>
    <xf numFmtId="3" fontId="80" fillId="0" borderId="0"/>
    <xf numFmtId="3" fontId="80" fillId="0" borderId="0"/>
    <xf numFmtId="43" fontId="10" fillId="0" borderId="0" applyFont="0" applyFill="0" applyBorder="0" applyAlignment="0" applyProtection="0"/>
    <xf numFmtId="228" fontId="91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16" fontId="10" fillId="0" borderId="0" applyFill="0" applyBorder="0" applyAlignment="0"/>
    <xf numFmtId="230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25" fillId="68" borderId="6" applyNumberFormat="0" applyAlignment="0" applyProtection="0"/>
    <xf numFmtId="216" fontId="25" fillId="20" borderId="6" applyNumberFormat="0" applyAlignment="0" applyProtection="0"/>
    <xf numFmtId="216" fontId="71" fillId="31" borderId="23" applyNumberFormat="0" applyAlignment="0" applyProtection="0"/>
    <xf numFmtId="216" fontId="71" fillId="31" borderId="23" applyNumberFormat="0" applyAlignment="0" applyProtection="0"/>
    <xf numFmtId="216" fontId="92" fillId="31" borderId="23" applyNumberFormat="0" applyAlignment="0" applyProtection="0"/>
    <xf numFmtId="216" fontId="26" fillId="21" borderId="7" applyNumberFormat="0" applyAlignment="0" applyProtection="0"/>
    <xf numFmtId="216" fontId="26" fillId="21" borderId="7" applyNumberFormat="0" applyAlignment="0" applyProtection="0"/>
    <xf numFmtId="216" fontId="73" fillId="32" borderId="26" applyNumberFormat="0" applyAlignment="0" applyProtection="0"/>
    <xf numFmtId="216" fontId="73" fillId="32" borderId="26" applyNumberFormat="0" applyAlignment="0" applyProtection="0"/>
    <xf numFmtId="216" fontId="93" fillId="32" borderId="26" applyNumberFormat="0" applyAlignment="0" applyProtection="0"/>
    <xf numFmtId="216" fontId="94" fillId="0" borderId="0"/>
    <xf numFmtId="21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9" fillId="0" borderId="0" applyFill="0" applyBorder="0" applyAlignment="0" applyProtection="0"/>
    <xf numFmtId="232" fontId="99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49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6" fillId="0" borderId="0" applyFill="0" applyBorder="0" applyAlignment="0" applyProtection="0"/>
    <xf numFmtId="43" fontId="9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1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3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1" fillId="0" borderId="0"/>
    <xf numFmtId="9" fontId="28" fillId="0" borderId="0"/>
    <xf numFmtId="9" fontId="28" fillId="0" borderId="0"/>
    <xf numFmtId="9" fontId="28" fillId="0" borderId="0"/>
    <xf numFmtId="194" fontId="17" fillId="0" borderId="0"/>
    <xf numFmtId="194" fontId="17" fillId="0" borderId="0"/>
    <xf numFmtId="216" fontId="102" fillId="0" borderId="0" applyNumberFormat="0" applyAlignment="0">
      <alignment horizontal="left"/>
    </xf>
    <xf numFmtId="216" fontId="102" fillId="0" borderId="0" applyNumberFormat="0" applyAlignment="0">
      <alignment horizontal="left"/>
    </xf>
    <xf numFmtId="216" fontId="94" fillId="0" borderId="0"/>
    <xf numFmtId="216" fontId="94" fillId="0" borderId="0"/>
    <xf numFmtId="216" fontId="90" fillId="0" borderId="12"/>
    <xf numFmtId="229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233" fontId="21" fillId="0" borderId="0"/>
    <xf numFmtId="233" fontId="28" fillId="0" borderId="0"/>
    <xf numFmtId="233" fontId="28" fillId="0" borderId="0"/>
    <xf numFmtId="233" fontId="28" fillId="0" borderId="0"/>
    <xf numFmtId="235" fontId="17" fillId="0" borderId="0"/>
    <xf numFmtId="235" fontId="17" fillId="0" borderId="0"/>
    <xf numFmtId="14" fontId="53" fillId="0" borderId="0" applyFill="0" applyBorder="0" applyAlignment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6" fontId="21" fillId="0" borderId="0"/>
    <xf numFmtId="236" fontId="28" fillId="0" borderId="0"/>
    <xf numFmtId="236" fontId="28" fillId="0" borderId="0"/>
    <xf numFmtId="236" fontId="28" fillId="0" borderId="0"/>
    <xf numFmtId="237" fontId="17" fillId="0" borderId="0"/>
    <xf numFmtId="237" fontId="17" fillId="0" borderId="0"/>
    <xf numFmtId="216" fontId="103" fillId="0" borderId="0"/>
    <xf numFmtId="216" fontId="90" fillId="0" borderId="0" applyNumberFormat="0" applyFill="0" applyBorder="0" applyAlignment="0" applyProtection="0"/>
    <xf numFmtId="216" fontId="104" fillId="69" borderId="0" applyNumberFormat="0" applyBorder="0" applyAlignment="0" applyProtection="0"/>
    <xf numFmtId="216" fontId="104" fillId="70" borderId="0" applyNumberFormat="0" applyBorder="0" applyAlignment="0" applyProtection="0"/>
    <xf numFmtId="216" fontId="104" fillId="71" borderId="0" applyNumberFormat="0" applyBorder="0" applyAlignment="0" applyProtection="0"/>
    <xf numFmtId="216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105" fillId="0" borderId="0" applyNumberFormat="0" applyAlignment="0">
      <alignment horizontal="left"/>
    </xf>
    <xf numFmtId="216" fontId="105" fillId="0" borderId="0" applyNumberFormat="0" applyAlignment="0">
      <alignment horizontal="left"/>
    </xf>
    <xf numFmtId="216" fontId="106" fillId="0" borderId="12">
      <alignment horizontal="center"/>
    </xf>
    <xf numFmtId="216" fontId="106" fillId="0" borderId="12">
      <alignment horizontal="center"/>
    </xf>
    <xf numFmtId="216" fontId="107" fillId="0" borderId="0" applyFont="0" applyFill="0" applyBorder="0" applyAlignment="0" applyProtection="0"/>
    <xf numFmtId="3" fontId="50" fillId="0" borderId="0"/>
    <xf numFmtId="216" fontId="31" fillId="0" borderId="0" applyNumberFormat="0" applyFill="0" applyBorder="0" applyAlignment="0" applyProtection="0"/>
    <xf numFmtId="216" fontId="31" fillId="0" borderId="0" applyNumberFormat="0" applyFill="0" applyBorder="0" applyAlignment="0" applyProtection="0"/>
    <xf numFmtId="216" fontId="75" fillId="0" borderId="0" applyNumberFormat="0" applyFill="0" applyBorder="0" applyAlignment="0" applyProtection="0"/>
    <xf numFmtId="216" fontId="75" fillId="0" borderId="0" applyNumberFormat="0" applyFill="0" applyBorder="0" applyAlignment="0" applyProtection="0"/>
    <xf numFmtId="216" fontId="108" fillId="0" borderId="0" applyNumberFormat="0" applyFill="0" applyBorder="0" applyAlignment="0" applyProtection="0"/>
    <xf numFmtId="238" fontId="27" fillId="0" borderId="0">
      <alignment horizontal="right"/>
    </xf>
    <xf numFmtId="216" fontId="32" fillId="4" borderId="0" applyNumberFormat="0" applyBorder="0" applyAlignment="0" applyProtection="0"/>
    <xf numFmtId="216" fontId="32" fillId="4" borderId="0" applyNumberFormat="0" applyBorder="0" applyAlignment="0" applyProtection="0"/>
    <xf numFmtId="216" fontId="67" fillId="27" borderId="0" applyNumberFormat="0" applyBorder="0" applyAlignment="0" applyProtection="0"/>
    <xf numFmtId="216" fontId="67" fillId="27" borderId="0" applyNumberFormat="0" applyBorder="0" applyAlignment="0" applyProtection="0"/>
    <xf numFmtId="216" fontId="109" fillId="27" borderId="0" applyNumberFormat="0" applyBorder="0" applyAlignment="0" applyProtection="0"/>
    <xf numFmtId="38" fontId="34" fillId="22" borderId="0" applyNumberFormat="0" applyBorder="0" applyAlignment="0" applyProtection="0"/>
    <xf numFmtId="38" fontId="34" fillId="22" borderId="0" applyNumberFormat="0" applyBorder="0" applyAlignment="0" applyProtection="0"/>
    <xf numFmtId="216" fontId="17" fillId="0" borderId="0"/>
    <xf numFmtId="216" fontId="110" fillId="72" borderId="29"/>
    <xf numFmtId="216" fontId="41" fillId="0" borderId="8" applyNumberFormat="0" applyAlignment="0" applyProtection="0">
      <alignment horizontal="left" vertical="center"/>
    </xf>
    <xf numFmtId="216" fontId="41" fillId="0" borderId="8" applyNumberFormat="0" applyAlignment="0" applyProtection="0">
      <alignment horizontal="left" vertical="center"/>
    </xf>
    <xf numFmtId="216" fontId="41" fillId="0" borderId="3">
      <alignment horizontal="left" vertical="center"/>
    </xf>
    <xf numFmtId="216" fontId="41" fillId="0" borderId="3">
      <alignment horizontal="left" vertical="center"/>
    </xf>
    <xf numFmtId="216" fontId="20" fillId="73" borderId="30">
      <alignment vertical="center" wrapText="1"/>
    </xf>
    <xf numFmtId="216" fontId="111" fillId="0" borderId="31" applyNumberFormat="0" applyFill="0" applyAlignment="0" applyProtection="0"/>
    <xf numFmtId="216" fontId="37" fillId="0" borderId="9" applyNumberFormat="0" applyFill="0" applyAlignment="0" applyProtection="0"/>
    <xf numFmtId="216" fontId="64" fillId="0" borderId="20" applyNumberFormat="0" applyFill="0" applyAlignment="0" applyProtection="0"/>
    <xf numFmtId="216" fontId="64" fillId="0" borderId="20" applyNumberFormat="0" applyFill="0" applyAlignment="0" applyProtection="0"/>
    <xf numFmtId="216" fontId="112" fillId="0" borderId="20" applyNumberFormat="0" applyFill="0" applyAlignment="0" applyProtection="0"/>
    <xf numFmtId="216" fontId="113" fillId="0" borderId="10" applyNumberFormat="0" applyFill="0" applyAlignment="0" applyProtection="0"/>
    <xf numFmtId="216" fontId="38" fillId="0" borderId="10" applyNumberFormat="0" applyFill="0" applyAlignment="0" applyProtection="0"/>
    <xf numFmtId="216" fontId="65" fillId="0" borderId="21" applyNumberFormat="0" applyFill="0" applyAlignment="0" applyProtection="0"/>
    <xf numFmtId="216" fontId="65" fillId="0" borderId="21" applyNumberFormat="0" applyFill="0" applyAlignment="0" applyProtection="0"/>
    <xf numFmtId="216" fontId="114" fillId="0" borderId="21" applyNumberFormat="0" applyFill="0" applyAlignment="0" applyProtection="0"/>
    <xf numFmtId="216" fontId="115" fillId="0" borderId="32" applyNumberFormat="0" applyFill="0" applyAlignment="0" applyProtection="0"/>
    <xf numFmtId="216" fontId="39" fillId="0" borderId="11" applyNumberFormat="0" applyFill="0" applyAlignment="0" applyProtection="0"/>
    <xf numFmtId="216" fontId="66" fillId="0" borderId="22" applyNumberFormat="0" applyFill="0" applyAlignment="0" applyProtection="0"/>
    <xf numFmtId="216" fontId="66" fillId="0" borderId="22" applyNumberFormat="0" applyFill="0" applyAlignment="0" applyProtection="0"/>
    <xf numFmtId="216" fontId="116" fillId="0" borderId="22" applyNumberFormat="0" applyFill="0" applyAlignment="0" applyProtection="0"/>
    <xf numFmtId="216" fontId="115" fillId="0" borderId="0" applyNumberFormat="0" applyFill="0" applyBorder="0" applyAlignment="0" applyProtection="0"/>
    <xf numFmtId="216" fontId="39" fillId="0" borderId="0" applyNumberFormat="0" applyFill="0" applyBorder="0" applyAlignment="0" applyProtection="0"/>
    <xf numFmtId="216" fontId="66" fillId="0" borderId="0" applyNumberFormat="0" applyFill="0" applyBorder="0" applyAlignment="0" applyProtection="0"/>
    <xf numFmtId="216" fontId="66" fillId="0" borderId="0" applyNumberFormat="0" applyFill="0" applyBorder="0" applyAlignment="0" applyProtection="0"/>
    <xf numFmtId="216" fontId="116" fillId="0" borderId="0" applyNumberFormat="0" applyFill="0" applyBorder="0" applyAlignment="0" applyProtection="0"/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216" fontId="42" fillId="0" borderId="0" applyNumberFormat="0" applyFill="0" applyBorder="0" applyAlignment="0" applyProtection="0">
      <alignment vertical="top"/>
      <protection locked="0"/>
    </xf>
    <xf numFmtId="10" fontId="34" fillId="23" borderId="12" applyNumberFormat="0" applyBorder="0" applyAlignment="0" applyProtection="0"/>
    <xf numFmtId="10" fontId="34" fillId="23" borderId="12" applyNumberFormat="0" applyBorder="0" applyAlignment="0" applyProtection="0"/>
    <xf numFmtId="216" fontId="44" fillId="25" borderId="6" applyNumberFormat="0" applyAlignment="0" applyProtection="0"/>
    <xf numFmtId="216" fontId="44" fillId="7" borderId="6" applyNumberFormat="0" applyAlignment="0" applyProtection="0"/>
    <xf numFmtId="216" fontId="69" fillId="30" borderId="23" applyNumberFormat="0" applyAlignment="0" applyProtection="0"/>
    <xf numFmtId="216" fontId="69" fillId="30" borderId="23" applyNumberFormat="0" applyAlignment="0" applyProtection="0"/>
    <xf numFmtId="216" fontId="117" fillId="30" borderId="23" applyNumberFormat="0" applyAlignment="0" applyProtection="0"/>
    <xf numFmtId="216" fontId="117" fillId="30" borderId="23" applyNumberFormat="0" applyAlignment="0" applyProtection="0"/>
    <xf numFmtId="3" fontId="50" fillId="0" borderId="0"/>
    <xf numFmtId="216" fontId="17" fillId="0" borderId="0" applyNumberFormat="0" applyFont="0" applyFill="0" applyBorder="0" applyProtection="0">
      <alignment horizontal="left" vertical="center"/>
    </xf>
    <xf numFmtId="216" fontId="118" fillId="0" borderId="0"/>
    <xf numFmtId="216" fontId="10" fillId="0" borderId="0" applyFill="0" applyBorder="0" applyAlignment="0"/>
    <xf numFmtId="229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45" fillId="0" borderId="13" applyNumberFormat="0" applyFill="0" applyAlignment="0" applyProtection="0"/>
    <xf numFmtId="216" fontId="45" fillId="0" borderId="13" applyNumberFormat="0" applyFill="0" applyAlignment="0" applyProtection="0"/>
    <xf numFmtId="216" fontId="72" fillId="0" borderId="25" applyNumberFormat="0" applyFill="0" applyAlignment="0" applyProtection="0"/>
    <xf numFmtId="216" fontId="72" fillId="0" borderId="25" applyNumberFormat="0" applyFill="0" applyAlignment="0" applyProtection="0"/>
    <xf numFmtId="216" fontId="119" fillId="0" borderId="25" applyNumberFormat="0" applyFill="0" applyAlignment="0" applyProtection="0"/>
    <xf numFmtId="216" fontId="50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187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239" fontId="120" fillId="0" borderId="0" applyFont="0" applyFill="0" applyBorder="0" applyAlignment="0" applyProtection="0"/>
    <xf numFmtId="240" fontId="120" fillId="0" borderId="0" applyFont="0" applyFill="0" applyBorder="0" applyAlignment="0" applyProtection="0"/>
    <xf numFmtId="216" fontId="20" fillId="0" borderId="0" applyNumberFormat="0" applyFill="0" applyBorder="0" applyAlignment="0" applyProtection="0"/>
    <xf numFmtId="3" fontId="50" fillId="0" borderId="0"/>
    <xf numFmtId="216" fontId="46" fillId="25" borderId="0" applyNumberFormat="0" applyBorder="0" applyAlignment="0" applyProtection="0"/>
    <xf numFmtId="216" fontId="46" fillId="25" borderId="0" applyNumberFormat="0" applyBorder="0" applyAlignment="0" applyProtection="0"/>
    <xf numFmtId="216" fontId="79" fillId="29" borderId="0" applyNumberFormat="0" applyBorder="0" applyAlignment="0" applyProtection="0"/>
    <xf numFmtId="216" fontId="79" fillId="29" borderId="0" applyNumberFormat="0" applyBorder="0" applyAlignment="0" applyProtection="0"/>
    <xf numFmtId="216" fontId="121" fillId="29" borderId="0" applyNumberFormat="0" applyBorder="0" applyAlignment="0" applyProtection="0"/>
    <xf numFmtId="37" fontId="47" fillId="0" borderId="0"/>
    <xf numFmtId="37" fontId="47" fillId="0" borderId="0"/>
    <xf numFmtId="241" fontId="21" fillId="0" borderId="0"/>
    <xf numFmtId="241" fontId="28" fillId="0" borderId="0"/>
    <xf numFmtId="241" fontId="28" fillId="0" borderId="0"/>
    <xf numFmtId="241" fontId="28" fillId="0" borderId="0"/>
    <xf numFmtId="216" fontId="122" fillId="0" borderId="0"/>
    <xf numFmtId="216" fontId="122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23" fillId="0" borderId="0"/>
    <xf numFmtId="216" fontId="10" fillId="0" borderId="0"/>
    <xf numFmtId="216" fontId="6" fillId="0" borderId="0"/>
    <xf numFmtId="216" fontId="10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6" fillId="0" borderId="0"/>
    <xf numFmtId="216" fontId="84" fillId="0" borderId="0"/>
    <xf numFmtId="216" fontId="100" fillId="0" borderId="0"/>
    <xf numFmtId="216" fontId="10" fillId="0" borderId="0"/>
    <xf numFmtId="216" fontId="99" fillId="0" borderId="0"/>
    <xf numFmtId="216" fontId="84" fillId="0" borderId="0"/>
    <xf numFmtId="216" fontId="100" fillId="0" borderId="0"/>
    <xf numFmtId="216" fontId="10" fillId="0" borderId="0"/>
    <xf numFmtId="216" fontId="10" fillId="0" borderId="0"/>
    <xf numFmtId="216" fontId="10" fillId="0" borderId="0"/>
    <xf numFmtId="216" fontId="95" fillId="0" borderId="0"/>
    <xf numFmtId="216" fontId="10" fillId="0" borderId="0" applyNumberFormat="0" applyFill="0" applyBorder="0" applyAlignment="0" applyProtection="0"/>
    <xf numFmtId="216" fontId="100" fillId="0" borderId="0"/>
    <xf numFmtId="216" fontId="10" fillId="0" borderId="0"/>
    <xf numFmtId="216" fontId="10" fillId="0" borderId="0"/>
    <xf numFmtId="216" fontId="100" fillId="0" borderId="0"/>
    <xf numFmtId="216" fontId="10" fillId="0" borderId="0"/>
    <xf numFmtId="216" fontId="6" fillId="0" borderId="0"/>
    <xf numFmtId="216" fontId="6" fillId="0" borderId="0"/>
    <xf numFmtId="216" fontId="100" fillId="0" borderId="0"/>
    <xf numFmtId="216" fontId="10" fillId="0" borderId="0"/>
    <xf numFmtId="216" fontId="6" fillId="0" borderId="0"/>
    <xf numFmtId="216" fontId="98" fillId="0" borderId="0"/>
    <xf numFmtId="216" fontId="6" fillId="0" borderId="0"/>
    <xf numFmtId="216" fontId="10" fillId="0" borderId="0"/>
    <xf numFmtId="216" fontId="15" fillId="0" borderId="0"/>
    <xf numFmtId="216" fontId="10" fillId="0" borderId="0"/>
    <xf numFmtId="216" fontId="10" fillId="0" borderId="0"/>
    <xf numFmtId="216" fontId="10" fillId="0" borderId="0"/>
    <xf numFmtId="216" fontId="97" fillId="0" borderId="0"/>
    <xf numFmtId="216" fontId="6" fillId="0" borderId="0"/>
    <xf numFmtId="216" fontId="6" fillId="0" borderId="0"/>
    <xf numFmtId="216" fontId="10" fillId="0" borderId="0"/>
    <xf numFmtId="216" fontId="6" fillId="0" borderId="0"/>
    <xf numFmtId="216" fontId="6" fillId="0" borderId="0"/>
    <xf numFmtId="216" fontId="6" fillId="0" borderId="0"/>
    <xf numFmtId="216" fontId="6" fillId="0" borderId="0"/>
    <xf numFmtId="216" fontId="124" fillId="0" borderId="0"/>
    <xf numFmtId="216" fontId="10" fillId="0" borderId="0"/>
    <xf numFmtId="216" fontId="10" fillId="0" borderId="0"/>
    <xf numFmtId="216" fontId="95" fillId="0" borderId="0"/>
    <xf numFmtId="216" fontId="95" fillId="0" borderId="0"/>
    <xf numFmtId="216" fontId="6" fillId="0" borderId="0"/>
    <xf numFmtId="216" fontId="10" fillId="0" borderId="0"/>
    <xf numFmtId="216" fontId="10" fillId="0" borderId="0"/>
    <xf numFmtId="216" fontId="10" fillId="0" borderId="0"/>
    <xf numFmtId="216" fontId="95" fillId="0" borderId="0"/>
    <xf numFmtId="216" fontId="21" fillId="0" borderId="0"/>
    <xf numFmtId="216" fontId="84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49" fillId="0" borderId="0"/>
    <xf numFmtId="216" fontId="96" fillId="0" borderId="0"/>
    <xf numFmtId="216" fontId="96" fillId="0" borderId="0"/>
    <xf numFmtId="216" fontId="95" fillId="0" borderId="0"/>
    <xf numFmtId="216" fontId="10" fillId="0" borderId="0"/>
    <xf numFmtId="216" fontId="10" fillId="0" borderId="0"/>
    <xf numFmtId="216" fontId="101" fillId="0" borderId="0"/>
    <xf numFmtId="216" fontId="10" fillId="0" borderId="0"/>
    <xf numFmtId="216" fontId="6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10" fillId="0" borderId="0" applyNumberFormat="0" applyFill="0" applyBorder="0" applyAlignment="0" applyProtection="0"/>
    <xf numFmtId="216" fontId="10" fillId="0" borderId="0"/>
    <xf numFmtId="216" fontId="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10" fillId="0" borderId="0"/>
    <xf numFmtId="216" fontId="6" fillId="0" borderId="0"/>
    <xf numFmtId="216" fontId="10" fillId="0" borderId="0"/>
    <xf numFmtId="216" fontId="10" fillId="0" borderId="0"/>
    <xf numFmtId="216" fontId="100" fillId="0" borderId="0"/>
    <xf numFmtId="216" fontId="84" fillId="0" borderId="0"/>
    <xf numFmtId="216" fontId="95" fillId="0" borderId="0"/>
    <xf numFmtId="216" fontId="6" fillId="0" borderId="0"/>
    <xf numFmtId="216" fontId="6" fillId="0" borderId="0"/>
    <xf numFmtId="216" fontId="84" fillId="0" borderId="0"/>
    <xf numFmtId="216" fontId="10" fillId="0" borderId="0"/>
    <xf numFmtId="216" fontId="6" fillId="0" borderId="0"/>
    <xf numFmtId="216" fontId="4" fillId="0" borderId="0"/>
    <xf numFmtId="216" fontId="4" fillId="0" borderId="0"/>
    <xf numFmtId="216" fontId="10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84" fillId="0" borderId="0"/>
    <xf numFmtId="216" fontId="95" fillId="0" borderId="0"/>
    <xf numFmtId="216" fontId="6" fillId="0" borderId="0"/>
    <xf numFmtId="216" fontId="6" fillId="0" borderId="0"/>
    <xf numFmtId="216" fontId="15" fillId="0" borderId="0"/>
    <xf numFmtId="216" fontId="6" fillId="0" borderId="0"/>
    <xf numFmtId="216" fontId="6" fillId="0" borderId="0"/>
    <xf numFmtId="216" fontId="84" fillId="0" borderId="0"/>
    <xf numFmtId="216" fontId="84" fillId="0" borderId="0"/>
    <xf numFmtId="216" fontId="50" fillId="0" borderId="0"/>
    <xf numFmtId="216" fontId="6" fillId="26" borderId="14" applyNumberFormat="0" applyFont="0" applyAlignment="0" applyProtection="0"/>
    <xf numFmtId="216" fontId="10" fillId="26" borderId="14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216" fontId="4" fillId="33" borderId="27" applyNumberFormat="0" applyFont="0" applyAlignment="0" applyProtection="0"/>
    <xf numFmtId="216" fontId="6" fillId="26" borderId="14" applyNumberFormat="0" applyFont="0" applyAlignment="0" applyProtection="0"/>
    <xf numFmtId="216" fontId="4" fillId="33" borderId="27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216" fontId="6" fillId="26" borderId="14" applyNumberFormat="0" applyFont="0" applyAlignment="0" applyProtection="0"/>
    <xf numFmtId="38" fontId="50" fillId="0" borderId="0" applyFill="0" applyBorder="0" applyAlignment="0" applyProtection="0"/>
    <xf numFmtId="216" fontId="52" fillId="68" borderId="15" applyNumberFormat="0" applyAlignment="0" applyProtection="0"/>
    <xf numFmtId="216" fontId="52" fillId="20" borderId="15" applyNumberFormat="0" applyAlignment="0" applyProtection="0"/>
    <xf numFmtId="216" fontId="70" fillId="31" borderId="24" applyNumberFormat="0" applyAlignment="0" applyProtection="0"/>
    <xf numFmtId="216" fontId="70" fillId="31" borderId="24" applyNumberFormat="0" applyAlignment="0" applyProtection="0"/>
    <xf numFmtId="216" fontId="125" fillId="31" borderId="24" applyNumberFormat="0" applyAlignment="0" applyProtection="0"/>
    <xf numFmtId="23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0" fillId="0" borderId="33" applyNumberFormat="0" applyBorder="0"/>
    <xf numFmtId="216" fontId="10" fillId="0" borderId="0" applyFill="0" applyBorder="0" applyAlignment="0"/>
    <xf numFmtId="229" fontId="10" fillId="0" borderId="0" applyFill="0" applyBorder="0" applyAlignment="0"/>
    <xf numFmtId="216" fontId="10" fillId="0" borderId="0" applyFill="0" applyBorder="0" applyAlignment="0"/>
    <xf numFmtId="216" fontId="10" fillId="0" borderId="0" applyFill="0" applyBorder="0" applyAlignment="0"/>
    <xf numFmtId="231" fontId="10" fillId="0" borderId="0" applyFill="0" applyBorder="0" applyAlignment="0"/>
    <xf numFmtId="229" fontId="10" fillId="0" borderId="0" applyFill="0" applyBorder="0" applyAlignment="0"/>
    <xf numFmtId="216" fontId="10" fillId="0" borderId="12" applyNumberFormat="0" applyFont="0"/>
    <xf numFmtId="216" fontId="10" fillId="0" borderId="12" applyNumberFormat="0" applyFont="0"/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1" fontId="10" fillId="0" borderId="16" applyNumberFormat="0" applyFill="0" applyAlignment="0" applyProtection="0">
      <alignment horizontal="center" vertical="center"/>
    </xf>
    <xf numFmtId="242" fontId="126" fillId="0" borderId="0" applyNumberFormat="0" applyFill="0" applyBorder="0" applyAlignment="0" applyProtection="0">
      <alignment horizontal="left"/>
    </xf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43" fontId="10" fillId="0" borderId="0"/>
    <xf numFmtId="216" fontId="10" fillId="0" borderId="12" applyNumberFormat="0"/>
    <xf numFmtId="216" fontId="10" fillId="0" borderId="12" applyNumberFormat="0"/>
    <xf numFmtId="216" fontId="127" fillId="0" borderId="34"/>
    <xf numFmtId="216" fontId="128" fillId="0" borderId="0" applyNumberFormat="0" applyFill="0" applyBorder="0" applyAlignment="0" applyProtection="0"/>
    <xf numFmtId="216" fontId="129" fillId="16" borderId="0" applyNumberFormat="0" applyBorder="0" applyAlignment="0" applyProtection="0"/>
    <xf numFmtId="216" fontId="10" fillId="0" borderId="0" applyNumberFormat="0" applyFont="0" applyFill="0" applyBorder="0" applyAlignment="0" applyProtection="0"/>
    <xf numFmtId="216" fontId="129" fillId="16" borderId="0" applyNumberFormat="0" applyBorder="0" applyAlignment="0" applyProtection="0"/>
    <xf numFmtId="216" fontId="10" fillId="26" borderId="0" applyNumberFormat="0" applyAlignment="0" applyProtection="0"/>
    <xf numFmtId="3" fontId="10" fillId="0" borderId="0" applyNumberFormat="0" applyFont="0" applyFill="0" applyBorder="0" applyAlignment="0" applyProtection="0"/>
    <xf numFmtId="216" fontId="129" fillId="16" borderId="0" applyNumberFormat="0" applyBorder="0" applyAlignment="0" applyProtection="0"/>
    <xf numFmtId="216" fontId="10" fillId="26" borderId="0" applyNumberFormat="0" applyBorder="0" applyAlignment="0" applyProtection="0"/>
    <xf numFmtId="3" fontId="10" fillId="0" borderId="0" applyNumberFormat="0" applyFont="0" applyFill="0" applyBorder="0" applyAlignment="0" applyProtection="0"/>
    <xf numFmtId="216" fontId="10" fillId="12" borderId="0" applyNumberFormat="0" applyBorder="0" applyAlignment="0" applyProtection="0"/>
    <xf numFmtId="216" fontId="129" fillId="12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74" borderId="0" applyNumberFormat="0" applyBorder="0" applyAlignment="0" applyProtection="0"/>
    <xf numFmtId="3" fontId="129" fillId="74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129" fillId="9" borderId="0" applyNumberFormat="0" applyBorder="0" applyAlignment="0" applyProtection="0"/>
    <xf numFmtId="3" fontId="129" fillId="9" borderId="0" applyNumberFormat="0" applyBorder="0" applyAlignment="0" applyProtection="0"/>
    <xf numFmtId="216" fontId="10" fillId="0" borderId="0" applyFont="0" applyFill="0" applyBorder="0" applyAlignment="0" applyProtection="0"/>
    <xf numFmtId="3" fontId="10" fillId="20" borderId="0" applyFont="0" applyBorder="0" applyAlignment="0" applyProtection="0"/>
    <xf numFmtId="216" fontId="10" fillId="9" borderId="0" applyNumberFormat="0" applyFont="0" applyBorder="0" applyAlignment="0" applyProtection="0"/>
    <xf numFmtId="4" fontId="10" fillId="20" borderId="0" applyFont="0" applyBorder="0" applyAlignment="0" applyProtection="0"/>
    <xf numFmtId="216" fontId="10" fillId="75" borderId="0"/>
    <xf numFmtId="216" fontId="10" fillId="0" borderId="0" applyNumberFormat="0" applyFill="0" applyBorder="0" applyAlignment="0" applyProtection="0"/>
    <xf numFmtId="216" fontId="17" fillId="0" borderId="0"/>
    <xf numFmtId="216" fontId="51" fillId="0" borderId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130" fillId="0" borderId="0" applyNumberFormat="0" applyFont="0" applyBorder="0"/>
    <xf numFmtId="216" fontId="131" fillId="0" borderId="35"/>
    <xf numFmtId="40" fontId="132" fillId="0" borderId="0" applyBorder="0">
      <alignment horizontal="right"/>
    </xf>
    <xf numFmtId="3" fontId="50" fillId="0" borderId="0"/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49" fontId="53" fillId="0" borderId="0" applyFill="0" applyBorder="0" applyAlignment="0"/>
    <xf numFmtId="244" fontId="10" fillId="0" borderId="0" applyFill="0" applyBorder="0" applyAlignment="0"/>
    <xf numFmtId="216" fontId="10" fillId="0" borderId="0" applyFill="0" applyBorder="0" applyAlignment="0"/>
    <xf numFmtId="40" fontId="133" fillId="0" borderId="0"/>
    <xf numFmtId="216" fontId="134" fillId="76" borderId="12"/>
    <xf numFmtId="216" fontId="135" fillId="0" borderId="0" applyNumberFormat="0" applyFill="0" applyBorder="0" applyAlignment="0" applyProtection="0"/>
    <xf numFmtId="216" fontId="55" fillId="0" borderId="0" applyNumberFormat="0" applyFill="0" applyBorder="0" applyAlignment="0" applyProtection="0"/>
    <xf numFmtId="216" fontId="78" fillId="0" borderId="0" applyNumberFormat="0" applyFill="0" applyBorder="0" applyAlignment="0" applyProtection="0"/>
    <xf numFmtId="216" fontId="78" fillId="0" borderId="0" applyNumberFormat="0" applyFill="0" applyBorder="0" applyAlignment="0" applyProtection="0"/>
    <xf numFmtId="216" fontId="136" fillId="0" borderId="0" applyNumberFormat="0" applyFill="0" applyBorder="0" applyAlignment="0" applyProtection="0"/>
    <xf numFmtId="216" fontId="56" fillId="0" borderId="36" applyNumberFormat="0" applyFill="0" applyAlignment="0" applyProtection="0"/>
    <xf numFmtId="216" fontId="56" fillId="0" borderId="17" applyNumberFormat="0" applyFill="0" applyAlignment="0" applyProtection="0"/>
    <xf numFmtId="216" fontId="76" fillId="0" borderId="28" applyNumberFormat="0" applyFill="0" applyAlignment="0" applyProtection="0"/>
    <xf numFmtId="216" fontId="76" fillId="0" borderId="28" applyNumberFormat="0" applyFill="0" applyAlignment="0" applyProtection="0"/>
    <xf numFmtId="216" fontId="137" fillId="0" borderId="28" applyNumberFormat="0" applyFill="0" applyAlignment="0" applyProtection="0"/>
    <xf numFmtId="40" fontId="5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7" fillId="0" borderId="0"/>
    <xf numFmtId="8" fontId="138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16" fontId="58" fillId="0" borderId="0" applyNumberFormat="0" applyFill="0" applyBorder="0" applyAlignment="0" applyProtection="0"/>
    <xf numFmtId="216" fontId="58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139" fillId="0" borderId="0" applyNumberFormat="0" applyFill="0" applyBorder="0" applyAlignment="0" applyProtection="0"/>
    <xf numFmtId="216" fontId="140" fillId="0" borderId="37"/>
    <xf numFmtId="216" fontId="120" fillId="0" borderId="0" applyNumberFormat="0" applyFont="0" applyFill="0" applyBorder="0" applyProtection="0">
      <alignment horizontal="center" vertical="center" wrapText="1"/>
    </xf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7" fillId="0" borderId="0"/>
    <xf numFmtId="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59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5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6" fontId="60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142" fillId="0" borderId="0" applyNumberFormat="0" applyFill="0" applyBorder="0" applyAlignment="0" applyProtection="0">
      <alignment vertical="top"/>
      <protection locked="0"/>
    </xf>
    <xf numFmtId="216" fontId="60" fillId="0" borderId="0" applyNumberFormat="0" applyFill="0" applyBorder="0" applyAlignment="0" applyProtection="0">
      <alignment vertical="top"/>
      <protection locked="0"/>
    </xf>
    <xf numFmtId="216" fontId="10" fillId="0" borderId="0"/>
    <xf numFmtId="216" fontId="10" fillId="0" borderId="0"/>
    <xf numFmtId="216" fontId="6" fillId="0" borderId="0"/>
    <xf numFmtId="216" fontId="6" fillId="0" borderId="0"/>
    <xf numFmtId="216" fontId="84" fillId="0" borderId="0"/>
    <xf numFmtId="216" fontId="10" fillId="0" borderId="0"/>
    <xf numFmtId="216" fontId="84" fillId="0" borderId="0"/>
    <xf numFmtId="216" fontId="10" fillId="0" borderId="0"/>
    <xf numFmtId="216" fontId="84" fillId="0" borderId="0"/>
    <xf numFmtId="216" fontId="84" fillId="0" borderId="0"/>
    <xf numFmtId="0" fontId="84" fillId="0" borderId="0"/>
    <xf numFmtId="41" fontId="14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248" fontId="144" fillId="0" borderId="0" applyFont="0" applyFill="0" applyBorder="0" applyAlignment="0" applyProtection="0"/>
    <xf numFmtId="227" fontId="144" fillId="0" borderId="0" applyFont="0" applyFill="0" applyBorder="0" applyAlignment="0" applyProtection="0"/>
    <xf numFmtId="216" fontId="10" fillId="0" borderId="0"/>
    <xf numFmtId="216" fontId="10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0" fillId="0" borderId="0"/>
    <xf numFmtId="249" fontId="18" fillId="0" borderId="0" applyFont="0" applyFill="0" applyBorder="0" applyAlignment="0" applyProtection="0"/>
    <xf numFmtId="249" fontId="145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6" fillId="0" borderId="0"/>
    <xf numFmtId="216" fontId="3" fillId="35" borderId="0" applyNumberFormat="0" applyBorder="0" applyAlignment="0" applyProtection="0"/>
    <xf numFmtId="216" fontId="3" fillId="35" borderId="0" applyNumberFormat="0" applyBorder="0" applyAlignment="0" applyProtection="0"/>
    <xf numFmtId="216" fontId="3" fillId="39" borderId="0" applyNumberFormat="0" applyBorder="0" applyAlignment="0" applyProtection="0"/>
    <xf numFmtId="216" fontId="3" fillId="39" borderId="0" applyNumberFormat="0" applyBorder="0" applyAlignment="0" applyProtection="0"/>
    <xf numFmtId="216" fontId="3" fillId="43" borderId="0" applyNumberFormat="0" applyBorder="0" applyAlignment="0" applyProtection="0"/>
    <xf numFmtId="216" fontId="3" fillId="43" borderId="0" applyNumberFormat="0" applyBorder="0" applyAlignment="0" applyProtection="0"/>
    <xf numFmtId="216" fontId="3" fillId="47" borderId="0" applyNumberFormat="0" applyBorder="0" applyAlignment="0" applyProtection="0"/>
    <xf numFmtId="216" fontId="3" fillId="47" borderId="0" applyNumberFormat="0" applyBorder="0" applyAlignment="0" applyProtection="0"/>
    <xf numFmtId="216" fontId="3" fillId="51" borderId="0" applyNumberFormat="0" applyBorder="0" applyAlignment="0" applyProtection="0"/>
    <xf numFmtId="216" fontId="3" fillId="51" borderId="0" applyNumberFormat="0" applyBorder="0" applyAlignment="0" applyProtection="0"/>
    <xf numFmtId="216" fontId="3" fillId="55" borderId="0" applyNumberFormat="0" applyBorder="0" applyAlignment="0" applyProtection="0"/>
    <xf numFmtId="216" fontId="3" fillId="55" borderId="0" applyNumberFormat="0" applyBorder="0" applyAlignment="0" applyProtection="0"/>
    <xf numFmtId="216" fontId="3" fillId="36" borderId="0" applyNumberFormat="0" applyBorder="0" applyAlignment="0" applyProtection="0"/>
    <xf numFmtId="216" fontId="3" fillId="36" borderId="0" applyNumberFormat="0" applyBorder="0" applyAlignment="0" applyProtection="0"/>
    <xf numFmtId="216" fontId="3" fillId="40" borderId="0" applyNumberFormat="0" applyBorder="0" applyAlignment="0" applyProtection="0"/>
    <xf numFmtId="216" fontId="3" fillId="40" borderId="0" applyNumberFormat="0" applyBorder="0" applyAlignment="0" applyProtection="0"/>
    <xf numFmtId="216" fontId="3" fillId="44" borderId="0" applyNumberFormat="0" applyBorder="0" applyAlignment="0" applyProtection="0"/>
    <xf numFmtId="216" fontId="3" fillId="44" borderId="0" applyNumberFormat="0" applyBorder="0" applyAlignment="0" applyProtection="0"/>
    <xf numFmtId="216" fontId="3" fillId="48" borderId="0" applyNumberFormat="0" applyBorder="0" applyAlignment="0" applyProtection="0"/>
    <xf numFmtId="216" fontId="3" fillId="48" borderId="0" applyNumberFormat="0" applyBorder="0" applyAlignment="0" applyProtection="0"/>
    <xf numFmtId="216" fontId="3" fillId="52" borderId="0" applyNumberFormat="0" applyBorder="0" applyAlignment="0" applyProtection="0"/>
    <xf numFmtId="216" fontId="3" fillId="52" borderId="0" applyNumberFormat="0" applyBorder="0" applyAlignment="0" applyProtection="0"/>
    <xf numFmtId="216" fontId="3" fillId="56" borderId="0" applyNumberFormat="0" applyBorder="0" applyAlignment="0" applyProtection="0"/>
    <xf numFmtId="216" fontId="3" fillId="56" borderId="0" applyNumberFormat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/>
    <xf numFmtId="216" fontId="3" fillId="0" borderId="0"/>
    <xf numFmtId="216" fontId="3" fillId="0" borderId="0"/>
    <xf numFmtId="216" fontId="3" fillId="33" borderId="27" applyNumberFormat="0" applyFont="0" applyAlignment="0" applyProtection="0"/>
    <xf numFmtId="216" fontId="3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7" applyNumberFormat="0" applyFont="0" applyAlignment="0" applyProtection="0"/>
    <xf numFmtId="216" fontId="1" fillId="33" borderId="27" applyNumberFormat="0" applyFont="0" applyAlignment="0" applyProtection="0"/>
  </cellStyleXfs>
  <cellXfs count="208">
    <xf numFmtId="0" fontId="0" fillId="0" borderId="0" xfId="0"/>
    <xf numFmtId="0" fontId="5" fillId="0" borderId="0" xfId="0" applyFont="1" applyFill="1"/>
    <xf numFmtId="43" fontId="5" fillId="0" borderId="0" xfId="2" applyFont="1" applyFill="1"/>
    <xf numFmtId="0" fontId="5" fillId="0" borderId="0" xfId="2" applyNumberFormat="1" applyFont="1" applyFill="1"/>
    <xf numFmtId="192" fontId="5" fillId="0" borderId="0" xfId="1" applyFont="1" applyFill="1"/>
    <xf numFmtId="0" fontId="5" fillId="0" borderId="1" xfId="0" applyFont="1" applyFill="1" applyBorder="1"/>
    <xf numFmtId="43" fontId="5" fillId="0" borderId="1" xfId="2" applyFont="1" applyFill="1" applyBorder="1"/>
    <xf numFmtId="43" fontId="7" fillId="0" borderId="1" xfId="2" applyFont="1" applyFill="1" applyBorder="1" applyAlignment="1">
      <alignment horizontal="right"/>
    </xf>
    <xf numFmtId="0" fontId="5" fillId="0" borderId="0" xfId="0" applyFont="1" applyFill="1" applyBorder="1"/>
    <xf numFmtId="0" fontId="7" fillId="0" borderId="1" xfId="0" applyFont="1" applyFill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192" fontId="7" fillId="0" borderId="1" xfId="1" applyFont="1" applyFill="1" applyBorder="1" applyAlignment="1">
      <alignment horizontal="center"/>
    </xf>
    <xf numFmtId="43" fontId="7" fillId="0" borderId="0" xfId="2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/>
    <xf numFmtId="43" fontId="5" fillId="0" borderId="0" xfId="3" applyNumberFormat="1" applyFont="1" applyFill="1"/>
    <xf numFmtId="43" fontId="5" fillId="0" borderId="0" xfId="2" applyNumberFormat="1" applyFont="1" applyFill="1"/>
    <xf numFmtId="19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3" xfId="2" applyNumberFormat="1" applyFont="1" applyFill="1" applyBorder="1"/>
    <xf numFmtId="43" fontId="5" fillId="0" borderId="0" xfId="0" applyNumberFormat="1" applyFont="1" applyFill="1" applyBorder="1" applyAlignment="1">
      <alignment horizontal="center"/>
    </xf>
    <xf numFmtId="43" fontId="5" fillId="0" borderId="0" xfId="2" applyFont="1" applyFill="1" applyBorder="1"/>
    <xf numFmtId="193" fontId="5" fillId="0" borderId="0" xfId="2" applyNumberFormat="1" applyFont="1" applyFill="1"/>
    <xf numFmtId="43" fontId="5" fillId="0" borderId="0" xfId="2" applyFont="1" applyFill="1" applyAlignment="1">
      <alignment horizontal="center"/>
    </xf>
    <xf numFmtId="192" fontId="5" fillId="0" borderId="0" xfId="1" applyFont="1" applyFill="1" applyBorder="1"/>
    <xf numFmtId="43" fontId="5" fillId="0" borderId="0" xfId="2" applyNumberFormat="1" applyFont="1" applyFill="1" applyBorder="1"/>
    <xf numFmtId="43" fontId="5" fillId="0" borderId="4" xfId="2" applyNumberFormat="1" applyFont="1" applyFill="1" applyBorder="1"/>
    <xf numFmtId="43" fontId="5" fillId="0" borderId="0" xfId="0" applyNumberFormat="1" applyFont="1" applyFill="1"/>
    <xf numFmtId="43" fontId="7" fillId="0" borderId="0" xfId="2" applyFont="1" applyFill="1"/>
    <xf numFmtId="43" fontId="7" fillId="0" borderId="0" xfId="2" applyFont="1" applyFill="1" applyBorder="1" applyAlignment="1">
      <alignment horizontal="right"/>
    </xf>
    <xf numFmtId="39" fontId="5" fillId="0" borderId="0" xfId="2" applyNumberFormat="1" applyFont="1" applyFill="1"/>
    <xf numFmtId="43" fontId="5" fillId="0" borderId="0" xfId="2" applyFont="1" applyFill="1" applyAlignment="1">
      <alignment horizontal="right"/>
    </xf>
    <xf numFmtId="4" fontId="5" fillId="0" borderId="0" xfId="2" applyNumberFormat="1" applyFont="1" applyFill="1" applyBorder="1" applyAlignment="1">
      <alignment horizontal="right"/>
    </xf>
    <xf numFmtId="43" fontId="5" fillId="0" borderId="3" xfId="2" applyNumberFormat="1" applyFont="1" applyFill="1" applyBorder="1" applyAlignment="1">
      <alignment horizontal="right"/>
    </xf>
    <xf numFmtId="43" fontId="5" fillId="0" borderId="0" xfId="2" applyNumberFormat="1" applyFont="1" applyFill="1" applyBorder="1" applyAlignment="1">
      <alignment horizontal="right"/>
    </xf>
    <xf numFmtId="193" fontId="5" fillId="0" borderId="0" xfId="2" applyNumberFormat="1" applyFont="1" applyFill="1" applyBorder="1"/>
    <xf numFmtId="193" fontId="5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Alignment="1">
      <alignment horizontal="right"/>
    </xf>
    <xf numFmtId="43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 applyFill="1" applyAlignment="1">
      <alignment horizontal="right"/>
    </xf>
    <xf numFmtId="194" fontId="5" fillId="0" borderId="0" xfId="2" applyNumberFormat="1" applyFont="1" applyFill="1" applyAlignment="1">
      <alignment horizontal="right"/>
    </xf>
    <xf numFmtId="192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/>
    <xf numFmtId="195" fontId="5" fillId="0" borderId="0" xfId="2" applyNumberFormat="1" applyFont="1" applyFill="1" applyBorder="1" applyAlignment="1">
      <alignment horizontal="right"/>
    </xf>
    <xf numFmtId="43" fontId="5" fillId="0" borderId="1" xfId="2" applyNumberFormat="1" applyFont="1" applyFill="1" applyBorder="1" applyAlignment="1">
      <alignment horizontal="right"/>
    </xf>
    <xf numFmtId="192" fontId="5" fillId="0" borderId="4" xfId="1" applyFont="1" applyFill="1" applyBorder="1" applyAlignment="1">
      <alignment horizontal="right"/>
    </xf>
    <xf numFmtId="43" fontId="9" fillId="0" borderId="0" xfId="2" applyFont="1" applyFill="1" applyBorder="1" applyAlignment="1">
      <alignment horizontal="right"/>
    </xf>
    <xf numFmtId="192" fontId="5" fillId="0" borderId="0" xfId="0" applyNumberFormat="1" applyFont="1" applyFill="1"/>
    <xf numFmtId="0" fontId="11" fillId="0" borderId="0" xfId="0" applyFont="1" applyFill="1"/>
    <xf numFmtId="43" fontId="11" fillId="0" borderId="0" xfId="0" applyNumberFormat="1" applyFont="1" applyFill="1"/>
    <xf numFmtId="192" fontId="11" fillId="0" borderId="0" xfId="1" applyFont="1" applyFill="1"/>
    <xf numFmtId="192" fontId="11" fillId="0" borderId="0" xfId="1" applyFont="1" applyFill="1" applyBorder="1"/>
    <xf numFmtId="0" fontId="11" fillId="0" borderId="0" xfId="0" applyFont="1" applyFill="1" applyBorder="1"/>
    <xf numFmtId="37" fontId="11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192" fontId="12" fillId="0" borderId="0" xfId="1" applyFont="1" applyFill="1"/>
    <xf numFmtId="0" fontId="12" fillId="0" borderId="0" xfId="0" applyFont="1" applyFill="1" applyAlignment="1"/>
    <xf numFmtId="196" fontId="5" fillId="0" borderId="0" xfId="2" applyNumberFormat="1" applyFont="1" applyFill="1" applyBorder="1"/>
    <xf numFmtId="43" fontId="12" fillId="0" borderId="0" xfId="0" applyNumberFormat="1" applyFont="1" applyFill="1"/>
    <xf numFmtId="195" fontId="5" fillId="0" borderId="0" xfId="2" applyNumberFormat="1" applyFont="1" applyFill="1" applyBorder="1"/>
    <xf numFmtId="195" fontId="5" fillId="0" borderId="4" xfId="2" applyNumberFormat="1" applyFont="1" applyFill="1" applyBorder="1"/>
    <xf numFmtId="192" fontId="5" fillId="0" borderId="4" xfId="1" applyFont="1" applyFill="1" applyBorder="1"/>
    <xf numFmtId="194" fontId="5" fillId="0" borderId="0" xfId="2" applyNumberFormat="1" applyFont="1" applyFill="1" applyBorder="1"/>
    <xf numFmtId="194" fontId="5" fillId="0" borderId="0" xfId="0" applyNumberFormat="1" applyFont="1" applyFill="1"/>
    <xf numFmtId="43" fontId="5" fillId="0" borderId="2" xfId="2" applyNumberFormat="1" applyFont="1" applyFill="1" applyBorder="1" applyAlignment="1">
      <alignment horizontal="right"/>
    </xf>
    <xf numFmtId="0" fontId="13" fillId="0" borderId="0" xfId="0" applyFont="1" applyFill="1"/>
    <xf numFmtId="195" fontId="5" fillId="0" borderId="2" xfId="2" applyNumberFormat="1" applyFont="1" applyFill="1" applyBorder="1"/>
    <xf numFmtId="43" fontId="11" fillId="0" borderId="0" xfId="2" applyNumberFormat="1" applyFont="1" applyFill="1" applyAlignment="1">
      <alignment horizontal="right"/>
    </xf>
    <xf numFmtId="0" fontId="5" fillId="0" borderId="0" xfId="0" applyFont="1"/>
    <xf numFmtId="192" fontId="5" fillId="0" borderId="0" xfId="1" applyFont="1"/>
    <xf numFmtId="0" fontId="7" fillId="0" borderId="0" xfId="0" applyFont="1"/>
    <xf numFmtId="0" fontId="5" fillId="0" borderId="1" xfId="0" applyFont="1" applyBorder="1"/>
    <xf numFmtId="0" fontId="7" fillId="0" borderId="1" xfId="0" applyFont="1" applyBorder="1" applyAlignment="1">
      <alignment horizontal="right"/>
    </xf>
    <xf numFmtId="0" fontId="5" fillId="0" borderId="2" xfId="0" applyFont="1" applyBorder="1"/>
    <xf numFmtId="0" fontId="7" fillId="0" borderId="0" xfId="0" applyFont="1" applyAlignment="1">
      <alignment horizontal="center"/>
    </xf>
    <xf numFmtId="0" fontId="5" fillId="0" borderId="0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97" fontId="5" fillId="0" borderId="0" xfId="2" applyNumberFormat="1" applyFont="1" applyBorder="1"/>
    <xf numFmtId="197" fontId="5" fillId="0" borderId="0" xfId="0" applyNumberFormat="1" applyFont="1" applyBorder="1"/>
    <xf numFmtId="0" fontId="13" fillId="0" borderId="0" xfId="0" applyFont="1"/>
    <xf numFmtId="197" fontId="5" fillId="0" borderId="0" xfId="2" applyNumberFormat="1" applyFont="1" applyFill="1" applyBorder="1"/>
    <xf numFmtId="0" fontId="14" fillId="0" borderId="0" xfId="0" applyFont="1" applyFill="1"/>
    <xf numFmtId="197" fontId="5" fillId="0" borderId="0" xfId="0" applyNumberFormat="1" applyFont="1" applyFill="1"/>
    <xf numFmtId="43" fontId="7" fillId="0" borderId="0" xfId="0" applyNumberFormat="1" applyFont="1" applyAlignment="1">
      <alignment horizontal="center"/>
    </xf>
    <xf numFmtId="193" fontId="7" fillId="0" borderId="0" xfId="2" applyNumberFormat="1" applyFont="1" applyFill="1" applyBorder="1" applyAlignment="1"/>
    <xf numFmtId="0" fontId="1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95" fontId="5" fillId="0" borderId="0" xfId="2" applyNumberFormat="1" applyFont="1" applyBorder="1"/>
    <xf numFmtId="193" fontId="5" fillId="0" borderId="0" xfId="0" applyNumberFormat="1" applyFont="1" applyBorder="1"/>
    <xf numFmtId="194" fontId="5" fillId="0" borderId="0" xfId="0" applyNumberFormat="1" applyFont="1" applyBorder="1"/>
    <xf numFmtId="193" fontId="7" fillId="0" borderId="0" xfId="0" applyNumberFormat="1" applyFont="1" applyBorder="1"/>
    <xf numFmtId="37" fontId="5" fillId="0" borderId="0" xfId="0" applyNumberFormat="1" applyFont="1" applyFill="1"/>
    <xf numFmtId="37" fontId="5" fillId="0" borderId="1" xfId="0" applyNumberFormat="1" applyFont="1" applyFill="1" applyBorder="1"/>
    <xf numFmtId="37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197" fontId="5" fillId="0" borderId="0" xfId="6" applyNumberFormat="1" applyFont="1" applyFill="1"/>
    <xf numFmtId="197" fontId="5" fillId="0" borderId="0" xfId="6" applyNumberFormat="1" applyFont="1" applyFill="1" applyBorder="1" applyAlignment="1">
      <alignment horizontal="right"/>
    </xf>
    <xf numFmtId="197" fontId="5" fillId="0" borderId="1" xfId="2" applyNumberFormat="1" applyFont="1" applyFill="1" applyBorder="1"/>
    <xf numFmtId="197" fontId="5" fillId="0" borderId="1" xfId="6" applyNumberFormat="1" applyFont="1" applyFill="1" applyBorder="1" applyAlignment="1">
      <alignment horizontal="right"/>
    </xf>
    <xf numFmtId="39" fontId="5" fillId="0" borderId="0" xfId="0" applyNumberFormat="1" applyFont="1" applyFill="1"/>
    <xf numFmtId="39" fontId="5" fillId="0" borderId="0" xfId="0" applyNumberFormat="1" applyFont="1"/>
    <xf numFmtId="197" fontId="5" fillId="0" borderId="3" xfId="2" applyNumberFormat="1" applyFont="1" applyFill="1" applyBorder="1"/>
    <xf numFmtId="197" fontId="5" fillId="0" borderId="0" xfId="2" applyNumberFormat="1" applyFont="1" applyFill="1" applyBorder="1" applyAlignment="1">
      <alignment horizontal="right"/>
    </xf>
    <xf numFmtId="197" fontId="5" fillId="0" borderId="3" xfId="2" applyNumberFormat="1" applyFont="1" applyFill="1" applyBorder="1" applyAlignment="1">
      <alignment horizontal="right"/>
    </xf>
    <xf numFmtId="197" fontId="5" fillId="0" borderId="0" xfId="2" applyNumberFormat="1" applyFont="1" applyFill="1"/>
    <xf numFmtId="0" fontId="5" fillId="0" borderId="0" xfId="0" applyFont="1" applyAlignment="1">
      <alignment vertical="center"/>
    </xf>
    <xf numFmtId="197" fontId="5" fillId="0" borderId="4" xfId="2" applyNumberFormat="1" applyFont="1" applyFill="1" applyBorder="1"/>
    <xf numFmtId="193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92" fontId="5" fillId="0" borderId="0" xfId="1" applyFont="1" applyAlignment="1">
      <alignment horizontal="right"/>
    </xf>
    <xf numFmtId="192" fontId="5" fillId="0" borderId="1" xfId="1" applyFont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43" fontId="7" fillId="0" borderId="0" xfId="2" applyFont="1" applyFill="1" applyAlignment="1">
      <alignment horizontal="center"/>
    </xf>
    <xf numFmtId="0" fontId="5" fillId="0" borderId="0" xfId="0" applyFont="1"/>
    <xf numFmtId="197" fontId="5" fillId="0" borderId="0" xfId="2" applyNumberFormat="1" applyFont="1" applyBorder="1"/>
    <xf numFmtId="43" fontId="5" fillId="0" borderId="0" xfId="2" applyFont="1" applyAlignment="1">
      <alignment horizontal="right"/>
    </xf>
    <xf numFmtId="197" fontId="5" fillId="0" borderId="0" xfId="0" applyNumberFormat="1" applyFont="1" applyBorder="1"/>
    <xf numFmtId="197" fontId="5" fillId="0" borderId="1" xfId="0" applyNumberFormat="1" applyFont="1" applyBorder="1"/>
    <xf numFmtId="0" fontId="13" fillId="0" borderId="0" xfId="0" applyFont="1"/>
    <xf numFmtId="197" fontId="5" fillId="0" borderId="0" xfId="2" applyNumberFormat="1" applyFont="1" applyAlignment="1">
      <alignment horizontal="right"/>
    </xf>
    <xf numFmtId="197" fontId="5" fillId="0" borderId="0" xfId="0" applyNumberFormat="1" applyFont="1"/>
    <xf numFmtId="197" fontId="5" fillId="0" borderId="4" xfId="2" applyNumberFormat="1" applyFont="1" applyBorder="1"/>
    <xf numFmtId="197" fontId="5" fillId="0" borderId="0" xfId="2" applyNumberFormat="1" applyFont="1" applyFill="1" applyBorder="1"/>
    <xf numFmtId="0" fontId="14" fillId="0" borderId="0" xfId="0" applyFont="1" applyFill="1"/>
    <xf numFmtId="197" fontId="5" fillId="0" borderId="0" xfId="0" applyNumberFormat="1" applyFont="1" applyFill="1" applyBorder="1"/>
    <xf numFmtId="197" fontId="5" fillId="0" borderId="1" xfId="0" applyNumberFormat="1" applyFont="1" applyFill="1" applyBorder="1"/>
    <xf numFmtId="192" fontId="5" fillId="0" borderId="0" xfId="1" applyFont="1" applyBorder="1"/>
    <xf numFmtId="0" fontId="5" fillId="0" borderId="0" xfId="0" applyFont="1" applyFill="1"/>
    <xf numFmtId="43" fontId="5" fillId="0" borderId="0" xfId="2" applyFont="1" applyFill="1"/>
    <xf numFmtId="192" fontId="5" fillId="0" borderId="0" xfId="1" applyFont="1" applyFill="1"/>
    <xf numFmtId="0" fontId="5" fillId="0" borderId="0" xfId="0" applyFont="1" applyFill="1" applyBorder="1"/>
    <xf numFmtId="192" fontId="5" fillId="0" borderId="0" xfId="1" applyFont="1" applyFill="1" applyBorder="1"/>
    <xf numFmtId="193" fontId="5" fillId="0" borderId="0" xfId="2" applyNumberFormat="1" applyFont="1" applyFill="1" applyBorder="1"/>
    <xf numFmtId="43" fontId="5" fillId="0" borderId="0" xfId="2" applyNumberFormat="1" applyFont="1" applyFill="1" applyAlignment="1">
      <alignment horizontal="right"/>
    </xf>
    <xf numFmtId="43" fontId="9" fillId="0" borderId="0" xfId="2" applyFont="1" applyFill="1" applyBorder="1" applyAlignment="1">
      <alignment horizontal="right"/>
    </xf>
    <xf numFmtId="192" fontId="5" fillId="0" borderId="0" xfId="0" applyNumberFormat="1" applyFont="1" applyFill="1"/>
    <xf numFmtId="0" fontId="13" fillId="0" borderId="0" xfId="0" applyFont="1" applyFill="1"/>
    <xf numFmtId="0" fontId="5" fillId="0" borderId="0" xfId="0" applyFont="1"/>
    <xf numFmtId="192" fontId="5" fillId="0" borderId="0" xfId="1" applyFont="1"/>
    <xf numFmtId="43" fontId="7" fillId="0" borderId="0" xfId="0" applyNumberFormat="1" applyFont="1" applyAlignment="1">
      <alignment horizontal="center"/>
    </xf>
    <xf numFmtId="0" fontId="12" fillId="0" borderId="0" xfId="0" applyFont="1"/>
    <xf numFmtId="193" fontId="7" fillId="0" borderId="0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92" fontId="5" fillId="0" borderId="1" xfId="1" applyFont="1" applyFill="1" applyBorder="1"/>
    <xf numFmtId="0" fontId="5" fillId="0" borderId="0" xfId="0" applyFont="1" applyFill="1" applyAlignment="1">
      <alignment horizontal="center"/>
    </xf>
    <xf numFmtId="192" fontId="5" fillId="0" borderId="1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95" fontId="5" fillId="0" borderId="19" xfId="2" applyNumberFormat="1" applyFont="1" applyFill="1" applyBorder="1"/>
    <xf numFmtId="0" fontId="5" fillId="0" borderId="0" xfId="0" applyFont="1" applyFill="1" applyAlignment="1">
      <alignment horizontal="center"/>
    </xf>
    <xf numFmtId="49" fontId="7" fillId="0" borderId="1" xfId="2" quotePrefix="1" applyNumberFormat="1" applyFont="1" applyFill="1" applyBorder="1" applyAlignment="1">
      <alignment horizontal="center"/>
    </xf>
    <xf numFmtId="0" fontId="5" fillId="0" borderId="0" xfId="0" applyFont="1" applyFill="1" applyAlignment="1"/>
    <xf numFmtId="37" fontId="16" fillId="0" borderId="0" xfId="0" applyNumberFormat="1" applyFont="1" applyFill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49" fontId="7" fillId="0" borderId="0" xfId="2" quotePrefix="1" applyNumberFormat="1" applyFont="1" applyFill="1" applyBorder="1" applyAlignment="1">
      <alignment horizontal="center"/>
    </xf>
    <xf numFmtId="192" fontId="7" fillId="0" borderId="0" xfId="1" applyFont="1" applyFill="1" applyBorder="1" applyAlignment="1">
      <alignment horizontal="center"/>
    </xf>
    <xf numFmtId="43" fontId="8" fillId="0" borderId="0" xfId="2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197" fontId="5" fillId="0" borderId="19" xfId="2" applyNumberFormat="1" applyFont="1" applyFill="1" applyBorder="1"/>
    <xf numFmtId="197" fontId="5" fillId="0" borderId="19" xfId="6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195" fontId="13" fillId="0" borderId="0" xfId="0" applyNumberFormat="1" applyFont="1" applyFill="1"/>
    <xf numFmtId="49" fontId="7" fillId="0" borderId="0" xfId="0" applyNumberFormat="1" applyFont="1" applyBorder="1" applyAlignment="1">
      <alignment horizontal="right"/>
    </xf>
    <xf numFmtId="0" fontId="13" fillId="0" borderId="0" xfId="878" applyFont="1" applyFill="1"/>
    <xf numFmtId="0" fontId="5" fillId="0" borderId="0" xfId="0" applyFont="1" applyFill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0" fontId="5" fillId="58" borderId="0" xfId="0" applyFont="1" applyFill="1"/>
    <xf numFmtId="192" fontId="5" fillId="0" borderId="0" xfId="1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43" fontId="5" fillId="0" borderId="0" xfId="2" applyNumberFormat="1" applyFont="1" applyFill="1" applyAlignment="1">
      <alignment horizontal="right"/>
    </xf>
    <xf numFmtId="0" fontId="13" fillId="0" borderId="0" xfId="0" applyFont="1" applyFill="1"/>
    <xf numFmtId="192" fontId="5" fillId="0" borderId="0" xfId="1" applyFont="1" applyFill="1" applyBorder="1"/>
    <xf numFmtId="0" fontId="5" fillId="0" borderId="0" xfId="0" applyFont="1"/>
    <xf numFmtId="192" fontId="5" fillId="0" borderId="4" xfId="1" applyFont="1" applyFill="1" applyBorder="1"/>
    <xf numFmtId="192" fontId="5" fillId="0" borderId="3" xfId="1" applyFont="1" applyFill="1" applyBorder="1"/>
    <xf numFmtId="43" fontId="5" fillId="0" borderId="0" xfId="2" applyNumberFormat="1" applyFont="1" applyFill="1" applyAlignment="1">
      <alignment horizontal="right"/>
    </xf>
    <xf numFmtId="197" fontId="5" fillId="0" borderId="0" xfId="2" applyNumberFormat="1" applyFont="1" applyFill="1" applyBorder="1"/>
    <xf numFmtId="192" fontId="5" fillId="0" borderId="0" xfId="1" applyFont="1" applyFill="1" applyBorder="1"/>
    <xf numFmtId="197" fontId="5" fillId="0" borderId="0" xfId="6" applyNumberFormat="1" applyFont="1" applyFill="1"/>
    <xf numFmtId="197" fontId="5" fillId="0" borderId="0" xfId="6" applyNumberFormat="1" applyFont="1" applyFill="1" applyBorder="1" applyAlignment="1">
      <alignment horizontal="right"/>
    </xf>
    <xf numFmtId="197" fontId="5" fillId="0" borderId="1" xfId="6" applyNumberFormat="1" applyFont="1" applyFill="1" applyBorder="1"/>
    <xf numFmtId="197" fontId="5" fillId="0" borderId="0" xfId="6" applyNumberFormat="1" applyFont="1" applyFill="1"/>
    <xf numFmtId="192" fontId="5" fillId="0" borderId="0" xfId="6" applyNumberFormat="1" applyFont="1" applyFill="1"/>
    <xf numFmtId="197" fontId="5" fillId="0" borderId="0" xfId="2" applyNumberFormat="1" applyFont="1" applyFill="1" applyBorder="1"/>
    <xf numFmtId="192" fontId="5" fillId="0" borderId="0" xfId="6" applyNumberFormat="1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193" fontId="7" fillId="0" borderId="0" xfId="2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7" fontId="7" fillId="0" borderId="2" xfId="0" applyNumberFormat="1" applyFont="1" applyBorder="1" applyAlignment="1">
      <alignment horizontal="center"/>
    </xf>
    <xf numFmtId="0" fontId="5" fillId="77" borderId="0" xfId="0" applyFont="1" applyFill="1"/>
  </cellXfs>
  <cellStyles count="2093">
    <cellStyle name="%rev" xfId="1211"/>
    <cellStyle name="??" xfId="1212"/>
    <cellStyle name="?? [0.00]_ADMAG" xfId="1213"/>
    <cellStyle name="???? [0.00]_ADMAG" xfId="1214"/>
    <cellStyle name="????_ADMAG" xfId="1215"/>
    <cellStyle name="??_ADMAG" xfId="1216"/>
    <cellStyle name="^6A_x0001_" xfId="7"/>
    <cellStyle name="_1" xfId="1217"/>
    <cellStyle name="_AWP_MR.Pool_Q4'08_PC  by  CP" xfId="1218"/>
    <cellStyle name="_AWP_MR.Pool_Q4'08_PC  by  CP 2" xfId="1219"/>
    <cellStyle name="_cfoutlk" xfId="1220"/>
    <cellStyle name="_cfoutlk_Leasing_PGL_2009" xfId="1221"/>
    <cellStyle name="_Channel Table_1_Module1_guyan" xfId="1222"/>
    <cellStyle name="_Channel Table_1_Module1_guyan_Leasing_PGL_2009" xfId="1223"/>
    <cellStyle name="_CPC_WP_Q1'52 " xfId="1224"/>
    <cellStyle name="_example inventory" xfId="1225"/>
    <cellStyle name="_guyan" xfId="1226"/>
    <cellStyle name="_guyan_Leasing_PGL_2009" xfId="1227"/>
    <cellStyle name="_I_CVT_BF" xfId="1228"/>
    <cellStyle name="_Lead Provical Q2'08_LC" xfId="1229"/>
    <cellStyle name="_Lead RENA_07 = Non" xfId="1230"/>
    <cellStyle name="_Lead_NH Siam 2007_update_neng" xfId="1231"/>
    <cellStyle name="_Salaries-99 (B)" xfId="1232"/>
    <cellStyle name="_Salaries-99 (B)_1" xfId="1233"/>
    <cellStyle name="_Salaries-99 (B)_1_ETG_Leasing 2007" xfId="1234"/>
    <cellStyle name="_Salaries-99 (B)_1_ETG_Lotus projected depre 8 y" xfId="1235"/>
    <cellStyle name="_Salaries-99 (B)_1_Leasing_PGL_2009" xfId="1236"/>
    <cellStyle name="_Salaries-99 (B)_1_PGL_Leasing_2008" xfId="1237"/>
    <cellStyle name="_Salaries-99 (B)_2" xfId="1238"/>
    <cellStyle name="_Salaries-99 (B)_2_ETG_Leasing 2007" xfId="1239"/>
    <cellStyle name="_Salaries-99 (B)_2_ETG_Lotus projected depre 8 y" xfId="1240"/>
    <cellStyle name="_Salaries-99 (B)_2_Leasing_PGL_2009" xfId="1241"/>
    <cellStyle name="_Salaries-99 (B)_2_PGL_Leasing_2008" xfId="1242"/>
    <cellStyle name="_TSS_Detailค่าเผื่อหนี้สงสัยจะสูญ" xfId="1243"/>
    <cellStyle name="’??? [0.00]_TMCA Spreadsheet(body)" xfId="1244"/>
    <cellStyle name="’???_TMCA Spreadsheet(body)" xfId="1245"/>
    <cellStyle name="’ส [0.00]_guyan" xfId="1246"/>
    <cellStyle name="’ส_guyan" xfId="1247"/>
    <cellStyle name="¤@¯Elaroux" xfId="8"/>
    <cellStyle name="¤d¤À¦E0]_laroux" xfId="9"/>
    <cellStyle name="¤d¤À¦Elaroux" xfId="10"/>
    <cellStyle name="•W?_TMCA Spreadsheet(body)" xfId="1248"/>
    <cellStyle name="•W€_4m stock" xfId="11"/>
    <cellStyle name="•W_Fem.Pro" xfId="1249"/>
    <cellStyle name="…ๆุ่ [0.00]_guyan" xfId="1250"/>
    <cellStyle name="…ๆุ่_guyan" xfId="125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2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3"/>
    <cellStyle name="20% - Accent1 3" xfId="75"/>
    <cellStyle name="20% - Accent1 3 2" xfId="1254"/>
    <cellStyle name="20% - Accent1 4" xfId="76"/>
    <cellStyle name="20% - Accent1 4 2" xfId="1255"/>
    <cellStyle name="20% - Accent1 4 2 2" xfId="2000"/>
    <cellStyle name="20% - Accent1 4 2 3" xfId="2031"/>
    <cellStyle name="20% - Accent1 4 2 4" xfId="2062"/>
    <cellStyle name="20% - Accent1 5" xfId="77"/>
    <cellStyle name="20% - Accent1 5 2" xfId="1256"/>
    <cellStyle name="20% - Accent1 5 2 2" xfId="2001"/>
    <cellStyle name="20% - Accent1 5 2 3" xfId="2032"/>
    <cellStyle name="20% - Accent1 5 2 4" xfId="2063"/>
    <cellStyle name="20% - Accent1 6" xfId="78"/>
    <cellStyle name="20% - Accent1 6 2" xfId="1257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8"/>
    <cellStyle name="20% - Accent2 3" xfId="88"/>
    <cellStyle name="20% - Accent2 3 2" xfId="1259"/>
    <cellStyle name="20% - Accent2 4" xfId="89"/>
    <cellStyle name="20% - Accent2 4 2" xfId="1260"/>
    <cellStyle name="20% - Accent2 4 2 2" xfId="2002"/>
    <cellStyle name="20% - Accent2 4 2 3" xfId="2033"/>
    <cellStyle name="20% - Accent2 4 2 4" xfId="2064"/>
    <cellStyle name="20% - Accent2 5" xfId="90"/>
    <cellStyle name="20% - Accent2 5 2" xfId="1261"/>
    <cellStyle name="20% - Accent2 5 2 2" xfId="2003"/>
    <cellStyle name="20% - Accent2 5 2 3" xfId="2034"/>
    <cellStyle name="20% - Accent2 5 2 4" xfId="2065"/>
    <cellStyle name="20% - Accent2 6" xfId="91"/>
    <cellStyle name="20% - Accent2 6 2" xfId="1262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3"/>
    <cellStyle name="20% - Accent3 3" xfId="101"/>
    <cellStyle name="20% - Accent3 3 2" xfId="1264"/>
    <cellStyle name="20% - Accent3 4" xfId="102"/>
    <cellStyle name="20% - Accent3 4 2" xfId="1265"/>
    <cellStyle name="20% - Accent3 4 2 2" xfId="2004"/>
    <cellStyle name="20% - Accent3 4 2 3" xfId="2035"/>
    <cellStyle name="20% - Accent3 4 2 4" xfId="2066"/>
    <cellStyle name="20% - Accent3 5" xfId="103"/>
    <cellStyle name="20% - Accent3 5 2" xfId="1266"/>
    <cellStyle name="20% - Accent3 5 2 2" xfId="2005"/>
    <cellStyle name="20% - Accent3 5 2 3" xfId="2036"/>
    <cellStyle name="20% - Accent3 5 2 4" xfId="2067"/>
    <cellStyle name="20% - Accent3 6" xfId="104"/>
    <cellStyle name="20% - Accent3 6 2" xfId="1267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8"/>
    <cellStyle name="20% - Accent4 3" xfId="114"/>
    <cellStyle name="20% - Accent4 3 2" xfId="1269"/>
    <cellStyle name="20% - Accent4 4" xfId="115"/>
    <cellStyle name="20% - Accent4 4 2" xfId="1270"/>
    <cellStyle name="20% - Accent4 4 2 2" xfId="2006"/>
    <cellStyle name="20% - Accent4 4 2 3" xfId="2037"/>
    <cellStyle name="20% - Accent4 4 2 4" xfId="2068"/>
    <cellStyle name="20% - Accent4 5" xfId="116"/>
    <cellStyle name="20% - Accent4 5 2" xfId="1271"/>
    <cellStyle name="20% - Accent4 5 2 2" xfId="2007"/>
    <cellStyle name="20% - Accent4 5 2 3" xfId="2038"/>
    <cellStyle name="20% - Accent4 5 2 4" xfId="2069"/>
    <cellStyle name="20% - Accent4 6" xfId="117"/>
    <cellStyle name="20% - Accent4 6 2" xfId="1272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3"/>
    <cellStyle name="20% - Accent5 3" xfId="127"/>
    <cellStyle name="20% - Accent5 3 2" xfId="1274"/>
    <cellStyle name="20% - Accent5 4" xfId="128"/>
    <cellStyle name="20% - Accent5 4 2" xfId="1275"/>
    <cellStyle name="20% - Accent5 4 2 2" xfId="2008"/>
    <cellStyle name="20% - Accent5 4 2 3" xfId="2039"/>
    <cellStyle name="20% - Accent5 4 2 4" xfId="2070"/>
    <cellStyle name="20% - Accent5 5" xfId="129"/>
    <cellStyle name="20% - Accent5 5 2" xfId="1276"/>
    <cellStyle name="20% - Accent5 5 2 2" xfId="2009"/>
    <cellStyle name="20% - Accent5 5 2 3" xfId="2040"/>
    <cellStyle name="20% - Accent5 5 2 4" xfId="2071"/>
    <cellStyle name="20% - Accent5 6" xfId="130"/>
    <cellStyle name="20% - Accent5 6 2" xfId="1277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8"/>
    <cellStyle name="20% - Accent6 3" xfId="140"/>
    <cellStyle name="20% - Accent6 3 2" xfId="1279"/>
    <cellStyle name="20% - Accent6 4" xfId="141"/>
    <cellStyle name="20% - Accent6 4 2" xfId="1280"/>
    <cellStyle name="20% - Accent6 4 2 2" xfId="2010"/>
    <cellStyle name="20% - Accent6 4 2 3" xfId="2041"/>
    <cellStyle name="20% - Accent6 4 2 4" xfId="2072"/>
    <cellStyle name="20% - Accent6 5" xfId="142"/>
    <cellStyle name="20% - Accent6 5 2" xfId="1281"/>
    <cellStyle name="20% - Accent6 5 2 2" xfId="2011"/>
    <cellStyle name="20% - Accent6 5 2 3" xfId="2042"/>
    <cellStyle name="20% - Accent6 5 2 4" xfId="2073"/>
    <cellStyle name="20% - Accent6 6" xfId="143"/>
    <cellStyle name="20% - Accent6 6 2" xfId="1282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3"/>
    <cellStyle name="40% - Accent1 3" xfId="156"/>
    <cellStyle name="40% - Accent1 3 2" xfId="1284"/>
    <cellStyle name="40% - Accent1 4" xfId="157"/>
    <cellStyle name="40% - Accent1 4 2" xfId="1285"/>
    <cellStyle name="40% - Accent1 4 2 2" xfId="2012"/>
    <cellStyle name="40% - Accent1 4 2 3" xfId="2043"/>
    <cellStyle name="40% - Accent1 4 2 4" xfId="2074"/>
    <cellStyle name="40% - Accent1 5" xfId="158"/>
    <cellStyle name="40% - Accent1 5 2" xfId="1286"/>
    <cellStyle name="40% - Accent1 5 2 2" xfId="2013"/>
    <cellStyle name="40% - Accent1 5 2 3" xfId="2044"/>
    <cellStyle name="40% - Accent1 5 2 4" xfId="2075"/>
    <cellStyle name="40% - Accent1 6" xfId="159"/>
    <cellStyle name="40% - Accent1 6 2" xfId="1287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8"/>
    <cellStyle name="40% - Accent2 3" xfId="169"/>
    <cellStyle name="40% - Accent2 3 2" xfId="1289"/>
    <cellStyle name="40% - Accent2 4" xfId="170"/>
    <cellStyle name="40% - Accent2 4 2" xfId="1290"/>
    <cellStyle name="40% - Accent2 4 2 2" xfId="2014"/>
    <cellStyle name="40% - Accent2 4 2 3" xfId="2045"/>
    <cellStyle name="40% - Accent2 4 2 4" xfId="2076"/>
    <cellStyle name="40% - Accent2 5" xfId="171"/>
    <cellStyle name="40% - Accent2 5 2" xfId="1291"/>
    <cellStyle name="40% - Accent2 5 2 2" xfId="2015"/>
    <cellStyle name="40% - Accent2 5 2 3" xfId="2046"/>
    <cellStyle name="40% - Accent2 5 2 4" xfId="2077"/>
    <cellStyle name="40% - Accent2 6" xfId="172"/>
    <cellStyle name="40% - Accent2 6 2" xfId="129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3"/>
    <cellStyle name="40% - Accent3 3" xfId="182"/>
    <cellStyle name="40% - Accent3 3 2" xfId="1294"/>
    <cellStyle name="40% - Accent3 4" xfId="183"/>
    <cellStyle name="40% - Accent3 4 2" xfId="1295"/>
    <cellStyle name="40% - Accent3 4 2 2" xfId="2016"/>
    <cellStyle name="40% - Accent3 4 2 3" xfId="2047"/>
    <cellStyle name="40% - Accent3 4 2 4" xfId="2078"/>
    <cellStyle name="40% - Accent3 5" xfId="184"/>
    <cellStyle name="40% - Accent3 5 2" xfId="1296"/>
    <cellStyle name="40% - Accent3 5 2 2" xfId="2017"/>
    <cellStyle name="40% - Accent3 5 2 3" xfId="2048"/>
    <cellStyle name="40% - Accent3 5 2 4" xfId="2079"/>
    <cellStyle name="40% - Accent3 6" xfId="185"/>
    <cellStyle name="40% - Accent3 6 2" xfId="1297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8"/>
    <cellStyle name="40% - Accent4 3" xfId="195"/>
    <cellStyle name="40% - Accent4 3 2" xfId="1299"/>
    <cellStyle name="40% - Accent4 4" xfId="196"/>
    <cellStyle name="40% - Accent4 4 2" xfId="1300"/>
    <cellStyle name="40% - Accent4 4 2 2" xfId="2018"/>
    <cellStyle name="40% - Accent4 4 2 3" xfId="2049"/>
    <cellStyle name="40% - Accent4 4 2 4" xfId="2080"/>
    <cellStyle name="40% - Accent4 5" xfId="197"/>
    <cellStyle name="40% - Accent4 5 2" xfId="1301"/>
    <cellStyle name="40% - Accent4 5 2 2" xfId="2019"/>
    <cellStyle name="40% - Accent4 5 2 3" xfId="2050"/>
    <cellStyle name="40% - Accent4 5 2 4" xfId="2081"/>
    <cellStyle name="40% - Accent4 6" xfId="198"/>
    <cellStyle name="40% - Accent4 6 2" xfId="1302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3"/>
    <cellStyle name="40% - Accent5 3" xfId="208"/>
    <cellStyle name="40% - Accent5 3 2" xfId="1304"/>
    <cellStyle name="40% - Accent5 4" xfId="209"/>
    <cellStyle name="40% - Accent5 4 2" xfId="1305"/>
    <cellStyle name="40% - Accent5 4 2 2" xfId="2020"/>
    <cellStyle name="40% - Accent5 4 2 3" xfId="2051"/>
    <cellStyle name="40% - Accent5 4 2 4" xfId="2082"/>
    <cellStyle name="40% - Accent5 5" xfId="210"/>
    <cellStyle name="40% - Accent5 5 2" xfId="1306"/>
    <cellStyle name="40% - Accent5 5 2 2" xfId="2021"/>
    <cellStyle name="40% - Accent5 5 2 3" xfId="2052"/>
    <cellStyle name="40% - Accent5 5 2 4" xfId="2083"/>
    <cellStyle name="40% - Accent5 6" xfId="211"/>
    <cellStyle name="40% - Accent5 6 2" xfId="1307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8"/>
    <cellStyle name="40% - Accent6 3" xfId="221"/>
    <cellStyle name="40% - Accent6 3 2" xfId="1309"/>
    <cellStyle name="40% - Accent6 4" xfId="222"/>
    <cellStyle name="40% - Accent6 4 2" xfId="1310"/>
    <cellStyle name="40% - Accent6 4 2 2" xfId="2022"/>
    <cellStyle name="40% - Accent6 4 2 3" xfId="2053"/>
    <cellStyle name="40% - Accent6 4 2 4" xfId="2084"/>
    <cellStyle name="40% - Accent6 5" xfId="223"/>
    <cellStyle name="40% - Accent6 5 2" xfId="1311"/>
    <cellStyle name="40% - Accent6 5 2 2" xfId="2023"/>
    <cellStyle name="40% - Accent6 5 2 3" xfId="2054"/>
    <cellStyle name="40% - Accent6 5 2 4" xfId="2085"/>
    <cellStyle name="40% - Accent6 6" xfId="224"/>
    <cellStyle name="40% - Accent6 6 2" xfId="1312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3"/>
    <cellStyle name="60% - Accent1 3" xfId="234"/>
    <cellStyle name="60% - Accent1 3 2" xfId="1314"/>
    <cellStyle name="60% - Accent1 4" xfId="235"/>
    <cellStyle name="60% - Accent1 4 2" xfId="1315"/>
    <cellStyle name="60% - Accent1 5" xfId="236"/>
    <cellStyle name="60% - Accent1 5 2" xfId="1316"/>
    <cellStyle name="60% - Accent1 6" xfId="237"/>
    <cellStyle name="60% - Accent1 6 2" xfId="131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8"/>
    <cellStyle name="60% - Accent2 3" xfId="247"/>
    <cellStyle name="60% - Accent2 3 2" xfId="1319"/>
    <cellStyle name="60% - Accent2 4" xfId="248"/>
    <cellStyle name="60% - Accent2 4 2" xfId="1320"/>
    <cellStyle name="60% - Accent2 5" xfId="249"/>
    <cellStyle name="60% - Accent2 5 2" xfId="1321"/>
    <cellStyle name="60% - Accent2 6" xfId="250"/>
    <cellStyle name="60% - Accent2 6 2" xfId="1322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3"/>
    <cellStyle name="60% - Accent3 3" xfId="260"/>
    <cellStyle name="60% - Accent3 3 2" xfId="1324"/>
    <cellStyle name="60% - Accent3 4" xfId="261"/>
    <cellStyle name="60% - Accent3 4 2" xfId="1325"/>
    <cellStyle name="60% - Accent3 5" xfId="262"/>
    <cellStyle name="60% - Accent3 5 2" xfId="1326"/>
    <cellStyle name="60% - Accent3 6" xfId="263"/>
    <cellStyle name="60% - Accent3 6 2" xfId="1327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8"/>
    <cellStyle name="60% - Accent4 3" xfId="273"/>
    <cellStyle name="60% - Accent4 3 2" xfId="1329"/>
    <cellStyle name="60% - Accent4 4" xfId="274"/>
    <cellStyle name="60% - Accent4 4 2" xfId="1330"/>
    <cellStyle name="60% - Accent4 5" xfId="275"/>
    <cellStyle name="60% - Accent4 5 2" xfId="1331"/>
    <cellStyle name="60% - Accent4 6" xfId="276"/>
    <cellStyle name="60% - Accent4 6 2" xfId="1332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3"/>
    <cellStyle name="60% - Accent5 3" xfId="286"/>
    <cellStyle name="60% - Accent5 3 2" xfId="1334"/>
    <cellStyle name="60% - Accent5 4" xfId="287"/>
    <cellStyle name="60% - Accent5 4 2" xfId="1335"/>
    <cellStyle name="60% - Accent5 5" xfId="288"/>
    <cellStyle name="60% - Accent5 5 2" xfId="1336"/>
    <cellStyle name="60% - Accent5 6" xfId="289"/>
    <cellStyle name="60% - Accent5 6 2" xfId="1337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8"/>
    <cellStyle name="60% - Accent6 3" xfId="299"/>
    <cellStyle name="60% - Accent6 3 2" xfId="1339"/>
    <cellStyle name="60% - Accent6 4" xfId="300"/>
    <cellStyle name="60% - Accent6 4 2" xfId="1340"/>
    <cellStyle name="60% - Accent6 5" xfId="301"/>
    <cellStyle name="60% - Accent6 5 2" xfId="1341"/>
    <cellStyle name="60% - Accent6 6" xfId="302"/>
    <cellStyle name="60% - Accent6 6 2" xfId="1342"/>
    <cellStyle name="60% - Accent6 7" xfId="303"/>
    <cellStyle name="60% - Accent6 8" xfId="304"/>
    <cellStyle name="60% - Accent6 9" xfId="305"/>
    <cellStyle name="75" xfId="306"/>
    <cellStyle name="75 2" xfId="1343"/>
    <cellStyle name="A_x0001_" xfId="307"/>
    <cellStyle name="Accent1 - 20%" xfId="1344"/>
    <cellStyle name="Accent1 - 40%" xfId="1345"/>
    <cellStyle name="Accent1 - 60%" xfId="1346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7"/>
    <cellStyle name="Accent1 3" xfId="314"/>
    <cellStyle name="Accent1 3 2" xfId="1348"/>
    <cellStyle name="Accent1 4" xfId="315"/>
    <cellStyle name="Accent1 4 2" xfId="1349"/>
    <cellStyle name="Accent1 5" xfId="316"/>
    <cellStyle name="Accent1 5 2" xfId="1350"/>
    <cellStyle name="Accent1 6" xfId="317"/>
    <cellStyle name="Accent1 6 2" xfId="1351"/>
    <cellStyle name="Accent1 7" xfId="318"/>
    <cellStyle name="Accent1 8" xfId="319"/>
    <cellStyle name="Accent1 9" xfId="320"/>
    <cellStyle name="Accent2 - 20%" xfId="1352"/>
    <cellStyle name="Accent2 - 40%" xfId="1353"/>
    <cellStyle name="Accent2 - 60%" xfId="1354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5"/>
    <cellStyle name="Accent2 3" xfId="327"/>
    <cellStyle name="Accent2 3 2" xfId="1356"/>
    <cellStyle name="Accent2 4" xfId="328"/>
    <cellStyle name="Accent2 4 2" xfId="1357"/>
    <cellStyle name="Accent2 5" xfId="329"/>
    <cellStyle name="Accent2 5 2" xfId="1358"/>
    <cellStyle name="Accent2 6" xfId="330"/>
    <cellStyle name="Accent2 6 2" xfId="1359"/>
    <cellStyle name="Accent2 7" xfId="331"/>
    <cellStyle name="Accent2 8" xfId="332"/>
    <cellStyle name="Accent2 9" xfId="333"/>
    <cellStyle name="Accent3 - 20%" xfId="1360"/>
    <cellStyle name="Accent3 - 40%" xfId="1361"/>
    <cellStyle name="Accent3 - 60%" xfId="1362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3"/>
    <cellStyle name="Accent3 3" xfId="340"/>
    <cellStyle name="Accent3 3 2" xfId="1364"/>
    <cellStyle name="Accent3 4" xfId="341"/>
    <cellStyle name="Accent3 4 2" xfId="1365"/>
    <cellStyle name="Accent3 5" xfId="342"/>
    <cellStyle name="Accent3 5 2" xfId="1366"/>
    <cellStyle name="Accent3 6" xfId="343"/>
    <cellStyle name="Accent3 6 2" xfId="1367"/>
    <cellStyle name="Accent3 7" xfId="344"/>
    <cellStyle name="Accent3 8" xfId="345"/>
    <cellStyle name="Accent3 9" xfId="346"/>
    <cellStyle name="Accent4 - 20%" xfId="1368"/>
    <cellStyle name="Accent4 - 40%" xfId="1369"/>
    <cellStyle name="Accent4 - 60%" xfId="1370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1"/>
    <cellStyle name="Accent4 3" xfId="353"/>
    <cellStyle name="Accent4 3 2" xfId="1372"/>
    <cellStyle name="Accent4 4" xfId="354"/>
    <cellStyle name="Accent4 4 2" xfId="1373"/>
    <cellStyle name="Accent4 5" xfId="355"/>
    <cellStyle name="Accent4 5 2" xfId="1374"/>
    <cellStyle name="Accent4 6" xfId="356"/>
    <cellStyle name="Accent4 6 2" xfId="1375"/>
    <cellStyle name="Accent4 7" xfId="357"/>
    <cellStyle name="Accent4 8" xfId="358"/>
    <cellStyle name="Accent4 9" xfId="359"/>
    <cellStyle name="Accent5 - 20%" xfId="1376"/>
    <cellStyle name="Accent5 - 40%" xfId="1377"/>
    <cellStyle name="Accent5 - 60%" xfId="1378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79"/>
    <cellStyle name="Accent5 3" xfId="366"/>
    <cellStyle name="Accent5 3 2" xfId="1380"/>
    <cellStyle name="Accent5 4" xfId="367"/>
    <cellStyle name="Accent5 4 2" xfId="1381"/>
    <cellStyle name="Accent5 5" xfId="368"/>
    <cellStyle name="Accent5 5 2" xfId="1382"/>
    <cellStyle name="Accent5 6" xfId="369"/>
    <cellStyle name="Accent5 6 2" xfId="1383"/>
    <cellStyle name="Accent5 7" xfId="370"/>
    <cellStyle name="Accent5 8" xfId="371"/>
    <cellStyle name="Accent5 9" xfId="372"/>
    <cellStyle name="Accent6 - 20%" xfId="1384"/>
    <cellStyle name="Accent6 - 40%" xfId="1385"/>
    <cellStyle name="Accent6 - 60%" xfId="1386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7"/>
    <cellStyle name="Accent6 3" xfId="379"/>
    <cellStyle name="Accent6 3 2" xfId="1388"/>
    <cellStyle name="Accent6 4" xfId="380"/>
    <cellStyle name="Accent6 4 2" xfId="1389"/>
    <cellStyle name="Accent6 5" xfId="381"/>
    <cellStyle name="Accent6 5 2" xfId="1390"/>
    <cellStyle name="Accent6 6" xfId="382"/>
    <cellStyle name="Accent6 6 2" xfId="1391"/>
    <cellStyle name="Accent6 7" xfId="383"/>
    <cellStyle name="Accent6 8" xfId="384"/>
    <cellStyle name="Accent6 9" xfId="385"/>
    <cellStyle name="aff_guyan_1" xfId="1392"/>
    <cellStyle name="al_C-Cap intensity_pldt_guyan" xfId="1393"/>
    <cellStyle name="an" xfId="1394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5"/>
    <cellStyle name="Bad 3" xfId="392"/>
    <cellStyle name="Bad 3 2" xfId="1396"/>
    <cellStyle name="Bad 4" xfId="393"/>
    <cellStyle name="Bad 4 2" xfId="1397"/>
    <cellStyle name="Bad 5" xfId="394"/>
    <cellStyle name="Bad 5 2" xfId="1398"/>
    <cellStyle name="Bad 6" xfId="395"/>
    <cellStyle name="Bad 6 2" xfId="1399"/>
    <cellStyle name="Bad 7" xfId="396"/>
    <cellStyle name="Bad 8" xfId="397"/>
    <cellStyle name="Bad 9" xfId="398"/>
    <cellStyle name="b_xd9f4_ðഖb_xda20_" xfId="140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1"/>
    <cellStyle name="Body" xfId="399"/>
    <cellStyle name="Body 2" xfId="1402"/>
    <cellStyle name="bïెb_xd904_ïౖb_xd92c_ï౦b_xd974_ï౶b_xd9b4_ïಆb_xda14_ïಖbïದbïಶbïೆbïೖbï೦b_xda4c_ï೶b_xda90_ïആb_xdac8_" xfId="1403"/>
    <cellStyle name="b妰ð%Normal_Cht-Cum Real Opr Cf_pldt_guyan" xfId="1404"/>
    <cellStyle name="b訔Ş㙖b詐Ş㙦b誐Ş㙶b諘Ş㚆bꘈŞ㚖bꙐŞ㚦bꙸŞ㚶bꚬٸ!Normal_C-Cap intensity_pldt_guyan" xfId="1405"/>
    <cellStyle name="b_xd878_ïൖbï൦bï൶bïආbïඖbïඦb_xd8b8_ïබb_xd928_ïෆb_xd958_ïූb_xd98c_ï෦b_xd9a8_ï෶bïฆbïถbïฦbïึbïๆb_xd9cc_ï๖b_xd9f4_" xfId="1406"/>
    <cellStyle name="Calc Currency (0)" xfId="1407"/>
    <cellStyle name="Calc Currency (2)" xfId="1408"/>
    <cellStyle name="Calc Percent (0)" xfId="1409"/>
    <cellStyle name="Calc Percent (1)" xfId="1410"/>
    <cellStyle name="Calc Percent (2)" xfId="1411"/>
    <cellStyle name="Calc Units (0)" xfId="1412"/>
    <cellStyle name="Calc Units (1)" xfId="1413"/>
    <cellStyle name="Calc Units (2)" xfId="1414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5"/>
    <cellStyle name="Calculation 3" xfId="406"/>
    <cellStyle name="Calculation 3 2" xfId="1416"/>
    <cellStyle name="Calculation 4" xfId="407"/>
    <cellStyle name="Calculation 4 2" xfId="1417"/>
    <cellStyle name="Calculation 5" xfId="408"/>
    <cellStyle name="Calculation 5 2" xfId="1418"/>
    <cellStyle name="Calculation 6" xfId="409"/>
    <cellStyle name="Calculation 6 2" xfId="141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0"/>
    <cellStyle name="Check Cell 3" xfId="419"/>
    <cellStyle name="Check Cell 3 2" xfId="1421"/>
    <cellStyle name="Check Cell 4" xfId="420"/>
    <cellStyle name="Check Cell 4 2" xfId="1422"/>
    <cellStyle name="Check Cell 5" xfId="421"/>
    <cellStyle name="Check Cell 5 2" xfId="1423"/>
    <cellStyle name="Check Cell 6" xfId="422"/>
    <cellStyle name="Check Cell 6 2" xfId="1424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5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6"/>
    <cellStyle name="Comma 10" xfId="5"/>
    <cellStyle name="Comma 10 2" xfId="434"/>
    <cellStyle name="Comma 10 2 2" xfId="435"/>
    <cellStyle name="Comma 10 2 2 2" xfId="1430"/>
    <cellStyle name="Comma 10 2 2 3" xfId="1429"/>
    <cellStyle name="Comma 10 2 3" xfId="1431"/>
    <cellStyle name="Comma 10 2 4" xfId="1432"/>
    <cellStyle name="Comma 10 2 5" xfId="1428"/>
    <cellStyle name="Comma 10 3" xfId="1433"/>
    <cellStyle name="Comma 10 4" xfId="1434"/>
    <cellStyle name="Comma 10 5" xfId="1427"/>
    <cellStyle name="Comma 10_ING TCMF LEAD 10" xfId="436"/>
    <cellStyle name="Comma 11" xfId="437"/>
    <cellStyle name="Comma 11 2" xfId="438"/>
    <cellStyle name="Comma 11 2 2" xfId="1436"/>
    <cellStyle name="Comma 11 3" xfId="1435"/>
    <cellStyle name="Comma 12" xfId="439"/>
    <cellStyle name="Comma 12 2" xfId="1438"/>
    <cellStyle name="Comma 12 2 2" xfId="2024"/>
    <cellStyle name="Comma 12 2 3" xfId="2055"/>
    <cellStyle name="Comma 12 2 4" xfId="2086"/>
    <cellStyle name="Comma 12 3" xfId="1437"/>
    <cellStyle name="Comma 12 6" xfId="1439"/>
    <cellStyle name="Comma 13" xfId="440"/>
    <cellStyle name="Comma 13 2" xfId="441"/>
    <cellStyle name="Comma 13 2 2" xfId="1441"/>
    <cellStyle name="Comma 13 3" xfId="1440"/>
    <cellStyle name="Comma 13_WP-I-AGRI 31.08.53 Ch" xfId="442"/>
    <cellStyle name="Comma 14" xfId="443"/>
    <cellStyle name="Comma 14 2" xfId="1442"/>
    <cellStyle name="Comma 15" xfId="444"/>
    <cellStyle name="Comma 15 2" xfId="1443"/>
    <cellStyle name="Comma 16" xfId="445"/>
    <cellStyle name="Comma 16 2" xfId="1444"/>
    <cellStyle name="Comma 17" xfId="446"/>
    <cellStyle name="Comma 17 2" xfId="1445"/>
    <cellStyle name="Comma 18" xfId="447"/>
    <cellStyle name="Comma 18 2" xfId="1446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3 2" xfId="1447"/>
    <cellStyle name="Comma 2 2 4" xfId="474"/>
    <cellStyle name="Comma 2 2 4 2" xfId="1449"/>
    <cellStyle name="Comma 2 2 4 3" xfId="1450"/>
    <cellStyle name="Comma 2 2 4 4" xfId="1448"/>
    <cellStyle name="Comma 2 2 5" xfId="475"/>
    <cellStyle name="Comma 2 2 5 2" xfId="1451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3 2" xfId="1453"/>
    <cellStyle name="Comma 2 3 2 2" xfId="1454"/>
    <cellStyle name="Comma 2 3 2 2 2" xfId="1455"/>
    <cellStyle name="Comma 2 3 2 3" xfId="1456"/>
    <cellStyle name="Comma 2 3 3" xfId="1457"/>
    <cellStyle name="Comma 2 3 4" xfId="1452"/>
    <cellStyle name="Comma 2 4" xfId="484"/>
    <cellStyle name="Comma 2 4 10" xfId="1458"/>
    <cellStyle name="Comma 2 4 2" xfId="485"/>
    <cellStyle name="Comma 2 4 2 2" xfId="1459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5 2" xfId="1461"/>
    <cellStyle name="Comma 2 5 3" xfId="1460"/>
    <cellStyle name="Comma 2 6" xfId="494"/>
    <cellStyle name="Comma 2 6 2" xfId="1462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0 3" xfId="1463"/>
    <cellStyle name="Comma 21" xfId="501"/>
    <cellStyle name="Comma 21 2" xfId="1464"/>
    <cellStyle name="Comma 21_TCC_WP_04'52" xfId="1465"/>
    <cellStyle name="Comma 22" xfId="502"/>
    <cellStyle name="Comma 22 2" xfId="503"/>
    <cellStyle name="Comma 23" xfId="504"/>
    <cellStyle name="Comma 23 2" xfId="1466"/>
    <cellStyle name="Comma 24" xfId="505"/>
    <cellStyle name="Comma 24 2" xfId="1467"/>
    <cellStyle name="Comma 25" xfId="506"/>
    <cellStyle name="Comma 25 2" xfId="1468"/>
    <cellStyle name="Comma 26" xfId="507"/>
    <cellStyle name="Comma 26 2" xfId="1469"/>
    <cellStyle name="Comma 27" xfId="508"/>
    <cellStyle name="Comma 27 2" xfId="1471"/>
    <cellStyle name="Comma 27 2 2 2 2" xfId="1472"/>
    <cellStyle name="Comma 27 3" xfId="1470"/>
    <cellStyle name="Comma 27_WP_GKP Q2'53" xfId="1473"/>
    <cellStyle name="Comma 28" xfId="509"/>
    <cellStyle name="Comma 28 2" xfId="1474"/>
    <cellStyle name="Comma 29" xfId="510"/>
    <cellStyle name="Comma 29 2" xfId="1475"/>
    <cellStyle name="Comma 3" xfId="511"/>
    <cellStyle name="Comma 3 2" xfId="512"/>
    <cellStyle name="Comma 3 2 2" xfId="513"/>
    <cellStyle name="Comma 3 2 2 2" xfId="1478"/>
    <cellStyle name="Comma 3 2 3" xfId="1477"/>
    <cellStyle name="Comma 3 2_FAM GTEF_Lead 31.7.10" xfId="3"/>
    <cellStyle name="Comma 3 3" xfId="514"/>
    <cellStyle name="Comma 3 3 2" xfId="1479"/>
    <cellStyle name="Comma 3 4" xfId="515"/>
    <cellStyle name="Comma 3 4 2" xfId="1480"/>
    <cellStyle name="Comma 3 5" xfId="516"/>
    <cellStyle name="Comma 3 5 2" xfId="1481"/>
    <cellStyle name="Comma 3 6" xfId="517"/>
    <cellStyle name="Comma 3 7" xfId="1476"/>
    <cellStyle name="Comma 3_D1_Compare" xfId="518"/>
    <cellStyle name="Comma 30" xfId="519"/>
    <cellStyle name="Comma 30 2" xfId="1482"/>
    <cellStyle name="Comma 31" xfId="520"/>
    <cellStyle name="Comma 31 2" xfId="1483"/>
    <cellStyle name="Comma 32" xfId="521"/>
    <cellStyle name="Comma 32 2" xfId="1484"/>
    <cellStyle name="Comma 33" xfId="2"/>
    <cellStyle name="Comma 33 2" xfId="1485"/>
    <cellStyle name="Comma 34" xfId="522"/>
    <cellStyle name="Comma 35" xfId="1486"/>
    <cellStyle name="Comma 35 2" xfId="1487"/>
    <cellStyle name="Comma 36" xfId="1488"/>
    <cellStyle name="Comma 37" xfId="1489"/>
    <cellStyle name="Comma 38" xfId="1490"/>
    <cellStyle name="Comma 39" xfId="1491"/>
    <cellStyle name="Comma 4" xfId="523"/>
    <cellStyle name="Comma 4 2" xfId="524"/>
    <cellStyle name="Comma 4 3" xfId="525"/>
    <cellStyle name="Comma 4 3 2" xfId="1492"/>
    <cellStyle name="Comma 4 4" xfId="1493"/>
    <cellStyle name="Comma 4 5" xfId="1494"/>
    <cellStyle name="Comma 4 6" xfId="1495"/>
    <cellStyle name="Comma 40" xfId="1496"/>
    <cellStyle name="Comma 41" xfId="1497"/>
    <cellStyle name="Comma 42" xfId="1498"/>
    <cellStyle name="Comma 43" xfId="1499"/>
    <cellStyle name="Comma 44" xfId="1500"/>
    <cellStyle name="Comma 44 2" xfId="1501"/>
    <cellStyle name="Comma 45" xfId="1502"/>
    <cellStyle name="Comma 46" xfId="1503"/>
    <cellStyle name="Comma 47" xfId="1504"/>
    <cellStyle name="Comma 48" xfId="1505"/>
    <cellStyle name="Comma 49" xfId="1506"/>
    <cellStyle name="Comma 5" xfId="526"/>
    <cellStyle name="Comma 5 2" xfId="527"/>
    <cellStyle name="Comma 5 2 2" xfId="1509"/>
    <cellStyle name="Comma 5 2 2 2" xfId="1510"/>
    <cellStyle name="Comma 5 2 3" xfId="1511"/>
    <cellStyle name="Comma 5 2 4" xfId="1508"/>
    <cellStyle name="Comma 5 3" xfId="1512"/>
    <cellStyle name="Comma 5 3 2" xfId="1513"/>
    <cellStyle name="Comma 5 4" xfId="1514"/>
    <cellStyle name="Comma 5 5" xfId="1515"/>
    <cellStyle name="Comma 5 5 2" xfId="2025"/>
    <cellStyle name="Comma 5 5 3" xfId="2056"/>
    <cellStyle name="Comma 5 5 4" xfId="2087"/>
    <cellStyle name="Comma 5 6" xfId="1507"/>
    <cellStyle name="Comma 50" xfId="1516"/>
    <cellStyle name="Comma 51" xfId="1517"/>
    <cellStyle name="Comma 52" xfId="1518"/>
    <cellStyle name="Comma 53" xfId="1208"/>
    <cellStyle name="Comma 6" xfId="528"/>
    <cellStyle name="Comma 6 2" xfId="529"/>
    <cellStyle name="Comma 6 2 2" xfId="1520"/>
    <cellStyle name="Comma 6 2 3" xfId="1519"/>
    <cellStyle name="Comma 6 3" xfId="530"/>
    <cellStyle name="Comma 6 3 2" xfId="1521"/>
    <cellStyle name="Comma 6 4" xfId="1522"/>
    <cellStyle name="Comma 6_GL-Detail-MESCO,2011" xfId="531"/>
    <cellStyle name="Comma 7" xfId="532"/>
    <cellStyle name="Comma 7 2" xfId="533"/>
    <cellStyle name="Comma 7 2 2" xfId="1524"/>
    <cellStyle name="Comma 7 2 3" xfId="1525"/>
    <cellStyle name="Comma 7 2 4" xfId="1526"/>
    <cellStyle name="Comma 7 2 5" xfId="1527"/>
    <cellStyle name="Comma 7 2 6" xfId="1207"/>
    <cellStyle name="Comma 7 3" xfId="1528"/>
    <cellStyle name="Comma 7 3 2" xfId="1529"/>
    <cellStyle name="Comma 7 4" xfId="1530"/>
    <cellStyle name="Comma 7 5" xfId="1523"/>
    <cellStyle name="Comma 7_ING TCMF LEAD 10" xfId="534"/>
    <cellStyle name="Comma 8" xfId="535"/>
    <cellStyle name="Comma 8 2" xfId="536"/>
    <cellStyle name="Comma 8 2 2" xfId="1532"/>
    <cellStyle name="Comma 8 2 3" xfId="1533"/>
    <cellStyle name="Comma 8 2 4" xfId="1534"/>
    <cellStyle name="Comma 8 2 5" xfId="1531"/>
    <cellStyle name="Comma 8 3" xfId="537"/>
    <cellStyle name="Comma 8 3 2" xfId="1536"/>
    <cellStyle name="Comma 8 3 3" xfId="1535"/>
    <cellStyle name="Comma 8 4" xfId="538"/>
    <cellStyle name="Comma 8 4 2" xfId="1537"/>
    <cellStyle name="Comma 8_ING TCMF LEAD 10" xfId="539"/>
    <cellStyle name="Comma 9" xfId="540"/>
    <cellStyle name="Comma 9 2" xfId="541"/>
    <cellStyle name="Comma 9 2 2" xfId="1539"/>
    <cellStyle name="Comma 9 2 3" xfId="1538"/>
    <cellStyle name="Comma 9 3" xfId="154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3"/>
    <cellStyle name="comma zerodec 2 3" xfId="1544"/>
    <cellStyle name="comma zerodec 2 4" xfId="1542"/>
    <cellStyle name="comma zerodec 20" xfId="554"/>
    <cellStyle name="comma zerodec 21" xfId="555"/>
    <cellStyle name="comma zerodec 22" xfId="1541"/>
    <cellStyle name="comma zerodec 3" xfId="556"/>
    <cellStyle name="comma zerodec 3 2" xfId="1545"/>
    <cellStyle name="comma zerodec 4" xfId="557"/>
    <cellStyle name="comma zerodec 4 2" xfId="1546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7"/>
    <cellStyle name="Copied 2" xfId="1548"/>
    <cellStyle name="Curren - Style3" xfId="1549"/>
    <cellStyle name="Curren - Style4" xfId="1550"/>
    <cellStyle name="Currency (0.00)" xfId="1551"/>
    <cellStyle name="Currency [0] 2" xfId="564"/>
    <cellStyle name="Currency [0] 3" xfId="6"/>
    <cellStyle name="Currency [00]" xfId="1552"/>
    <cellStyle name="Currency 2" xfId="565"/>
    <cellStyle name="Currency 2 2" xfId="1554"/>
    <cellStyle name="Currency 2 3" xfId="1553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7"/>
    <cellStyle name="Currency1 2 3" xfId="1558"/>
    <cellStyle name="Currency1 2 4" xfId="1556"/>
    <cellStyle name="Currency1 20" xfId="580"/>
    <cellStyle name="Currency1 21" xfId="581"/>
    <cellStyle name="Currency1 22" xfId="1555"/>
    <cellStyle name="Currency1 3" xfId="582"/>
    <cellStyle name="Currency1 3 2" xfId="1559"/>
    <cellStyle name="Currency1 4" xfId="583"/>
    <cellStyle name="Currency1 4 2" xfId="1560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1"/>
    <cellStyle name="Dezimal [0]_35ERI8T2gbIEMixb4v26icuOo" xfId="1562"/>
    <cellStyle name="Dezimal_35ERI8T2gbIEMixb4v26icuOo" xfId="1563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6"/>
    <cellStyle name="Dollar (zero dec) 2 3" xfId="1567"/>
    <cellStyle name="Dollar (zero dec) 2 4" xfId="1565"/>
    <cellStyle name="Dollar (zero dec) 20" xfId="603"/>
    <cellStyle name="Dollar (zero dec) 21" xfId="604"/>
    <cellStyle name="Dollar (zero dec) 22" xfId="1564"/>
    <cellStyle name="Dollar (zero dec) 3" xfId="605"/>
    <cellStyle name="Dollar (zero dec) 3 2" xfId="1568"/>
    <cellStyle name="Dollar (zero dec) 4" xfId="606"/>
    <cellStyle name="Dollar (zero dec) 4 2" xfId="1569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0"/>
    <cellStyle name="E&amp;Y House" xfId="1571"/>
    <cellStyle name="Emphasis 1" xfId="1572"/>
    <cellStyle name="Emphasis 2" xfId="1573"/>
    <cellStyle name="Emphasis 3" xfId="1574"/>
    <cellStyle name="Enter Currency (0)" xfId="1575"/>
    <cellStyle name="Enter Currency (2)" xfId="1576"/>
    <cellStyle name="Enter Units (0)" xfId="1577"/>
    <cellStyle name="Enter Units (1)" xfId="1578"/>
    <cellStyle name="Enter Units (2)" xfId="1579"/>
    <cellStyle name="Entered" xfId="1580"/>
    <cellStyle name="Entered 2" xfId="1581"/>
    <cellStyle name="Entry" xfId="1582"/>
    <cellStyle name="Entry 2" xfId="1583"/>
    <cellStyle name="Euro" xfId="613"/>
    <cellStyle name="Euro 2" xfId="1584"/>
    <cellStyle name="ev" xfId="1585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6"/>
    <cellStyle name="Explanatory Text 3" xfId="620"/>
    <cellStyle name="Explanatory Text 3 2" xfId="1587"/>
    <cellStyle name="Explanatory Text 4" xfId="621"/>
    <cellStyle name="Explanatory Text 4 2" xfId="1588"/>
    <cellStyle name="Explanatory Text 5" xfId="622"/>
    <cellStyle name="Explanatory Text 5 2" xfId="1589"/>
    <cellStyle name="Explanatory Text 6" xfId="623"/>
    <cellStyle name="Explanatory Text 6 2" xfId="1590"/>
    <cellStyle name="Explanatory Text 7" xfId="624"/>
    <cellStyle name="Explanatory Text 8" xfId="625"/>
    <cellStyle name="Explanatory Text 9" xfId="626"/>
    <cellStyle name="Fixed" xfId="627"/>
    <cellStyle name="Format Number Column" xfId="1591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2"/>
    <cellStyle name="Good 3" xfId="634"/>
    <cellStyle name="Good 3 2" xfId="1593"/>
    <cellStyle name="Good 4" xfId="635"/>
    <cellStyle name="Good 4 2" xfId="1594"/>
    <cellStyle name="Good 5" xfId="636"/>
    <cellStyle name="Good 5 2" xfId="1595"/>
    <cellStyle name="Good 6" xfId="637"/>
    <cellStyle name="Good 6 2" xfId="1596"/>
    <cellStyle name="Good 7" xfId="638"/>
    <cellStyle name="Good 8" xfId="639"/>
    <cellStyle name="Good 9" xfId="640"/>
    <cellStyle name="Grey" xfId="641"/>
    <cellStyle name="Grey 2" xfId="642"/>
    <cellStyle name="Grey 3" xfId="1597"/>
    <cellStyle name="Grey 4" xfId="1598"/>
    <cellStyle name="Grey_A1- Q3'10" xfId="643"/>
    <cellStyle name="guyan" xfId="1599"/>
    <cellStyle name="Header - Style1" xfId="1600"/>
    <cellStyle name="Header1" xfId="644"/>
    <cellStyle name="Header1 2" xfId="1602"/>
    <cellStyle name="Header1 3" xfId="1601"/>
    <cellStyle name="Header2" xfId="645"/>
    <cellStyle name="Header2 2" xfId="1604"/>
    <cellStyle name="Header2 3" xfId="1603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6"/>
    <cellStyle name="Heading 1 3" xfId="661"/>
    <cellStyle name="Heading 1 3 2" xfId="1607"/>
    <cellStyle name="Heading 1 4" xfId="662"/>
    <cellStyle name="Heading 1 4 2" xfId="1608"/>
    <cellStyle name="Heading 1 5" xfId="663"/>
    <cellStyle name="Heading 1 5 2" xfId="1609"/>
    <cellStyle name="Heading 1 6" xfId="664"/>
    <cellStyle name="Heading 1 6 2" xfId="1610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1"/>
    <cellStyle name="Heading 2 3" xfId="674"/>
    <cellStyle name="Heading 2 3 2" xfId="1612"/>
    <cellStyle name="Heading 2 4" xfId="675"/>
    <cellStyle name="Heading 2 4 2" xfId="1613"/>
    <cellStyle name="Heading 2 5" xfId="676"/>
    <cellStyle name="Heading 2 5 2" xfId="1614"/>
    <cellStyle name="Heading 2 6" xfId="677"/>
    <cellStyle name="Heading 2 6 2" xfId="1615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6"/>
    <cellStyle name="Heading 3 3" xfId="687"/>
    <cellStyle name="Heading 3 3 2" xfId="1617"/>
    <cellStyle name="Heading 3 4" xfId="688"/>
    <cellStyle name="Heading 3 4 2" xfId="1618"/>
    <cellStyle name="Heading 3 5" xfId="689"/>
    <cellStyle name="Heading 3 5 2" xfId="1619"/>
    <cellStyle name="Heading 3 6" xfId="690"/>
    <cellStyle name="Heading 3 6 2" xfId="162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1"/>
    <cellStyle name="Heading 4 3" xfId="700"/>
    <cellStyle name="Heading 4 3 2" xfId="1622"/>
    <cellStyle name="Heading 4 4" xfId="701"/>
    <cellStyle name="Heading 4 4 2" xfId="1623"/>
    <cellStyle name="Heading 4 5" xfId="702"/>
    <cellStyle name="Heading 4 5 2" xfId="1624"/>
    <cellStyle name="Heading 4 6" xfId="703"/>
    <cellStyle name="Heading 4 6 2" xfId="1625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5"/>
    <cellStyle name="HEADING1" xfId="710"/>
    <cellStyle name="HEADING2" xfId="711"/>
    <cellStyle name="Hyperlink 2" xfId="712"/>
    <cellStyle name="Hyperlink 2 2" xfId="713"/>
    <cellStyle name="Hyperlink 2 3" xfId="1626"/>
    <cellStyle name="Hyperlink 3" xfId="714"/>
    <cellStyle name="Hyperlink 3 2" xfId="1627"/>
    <cellStyle name="Hyperlink 4" xfId="715"/>
    <cellStyle name="Hyperlink 4 2" xfId="1628"/>
    <cellStyle name="Hyperlink 5" xfId="716"/>
    <cellStyle name="Hyperlink 5 2" xfId="1629"/>
    <cellStyle name="Hyperlink 6" xfId="717"/>
    <cellStyle name="Hyperlink 6 2" xfId="1630"/>
    <cellStyle name="Hyperlink 7" xfId="718"/>
    <cellStyle name="Input [yellow]" xfId="719"/>
    <cellStyle name="Input [yellow] 2" xfId="720"/>
    <cellStyle name="Input [yellow] 3" xfId="1631"/>
    <cellStyle name="Input [yellow] 4" xfId="1632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3"/>
    <cellStyle name="Input 3" xfId="728"/>
    <cellStyle name="Input 3 2" xfId="1634"/>
    <cellStyle name="Input 4" xfId="729"/>
    <cellStyle name="Input 4 2" xfId="1635"/>
    <cellStyle name="Input 5" xfId="730"/>
    <cellStyle name="Input 5 2" xfId="1636"/>
    <cellStyle name="Input 6" xfId="731"/>
    <cellStyle name="Input 6 2" xfId="1637"/>
    <cellStyle name="Input 7" xfId="732"/>
    <cellStyle name="Input 7 2" xfId="1638"/>
    <cellStyle name="Input 8" xfId="733"/>
    <cellStyle name="Input 9" xfId="734"/>
    <cellStyle name="InputHeading" xfId="735"/>
    <cellStyle name="ldt_guyan" xfId="1639"/>
    <cellStyle name="Leadsheet" xfId="736"/>
    <cellStyle name="left" xfId="1640"/>
    <cellStyle name="lines" xfId="1641"/>
    <cellStyle name="Link Currency (0)" xfId="1642"/>
    <cellStyle name="Link Currency (2)" xfId="1643"/>
    <cellStyle name="Link Currency (2) 2" xfId="1644"/>
    <cellStyle name="Link Units (0)" xfId="1645"/>
    <cellStyle name="Link Units (1)" xfId="1646"/>
    <cellStyle name="Link Units (2)" xfId="1647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8"/>
    <cellStyle name="Linked Cell 3" xfId="743"/>
    <cellStyle name="Linked Cell 3 2" xfId="1649"/>
    <cellStyle name="Linked Cell 4" xfId="744"/>
    <cellStyle name="Linked Cell 4 2" xfId="1650"/>
    <cellStyle name="Linked Cell 5" xfId="745"/>
    <cellStyle name="Linked Cell 5 2" xfId="1651"/>
    <cellStyle name="Linked Cell 6" xfId="746"/>
    <cellStyle name="Linked Cell 6 2" xfId="1652"/>
    <cellStyle name="Linked Cell 7" xfId="747"/>
    <cellStyle name="Linked Cell 8" xfId="748"/>
    <cellStyle name="Linked Cell 9" xfId="749"/>
    <cellStyle name="lk_guyan" xfId="1653"/>
    <cellStyle name="Milliers [0]_AR1194" xfId="1654"/>
    <cellStyle name="Milliers_AR1194" xfId="1655"/>
    <cellStyle name="Mon?taire [0]_AR1194" xfId="1656"/>
    <cellStyle name="Mon?taire_AR1194" xfId="1657"/>
    <cellStyle name="Monétaire [0]_laroux" xfId="1658"/>
    <cellStyle name="Monétaire_laroux" xfId="1659"/>
    <cellStyle name="MS_COL_STYLE" xfId="1660"/>
    <cellStyle name="n" xfId="1661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2"/>
    <cellStyle name="Neutral 3" xfId="756"/>
    <cellStyle name="Neutral 3 2" xfId="1663"/>
    <cellStyle name="Neutral 4" xfId="757"/>
    <cellStyle name="Neutral 4 2" xfId="1664"/>
    <cellStyle name="Neutral 5" xfId="758"/>
    <cellStyle name="Neutral 5 2" xfId="1665"/>
    <cellStyle name="Neutral 6" xfId="759"/>
    <cellStyle name="Neutral 6 2" xfId="1666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7"/>
    <cellStyle name="no dec 2 3" xfId="1668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1"/>
    <cellStyle name="Normal - Style1 2 3" xfId="1672"/>
    <cellStyle name="Normal - Style1 2 4" xfId="1670"/>
    <cellStyle name="Normal - Style1 20" xfId="798"/>
    <cellStyle name="Normal - Style1 21" xfId="799"/>
    <cellStyle name="Normal - Style1 22" xfId="1669"/>
    <cellStyle name="Normal - Style1 3" xfId="800"/>
    <cellStyle name="Normal - Style1 3 2" xfId="1673"/>
    <cellStyle name="Normal - Style1 4" xfId="801"/>
    <cellStyle name="Normal - Style1 4 2" xfId="1674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5"/>
    <cellStyle name="Normal - Style3" xfId="1676"/>
    <cellStyle name="Normal - Style4" xfId="1677"/>
    <cellStyle name="Normal - Style5" xfId="1678"/>
    <cellStyle name="Normal - Style6" xfId="1679"/>
    <cellStyle name="Normal - Style7" xfId="1680"/>
    <cellStyle name="Normal - Style8" xfId="1681"/>
    <cellStyle name="Normal 10" xfId="808"/>
    <cellStyle name="Normal 10 10" xfId="1683"/>
    <cellStyle name="Normal 10 10 2" xfId="1684"/>
    <cellStyle name="Normal 10 2" xfId="809"/>
    <cellStyle name="Normal 10 2 2" xfId="1686"/>
    <cellStyle name="Normal 10 2 3" xfId="1685"/>
    <cellStyle name="Normal 10 3" xfId="810"/>
    <cellStyle name="Normal 10 3 2" xfId="1688"/>
    <cellStyle name="Normal 10 3 2 2" xfId="1689"/>
    <cellStyle name="Normal 10 3 3" xfId="1687"/>
    <cellStyle name="Normal 10 4" xfId="1690"/>
    <cellStyle name="Normal 10 5" xfId="1691"/>
    <cellStyle name="Normal 10 6" xfId="1682"/>
    <cellStyle name="Normal 10_100" xfId="811"/>
    <cellStyle name="Normal 11" xfId="812"/>
    <cellStyle name="Normal 11 2" xfId="1693"/>
    <cellStyle name="Normal 11 3" xfId="1694"/>
    <cellStyle name="Normal 11 4" xfId="1692"/>
    <cellStyle name="Normal 11_Detail Asset TCC Q2'53" xfId="1695"/>
    <cellStyle name="Normal 12" xfId="813"/>
    <cellStyle name="Normal 12 2" xfId="814"/>
    <cellStyle name="Normal 12 2 2" xfId="1697"/>
    <cellStyle name="Normal 12 3" xfId="1698"/>
    <cellStyle name="Normal 12 4" xfId="1696"/>
    <cellStyle name="Normal 12_Detail Asset TCC Q2'53" xfId="1699"/>
    <cellStyle name="Normal 13" xfId="815"/>
    <cellStyle name="Normal 13 2" xfId="1700"/>
    <cellStyle name="Normal 14" xfId="816"/>
    <cellStyle name="Normal 14 2" xfId="1701"/>
    <cellStyle name="Normal 15" xfId="817"/>
    <cellStyle name="Normal 15 2" xfId="1703"/>
    <cellStyle name="Normal 15 3" xfId="1704"/>
    <cellStyle name="Normal 15 4" xfId="1702"/>
    <cellStyle name="Normal 15_Detail Asset TCC Q2'53" xfId="1705"/>
    <cellStyle name="Normal 16" xfId="818"/>
    <cellStyle name="Normal 16 2" xfId="1707"/>
    <cellStyle name="Normal 16 3" xfId="1706"/>
    <cellStyle name="Normal 16_Detail Asset TCC Q2'53" xfId="1708"/>
    <cellStyle name="Normal 17" xfId="819"/>
    <cellStyle name="Normal 17 2" xfId="1709"/>
    <cellStyle name="Normal 18" xfId="820"/>
    <cellStyle name="Normal 18 2" xfId="1711"/>
    <cellStyle name="Normal 18 3" xfId="1710"/>
    <cellStyle name="Normal 18_Detail Asset TCC Q2'53" xfId="1712"/>
    <cellStyle name="Normal 19" xfId="821"/>
    <cellStyle name="Normal 19 2" xfId="1713"/>
    <cellStyle name="Normal 2" xfId="822"/>
    <cellStyle name="Normal 2 10" xfId="823"/>
    <cellStyle name="Normal 2 10 2" xfId="1715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6"/>
    <cellStyle name="Normal 2 2 2" xfId="835"/>
    <cellStyle name="Normal 2 2 2 10" xfId="1717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8"/>
    <cellStyle name="Normal 2 2 4" xfId="845"/>
    <cellStyle name="Normal 2 2 4 2" xfId="1720"/>
    <cellStyle name="Normal 2 2 4 3" xfId="1721"/>
    <cellStyle name="Normal 2 2 4 4" xfId="1719"/>
    <cellStyle name="Normal 2 2 5" xfId="846"/>
    <cellStyle name="Normal 2 2 5 2" xfId="1722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4"/>
    <cellStyle name="Normal 2 3" xfId="853"/>
    <cellStyle name="Normal 2 3 2" xfId="1723"/>
    <cellStyle name="Normal 2 4" xfId="854"/>
    <cellStyle name="Normal 2 4 2" xfId="1725"/>
    <cellStyle name="Normal 2 4 3" xfId="1724"/>
    <cellStyle name="Normal 2 5" xfId="855"/>
    <cellStyle name="Normal 2 5 2" xfId="1726"/>
    <cellStyle name="Normal 2 6" xfId="856"/>
    <cellStyle name="Normal 2 6 2" xfId="1727"/>
    <cellStyle name="Normal 2 7" xfId="857"/>
    <cellStyle name="Normal 2 7 2" xfId="1728"/>
    <cellStyle name="Normal 2 8" xfId="858"/>
    <cellStyle name="Normal 2 8 2" xfId="1729"/>
    <cellStyle name="Normal 2 9" xfId="859"/>
    <cellStyle name="Normal 2 9 2" xfId="1730"/>
    <cellStyle name="Normal 2_A1- Q3'10" xfId="860"/>
    <cellStyle name="Normal 20" xfId="861"/>
    <cellStyle name="Normal 20 2" xfId="1731"/>
    <cellStyle name="Normal 21" xfId="862"/>
    <cellStyle name="Normal 21 2" xfId="1733"/>
    <cellStyle name="Normal 21 3" xfId="1732"/>
    <cellStyle name="Normal 21_TCC_WP_04'52" xfId="1734"/>
    <cellStyle name="Normal 22" xfId="863"/>
    <cellStyle name="Normal 22 2" xfId="864"/>
    <cellStyle name="Normal 22 3" xfId="1735"/>
    <cellStyle name="Normal 23" xfId="865"/>
    <cellStyle name="Normal 23 2" xfId="866"/>
    <cellStyle name="Normal 23 3" xfId="1736"/>
    <cellStyle name="Normal 24" xfId="867"/>
    <cellStyle name="Normal 24 2" xfId="1737"/>
    <cellStyle name="Normal 25" xfId="868"/>
    <cellStyle name="Normal 25 2" xfId="869"/>
    <cellStyle name="Normal 25 3" xfId="1738"/>
    <cellStyle name="Normal 26" xfId="870"/>
    <cellStyle name="Normal 26 2" xfId="1740"/>
    <cellStyle name="Normal 26 3" xfId="1739"/>
    <cellStyle name="Normal 27" xfId="871"/>
    <cellStyle name="Normal 27 2" xfId="1741"/>
    <cellStyle name="Normal 28" xfId="872"/>
    <cellStyle name="Normal 28 2" xfId="1742"/>
    <cellStyle name="Normal 29" xfId="873"/>
    <cellStyle name="Normal 29 2" xfId="1743"/>
    <cellStyle name="Normal 3" xfId="874"/>
    <cellStyle name="Normal 3 10" xfId="875"/>
    <cellStyle name="Normal 3 11" xfId="876"/>
    <cellStyle name="Normal 3 12" xfId="877"/>
    <cellStyle name="Normal 3 13" xfId="878"/>
    <cellStyle name="Normal 3 14" xfId="1209"/>
    <cellStyle name="Normal 3 2" xfId="879"/>
    <cellStyle name="Normal 3 2 10" xfId="1744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5"/>
    <cellStyle name="Normal 3 4" xfId="890"/>
    <cellStyle name="Normal 3 4 2" xfId="1746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8"/>
    <cellStyle name="Normal 30 3" xfId="1747"/>
    <cellStyle name="Normal 30_WP_SUN Q4'52_Lister+GS" xfId="1749"/>
    <cellStyle name="Normal 31" xfId="898"/>
    <cellStyle name="Normal 31 2" xfId="1750"/>
    <cellStyle name="Normal 32" xfId="1205"/>
    <cellStyle name="Normal 32 2" xfId="1751"/>
    <cellStyle name="Normal 33" xfId="1752"/>
    <cellStyle name="Normal 34" xfId="1753"/>
    <cellStyle name="Normal 35" xfId="899"/>
    <cellStyle name="Normal 35 2" xfId="1754"/>
    <cellStyle name="Normal 36" xfId="1755"/>
    <cellStyle name="Normal 37" xfId="1756"/>
    <cellStyle name="Normal 38" xfId="1757"/>
    <cellStyle name="Normal 39" xfId="1758"/>
    <cellStyle name="Normal 4" xfId="900"/>
    <cellStyle name="Normal 4 2" xfId="901"/>
    <cellStyle name="Normal 4 2 2" xfId="1760"/>
    <cellStyle name="Normal 4 3" xfId="1761"/>
    <cellStyle name="Normal 4 4" xfId="1762"/>
    <cellStyle name="Normal 4 4 2" xfId="2026"/>
    <cellStyle name="Normal 4 4 3" xfId="2057"/>
    <cellStyle name="Normal 4 4 4" xfId="2088"/>
    <cellStyle name="Normal 4 5" xfId="1759"/>
    <cellStyle name="Normal 4_Current Investment" xfId="902"/>
    <cellStyle name="Normal 40" xfId="1763"/>
    <cellStyle name="Normal 41" xfId="1764"/>
    <cellStyle name="Normal 42" xfId="1765"/>
    <cellStyle name="Normal 43" xfId="1766"/>
    <cellStyle name="Normal 44" xfId="1767"/>
    <cellStyle name="Normal 45" xfId="1768"/>
    <cellStyle name="Normal 46" xfId="1769"/>
    <cellStyle name="Normal 47" xfId="1206"/>
    <cellStyle name="Normal 48" xfId="1999"/>
    <cellStyle name="Normal 5" xfId="903"/>
    <cellStyle name="Normal 5 10" xfId="904"/>
    <cellStyle name="Normal 5 11" xfId="905"/>
    <cellStyle name="Normal 5 12" xfId="1770"/>
    <cellStyle name="Normal 5 2" xfId="906"/>
    <cellStyle name="Normal 5 2 2" xfId="1772"/>
    <cellStyle name="Normal 5 2 3" xfId="1771"/>
    <cellStyle name="Normal 5 3" xfId="907"/>
    <cellStyle name="Normal 5 3 2" xfId="1773"/>
    <cellStyle name="Normal 5 4" xfId="908"/>
    <cellStyle name="Normal 5 4 2" xfId="1774"/>
    <cellStyle name="Normal 5 5" xfId="909"/>
    <cellStyle name="Normal 5 5 2" xfId="1775"/>
    <cellStyle name="Normal 5 6" xfId="910"/>
    <cellStyle name="Normal 5 7" xfId="911"/>
    <cellStyle name="Normal 5 8" xfId="912"/>
    <cellStyle name="Normal 5 9" xfId="913"/>
    <cellStyle name="Normal 5_Book1" xfId="1776"/>
    <cellStyle name="Normal 6" xfId="914"/>
    <cellStyle name="Normal 6 2" xfId="915"/>
    <cellStyle name="Normal 6 2 2" xfId="1778"/>
    <cellStyle name="Normal 6 3" xfId="916"/>
    <cellStyle name="Normal 6 3 2" xfId="1779"/>
    <cellStyle name="Normal 6 4" xfId="917"/>
    <cellStyle name="Normal 6 5" xfId="1777"/>
    <cellStyle name="Normal 7" xfId="918"/>
    <cellStyle name="Normal 7 2" xfId="1781"/>
    <cellStyle name="Normal 7 2 2" xfId="1782"/>
    <cellStyle name="Normal 7 2 2 2" xfId="2027"/>
    <cellStyle name="Normal 7 2 2 3" xfId="2058"/>
    <cellStyle name="Normal 7 2 2 4" xfId="2089"/>
    <cellStyle name="Normal 7 2 3" xfId="1783"/>
    <cellStyle name="Normal 7 2 3 2" xfId="2028"/>
    <cellStyle name="Normal 7 2 3 3" xfId="2059"/>
    <cellStyle name="Normal 7 2 3 4" xfId="2090"/>
    <cellStyle name="Normal 7 3" xfId="1784"/>
    <cellStyle name="Normal 7 3 2" xfId="1785"/>
    <cellStyle name="Normal 7 3 2 2" xfId="1786"/>
    <cellStyle name="Normal 7 3 2 3" xfId="1787"/>
    <cellStyle name="Normal 7 3 3" xfId="1788"/>
    <cellStyle name="Normal 7 4" xfId="1789"/>
    <cellStyle name="Normal 7 5" xfId="1780"/>
    <cellStyle name="Normal 7_Book1" xfId="1790"/>
    <cellStyle name="Normal 8" xfId="919"/>
    <cellStyle name="Normal 8 2" xfId="920"/>
    <cellStyle name="Normal 8 2 2" xfId="1792"/>
    <cellStyle name="Normal 8 3" xfId="1791"/>
    <cellStyle name="Normal 8_Book1" xfId="1793"/>
    <cellStyle name="Normal 9" xfId="921"/>
    <cellStyle name="Normal 9 2" xfId="1795"/>
    <cellStyle name="Normal 9 2 2" xfId="1796"/>
    <cellStyle name="Normal 9 3" xfId="1797"/>
    <cellStyle name="Normal 9 4" xfId="1794"/>
    <cellStyle name="Normale_9639A02C" xfId="1798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0"/>
    <cellStyle name="Note 2 3" xfId="1799"/>
    <cellStyle name="Note 3" xfId="930"/>
    <cellStyle name="Note 3 2" xfId="1801"/>
    <cellStyle name="Note 4" xfId="931"/>
    <cellStyle name="Note 4 2" xfId="1803"/>
    <cellStyle name="Note 4 2 2" xfId="2029"/>
    <cellStyle name="Note 4 2 3" xfId="2060"/>
    <cellStyle name="Note 4 2 4" xfId="2091"/>
    <cellStyle name="Note 4 3" xfId="1802"/>
    <cellStyle name="Note 5" xfId="932"/>
    <cellStyle name="Note 5 2" xfId="1805"/>
    <cellStyle name="Note 5 2 2" xfId="2030"/>
    <cellStyle name="Note 5 2 3" xfId="2061"/>
    <cellStyle name="Note 5 2 4" xfId="2092"/>
    <cellStyle name="Note 5 3" xfId="1804"/>
    <cellStyle name="Note 6" xfId="933"/>
    <cellStyle name="Note 6 2" xfId="1806"/>
    <cellStyle name="Note 7" xfId="934"/>
    <cellStyle name="Note 7 2" xfId="1807"/>
    <cellStyle name="Note 8" xfId="935"/>
    <cellStyle name="Note 8 2" xfId="1808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09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9" xfId="959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0"/>
    <cellStyle name="Output 3" xfId="966"/>
    <cellStyle name="Output 3 2" xfId="1811"/>
    <cellStyle name="Output 4" xfId="967"/>
    <cellStyle name="Output 4 2" xfId="1812"/>
    <cellStyle name="Output 5" xfId="968"/>
    <cellStyle name="Output 5 2" xfId="1813"/>
    <cellStyle name="Output 6" xfId="969"/>
    <cellStyle name="Output 6 2" xfId="1814"/>
    <cellStyle name="Output 7" xfId="970"/>
    <cellStyle name="Output 8" xfId="971"/>
    <cellStyle name="Output 9" xfId="972"/>
    <cellStyle name="Percent [0]" xfId="1815"/>
    <cellStyle name="Percent [00]" xfId="1816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7"/>
    <cellStyle name="Percent [2] 2 3" xfId="1818"/>
    <cellStyle name="Percent [2] 2 4" xfId="1819"/>
    <cellStyle name="Percent [2] 20" xfId="985"/>
    <cellStyle name="Percent [2] 21" xfId="986"/>
    <cellStyle name="Percent [2] 3" xfId="987"/>
    <cellStyle name="Percent [2] 3 2" xfId="1820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2"/>
    <cellStyle name="Percent 10 3" xfId="1821"/>
    <cellStyle name="Percent 11" xfId="995"/>
    <cellStyle name="Percent 11 2" xfId="1823"/>
    <cellStyle name="Percent 12" xfId="996"/>
    <cellStyle name="Percent 12 2" xfId="1824"/>
    <cellStyle name="Percent 13" xfId="997"/>
    <cellStyle name="Percent 13 2" xfId="1825"/>
    <cellStyle name="Percent 14" xfId="998"/>
    <cellStyle name="Percent 14 2" xfId="1826"/>
    <cellStyle name="Percent 15" xfId="1827"/>
    <cellStyle name="Percent 16" xfId="1828"/>
    <cellStyle name="Percent 17" xfId="1829"/>
    <cellStyle name="Percent 18" xfId="1830"/>
    <cellStyle name="Percent 19" xfId="1831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2"/>
    <cellStyle name="Percent 21" xfId="1833"/>
    <cellStyle name="Percent 22" xfId="1834"/>
    <cellStyle name="Percent 23" xfId="1835"/>
    <cellStyle name="Percent 24" xfId="1836"/>
    <cellStyle name="Percent 25" xfId="1837"/>
    <cellStyle name="Percent 3" xfId="1005"/>
    <cellStyle name="Percent 3 2" xfId="1006"/>
    <cellStyle name="Percent 3 2 2" xfId="1839"/>
    <cellStyle name="Percent 3 3" xfId="1007"/>
    <cellStyle name="Percent 3 4" xfId="1838"/>
    <cellStyle name="Percent 4" xfId="1008"/>
    <cellStyle name="Percent 4 2" xfId="1840"/>
    <cellStyle name="Percent 5" xfId="1009"/>
    <cellStyle name="Percent 5 2" xfId="1010"/>
    <cellStyle name="Percent 5 3" xfId="1841"/>
    <cellStyle name="Percent 6" xfId="1011"/>
    <cellStyle name="Percent 6 2" xfId="1012"/>
    <cellStyle name="Percent 6 3" xfId="1842"/>
    <cellStyle name="Percent 7" xfId="1013"/>
    <cellStyle name="Percent 7 2" xfId="1014"/>
    <cellStyle name="Percent 7 2 2" xfId="1844"/>
    <cellStyle name="Percent 7 3" xfId="1843"/>
    <cellStyle name="Percent 8" xfId="1015"/>
    <cellStyle name="Percent 8 2" xfId="1845"/>
    <cellStyle name="Percent 9" xfId="1016"/>
    <cellStyle name="Percent 9 2" xfId="1017"/>
    <cellStyle name="Percent 9 3" xfId="1846"/>
    <cellStyle name="PERCENTAGE" xfId="1847"/>
    <cellStyle name="PrePop Currency (0)" xfId="1848"/>
    <cellStyle name="PrePop Currency (2)" xfId="1849"/>
    <cellStyle name="PrePop Units (0)" xfId="1850"/>
    <cellStyle name="PrePop Units (0) 2" xfId="1851"/>
    <cellStyle name="PrePop Units (1)" xfId="1852"/>
    <cellStyle name="PrePop Units (2)" xfId="1853"/>
    <cellStyle name="price" xfId="1854"/>
    <cellStyle name="price 2" xfId="1855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6"/>
    <cellStyle name="Quantity 2 3" xfId="1857"/>
    <cellStyle name="Quantity 2 4" xfId="1858"/>
    <cellStyle name="Quantity 2_I(8M)-ASP" xfId="1859"/>
    <cellStyle name="Quantity 20" xfId="1031"/>
    <cellStyle name="Quantity 21" xfId="1032"/>
    <cellStyle name="Quantity 3" xfId="1033"/>
    <cellStyle name="Quantity 3 2" xfId="1860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1"/>
    <cellStyle name="Rittichai" xfId="1862"/>
    <cellStyle name="Rittichai 2" xfId="1863"/>
    <cellStyle name="Rittichai 2 2" xfId="1864"/>
    <cellStyle name="Rittichai 2 3" xfId="1865"/>
    <cellStyle name="Rittichai 2 4" xfId="1866"/>
    <cellStyle name="Rittichai 3" xfId="1867"/>
    <cellStyle name="Rittichai 3 2" xfId="1868"/>
    <cellStyle name="Rittichai 4" xfId="1869"/>
    <cellStyle name="rob" xfId="1870"/>
    <cellStyle name="rob 2" xfId="1871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2"/>
    <cellStyle name="Sheet Title" xfId="1873"/>
    <cellStyle name="SS Col Hdr" xfId="1874"/>
    <cellStyle name="SS Dim 1 Blank" xfId="1875"/>
    <cellStyle name="SS Dim 1 Title" xfId="1876"/>
    <cellStyle name="SS Dim 1 Value" xfId="1877"/>
    <cellStyle name="SS Dim 2 Blank" xfId="1878"/>
    <cellStyle name="SS Dim 2 Title" xfId="1879"/>
    <cellStyle name="SS Dim 2 Value" xfId="1880"/>
    <cellStyle name="SS Dim 3 Blank" xfId="1881"/>
    <cellStyle name="SS Dim 3 Title" xfId="1882"/>
    <cellStyle name="SS Dim 3 Value" xfId="1883"/>
    <cellStyle name="SS Dim 4 Blank" xfId="1884"/>
    <cellStyle name="SS Dim 4 Title" xfId="1885"/>
    <cellStyle name="SS Dim 4 Value" xfId="1886"/>
    <cellStyle name="SS Dim 5 Blank" xfId="1887"/>
    <cellStyle name="SS Dim 5 Title" xfId="1888"/>
    <cellStyle name="SS Dim 5 Value" xfId="1889"/>
    <cellStyle name="SS Other Measure" xfId="1890"/>
    <cellStyle name="SS Sum Measure" xfId="1891"/>
    <cellStyle name="SS Unbound Dim" xfId="1892"/>
    <cellStyle name="SS WAvg Measure" xfId="1893"/>
    <cellStyle name="Standard_Anpassen der Amortisation" xfId="1894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5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6"/>
    <cellStyle name="Style 3" xfId="1897"/>
    <cellStyle name="Style 4" xfId="1898"/>
    <cellStyle name="Style 5" xfId="1899"/>
    <cellStyle name="Style 6" xfId="1900"/>
    <cellStyle name="Style 7" xfId="1901"/>
    <cellStyle name="Style 8" xfId="1902"/>
    <cellStyle name="style1" xfId="1903"/>
    <cellStyle name="subt1" xfId="1904"/>
    <cellStyle name="Subtotal" xfId="1905"/>
    <cellStyle name="t" xfId="1906"/>
    <cellStyle name="Table" xfId="1907"/>
    <cellStyle name="Table 2" xfId="1908"/>
    <cellStyle name="Table 2 2" xfId="1909"/>
    <cellStyle name="Table 2 3" xfId="1910"/>
    <cellStyle name="Table 2 4" xfId="1911"/>
    <cellStyle name="Table 3" xfId="1912"/>
    <cellStyle name="Table 3 2" xfId="1913"/>
    <cellStyle name="Table 4" xfId="1914"/>
    <cellStyle name="Text Indent A" xfId="1915"/>
    <cellStyle name="Text Indent B" xfId="1916"/>
    <cellStyle name="Text Indent C" xfId="1917"/>
    <cellStyle name="Times New Roman" xfId="1918"/>
    <cellStyle name="Timing Schedule" xfId="1919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0"/>
    <cellStyle name="Title 3" xfId="1091"/>
    <cellStyle name="Title 3 2" xfId="1921"/>
    <cellStyle name="Title 4" xfId="1092"/>
    <cellStyle name="Title 4 2" xfId="1922"/>
    <cellStyle name="Title 5" xfId="1093"/>
    <cellStyle name="Title 5 2" xfId="1923"/>
    <cellStyle name="Title 6" xfId="1094"/>
    <cellStyle name="Title 6 2" xfId="1924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5"/>
    <cellStyle name="Total 2_WP A100-A200" xfId="1105"/>
    <cellStyle name="Total 3" xfId="1106"/>
    <cellStyle name="Total 3 2" xfId="1926"/>
    <cellStyle name="Total 4" xfId="1107"/>
    <cellStyle name="Total 4 2" xfId="1927"/>
    <cellStyle name="Total 5" xfId="1108"/>
    <cellStyle name="Total 5 2" xfId="1928"/>
    <cellStyle name="Total 6" xfId="1109"/>
    <cellStyle name="Total 6 2" xfId="1929"/>
    <cellStyle name="Total 7" xfId="1110"/>
    <cellStyle name="Total 8" xfId="1111"/>
    <cellStyle name="Total 9" xfId="1112"/>
    <cellStyle name="Tusental_A-listan (fixad)" xfId="1930"/>
    <cellStyle name="ule1_guyan" xfId="1931"/>
    <cellStyle name="ux_guyan" xfId="1932"/>
    <cellStyle name="Valuta_NPV" xfId="1933"/>
    <cellStyle name="Währung [0]_Compiling Utility Macros" xfId="1934"/>
    <cellStyle name="Währung_Compiling Utility Macros" xfId="1935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6"/>
    <cellStyle name="Warning Text 3" xfId="1119"/>
    <cellStyle name="Warning Text 3 2" xfId="1937"/>
    <cellStyle name="Warning Text 4" xfId="1120"/>
    <cellStyle name="Warning Text 4 2" xfId="1938"/>
    <cellStyle name="Warning Text 5" xfId="1121"/>
    <cellStyle name="Warning Text 5 2" xfId="1939"/>
    <cellStyle name="Warning Text 6" xfId="1122"/>
    <cellStyle name="Warning Text 6 2" xfId="1940"/>
    <cellStyle name="Warning Text 7" xfId="1123"/>
    <cellStyle name="Warning Text 8" xfId="1124"/>
    <cellStyle name="Warning Text 9" xfId="1125"/>
    <cellStyle name="WHead - Style2" xfId="1941"/>
    <cellStyle name="wrap" xfId="1942"/>
    <cellStyle name="Wไhrung [0]_35ERI8T2gbIEMixb4v26icuOo" xfId="1943"/>
    <cellStyle name="Wไhrung_35ERI8T2gbIEMixb4v26icuOo" xfId="1944"/>
    <cellStyle name="yan" xfId="1945"/>
    <cellStyle name="เครื่องหมายจุลภาค 2" xfId="1127"/>
    <cellStyle name="เครื่องหมายจุลภาค 2 2" xfId="1128"/>
    <cellStyle name="เครื่องหมายจุลภาค 2 3" xfId="1129"/>
    <cellStyle name="เครื่องหมายจุลภาค 2 4" xfId="1130"/>
    <cellStyle name="เครื่องหมายจุลภาค 2 5" xfId="1131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3" xfId="1946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7"/>
    <cellStyle name="เครื่องหมายจุลภาค 5" xfId="1138"/>
    <cellStyle name="เครื่องหมายจุลภาค 5 2" xfId="1139"/>
    <cellStyle name="เครื่องหมายจุลภาค 5 2 2" xfId="1948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49"/>
    <cellStyle name="เครื่องหมายจุลภาค 6 2" xfId="1142"/>
    <cellStyle name="เครื่องหมายจุลภาค 6 2 2" xfId="1950"/>
    <cellStyle name="เครื่องหมายจุลภาค 6 3" xfId="1143"/>
    <cellStyle name="เครื่องหมายจุลภาค 6 3 2" xfId="1951"/>
    <cellStyle name="เครื่องหมายจุลภาค 6 4" xfId="1144"/>
    <cellStyle name="เครื่องหมายจุลภาค 6 5" xfId="1145"/>
    <cellStyle name="เครื่องหมายจุลภาค 6 6" xfId="1146"/>
    <cellStyle name="เครื่องหมายจุลภาค 6 7" xfId="1147"/>
    <cellStyle name="เครื่องหมายจุลภาค 6 8" xfId="1148"/>
    <cellStyle name="เครื่องหมายจุลภาค 6 9" xfId="1149"/>
    <cellStyle name="เครื่องหมายจุลภาค 7" xfId="1150"/>
    <cellStyle name="เครื่องหมายจุลภาค 7 2" xfId="1151"/>
    <cellStyle name="เครื่องหมายจุลภาค 7 2 2" xfId="1953"/>
    <cellStyle name="เครื่องหมายจุลภาค 7 3" xfId="1952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2" xfId="1155"/>
    <cellStyle name="เครื่องหมายจุลภาค 8 3" xfId="1156"/>
    <cellStyle name="เครื่องหมายจุลภาค 8 4" xfId="1157"/>
    <cellStyle name="เครื่องหมายจุลภาค 8 5" xfId="1158"/>
    <cellStyle name="เครื่องหมายจุลภาค 8 6" xfId="1159"/>
    <cellStyle name="เครื่องหมายจุลภาค 8 7" xfId="1160"/>
    <cellStyle name="เครื่องหมายจุลภาค 8 8" xfId="1161"/>
    <cellStyle name="เครื่องหมายจุลภาค 8 9" xfId="1162"/>
    <cellStyle name="เครื่องหมายจุลภาค 9" xfId="1954"/>
    <cellStyle name="เครื่องหมายเปอร์เซ็นต์_Book2" xfId="1126"/>
    <cellStyle name="เครื่องหมายสกุลเงิน [0] 2" xfId="1163"/>
    <cellStyle name="จุลภาค 2" xfId="1963"/>
    <cellStyle name="จุลภาค 2 2" xfId="1964"/>
    <cellStyle name="จุลภาค 3" xfId="1965"/>
    <cellStyle name="จุลภาค 4" xfId="1966"/>
    <cellStyle name="จุลภาค 5" xfId="1967"/>
    <cellStyle name="จุลภาค 6" xfId="1968"/>
    <cellStyle name="เชื่อมโยงหลายมิติ" xfId="1164"/>
    <cellStyle name="เชื่อมโยงหลายมิติ 2" xfId="1165"/>
    <cellStyle name="เชื่อมโยงหลายมิติ 2 2" xfId="1956"/>
    <cellStyle name="เชื่อมโยงหลายมิติ 3" xfId="1166"/>
    <cellStyle name="เชื่อมโยงหลายมิติ 3 2" xfId="1957"/>
    <cellStyle name="เชื่อมโยงหลายมิติ 4" xfId="1167"/>
    <cellStyle name="เชื่อมโยงหลายมิติ 4 2" xfId="1958"/>
    <cellStyle name="เชื่อมโยงหลายมิติ 5" xfId="1959"/>
    <cellStyle name="เชื่อมโยงหลายมิติ 6" xfId="1960"/>
    <cellStyle name="เชื่อมโยงหลายมิติ 7" xfId="1955"/>
    <cellStyle name="เชื่อมโยงหลายมิติ_W.P. SUN Q4'52 - X1" xfId="1961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0"/>
    <cellStyle name="ตามการเชื่อมโยงหลายมิติ 3" xfId="1176"/>
    <cellStyle name="ตามการเชื่อมโยงหลายมิติ 3 2" xfId="1971"/>
    <cellStyle name="ตามการเชื่อมโยงหลายมิติ 4" xfId="1177"/>
    <cellStyle name="ตามการเชื่อมโยงหลายมิติ 4 2" xfId="1972"/>
    <cellStyle name="ตามการเชื่อมโยงหลายมิติ 5" xfId="1973"/>
    <cellStyle name="ตามการเชื่อมโยงหลายมิติ 6" xfId="1974"/>
    <cellStyle name="ตามการเชื่อมโยงหลายมิติ 7" xfId="1969"/>
    <cellStyle name="ตามการเชื่อมโยงหลายมิติ_TCC_WP_04'52" xfId="1975"/>
    <cellStyle name="น้บะภฒ_95" xfId="1178"/>
    <cellStyle name="ปกติ 2" xfId="1179"/>
    <cellStyle name="ปกติ 2 2" xfId="1180"/>
    <cellStyle name="ปกติ 2 2 2" xfId="1181"/>
    <cellStyle name="ปกติ 2 2 3" xfId="1976"/>
    <cellStyle name="ปกติ 2 2_B100 &amp; B200" xfId="1182"/>
    <cellStyle name="ปกติ 2 3" xfId="1183"/>
    <cellStyle name="ปกติ 2 3 2" xfId="1977"/>
    <cellStyle name="ปกติ 2 4" xfId="1184"/>
    <cellStyle name="ปกติ 2 4 2" xfId="1978"/>
    <cellStyle name="ปกติ 2 5" xfId="1185"/>
    <cellStyle name="ปกติ 2 6" xfId="1210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0"/>
    <cellStyle name="ปกติ 3 3" xfId="1979"/>
    <cellStyle name="ปกติ 3_130" xfId="1189"/>
    <cellStyle name="ปกติ 4" xfId="1981"/>
    <cellStyle name="ปกติ 4 2" xfId="1982"/>
    <cellStyle name="ปกติ 5" xfId="1983"/>
    <cellStyle name="ปกติ 6" xfId="1984"/>
    <cellStyle name="ปกติ 7" xfId="1985"/>
    <cellStyle name="ปกติ 8" xfId="1986"/>
    <cellStyle name="เปอร์เซ็นต์ 2" xfId="1168"/>
    <cellStyle name="เปอร์เซ็นต์ 2 2" xfId="1169"/>
    <cellStyle name="เปอร์เซ็นต์ 2 2 2" xfId="1962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7"/>
    <cellStyle name="쉼표_Final DRR mtd 2002" xfId="1988"/>
    <cellStyle name="콤마 [0]_요약 BS" xfId="1989"/>
    <cellStyle name="콤마_요약 BS" xfId="1990"/>
    <cellStyle name="표준_12 2004 FSS FS" xfId="1991"/>
    <cellStyle name="一般_Cashflow" xfId="1992"/>
    <cellStyle name="千分位[0]_laroux" xfId="1993"/>
    <cellStyle name="千分位_laroux" xfId="1994"/>
    <cellStyle name="常规_Sheet1" xfId="1995"/>
    <cellStyle name="標準_D_NRS224" xfId="1204"/>
    <cellStyle name="貨幣 [0]_laroux" xfId="1996"/>
    <cellStyle name="貨幣[0]_laroux" xfId="1997"/>
    <cellStyle name="貨幣_laroux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9">
          <cell r="G9">
            <v>80208.899999999994</v>
          </cell>
        </row>
        <row r="38">
          <cell r="G38">
            <v>-70000000</v>
          </cell>
        </row>
      </sheetData>
      <sheetData sheetId="23" refreshError="1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3"/>
  <sheetViews>
    <sheetView tabSelected="1" zoomScaleNormal="100" zoomScaleSheetLayoutView="85" workbookViewId="0">
      <selection activeCell="L101" sqref="D97:L101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37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198" t="s">
        <v>47</v>
      </c>
      <c r="B2" s="198"/>
      <c r="C2" s="198"/>
      <c r="D2" s="198"/>
      <c r="E2" s="198"/>
      <c r="F2" s="198"/>
      <c r="G2" s="198"/>
      <c r="H2" s="198"/>
      <c r="I2" s="198"/>
    </row>
    <row r="3" spans="1:15">
      <c r="A3" s="198" t="s">
        <v>48</v>
      </c>
      <c r="B3" s="198"/>
      <c r="C3" s="198"/>
      <c r="D3" s="198"/>
      <c r="E3" s="198"/>
      <c r="F3" s="198"/>
      <c r="G3" s="198"/>
      <c r="H3" s="198"/>
      <c r="I3" s="198"/>
    </row>
    <row r="4" spans="1:15">
      <c r="A4" s="198" t="s">
        <v>157</v>
      </c>
      <c r="B4" s="198"/>
      <c r="C4" s="198"/>
      <c r="D4" s="198"/>
      <c r="E4" s="198"/>
      <c r="F4" s="198"/>
      <c r="G4" s="198"/>
      <c r="H4" s="198"/>
      <c r="I4" s="198"/>
    </row>
    <row r="5" spans="1:15">
      <c r="A5" s="5"/>
      <c r="B5" s="5"/>
      <c r="C5" s="5"/>
      <c r="D5" s="5"/>
      <c r="E5" s="5"/>
      <c r="F5" s="5"/>
      <c r="G5" s="6"/>
      <c r="H5" s="6"/>
      <c r="I5" s="7" t="s">
        <v>49</v>
      </c>
    </row>
    <row r="6" spans="1:15">
      <c r="F6" s="199" t="s">
        <v>50</v>
      </c>
      <c r="G6" s="199"/>
      <c r="H6" s="199" t="s">
        <v>51</v>
      </c>
      <c r="I6" s="199"/>
      <c r="L6" s="8"/>
      <c r="M6" s="8"/>
      <c r="N6" s="8"/>
      <c r="O6" s="8"/>
    </row>
    <row r="7" spans="1:15">
      <c r="A7" s="5"/>
      <c r="B7" s="5"/>
      <c r="C7" s="5"/>
      <c r="D7" s="5"/>
      <c r="E7" s="9" t="s">
        <v>52</v>
      </c>
      <c r="F7" s="159" t="s">
        <v>176</v>
      </c>
      <c r="G7" s="159" t="s">
        <v>177</v>
      </c>
      <c r="H7" s="159" t="s">
        <v>176</v>
      </c>
      <c r="I7" s="159" t="s">
        <v>177</v>
      </c>
      <c r="L7" s="8"/>
      <c r="M7" s="8"/>
      <c r="N7" s="8"/>
      <c r="O7" s="8"/>
    </row>
    <row r="8" spans="1:15" s="137" customFormat="1">
      <c r="A8" s="140"/>
      <c r="B8" s="140"/>
      <c r="C8" s="140"/>
      <c r="D8" s="140"/>
      <c r="E8" s="114"/>
      <c r="F8" s="165" t="s">
        <v>53</v>
      </c>
      <c r="G8" s="165" t="s">
        <v>54</v>
      </c>
      <c r="H8" s="166" t="s">
        <v>53</v>
      </c>
      <c r="I8" s="166" t="s">
        <v>54</v>
      </c>
      <c r="J8" s="139"/>
      <c r="K8" s="139"/>
      <c r="L8" s="140"/>
      <c r="M8" s="140"/>
      <c r="N8" s="140"/>
      <c r="O8" s="140"/>
    </row>
    <row r="9" spans="1:15">
      <c r="A9" s="137" t="s">
        <v>55</v>
      </c>
      <c r="G9" s="12"/>
      <c r="H9" s="12"/>
      <c r="I9" s="12"/>
      <c r="L9" s="13"/>
      <c r="M9" s="14"/>
      <c r="N9" s="14"/>
      <c r="O9" s="14"/>
    </row>
    <row r="10" spans="1:15">
      <c r="A10" s="137" t="s">
        <v>56</v>
      </c>
      <c r="L10" s="13"/>
      <c r="M10" s="14"/>
      <c r="N10" s="14"/>
      <c r="O10" s="14"/>
    </row>
    <row r="11" spans="1:15">
      <c r="A11" s="1" t="s">
        <v>5</v>
      </c>
      <c r="B11" s="137" t="s">
        <v>57</v>
      </c>
      <c r="E11" s="18"/>
      <c r="F11" s="15">
        <v>493314.79</v>
      </c>
      <c r="G11" s="15">
        <v>378904.7</v>
      </c>
      <c r="H11" s="141">
        <v>117441.75</v>
      </c>
      <c r="I11" s="16">
        <v>112235.95</v>
      </c>
      <c r="L11" s="17"/>
      <c r="M11" s="14"/>
      <c r="N11" s="14"/>
      <c r="O11" s="14"/>
    </row>
    <row r="12" spans="1:15">
      <c r="A12" s="1" t="s">
        <v>5</v>
      </c>
      <c r="B12" s="137" t="s">
        <v>179</v>
      </c>
      <c r="E12" s="18">
        <v>6</v>
      </c>
      <c r="F12" s="16">
        <v>4753647.58</v>
      </c>
      <c r="G12" s="16">
        <v>8200993.96</v>
      </c>
      <c r="H12" s="141">
        <v>4751688.5</v>
      </c>
      <c r="I12" s="16">
        <v>8199454.8799999999</v>
      </c>
      <c r="L12" s="17"/>
      <c r="M12" s="14"/>
      <c r="N12" s="14"/>
      <c r="O12" s="14"/>
    </row>
    <row r="13" spans="1:15" s="137" customFormat="1">
      <c r="B13" s="137" t="s">
        <v>183</v>
      </c>
      <c r="E13" s="163">
        <v>5.0999999999999996</v>
      </c>
      <c r="F13" s="16">
        <v>2151500</v>
      </c>
      <c r="G13" s="16">
        <v>0</v>
      </c>
      <c r="H13" s="16">
        <v>2151500</v>
      </c>
      <c r="I13" s="16">
        <v>0</v>
      </c>
      <c r="J13" s="139"/>
      <c r="K13" s="139"/>
      <c r="L13" s="17"/>
      <c r="M13" s="14"/>
      <c r="N13" s="14"/>
      <c r="O13" s="14"/>
    </row>
    <row r="14" spans="1:15">
      <c r="A14" s="1" t="s">
        <v>5</v>
      </c>
      <c r="B14" s="1" t="s">
        <v>58</v>
      </c>
      <c r="E14" s="18">
        <v>7</v>
      </c>
      <c r="F14" s="16">
        <v>6611293.8700000001</v>
      </c>
      <c r="G14" s="16">
        <v>4949347.7</v>
      </c>
      <c r="H14" s="141">
        <v>6611293.8700000001</v>
      </c>
      <c r="I14" s="16">
        <v>4949347.7</v>
      </c>
      <c r="L14" s="17"/>
      <c r="M14" s="14"/>
      <c r="N14" s="14"/>
      <c r="O14" s="14"/>
    </row>
    <row r="15" spans="1:15">
      <c r="A15" s="1" t="s">
        <v>6</v>
      </c>
      <c r="C15" s="146" t="s">
        <v>59</v>
      </c>
      <c r="F15" s="19">
        <f>SUM(F11:F14)</f>
        <v>14009756.24</v>
      </c>
      <c r="G15" s="19">
        <f>SUM(G11:G14)</f>
        <v>13529246.359999999</v>
      </c>
      <c r="H15" s="19">
        <f>SUM(H11:H14)</f>
        <v>13631924.120000001</v>
      </c>
      <c r="I15" s="19">
        <f>SUM(I11:I14)</f>
        <v>13261038.530000001</v>
      </c>
      <c r="L15" s="20"/>
      <c r="M15" s="21"/>
      <c r="N15" s="21"/>
      <c r="O15" s="14"/>
    </row>
    <row r="16" spans="1:15">
      <c r="A16" s="1" t="s">
        <v>60</v>
      </c>
      <c r="G16" s="22"/>
      <c r="H16" s="22"/>
      <c r="I16" s="22"/>
      <c r="L16" s="13"/>
      <c r="M16" s="14"/>
      <c r="N16" s="14"/>
      <c r="O16" s="14"/>
    </row>
    <row r="17" spans="1:15">
      <c r="A17" s="1" t="s">
        <v>5</v>
      </c>
      <c r="B17" s="137" t="s">
        <v>61</v>
      </c>
      <c r="E17" s="18">
        <v>8</v>
      </c>
      <c r="F17" s="23">
        <v>0</v>
      </c>
      <c r="G17" s="23">
        <v>0</v>
      </c>
      <c r="H17" s="16">
        <v>0</v>
      </c>
      <c r="I17" s="16">
        <v>0</v>
      </c>
      <c r="L17" s="13"/>
      <c r="M17" s="14"/>
      <c r="N17" s="14"/>
      <c r="O17" s="14"/>
    </row>
    <row r="18" spans="1:15">
      <c r="A18" s="1" t="s">
        <v>5</v>
      </c>
      <c r="B18" s="137" t="s">
        <v>62</v>
      </c>
      <c r="E18" s="18">
        <v>9</v>
      </c>
      <c r="F18" s="23">
        <v>0</v>
      </c>
      <c r="G18" s="23">
        <v>0</v>
      </c>
      <c r="H18" s="141">
        <v>29500000</v>
      </c>
      <c r="I18" s="16">
        <v>29500000</v>
      </c>
      <c r="L18" s="13"/>
      <c r="M18" s="14"/>
      <c r="N18" s="14"/>
      <c r="O18" s="14"/>
    </row>
    <row r="19" spans="1:15">
      <c r="A19" s="1" t="s">
        <v>5</v>
      </c>
      <c r="B19" s="137" t="s">
        <v>63</v>
      </c>
      <c r="E19" s="18">
        <v>10</v>
      </c>
      <c r="F19" s="23">
        <v>16800000</v>
      </c>
      <c r="G19" s="15">
        <v>16800000</v>
      </c>
      <c r="H19" s="141">
        <v>16800000</v>
      </c>
      <c r="I19" s="16">
        <v>16800000</v>
      </c>
      <c r="L19" s="13"/>
      <c r="M19" s="14"/>
      <c r="N19" s="14"/>
      <c r="O19" s="14"/>
    </row>
    <row r="20" spans="1:15">
      <c r="A20" s="1" t="s">
        <v>5</v>
      </c>
      <c r="B20" s="1" t="s">
        <v>64</v>
      </c>
      <c r="E20" s="18"/>
      <c r="F20" s="16">
        <v>99030000</v>
      </c>
      <c r="G20" s="16">
        <v>99030000</v>
      </c>
      <c r="H20" s="141">
        <v>99030000</v>
      </c>
      <c r="I20" s="16">
        <v>99030000</v>
      </c>
      <c r="L20" s="13"/>
      <c r="M20" s="14"/>
      <c r="N20" s="14"/>
      <c r="O20" s="14"/>
    </row>
    <row r="21" spans="1:15">
      <c r="A21" s="1" t="s">
        <v>5</v>
      </c>
      <c r="B21" s="1" t="s">
        <v>65</v>
      </c>
      <c r="E21" s="18">
        <v>11</v>
      </c>
      <c r="F21" s="16">
        <v>53069416.540000007</v>
      </c>
      <c r="G21" s="23">
        <v>53746658.030000001</v>
      </c>
      <c r="H21" s="141">
        <v>53069416.540000007</v>
      </c>
      <c r="I21" s="16">
        <v>53746658.030000001</v>
      </c>
      <c r="L21" s="13"/>
      <c r="M21" s="14"/>
      <c r="N21" s="14"/>
      <c r="O21" s="14"/>
    </row>
    <row r="22" spans="1:15">
      <c r="A22" s="1" t="s">
        <v>5</v>
      </c>
      <c r="B22" s="1" t="s">
        <v>66</v>
      </c>
      <c r="E22" s="18">
        <v>12</v>
      </c>
      <c r="F22" s="16">
        <v>0</v>
      </c>
      <c r="G22" s="23">
        <v>0</v>
      </c>
      <c r="H22" s="16">
        <v>0</v>
      </c>
      <c r="I22" s="16">
        <v>0</v>
      </c>
      <c r="K22" s="24"/>
      <c r="L22" s="13"/>
      <c r="M22" s="14"/>
      <c r="N22" s="14"/>
      <c r="O22" s="14"/>
    </row>
    <row r="23" spans="1:15">
      <c r="A23" s="1" t="s">
        <v>7</v>
      </c>
      <c r="B23" s="1" t="s">
        <v>67</v>
      </c>
      <c r="F23" s="16">
        <v>3011921.23</v>
      </c>
      <c r="G23" s="25">
        <v>3037982.41</v>
      </c>
      <c r="H23" s="141">
        <v>1482241.73</v>
      </c>
      <c r="I23" s="16">
        <v>1481232.36</v>
      </c>
      <c r="K23" s="24"/>
      <c r="L23" s="13"/>
      <c r="M23" s="14"/>
      <c r="N23" s="14"/>
      <c r="O23" s="14"/>
    </row>
    <row r="24" spans="1:15">
      <c r="A24" s="1" t="s">
        <v>8</v>
      </c>
      <c r="C24" s="1" t="s">
        <v>68</v>
      </c>
      <c r="F24" s="19">
        <f>SUM(F17:F23)</f>
        <v>171911337.77000001</v>
      </c>
      <c r="G24" s="19">
        <f>SUM(G17:G23)</f>
        <v>172614640.44</v>
      </c>
      <c r="H24" s="19">
        <f>SUM(H17:H23)</f>
        <v>199881658.27000001</v>
      </c>
      <c r="I24" s="19">
        <f>SUM(I17:I23)</f>
        <v>200557890.39000002</v>
      </c>
      <c r="K24" s="24"/>
      <c r="L24" s="8"/>
      <c r="M24" s="8"/>
      <c r="N24" s="8"/>
      <c r="O24" s="8"/>
    </row>
    <row r="25" spans="1:15" ht="22.5" thickBot="1">
      <c r="A25" s="1" t="s">
        <v>9</v>
      </c>
      <c r="D25" s="1" t="s">
        <v>69</v>
      </c>
      <c r="F25" s="26">
        <f>+F15+F24</f>
        <v>185921094.01000002</v>
      </c>
      <c r="G25" s="26">
        <f>+G15+G24</f>
        <v>186143886.80000001</v>
      </c>
      <c r="H25" s="26">
        <f>+H15+H24</f>
        <v>213513582.39000002</v>
      </c>
      <c r="I25" s="26">
        <f>+I15+I24</f>
        <v>213818928.92000002</v>
      </c>
      <c r="K25" s="24"/>
      <c r="L25" s="8"/>
      <c r="M25" s="8"/>
      <c r="N25" s="8"/>
      <c r="O25" s="8"/>
    </row>
    <row r="26" spans="1:15" ht="22.5" thickTop="1">
      <c r="E26" s="27"/>
      <c r="F26" s="27"/>
      <c r="K26" s="24"/>
      <c r="L26" s="8"/>
      <c r="M26" s="8"/>
      <c r="N26" s="8"/>
      <c r="O26" s="8"/>
    </row>
    <row r="27" spans="1:15">
      <c r="K27" s="24"/>
      <c r="L27" s="8"/>
      <c r="M27" s="8"/>
      <c r="N27" s="8"/>
      <c r="O27" s="8"/>
    </row>
    <row r="28" spans="1:15">
      <c r="K28" s="24"/>
      <c r="L28" s="8"/>
      <c r="M28" s="8"/>
      <c r="N28" s="8"/>
      <c r="O28" s="8"/>
    </row>
    <row r="29" spans="1:15">
      <c r="K29" s="24"/>
      <c r="L29" s="8"/>
      <c r="M29" s="8"/>
      <c r="N29" s="8"/>
      <c r="O29" s="8"/>
    </row>
    <row r="30" spans="1:15">
      <c r="K30" s="24"/>
      <c r="L30" s="8"/>
      <c r="M30" s="8"/>
      <c r="N30" s="8"/>
      <c r="O30" s="8"/>
    </row>
    <row r="31" spans="1:15">
      <c r="K31" s="24"/>
      <c r="L31" s="8"/>
      <c r="M31" s="8"/>
      <c r="N31" s="8"/>
      <c r="O31" s="8"/>
    </row>
    <row r="32" spans="1:15" s="137" customFormat="1">
      <c r="G32" s="138"/>
      <c r="H32" s="138"/>
      <c r="I32" s="138"/>
      <c r="J32" s="139"/>
      <c r="K32" s="141"/>
      <c r="L32" s="140"/>
      <c r="M32" s="140"/>
      <c r="N32" s="140"/>
      <c r="O32" s="140"/>
    </row>
    <row r="33" spans="1:15" s="137" customFormat="1">
      <c r="G33" s="138"/>
      <c r="H33" s="138"/>
      <c r="I33" s="138"/>
      <c r="J33" s="139"/>
      <c r="K33" s="141"/>
      <c r="L33" s="140"/>
      <c r="M33" s="140"/>
      <c r="N33" s="140"/>
      <c r="O33" s="140"/>
    </row>
    <row r="34" spans="1:15" s="137" customFormat="1">
      <c r="G34" s="138"/>
      <c r="H34" s="138"/>
      <c r="I34" s="138"/>
      <c r="J34" s="139"/>
      <c r="K34" s="141"/>
      <c r="L34" s="140"/>
      <c r="M34" s="140"/>
      <c r="N34" s="140"/>
      <c r="O34" s="140"/>
    </row>
    <row r="35" spans="1:15">
      <c r="K35" s="24"/>
      <c r="L35" s="8"/>
      <c r="M35" s="8"/>
      <c r="N35" s="8"/>
      <c r="O35" s="8"/>
    </row>
    <row r="36" spans="1:15">
      <c r="K36" s="24"/>
      <c r="L36" s="8"/>
      <c r="M36" s="8"/>
      <c r="N36" s="8"/>
      <c r="O36" s="8"/>
    </row>
    <row r="37" spans="1:15">
      <c r="K37" s="24"/>
      <c r="L37" s="8"/>
      <c r="M37" s="8"/>
      <c r="N37" s="8"/>
      <c r="O37" s="8"/>
    </row>
    <row r="38" spans="1:15">
      <c r="K38" s="24"/>
      <c r="L38" s="8"/>
      <c r="M38" s="8"/>
      <c r="N38" s="8"/>
      <c r="O38" s="8"/>
    </row>
    <row r="39" spans="1:15">
      <c r="K39" s="24"/>
      <c r="L39" s="8"/>
      <c r="M39" s="8"/>
      <c r="N39" s="8"/>
      <c r="O39" s="8"/>
    </row>
    <row r="40" spans="1:15">
      <c r="K40" s="24"/>
      <c r="L40" s="8"/>
      <c r="M40" s="8"/>
      <c r="N40" s="8"/>
      <c r="O40" s="8"/>
    </row>
    <row r="41" spans="1:15">
      <c r="A41" s="197"/>
      <c r="B41" s="197"/>
      <c r="C41" s="197"/>
      <c r="D41" s="197"/>
      <c r="E41" s="197"/>
      <c r="F41" s="197"/>
      <c r="G41" s="197"/>
      <c r="H41" s="197"/>
      <c r="I41" s="197"/>
      <c r="J41" s="160"/>
      <c r="K41" s="160"/>
      <c r="L41" s="8"/>
      <c r="M41" s="8"/>
      <c r="N41" s="8"/>
      <c r="O41" s="8"/>
    </row>
    <row r="42" spans="1:15">
      <c r="A42" s="197"/>
      <c r="B42" s="197"/>
      <c r="C42" s="197"/>
      <c r="D42" s="197"/>
      <c r="E42" s="197"/>
      <c r="F42" s="197"/>
      <c r="G42" s="197"/>
      <c r="H42" s="197"/>
      <c r="I42" s="197"/>
      <c r="J42" s="160"/>
      <c r="K42" s="160"/>
      <c r="L42" s="8"/>
      <c r="M42" s="8"/>
      <c r="N42" s="8"/>
      <c r="O42" s="8"/>
    </row>
    <row r="43" spans="1:15">
      <c r="K43" s="24"/>
      <c r="L43" s="8"/>
      <c r="M43" s="8"/>
      <c r="N43" s="8"/>
      <c r="O43" s="8"/>
    </row>
    <row r="44" spans="1:15">
      <c r="K44" s="24"/>
      <c r="L44" s="8"/>
      <c r="M44" s="8"/>
      <c r="N44" s="8"/>
      <c r="O44" s="8"/>
    </row>
    <row r="45" spans="1:15">
      <c r="K45" s="24"/>
      <c r="L45" s="8"/>
      <c r="M45" s="8"/>
      <c r="N45" s="8"/>
      <c r="O45" s="8"/>
    </row>
    <row r="46" spans="1:15" s="137" customFormat="1">
      <c r="G46" s="138"/>
      <c r="H46" s="138"/>
      <c r="I46" s="138"/>
      <c r="J46" s="139"/>
      <c r="K46" s="141"/>
      <c r="L46" s="140"/>
      <c r="M46" s="140"/>
      <c r="N46" s="140"/>
      <c r="O46" s="140"/>
    </row>
    <row r="47" spans="1:15">
      <c r="K47" s="24"/>
      <c r="L47" s="8"/>
      <c r="M47" s="8"/>
      <c r="N47" s="8"/>
      <c r="O47" s="8"/>
    </row>
    <row r="48" spans="1:15">
      <c r="A48" s="146" t="s">
        <v>70</v>
      </c>
      <c r="K48" s="24"/>
      <c r="L48" s="8"/>
      <c r="M48" s="8"/>
      <c r="N48" s="8"/>
      <c r="O48" s="8"/>
    </row>
    <row r="49" spans="1:15">
      <c r="G49" s="28"/>
      <c r="I49" s="22">
        <v>3</v>
      </c>
      <c r="K49" s="24"/>
      <c r="L49" s="8"/>
      <c r="M49" s="8"/>
      <c r="N49" s="8"/>
      <c r="O49" s="8"/>
    </row>
    <row r="50" spans="1:15">
      <c r="A50" s="198" t="str">
        <f>A2</f>
        <v>YONG THAI PUBLIC LIMITED AND ITS SUBSIDLARY</v>
      </c>
      <c r="B50" s="198"/>
      <c r="C50" s="198"/>
      <c r="D50" s="198"/>
      <c r="E50" s="198"/>
      <c r="F50" s="198"/>
      <c r="G50" s="198"/>
      <c r="H50" s="198"/>
      <c r="I50" s="198"/>
      <c r="K50" s="24"/>
      <c r="L50" s="8"/>
      <c r="M50" s="8"/>
      <c r="N50" s="8"/>
      <c r="O50" s="8"/>
    </row>
    <row r="51" spans="1:15">
      <c r="A51" s="198" t="str">
        <f>A3</f>
        <v>STATEMENT OF FINANCIAL POSITION</v>
      </c>
      <c r="B51" s="198"/>
      <c r="C51" s="198"/>
      <c r="D51" s="198"/>
      <c r="E51" s="198"/>
      <c r="F51" s="198"/>
      <c r="G51" s="198"/>
      <c r="H51" s="198"/>
      <c r="I51" s="198"/>
      <c r="K51" s="24"/>
      <c r="L51" s="8"/>
      <c r="M51" s="8"/>
      <c r="N51" s="8"/>
      <c r="O51" s="8"/>
    </row>
    <row r="52" spans="1:15" ht="21.75" customHeight="1">
      <c r="A52" s="200" t="str">
        <f>A4</f>
        <v>AS AT JUNE 30, 2018</v>
      </c>
      <c r="B52" s="200"/>
      <c r="C52" s="200"/>
      <c r="D52" s="200"/>
      <c r="E52" s="200"/>
      <c r="F52" s="200"/>
      <c r="G52" s="200"/>
      <c r="H52" s="200"/>
      <c r="I52" s="200"/>
      <c r="K52" s="24"/>
      <c r="L52" s="8"/>
      <c r="M52" s="8"/>
      <c r="N52" s="8"/>
      <c r="O52" s="8"/>
    </row>
    <row r="53" spans="1:15">
      <c r="A53" s="5"/>
      <c r="B53" s="5"/>
      <c r="C53" s="5"/>
      <c r="D53" s="5"/>
      <c r="E53" s="5"/>
      <c r="F53" s="5"/>
      <c r="G53" s="6"/>
      <c r="H53" s="21"/>
      <c r="I53" s="29" t="s">
        <v>49</v>
      </c>
      <c r="K53" s="24"/>
      <c r="L53" s="8"/>
      <c r="M53" s="8"/>
      <c r="N53" s="8"/>
      <c r="O53" s="8"/>
    </row>
    <row r="54" spans="1:15">
      <c r="F54" s="201" t="str">
        <f>F6</f>
        <v>Consolidated financial statements</v>
      </c>
      <c r="G54" s="201"/>
      <c r="H54" s="201" t="str">
        <f>H6</f>
        <v>Separate financial statements</v>
      </c>
      <c r="I54" s="201"/>
      <c r="K54" s="24"/>
      <c r="L54" s="8"/>
      <c r="M54" s="8"/>
      <c r="N54" s="8"/>
      <c r="O54" s="8"/>
    </row>
    <row r="55" spans="1:15">
      <c r="A55" s="5"/>
      <c r="B55" s="5"/>
      <c r="C55" s="5"/>
      <c r="D55" s="5"/>
      <c r="E55" s="9" t="s">
        <v>52</v>
      </c>
      <c r="F55" s="11" t="str">
        <f>F7</f>
        <v>June 30, 2018</v>
      </c>
      <c r="G55" s="11" t="str">
        <f>G7</f>
        <v>December 31, 2017</v>
      </c>
      <c r="H55" s="11" t="str">
        <f>H7</f>
        <v>June 30, 2018</v>
      </c>
      <c r="I55" s="11" t="str">
        <f>G55</f>
        <v>December 31, 2017</v>
      </c>
      <c r="K55" s="24"/>
      <c r="L55" s="8"/>
      <c r="M55" s="8"/>
      <c r="N55" s="8"/>
      <c r="O55" s="8"/>
    </row>
    <row r="56" spans="1:15">
      <c r="E56" s="18"/>
      <c r="F56" s="165" t="s">
        <v>53</v>
      </c>
      <c r="G56" s="165" t="s">
        <v>54</v>
      </c>
      <c r="H56" s="166" t="s">
        <v>53</v>
      </c>
      <c r="I56" s="166" t="s">
        <v>54</v>
      </c>
      <c r="K56" s="24"/>
      <c r="L56" s="8"/>
      <c r="M56" s="8"/>
      <c r="N56" s="8"/>
      <c r="O56" s="8"/>
    </row>
    <row r="57" spans="1:15">
      <c r="A57" s="137" t="s">
        <v>71</v>
      </c>
      <c r="E57" s="18"/>
      <c r="F57" s="158"/>
      <c r="G57" s="30"/>
      <c r="H57" s="30"/>
      <c r="I57" s="30"/>
      <c r="K57" s="24"/>
      <c r="L57" s="8"/>
      <c r="M57" s="8"/>
      <c r="N57" s="8"/>
      <c r="O57" s="8"/>
    </row>
    <row r="58" spans="1:15">
      <c r="A58" s="146" t="s">
        <v>72</v>
      </c>
      <c r="E58" s="18"/>
      <c r="F58" s="158"/>
      <c r="G58" s="30"/>
      <c r="H58" s="30"/>
      <c r="I58" s="30"/>
      <c r="K58" s="24"/>
      <c r="L58" s="8"/>
      <c r="M58" s="8"/>
      <c r="N58" s="8"/>
      <c r="O58" s="8"/>
    </row>
    <row r="59" spans="1:15">
      <c r="A59" s="1" t="s">
        <v>11</v>
      </c>
      <c r="B59" s="1" t="s">
        <v>73</v>
      </c>
      <c r="E59" s="18">
        <v>13</v>
      </c>
      <c r="F59" s="31">
        <v>25186071.48</v>
      </c>
      <c r="G59" s="31">
        <v>17205754.420000002</v>
      </c>
      <c r="H59" s="141">
        <v>25186071.48</v>
      </c>
      <c r="I59" s="31">
        <v>17205754.420000002</v>
      </c>
      <c r="K59" s="24"/>
      <c r="L59" s="13"/>
      <c r="M59" s="8"/>
      <c r="N59" s="32"/>
      <c r="O59" s="32"/>
    </row>
    <row r="60" spans="1:15">
      <c r="A60" s="1" t="s">
        <v>11</v>
      </c>
      <c r="B60" s="137" t="s">
        <v>74</v>
      </c>
      <c r="E60" s="18">
        <v>14</v>
      </c>
      <c r="F60" s="138">
        <v>8659341.6799999997</v>
      </c>
      <c r="G60" s="2">
        <v>9776584.1899999995</v>
      </c>
      <c r="H60" s="141">
        <v>7166339.71</v>
      </c>
      <c r="I60" s="31">
        <v>9706584.1899999995</v>
      </c>
      <c r="L60" s="13"/>
      <c r="M60" s="8"/>
      <c r="N60" s="32"/>
      <c r="O60" s="32"/>
    </row>
    <row r="61" spans="1:15">
      <c r="A61" s="1" t="s">
        <v>11</v>
      </c>
      <c r="B61" s="137" t="s">
        <v>175</v>
      </c>
      <c r="E61" s="18">
        <v>5.0999999999999996</v>
      </c>
      <c r="F61" s="138">
        <v>471270.8</v>
      </c>
      <c r="G61" s="2">
        <v>344500.41</v>
      </c>
      <c r="H61" s="141">
        <v>1246514.6499999999</v>
      </c>
      <c r="I61" s="31">
        <v>1287634.67</v>
      </c>
      <c r="K61" s="24"/>
      <c r="L61" s="13"/>
      <c r="M61" s="8"/>
      <c r="N61" s="32"/>
      <c r="O61" s="32"/>
    </row>
    <row r="62" spans="1:15">
      <c r="B62" s="137" t="s">
        <v>75</v>
      </c>
      <c r="E62" s="18"/>
      <c r="F62" s="138">
        <v>29425.37</v>
      </c>
      <c r="G62" s="2">
        <v>1628411.46</v>
      </c>
      <c r="H62" s="31">
        <v>0</v>
      </c>
      <c r="I62" s="31">
        <v>0</v>
      </c>
      <c r="K62" s="24"/>
      <c r="L62" s="13"/>
      <c r="M62" s="8"/>
      <c r="N62" s="32"/>
      <c r="O62" s="32"/>
    </row>
    <row r="63" spans="1:15">
      <c r="B63" s="137" t="s">
        <v>76</v>
      </c>
      <c r="E63" s="18">
        <v>5.0999999999999996</v>
      </c>
      <c r="F63" s="23">
        <v>2000000</v>
      </c>
      <c r="G63" s="23">
        <v>1500000</v>
      </c>
      <c r="H63" s="141">
        <v>2000000</v>
      </c>
      <c r="I63" s="31">
        <v>1500000</v>
      </c>
      <c r="K63" s="24"/>
      <c r="L63" s="13"/>
      <c r="M63" s="8"/>
      <c r="N63" s="32"/>
      <c r="O63" s="32"/>
    </row>
    <row r="64" spans="1:15">
      <c r="A64" s="1" t="s">
        <v>12</v>
      </c>
      <c r="B64" s="146" t="s">
        <v>77</v>
      </c>
      <c r="E64" s="18">
        <v>5.0999999999999996</v>
      </c>
      <c r="F64" s="23">
        <v>0</v>
      </c>
      <c r="G64" s="23">
        <v>0</v>
      </c>
      <c r="H64" s="141">
        <v>48000000</v>
      </c>
      <c r="I64" s="31">
        <v>48000000</v>
      </c>
      <c r="K64" s="24"/>
      <c r="L64" s="13"/>
      <c r="M64" s="8"/>
      <c r="N64" s="32"/>
      <c r="O64" s="32"/>
    </row>
    <row r="65" spans="1:15">
      <c r="A65" s="1" t="s">
        <v>13</v>
      </c>
      <c r="C65" s="146" t="s">
        <v>78</v>
      </c>
      <c r="E65" s="18"/>
      <c r="F65" s="19">
        <f>SUM(F59:F64)</f>
        <v>36346109.329999991</v>
      </c>
      <c r="G65" s="19">
        <f>SUM(G59:G64)</f>
        <v>30455250.48</v>
      </c>
      <c r="H65" s="19">
        <f>SUM(H59:H64)</f>
        <v>83598925.840000004</v>
      </c>
      <c r="I65" s="33">
        <f>SUM(I59:I64)</f>
        <v>77699973.280000001</v>
      </c>
      <c r="K65" s="24"/>
      <c r="L65" s="13"/>
      <c r="M65" s="8"/>
      <c r="N65" s="14"/>
      <c r="O65" s="32"/>
    </row>
    <row r="66" spans="1:15">
      <c r="A66" s="146" t="s">
        <v>79</v>
      </c>
      <c r="E66" s="18"/>
      <c r="F66" s="158"/>
      <c r="G66" s="34"/>
      <c r="H66" s="35"/>
      <c r="I66" s="34"/>
      <c r="K66" s="24"/>
      <c r="L66" s="13"/>
      <c r="M66" s="8"/>
      <c r="N66" s="14"/>
      <c r="O66" s="32"/>
    </row>
    <row r="67" spans="1:15">
      <c r="A67" s="1" t="s">
        <v>14</v>
      </c>
      <c r="B67" s="172" t="s">
        <v>80</v>
      </c>
      <c r="E67" s="18">
        <v>15</v>
      </c>
      <c r="F67" s="21">
        <v>12509257.5</v>
      </c>
      <c r="G67" s="21">
        <v>12086375</v>
      </c>
      <c r="H67" s="141">
        <v>12509257.5</v>
      </c>
      <c r="I67" s="21">
        <v>12086375</v>
      </c>
      <c r="K67" s="24"/>
      <c r="L67" s="13"/>
      <c r="M67" s="32"/>
      <c r="N67" s="14"/>
      <c r="O67" s="32"/>
    </row>
    <row r="68" spans="1:15">
      <c r="B68" s="172" t="s">
        <v>156</v>
      </c>
      <c r="E68" s="18">
        <v>16</v>
      </c>
      <c r="F68" s="21">
        <v>23821927.640000001</v>
      </c>
      <c r="G68" s="21">
        <v>23821927.640000001</v>
      </c>
      <c r="H68" s="141">
        <v>23821927.640000001</v>
      </c>
      <c r="I68" s="21">
        <v>23821927.640000001</v>
      </c>
      <c r="K68" s="24"/>
      <c r="L68" s="13"/>
      <c r="M68" s="32"/>
      <c r="N68" s="14"/>
      <c r="O68" s="32"/>
    </row>
    <row r="69" spans="1:15">
      <c r="A69" s="1" t="s">
        <v>13</v>
      </c>
      <c r="C69" s="146" t="s">
        <v>81</v>
      </c>
      <c r="E69" s="18"/>
      <c r="F69" s="33">
        <f>SUM(F67:F68)</f>
        <v>36331185.140000001</v>
      </c>
      <c r="G69" s="33">
        <f>SUM(G67:G68)</f>
        <v>35908302.640000001</v>
      </c>
      <c r="H69" s="33">
        <f>SUM(H67:H68)</f>
        <v>36331185.140000001</v>
      </c>
      <c r="I69" s="33">
        <f>SUM(I67:I68)</f>
        <v>35908302.640000001</v>
      </c>
      <c r="K69" s="24"/>
      <c r="L69" s="13"/>
      <c r="M69" s="32"/>
      <c r="N69" s="14"/>
      <c r="O69" s="32"/>
    </row>
    <row r="70" spans="1:15">
      <c r="A70" s="1" t="s">
        <v>15</v>
      </c>
      <c r="D70" s="146" t="s">
        <v>82</v>
      </c>
      <c r="E70" s="18"/>
      <c r="F70" s="33">
        <f>F65+F69</f>
        <v>72677294.469999999</v>
      </c>
      <c r="G70" s="33">
        <f>G65+G69</f>
        <v>66363553.120000005</v>
      </c>
      <c r="H70" s="33">
        <f>H65+H69</f>
        <v>119930110.98</v>
      </c>
      <c r="I70" s="33">
        <f>I65+I69</f>
        <v>113608275.92</v>
      </c>
      <c r="K70" s="24"/>
      <c r="L70" s="13"/>
      <c r="M70" s="32"/>
      <c r="N70" s="14"/>
      <c r="O70" s="32"/>
    </row>
    <row r="71" spans="1:15">
      <c r="E71" s="18"/>
      <c r="F71" s="158"/>
      <c r="G71" s="36"/>
      <c r="H71" s="35"/>
      <c r="I71" s="36"/>
      <c r="K71" s="24"/>
      <c r="L71" s="13"/>
      <c r="M71" s="32"/>
      <c r="N71" s="14"/>
      <c r="O71" s="32"/>
    </row>
    <row r="72" spans="1:15">
      <c r="A72" s="146" t="s">
        <v>83</v>
      </c>
      <c r="E72" s="18"/>
      <c r="F72" s="158"/>
      <c r="G72" s="37"/>
      <c r="H72" s="37"/>
      <c r="I72" s="37"/>
      <c r="K72" s="24"/>
      <c r="L72" s="13"/>
      <c r="M72" s="32"/>
      <c r="N72" s="32"/>
      <c r="O72" s="32"/>
    </row>
    <row r="73" spans="1:15">
      <c r="A73" s="146" t="s">
        <v>84</v>
      </c>
      <c r="E73" s="18">
        <v>17</v>
      </c>
      <c r="F73" s="158"/>
      <c r="G73" s="38"/>
      <c r="H73" s="38"/>
      <c r="I73" s="38"/>
      <c r="K73" s="24"/>
      <c r="L73" s="13"/>
      <c r="M73" s="32"/>
      <c r="N73" s="32"/>
      <c r="O73" s="32"/>
    </row>
    <row r="74" spans="1:15">
      <c r="A74" s="1" t="s">
        <v>16</v>
      </c>
      <c r="B74" s="146" t="s">
        <v>85</v>
      </c>
      <c r="E74" s="18"/>
      <c r="F74" s="38"/>
      <c r="G74" s="38"/>
      <c r="H74" s="38"/>
      <c r="I74" s="38"/>
      <c r="K74" s="24"/>
      <c r="L74" s="13"/>
      <c r="M74" s="32"/>
      <c r="N74" s="32"/>
      <c r="O74" s="32"/>
    </row>
    <row r="75" spans="1:15">
      <c r="A75" s="1" t="s">
        <v>17</v>
      </c>
      <c r="C75" s="146" t="s">
        <v>86</v>
      </c>
      <c r="E75" s="18"/>
      <c r="F75" s="39">
        <v>70000000</v>
      </c>
      <c r="G75" s="39">
        <v>70000000</v>
      </c>
      <c r="H75" s="39">
        <f>-[3]B4_WBS!G38</f>
        <v>70000000</v>
      </c>
      <c r="I75" s="39">
        <v>70000000</v>
      </c>
      <c r="K75" s="24"/>
      <c r="L75" s="13"/>
      <c r="M75" s="32"/>
      <c r="N75" s="32"/>
      <c r="O75" s="32"/>
    </row>
    <row r="76" spans="1:15">
      <c r="A76" s="1" t="s">
        <v>16</v>
      </c>
      <c r="B76" s="146" t="s">
        <v>87</v>
      </c>
      <c r="E76" s="18"/>
      <c r="F76" s="143"/>
      <c r="G76" s="40"/>
      <c r="H76" s="40"/>
      <c r="I76" s="40"/>
      <c r="K76" s="24"/>
      <c r="L76" s="13"/>
      <c r="M76" s="32"/>
      <c r="N76" s="32"/>
      <c r="O76" s="32"/>
    </row>
    <row r="77" spans="1:15">
      <c r="A77" s="1" t="s">
        <v>18</v>
      </c>
      <c r="C77" s="146" t="s">
        <v>86</v>
      </c>
      <c r="E77" s="18"/>
      <c r="F77" s="143">
        <v>70000000</v>
      </c>
      <c r="G77" s="40">
        <v>70000000</v>
      </c>
      <c r="H77" s="40">
        <v>70000000</v>
      </c>
      <c r="I77" s="40">
        <v>70000000</v>
      </c>
      <c r="K77" s="24"/>
      <c r="L77" s="13"/>
      <c r="M77" s="32"/>
      <c r="N77" s="32"/>
      <c r="O77" s="32"/>
    </row>
    <row r="78" spans="1:15">
      <c r="A78" s="1" t="s">
        <v>19</v>
      </c>
      <c r="B78" s="146" t="s">
        <v>88</v>
      </c>
      <c r="E78" s="18"/>
      <c r="F78" s="143">
        <v>115000000</v>
      </c>
      <c r="G78" s="40">
        <v>115000000</v>
      </c>
      <c r="H78" s="40">
        <v>115000000</v>
      </c>
      <c r="I78" s="40">
        <v>115000000</v>
      </c>
      <c r="K78" s="24"/>
      <c r="L78" s="13"/>
      <c r="M78" s="32"/>
      <c r="N78" s="32"/>
      <c r="O78" s="32"/>
    </row>
    <row r="79" spans="1:15">
      <c r="A79" s="146" t="s">
        <v>89</v>
      </c>
      <c r="E79" s="18"/>
      <c r="F79" s="143"/>
      <c r="G79" s="40"/>
      <c r="H79" s="41"/>
      <c r="I79" s="40"/>
      <c r="K79" s="24"/>
      <c r="L79" s="13"/>
      <c r="M79" s="42"/>
      <c r="N79" s="32"/>
      <c r="O79" s="32"/>
    </row>
    <row r="80" spans="1:15">
      <c r="A80" s="1" t="s">
        <v>20</v>
      </c>
      <c r="B80" s="146" t="s">
        <v>90</v>
      </c>
      <c r="E80" s="18"/>
      <c r="F80" s="16"/>
      <c r="G80" s="16"/>
      <c r="H80" s="43"/>
      <c r="I80" s="16"/>
      <c r="K80" s="24"/>
      <c r="L80" s="13"/>
      <c r="M80" s="14"/>
      <c r="N80" s="14"/>
      <c r="O80" s="14"/>
    </row>
    <row r="81" spans="1:15">
      <c r="A81" s="1" t="s">
        <v>21</v>
      </c>
      <c r="C81" s="146" t="s">
        <v>91</v>
      </c>
      <c r="E81" s="18"/>
      <c r="F81" s="143">
        <v>7000000</v>
      </c>
      <c r="G81" s="40">
        <v>7000000</v>
      </c>
      <c r="H81" s="40">
        <v>7000000</v>
      </c>
      <c r="I81" s="40">
        <v>7000000</v>
      </c>
      <c r="K81" s="24"/>
      <c r="L81" s="13"/>
      <c r="M81" s="32"/>
      <c r="N81" s="32"/>
      <c r="O81" s="32"/>
    </row>
    <row r="82" spans="1:15">
      <c r="B82" s="146" t="s">
        <v>92</v>
      </c>
      <c r="E82" s="18"/>
      <c r="F82" s="34"/>
      <c r="G82" s="34"/>
      <c r="H82" s="34"/>
      <c r="I82" s="34"/>
      <c r="K82" s="24"/>
      <c r="L82" s="13"/>
      <c r="M82" s="32"/>
      <c r="N82" s="32"/>
      <c r="O82" s="32"/>
    </row>
    <row r="83" spans="1:15">
      <c r="A83" s="1" t="s">
        <v>22</v>
      </c>
      <c r="C83" s="146" t="s">
        <v>93</v>
      </c>
      <c r="E83" s="18"/>
      <c r="F83" s="44">
        <v>-108100320.45999999</v>
      </c>
      <c r="G83" s="44">
        <v>-101563786.31999999</v>
      </c>
      <c r="H83" s="44">
        <f>'P6-7'!F68</f>
        <v>-127760648.59</v>
      </c>
      <c r="I83" s="44">
        <v>-121133467</v>
      </c>
      <c r="L83" s="13"/>
      <c r="M83" s="42"/>
      <c r="N83" s="42"/>
      <c r="O83" s="42"/>
    </row>
    <row r="84" spans="1:15">
      <c r="B84" s="146" t="s">
        <v>94</v>
      </c>
      <c r="E84" s="18"/>
      <c r="F84" s="45">
        <f>'P6-7'!G14</f>
        <v>29344119.99999997</v>
      </c>
      <c r="G84" s="45">
        <v>29344119.99999997</v>
      </c>
      <c r="H84" s="45">
        <f>'P6-7'!G68</f>
        <v>29344120</v>
      </c>
      <c r="I84" s="45">
        <v>29344120</v>
      </c>
      <c r="K84" s="24"/>
      <c r="L84" s="13"/>
      <c r="M84" s="32"/>
      <c r="N84" s="32"/>
      <c r="O84" s="32"/>
    </row>
    <row r="85" spans="1:15">
      <c r="A85" s="1" t="s">
        <v>15</v>
      </c>
      <c r="C85" s="146" t="s">
        <v>95</v>
      </c>
      <c r="E85" s="18"/>
      <c r="F85" s="155">
        <f>SUM(F77:F84)</f>
        <v>113243799.53999998</v>
      </c>
      <c r="G85" s="155">
        <f>SUM(G77:G84)</f>
        <v>119780333.67999998</v>
      </c>
      <c r="H85" s="155">
        <f>SUM(H77:H84)</f>
        <v>93583471.409999996</v>
      </c>
      <c r="I85" s="155">
        <f>SUM(I77:I84)</f>
        <v>100210653</v>
      </c>
      <c r="K85" s="24"/>
      <c r="L85" s="13"/>
      <c r="M85" s="32"/>
      <c r="N85" s="32"/>
      <c r="O85" s="32"/>
    </row>
    <row r="86" spans="1:15" ht="22.5" thickBot="1">
      <c r="A86" s="1" t="s">
        <v>21</v>
      </c>
      <c r="D86" s="146" t="s">
        <v>96</v>
      </c>
      <c r="F86" s="46">
        <f>+F85+F70</f>
        <v>185921094.00999999</v>
      </c>
      <c r="G86" s="46">
        <f>+G85+G70</f>
        <v>186143886.79999998</v>
      </c>
      <c r="H86" s="46">
        <f>+H85+H70</f>
        <v>213513582.38999999</v>
      </c>
      <c r="I86" s="46">
        <f>+I85+I70</f>
        <v>213818928.92000002</v>
      </c>
      <c r="L86" s="13"/>
      <c r="M86" s="32"/>
      <c r="N86" s="32"/>
      <c r="O86" s="32"/>
    </row>
    <row r="87" spans="1:15" ht="22.5" thickTop="1">
      <c r="G87" s="47"/>
      <c r="H87" s="47"/>
      <c r="I87" s="47"/>
      <c r="L87" s="8"/>
      <c r="M87" s="8"/>
      <c r="N87" s="8"/>
      <c r="O87" s="8"/>
    </row>
    <row r="88" spans="1:15" s="137" customFormat="1">
      <c r="G88" s="144"/>
      <c r="H88" s="144"/>
      <c r="I88" s="144"/>
      <c r="J88" s="139"/>
      <c r="K88" s="139"/>
      <c r="L88" s="140"/>
      <c r="M88" s="140"/>
      <c r="N88" s="140"/>
      <c r="O88" s="140"/>
    </row>
    <row r="89" spans="1:15" s="137" customFormat="1">
      <c r="G89" s="144"/>
      <c r="H89" s="144"/>
      <c r="I89" s="144"/>
      <c r="J89" s="139"/>
      <c r="K89" s="139"/>
      <c r="L89" s="140"/>
      <c r="M89" s="140"/>
      <c r="N89" s="140"/>
      <c r="O89" s="140"/>
    </row>
    <row r="90" spans="1:15" s="137" customFormat="1">
      <c r="A90" s="197"/>
      <c r="B90" s="197"/>
      <c r="C90" s="197"/>
      <c r="D90" s="197"/>
      <c r="E90" s="197"/>
      <c r="F90" s="197"/>
      <c r="G90" s="197"/>
      <c r="H90" s="197"/>
      <c r="I90" s="197"/>
      <c r="J90" s="139"/>
      <c r="K90" s="139"/>
      <c r="L90" s="140"/>
      <c r="M90" s="140"/>
      <c r="N90" s="140"/>
      <c r="O90" s="140"/>
    </row>
    <row r="91" spans="1:15" s="137" customFormat="1">
      <c r="A91" s="197"/>
      <c r="B91" s="197"/>
      <c r="C91" s="197"/>
      <c r="D91" s="197"/>
      <c r="E91" s="197"/>
      <c r="F91" s="197"/>
      <c r="G91" s="197"/>
      <c r="H91" s="197"/>
      <c r="I91" s="197"/>
      <c r="J91" s="139"/>
      <c r="K91" s="139"/>
      <c r="L91" s="140"/>
      <c r="M91" s="140"/>
      <c r="N91" s="140"/>
      <c r="O91" s="140"/>
    </row>
    <row r="92" spans="1:15">
      <c r="I92" s="48"/>
      <c r="J92" s="48"/>
      <c r="L92" s="8"/>
      <c r="M92" s="8"/>
      <c r="N92" s="8"/>
      <c r="O92" s="8"/>
    </row>
    <row r="93" spans="1:15">
      <c r="I93" s="48"/>
      <c r="J93" s="48"/>
      <c r="L93" s="8"/>
      <c r="M93" s="8"/>
      <c r="N93" s="8"/>
      <c r="O93" s="8"/>
    </row>
    <row r="94" spans="1:15" s="137" customFormat="1">
      <c r="G94" s="138"/>
      <c r="H94" s="138"/>
      <c r="I94" s="145"/>
      <c r="J94" s="145"/>
      <c r="K94" s="139"/>
      <c r="L94" s="140"/>
      <c r="M94" s="140"/>
      <c r="N94" s="140"/>
      <c r="O94" s="140"/>
    </row>
    <row r="95" spans="1:15">
      <c r="G95" s="37"/>
      <c r="H95" s="37"/>
      <c r="I95" s="37"/>
      <c r="K95" s="24"/>
      <c r="L95" s="8"/>
      <c r="M95" s="8"/>
      <c r="N95" s="8"/>
      <c r="O95" s="8"/>
    </row>
    <row r="96" spans="1:15">
      <c r="A96" s="1" t="str">
        <f>A48</f>
        <v>Notes to financial statements are an integral part of these financial statements.</v>
      </c>
      <c r="G96" s="37"/>
      <c r="H96" s="37"/>
      <c r="I96" s="37"/>
      <c r="K96" s="24"/>
      <c r="L96" s="8"/>
      <c r="M96" s="8"/>
      <c r="N96" s="8"/>
      <c r="O96" s="8"/>
    </row>
    <row r="97" spans="6:15">
      <c r="F97" s="27"/>
      <c r="G97" s="27"/>
      <c r="H97" s="27"/>
      <c r="I97" s="27"/>
      <c r="K97" s="24"/>
      <c r="L97" s="8"/>
      <c r="M97" s="8"/>
      <c r="N97" s="8"/>
      <c r="O97" s="8"/>
    </row>
    <row r="98" spans="6:15">
      <c r="G98" s="37"/>
      <c r="H98" s="37"/>
      <c r="I98" s="37"/>
      <c r="K98" s="24"/>
      <c r="L98" s="8"/>
      <c r="M98" s="8"/>
      <c r="N98" s="8"/>
      <c r="O98" s="8"/>
    </row>
    <row r="99" spans="6:15" s="49" customFormat="1">
      <c r="F99" s="50"/>
      <c r="G99" s="50"/>
      <c r="H99" s="50"/>
      <c r="I99" s="50"/>
      <c r="J99" s="51"/>
      <c r="K99" s="52"/>
      <c r="L99" s="53"/>
      <c r="M99" s="53"/>
      <c r="N99" s="53"/>
      <c r="O99" s="53"/>
    </row>
    <row r="100" spans="6:15" s="49" customFormat="1">
      <c r="G100" s="54"/>
      <c r="H100" s="54"/>
      <c r="I100" s="54"/>
      <c r="J100" s="51"/>
      <c r="K100" s="52"/>
      <c r="L100" s="53"/>
      <c r="M100" s="53"/>
      <c r="N100" s="53"/>
      <c r="O100" s="53"/>
    </row>
    <row r="101" spans="6:15" s="49" customFormat="1">
      <c r="G101" s="54"/>
      <c r="H101" s="54"/>
      <c r="I101" s="54"/>
      <c r="J101" s="51"/>
      <c r="K101" s="52"/>
      <c r="L101" s="53"/>
      <c r="M101" s="53"/>
      <c r="N101" s="53"/>
      <c r="O101" s="53"/>
    </row>
    <row r="102" spans="6:15" s="49" customFormat="1">
      <c r="G102" s="54"/>
      <c r="H102" s="54"/>
      <c r="I102" s="54"/>
      <c r="J102" s="51"/>
      <c r="K102" s="52"/>
      <c r="L102" s="53"/>
      <c r="M102" s="53"/>
      <c r="N102" s="53"/>
      <c r="O102" s="53"/>
    </row>
    <row r="103" spans="6:15">
      <c r="F103" s="138"/>
    </row>
  </sheetData>
  <mergeCells count="14">
    <mergeCell ref="A90:I90"/>
    <mergeCell ref="A91:I91"/>
    <mergeCell ref="A41:I41"/>
    <mergeCell ref="A42:I42"/>
    <mergeCell ref="A2:I2"/>
    <mergeCell ref="A3:I3"/>
    <mergeCell ref="A4:I4"/>
    <mergeCell ref="F6:G6"/>
    <mergeCell ref="H6:I6"/>
    <mergeCell ref="A51:I51"/>
    <mergeCell ref="A52:I52"/>
    <mergeCell ref="F54:G54"/>
    <mergeCell ref="H54:I54"/>
    <mergeCell ref="A50:I50"/>
  </mergeCells>
  <pageMargins left="0.70866141732283472" right="0.19685039370078741" top="0.55118110236220474" bottom="0.59055118110236227" header="0.51181102362204722" footer="0.39370078740157483"/>
  <pageSetup paperSize="9" scale="74" fitToHeight="2" orientation="portrait" r:id="rId1"/>
  <headerFooter alignWithMargins="0"/>
  <rowBreaks count="1" manualBreakCount="1">
    <brk id="4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142"/>
  <sheetViews>
    <sheetView topLeftCell="A46" zoomScaleNormal="100" zoomScaleSheetLayoutView="100" workbookViewId="0">
      <selection activeCell="J123" sqref="J123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138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5" customFormat="1" ht="23.25" hidden="1">
      <c r="A1" s="1"/>
      <c r="B1" s="1"/>
      <c r="C1" s="1"/>
      <c r="D1" s="1"/>
      <c r="E1" s="1"/>
      <c r="F1" s="138"/>
      <c r="G1" s="138"/>
      <c r="H1" s="138"/>
      <c r="I1" s="22">
        <v>5</v>
      </c>
    </row>
    <row r="2" spans="1:12" s="55" customFormat="1" ht="23.25" hidden="1">
      <c r="A2" s="198" t="s">
        <v>0</v>
      </c>
      <c r="B2" s="198"/>
      <c r="C2" s="198"/>
      <c r="D2" s="198"/>
      <c r="E2" s="198"/>
      <c r="F2" s="198"/>
      <c r="G2" s="198"/>
      <c r="H2" s="198"/>
      <c r="I2" s="198"/>
    </row>
    <row r="3" spans="1:12" s="55" customFormat="1" ht="23.25" hidden="1">
      <c r="A3" s="198" t="s">
        <v>23</v>
      </c>
      <c r="B3" s="198"/>
      <c r="C3" s="198"/>
      <c r="D3" s="198"/>
      <c r="E3" s="198"/>
      <c r="F3" s="198"/>
      <c r="G3" s="198"/>
      <c r="H3" s="198"/>
      <c r="I3" s="198"/>
      <c r="L3" s="57"/>
    </row>
    <row r="4" spans="1:12" s="55" customFormat="1" ht="23.25" hidden="1">
      <c r="A4" s="198" t="s">
        <v>24</v>
      </c>
      <c r="B4" s="198"/>
      <c r="C4" s="198"/>
      <c r="D4" s="198"/>
      <c r="E4" s="198"/>
      <c r="F4" s="198"/>
      <c r="G4" s="198"/>
      <c r="H4" s="198"/>
      <c r="I4" s="198"/>
      <c r="L4" s="57"/>
    </row>
    <row r="5" spans="1:12" s="55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7"/>
    </row>
    <row r="6" spans="1:12" s="55" customFormat="1" ht="23.25" hidden="1">
      <c r="A6" s="1"/>
      <c r="B6" s="1"/>
      <c r="C6" s="1"/>
      <c r="D6" s="1"/>
      <c r="E6" s="1"/>
      <c r="F6" s="201" t="s">
        <v>2</v>
      </c>
      <c r="G6" s="201"/>
      <c r="H6" s="201" t="s">
        <v>3</v>
      </c>
      <c r="I6" s="201"/>
      <c r="L6" s="57"/>
    </row>
    <row r="7" spans="1:12" s="55" customFormat="1" ht="23.25" hidden="1">
      <c r="A7" s="5"/>
      <c r="B7" s="5"/>
      <c r="C7" s="5"/>
      <c r="D7" s="5"/>
      <c r="E7" s="9" t="s">
        <v>4</v>
      </c>
      <c r="F7" s="10" t="s">
        <v>25</v>
      </c>
      <c r="G7" s="10" t="s">
        <v>26</v>
      </c>
      <c r="H7" s="10" t="s">
        <v>25</v>
      </c>
      <c r="I7" s="10" t="s">
        <v>26</v>
      </c>
      <c r="L7" s="57"/>
    </row>
    <row r="8" spans="1:12" s="55" customFormat="1" ht="23.25" hidden="1">
      <c r="A8" s="1"/>
      <c r="B8" s="1"/>
      <c r="C8" s="1"/>
      <c r="D8" s="1"/>
      <c r="E8" s="1"/>
      <c r="F8" s="167"/>
      <c r="G8" s="122"/>
      <c r="H8" s="12"/>
      <c r="I8" s="122"/>
      <c r="L8" s="57"/>
    </row>
    <row r="9" spans="1:12" s="55" customFormat="1" ht="23.25" hidden="1">
      <c r="A9" s="1" t="s">
        <v>27</v>
      </c>
      <c r="B9" s="1"/>
      <c r="C9" s="1"/>
      <c r="D9" s="1"/>
      <c r="E9" s="1"/>
      <c r="F9" s="167"/>
      <c r="G9" s="58"/>
      <c r="H9" s="167"/>
      <c r="I9" s="122"/>
      <c r="L9" s="57"/>
    </row>
    <row r="10" spans="1:12" s="55" customFormat="1" ht="23.25" hidden="1">
      <c r="A10" s="1" t="s">
        <v>11</v>
      </c>
      <c r="B10" s="1" t="s">
        <v>28</v>
      </c>
      <c r="C10" s="1"/>
      <c r="D10" s="1"/>
      <c r="E10" s="1"/>
      <c r="F10" s="143" t="e">
        <f>ROUND(#REF!-#REF!,2)</f>
        <v>#REF!</v>
      </c>
      <c r="G10" s="143">
        <v>38922819.790000007</v>
      </c>
      <c r="H10" s="143" t="e">
        <f>#REF!-#REF!</f>
        <v>#REF!</v>
      </c>
      <c r="I10" s="143">
        <f>-[3]B4_WPL!L10</f>
        <v>13334758.5</v>
      </c>
      <c r="J10" s="59"/>
      <c r="L10" s="57"/>
    </row>
    <row r="11" spans="1:12" s="55" customFormat="1" ht="23.25" hidden="1">
      <c r="A11" s="1" t="s">
        <v>11</v>
      </c>
      <c r="B11" s="1" t="s">
        <v>29</v>
      </c>
      <c r="C11" s="1"/>
      <c r="D11" s="1"/>
      <c r="E11" s="1"/>
      <c r="F11" s="143" t="e">
        <f>ROUND(#REF!-#REF!,2)</f>
        <v>#REF!</v>
      </c>
      <c r="G11" s="143">
        <f>725141.2-51876.62</f>
        <v>673264.58</v>
      </c>
      <c r="H11" s="143" t="e">
        <f>#REF!-#REF!</f>
        <v>#REF!</v>
      </c>
      <c r="I11" s="143">
        <f>-[3]B4_WPL!L12</f>
        <v>5.9799999999995634</v>
      </c>
      <c r="J11" s="59"/>
      <c r="L11" s="57"/>
    </row>
    <row r="12" spans="1:12" s="55" customFormat="1" ht="23.25" hidden="1">
      <c r="A12" s="1" t="s">
        <v>30</v>
      </c>
      <c r="B12" s="1"/>
      <c r="C12" s="1" t="s">
        <v>31</v>
      </c>
      <c r="D12" s="1"/>
      <c r="E12" s="1"/>
      <c r="F12" s="33" t="e">
        <f>SUM(F10:F11)</f>
        <v>#REF!</v>
      </c>
      <c r="G12" s="33">
        <f>SUM(G10:G11)</f>
        <v>39596084.370000005</v>
      </c>
      <c r="H12" s="33" t="e">
        <f>SUM(H10:H11)</f>
        <v>#REF!</v>
      </c>
      <c r="I12" s="33">
        <f>SUM(I10:I11)</f>
        <v>13334764.48</v>
      </c>
      <c r="J12" s="59"/>
      <c r="L12" s="57"/>
    </row>
    <row r="13" spans="1:12" s="55" customFormat="1" ht="23.25" hidden="1">
      <c r="A13" s="1" t="s">
        <v>32</v>
      </c>
      <c r="B13" s="1"/>
      <c r="C13" s="1"/>
      <c r="D13" s="1"/>
      <c r="E13" s="1"/>
      <c r="F13" s="60"/>
      <c r="G13" s="60"/>
      <c r="H13" s="60"/>
      <c r="I13" s="60"/>
      <c r="L13" s="57"/>
    </row>
    <row r="14" spans="1:12" s="55" customFormat="1" ht="23.25" hidden="1">
      <c r="A14" s="1" t="s">
        <v>11</v>
      </c>
      <c r="B14" s="1" t="s">
        <v>33</v>
      </c>
      <c r="C14" s="1"/>
      <c r="D14" s="1"/>
      <c r="E14" s="1"/>
      <c r="F14" s="143" t="e">
        <f>ROUND(#REF!-#REF!,2)</f>
        <v>#REF!</v>
      </c>
      <c r="G14" s="143">
        <v>41862968.260000013</v>
      </c>
      <c r="H14" s="143" t="e">
        <f>#REF!-#REF!</f>
        <v>#REF!</v>
      </c>
      <c r="I14" s="143">
        <f>[3]B4_WPL!L15</f>
        <v>14669056.339999998</v>
      </c>
      <c r="J14" s="59"/>
      <c r="L14" s="57"/>
    </row>
    <row r="15" spans="1:12" s="55" customFormat="1" ht="23.25" hidden="1">
      <c r="A15" s="1" t="s">
        <v>11</v>
      </c>
      <c r="B15" s="1" t="s">
        <v>34</v>
      </c>
      <c r="C15" s="1"/>
      <c r="D15" s="1"/>
      <c r="E15" s="1"/>
      <c r="F15" s="143" t="e">
        <f>ROUND(#REF!-#REF!,2)</f>
        <v>#REF!</v>
      </c>
      <c r="G15" s="143">
        <v>1487174.6399999997</v>
      </c>
      <c r="H15" s="143" t="e">
        <f>#REF!-#REF!</f>
        <v>#REF!</v>
      </c>
      <c r="I15" s="143">
        <f>[3]B4_WPL!L16</f>
        <v>1075295.4000000001</v>
      </c>
      <c r="J15" s="59"/>
      <c r="L15" s="57"/>
    </row>
    <row r="16" spans="1:12" s="55" customFormat="1" ht="23.25" hidden="1">
      <c r="A16" s="1" t="s">
        <v>11</v>
      </c>
      <c r="B16" s="1" t="s">
        <v>35</v>
      </c>
      <c r="C16" s="1"/>
      <c r="D16" s="1"/>
      <c r="E16" s="1"/>
      <c r="F16" s="143" t="e">
        <f>ROUND(#REF!-#REF!,2)</f>
        <v>#REF!</v>
      </c>
      <c r="G16" s="143">
        <v>1942491.0500000012</v>
      </c>
      <c r="H16" s="143" t="e">
        <f>#REF!-#REF!</f>
        <v>#REF!</v>
      </c>
      <c r="I16" s="143">
        <f>[3]B4_WPL!L17</f>
        <v>6548384.2100000009</v>
      </c>
      <c r="J16" s="59"/>
    </row>
    <row r="17" spans="1:10" s="55" customFormat="1" ht="23.25" hidden="1">
      <c r="A17" s="1" t="s">
        <v>11</v>
      </c>
      <c r="B17" s="1" t="s">
        <v>36</v>
      </c>
      <c r="C17" s="1"/>
      <c r="D17" s="1"/>
      <c r="E17" s="18">
        <v>6.3</v>
      </c>
      <c r="F17" s="143" t="e">
        <f>ROUND(#REF!-#REF!,2)</f>
        <v>#REF!</v>
      </c>
      <c r="G17" s="143">
        <v>4586795.5</v>
      </c>
      <c r="H17" s="143" t="e">
        <f>#REF!-#REF!</f>
        <v>#REF!</v>
      </c>
      <c r="I17" s="143">
        <f>[3]B4_WPL!L18</f>
        <v>0</v>
      </c>
      <c r="J17" s="59"/>
    </row>
    <row r="18" spans="1:10" s="55" customFormat="1" ht="23.25" hidden="1">
      <c r="A18" s="1" t="s">
        <v>11</v>
      </c>
      <c r="B18" s="1" t="s">
        <v>37</v>
      </c>
      <c r="C18" s="1"/>
      <c r="D18" s="1"/>
      <c r="E18" s="1"/>
      <c r="F18" s="143" t="e">
        <f>ROUND(#REF!-#REF!,2)</f>
        <v>#REF!</v>
      </c>
      <c r="G18" s="143">
        <f>1901800.7-51876.62</f>
        <v>1849924.0799999998</v>
      </c>
      <c r="H18" s="143" t="e">
        <f>#REF!-#REF!</f>
        <v>#REF!</v>
      </c>
      <c r="I18" s="143">
        <f>[3]B4_WPL!L19</f>
        <v>1994325.1900000004</v>
      </c>
      <c r="J18" s="59"/>
    </row>
    <row r="19" spans="1:10" s="55" customFormat="1" ht="23.25" hidden="1">
      <c r="A19" s="1" t="s">
        <v>30</v>
      </c>
      <c r="B19" s="1"/>
      <c r="C19" s="1" t="s">
        <v>38</v>
      </c>
      <c r="D19" s="1"/>
      <c r="E19" s="1"/>
      <c r="F19" s="33" t="e">
        <f>SUM(F14:F18)</f>
        <v>#REF!</v>
      </c>
      <c r="G19" s="33">
        <f>SUM(G14:G18)</f>
        <v>51729353.530000016</v>
      </c>
      <c r="H19" s="33" t="e">
        <f>SUM(H14:H18)</f>
        <v>#REF!</v>
      </c>
      <c r="I19" s="33">
        <f>SUM(I14:I18)</f>
        <v>24287061.140000001</v>
      </c>
      <c r="J19" s="56"/>
    </row>
    <row r="20" spans="1:10" s="55" customFormat="1" ht="24" hidden="1" thickBot="1">
      <c r="A20" s="1" t="s">
        <v>39</v>
      </c>
      <c r="B20" s="1"/>
      <c r="C20" s="1"/>
      <c r="D20" s="1"/>
      <c r="E20" s="18"/>
      <c r="F20" s="61" t="e">
        <f>+F12-F19</f>
        <v>#REF!</v>
      </c>
      <c r="G20" s="61">
        <f>+G12-G19</f>
        <v>-12133269.160000011</v>
      </c>
      <c r="H20" s="61" t="e">
        <f>+H12-H19</f>
        <v>#REF!</v>
      </c>
      <c r="I20" s="62">
        <f>+I12-I19</f>
        <v>-10952296.66</v>
      </c>
      <c r="J20" s="59"/>
    </row>
    <row r="21" spans="1:10" s="55" customFormat="1" ht="23.25" hidden="1">
      <c r="A21" s="1"/>
      <c r="B21" s="1"/>
      <c r="C21" s="1"/>
      <c r="D21" s="1"/>
      <c r="E21" s="1"/>
      <c r="F21" s="143"/>
      <c r="G21" s="143"/>
      <c r="H21" s="143"/>
      <c r="I21" s="143"/>
      <c r="J21" s="59"/>
    </row>
    <row r="22" spans="1:10" s="55" customFormat="1" ht="23.25" hidden="1">
      <c r="A22" s="1"/>
      <c r="B22" s="1"/>
      <c r="C22" s="1"/>
      <c r="D22" s="1"/>
      <c r="E22" s="1"/>
      <c r="F22" s="34"/>
      <c r="G22" s="63"/>
      <c r="H22" s="63"/>
      <c r="I22" s="63"/>
    </row>
    <row r="23" spans="1:10" s="55" customFormat="1" ht="23.25" hidden="1">
      <c r="A23" s="1" t="s">
        <v>40</v>
      </c>
      <c r="B23" s="1"/>
      <c r="C23" s="1"/>
      <c r="D23" s="1"/>
      <c r="E23" s="18">
        <v>18</v>
      </c>
      <c r="F23" s="60" t="e">
        <f>F20/F24</f>
        <v>#REF!</v>
      </c>
      <c r="G23" s="60">
        <f>G20/G24</f>
        <v>-1.7333241657142873</v>
      </c>
      <c r="H23" s="60" t="e">
        <f>H20/H24</f>
        <v>#REF!</v>
      </c>
      <c r="I23" s="60">
        <f>I20/I24</f>
        <v>-1.5646138085714285</v>
      </c>
    </row>
    <row r="24" spans="1:10" s="55" customFormat="1" ht="23.25" hidden="1">
      <c r="A24" s="1" t="s">
        <v>41</v>
      </c>
      <c r="B24" s="1"/>
      <c r="C24" s="1"/>
      <c r="D24" s="1"/>
      <c r="E24" s="1"/>
      <c r="F24" s="36">
        <v>7000000</v>
      </c>
      <c r="G24" s="36">
        <v>7000000</v>
      </c>
      <c r="H24" s="36">
        <v>7000000</v>
      </c>
      <c r="I24" s="36">
        <v>7000000</v>
      </c>
    </row>
    <row r="25" spans="1:10" s="55" customFormat="1" ht="23.25" hidden="1">
      <c r="A25" s="1"/>
      <c r="B25" s="1"/>
      <c r="C25" s="1"/>
      <c r="D25" s="1"/>
      <c r="E25" s="1"/>
      <c r="F25" s="142"/>
      <c r="G25" s="142"/>
      <c r="H25" s="142"/>
      <c r="I25" s="142"/>
    </row>
    <row r="26" spans="1:10" s="55" customFormat="1" ht="23.25" hidden="1">
      <c r="A26" s="1"/>
      <c r="B26" s="1"/>
      <c r="C26" s="1"/>
      <c r="D26" s="1"/>
      <c r="E26" s="1"/>
      <c r="F26" s="142"/>
      <c r="G26" s="142"/>
      <c r="H26" s="142"/>
      <c r="I26" s="142"/>
    </row>
    <row r="27" spans="1:10" s="55" customFormat="1" ht="23.25" hidden="1">
      <c r="A27" s="1"/>
      <c r="B27" s="1"/>
      <c r="C27" s="1"/>
      <c r="D27" s="1"/>
      <c r="E27" s="1"/>
      <c r="F27" s="142"/>
      <c r="G27" s="142"/>
      <c r="H27" s="202"/>
      <c r="I27" s="202"/>
    </row>
    <row r="28" spans="1:10" s="55" customFormat="1" ht="23.25" hidden="1">
      <c r="A28" s="1"/>
      <c r="B28" s="1"/>
      <c r="C28" s="1"/>
      <c r="D28" s="1"/>
      <c r="E28" s="1"/>
      <c r="F28" s="142"/>
      <c r="G28" s="142"/>
      <c r="H28" s="142"/>
      <c r="I28" s="142"/>
    </row>
    <row r="29" spans="1:10" s="55" customFormat="1" ht="23.25" hidden="1">
      <c r="A29" s="1"/>
      <c r="B29" s="1"/>
      <c r="C29" s="1"/>
      <c r="D29" s="1"/>
      <c r="E29" s="1"/>
      <c r="F29" s="142"/>
      <c r="G29" s="142"/>
      <c r="H29" s="142"/>
      <c r="I29" s="142"/>
    </row>
    <row r="30" spans="1:10" s="55" customFormat="1" ht="23.25" hidden="1">
      <c r="A30" s="1"/>
      <c r="B30" s="1"/>
      <c r="C30" s="1"/>
      <c r="D30" s="1"/>
      <c r="E30" s="1"/>
      <c r="F30" s="142"/>
      <c r="G30" s="142"/>
      <c r="H30" s="142"/>
      <c r="I30" s="142"/>
    </row>
    <row r="31" spans="1:10" s="55" customFormat="1" ht="23.25" hidden="1">
      <c r="A31" s="1"/>
      <c r="B31" s="1"/>
      <c r="C31" s="1"/>
      <c r="D31" s="1"/>
      <c r="E31" s="1"/>
      <c r="F31" s="142"/>
      <c r="G31" s="142"/>
      <c r="H31" s="142"/>
      <c r="I31" s="142"/>
    </row>
    <row r="32" spans="1:10" s="55" customFormat="1" ht="23.25" hidden="1">
      <c r="A32" s="1"/>
      <c r="B32" s="1"/>
      <c r="C32" s="1"/>
      <c r="D32" s="1"/>
      <c r="E32" s="1"/>
      <c r="F32" s="142"/>
      <c r="G32" s="142"/>
      <c r="H32" s="142"/>
      <c r="I32" s="142"/>
    </row>
    <row r="33" spans="1:9" s="55" customFormat="1" ht="23.25" hidden="1">
      <c r="A33" s="1"/>
      <c r="B33" s="1"/>
      <c r="C33" s="1"/>
      <c r="D33" s="1"/>
      <c r="E33" s="1"/>
      <c r="F33" s="142"/>
      <c r="G33" s="142"/>
      <c r="H33" s="142"/>
      <c r="I33" s="142"/>
    </row>
    <row r="34" spans="1:9" s="55" customFormat="1" ht="23.25" hidden="1">
      <c r="A34" s="1"/>
      <c r="B34" s="1"/>
      <c r="C34" s="1"/>
      <c r="D34" s="1"/>
      <c r="E34" s="1"/>
      <c r="F34" s="142"/>
      <c r="G34" s="142"/>
      <c r="H34" s="142"/>
      <c r="I34" s="142"/>
    </row>
    <row r="35" spans="1:9" s="55" customFormat="1" ht="23.25" hidden="1">
      <c r="A35" s="1"/>
      <c r="B35" s="1"/>
      <c r="C35" s="1"/>
      <c r="D35" s="1"/>
      <c r="E35" s="64"/>
      <c r="F35" s="138"/>
      <c r="G35" s="138"/>
      <c r="H35" s="138"/>
      <c r="I35" s="138"/>
    </row>
    <row r="36" spans="1:9" s="55" customFormat="1" ht="23.25" hidden="1">
      <c r="A36" s="1"/>
      <c r="B36" s="1"/>
      <c r="C36" s="1"/>
      <c r="D36" s="1"/>
      <c r="E36" s="64"/>
      <c r="F36" s="138"/>
      <c r="G36" s="138"/>
      <c r="H36" s="138"/>
      <c r="I36" s="138"/>
    </row>
    <row r="37" spans="1:9" s="55" customFormat="1" ht="23.25" hidden="1">
      <c r="A37" s="1"/>
      <c r="B37" s="1"/>
      <c r="C37" s="1"/>
      <c r="D37" s="1"/>
      <c r="E37" s="64"/>
      <c r="F37" s="138"/>
      <c r="G37" s="138"/>
      <c r="H37" s="138"/>
      <c r="I37" s="138"/>
    </row>
    <row r="38" spans="1:9" s="55" customFormat="1" ht="23.25" hidden="1">
      <c r="A38" s="1"/>
      <c r="B38" s="1"/>
      <c r="C38" s="1"/>
      <c r="D38" s="1"/>
      <c r="E38" s="64"/>
      <c r="F38" s="138"/>
      <c r="G38" s="138"/>
      <c r="H38" s="138"/>
      <c r="I38" s="138"/>
    </row>
    <row r="39" spans="1:9" s="55" customFormat="1" ht="23.25" hidden="1">
      <c r="A39" s="1"/>
      <c r="B39" s="1"/>
      <c r="C39" s="1"/>
      <c r="D39" s="1"/>
      <c r="E39" s="64"/>
      <c r="F39" s="138"/>
      <c r="G39" s="138"/>
      <c r="H39" s="138"/>
      <c r="I39" s="138"/>
    </row>
    <row r="40" spans="1:9" s="55" customFormat="1" ht="23.25" hidden="1">
      <c r="A40" s="1"/>
      <c r="B40" s="1"/>
      <c r="C40" s="1"/>
      <c r="D40" s="1"/>
      <c r="E40" s="64"/>
      <c r="F40" s="138"/>
      <c r="G40" s="138"/>
      <c r="H40" s="138"/>
      <c r="I40" s="138"/>
    </row>
    <row r="41" spans="1:9" s="55" customFormat="1" ht="23.25" hidden="1">
      <c r="A41" s="1"/>
      <c r="B41" s="1"/>
      <c r="C41" s="1"/>
      <c r="D41" s="1"/>
      <c r="E41" s="64"/>
      <c r="F41" s="138"/>
      <c r="G41" s="138"/>
      <c r="H41" s="138"/>
      <c r="I41" s="138"/>
    </row>
    <row r="42" spans="1:9" s="55" customFormat="1" ht="23.25" hidden="1">
      <c r="A42" s="1"/>
      <c r="B42" s="1"/>
      <c r="C42" s="1"/>
      <c r="D42" s="1"/>
      <c r="E42" s="64"/>
      <c r="F42" s="138"/>
      <c r="G42" s="138"/>
      <c r="H42" s="138"/>
      <c r="I42" s="138"/>
    </row>
    <row r="43" spans="1:9" s="55" customFormat="1" ht="23.25" hidden="1">
      <c r="A43" s="1"/>
      <c r="B43" s="1"/>
      <c r="C43" s="1"/>
      <c r="D43" s="1"/>
      <c r="E43" s="64"/>
      <c r="F43" s="138"/>
      <c r="G43" s="138"/>
      <c r="H43" s="138"/>
      <c r="I43" s="138"/>
    </row>
    <row r="44" spans="1:9" s="55" customFormat="1" ht="23.25" hidden="1">
      <c r="A44" s="1"/>
      <c r="B44" s="1"/>
      <c r="C44" s="1"/>
      <c r="D44" s="1"/>
      <c r="E44" s="64"/>
      <c r="F44" s="138"/>
      <c r="G44" s="138"/>
      <c r="H44" s="138"/>
      <c r="I44" s="138"/>
    </row>
    <row r="45" spans="1:9" s="55" customFormat="1" ht="23.25" hidden="1">
      <c r="A45" s="1" t="s">
        <v>10</v>
      </c>
      <c r="B45" s="1"/>
      <c r="C45" s="1"/>
      <c r="D45" s="1"/>
      <c r="E45" s="64"/>
      <c r="F45" s="138"/>
      <c r="G45" s="138"/>
      <c r="H45" s="138"/>
      <c r="I45" s="138"/>
    </row>
    <row r="46" spans="1:9" s="55" customFormat="1" ht="23.25">
      <c r="A46" s="137"/>
      <c r="B46" s="137"/>
      <c r="C46" s="137"/>
      <c r="D46" s="137"/>
      <c r="E46" s="137"/>
      <c r="F46" s="138"/>
      <c r="G46" s="138"/>
      <c r="H46" s="138"/>
      <c r="I46" s="22">
        <v>4</v>
      </c>
    </row>
    <row r="47" spans="1:9">
      <c r="A47" s="198" t="s">
        <v>97</v>
      </c>
      <c r="B47" s="198"/>
      <c r="C47" s="198"/>
      <c r="D47" s="198"/>
      <c r="E47" s="198"/>
      <c r="F47" s="198"/>
      <c r="G47" s="198"/>
      <c r="H47" s="198"/>
      <c r="I47" s="198"/>
    </row>
    <row r="48" spans="1:9">
      <c r="A48" s="198" t="s">
        <v>98</v>
      </c>
      <c r="B48" s="198"/>
      <c r="C48" s="198"/>
      <c r="D48" s="198"/>
      <c r="E48" s="198"/>
      <c r="F48" s="198"/>
      <c r="G48" s="198"/>
      <c r="H48" s="198"/>
      <c r="I48" s="198"/>
    </row>
    <row r="49" spans="1:9">
      <c r="A49" s="198" t="s">
        <v>158</v>
      </c>
      <c r="B49" s="198"/>
      <c r="C49" s="198"/>
      <c r="D49" s="198"/>
      <c r="E49" s="198"/>
      <c r="F49" s="198"/>
      <c r="G49" s="198"/>
      <c r="H49" s="198"/>
      <c r="I49" s="198"/>
    </row>
    <row r="50" spans="1:9">
      <c r="A50" s="5"/>
      <c r="B50" s="5"/>
      <c r="C50" s="5"/>
      <c r="D50" s="5"/>
      <c r="E50" s="5"/>
      <c r="F50" s="6"/>
      <c r="G50" s="6"/>
      <c r="H50" s="6"/>
      <c r="I50" s="7" t="s">
        <v>49</v>
      </c>
    </row>
    <row r="51" spans="1:9">
      <c r="A51" s="137"/>
      <c r="B51" s="137"/>
      <c r="C51" s="137"/>
      <c r="D51" s="137"/>
      <c r="E51" s="137"/>
      <c r="F51" s="199" t="s">
        <v>50</v>
      </c>
      <c r="G51" s="199"/>
      <c r="H51" s="199" t="s">
        <v>51</v>
      </c>
      <c r="I51" s="199"/>
    </row>
    <row r="52" spans="1:9">
      <c r="A52" s="5"/>
      <c r="B52" s="5"/>
      <c r="C52" s="5"/>
      <c r="D52" s="5"/>
      <c r="E52" s="9" t="s">
        <v>52</v>
      </c>
      <c r="F52" s="10" t="s">
        <v>103</v>
      </c>
      <c r="G52" s="10" t="s">
        <v>99</v>
      </c>
      <c r="H52" s="10" t="s">
        <v>103</v>
      </c>
      <c r="I52" s="159" t="s">
        <v>99</v>
      </c>
    </row>
    <row r="53" spans="1:9">
      <c r="A53" s="140"/>
      <c r="B53" s="140"/>
      <c r="C53" s="140"/>
      <c r="D53" s="140"/>
      <c r="E53" s="114"/>
      <c r="F53" s="168"/>
      <c r="G53" s="122"/>
      <c r="H53" s="168"/>
      <c r="I53" s="122"/>
    </row>
    <row r="54" spans="1:9">
      <c r="A54" s="137" t="s">
        <v>100</v>
      </c>
      <c r="B54" s="137"/>
      <c r="C54" s="137"/>
      <c r="D54" s="137"/>
      <c r="E54" s="137"/>
      <c r="F54" s="167"/>
      <c r="G54" s="58"/>
      <c r="H54" s="167"/>
      <c r="I54" s="122"/>
    </row>
    <row r="55" spans="1:9">
      <c r="A55" s="137" t="s">
        <v>11</v>
      </c>
      <c r="B55" s="137" t="s">
        <v>101</v>
      </c>
      <c r="C55" s="137"/>
      <c r="D55" s="137"/>
      <c r="E55" s="137"/>
      <c r="F55" s="143">
        <v>8391300</v>
      </c>
      <c r="G55" s="143">
        <v>7966000</v>
      </c>
      <c r="H55" s="139">
        <v>8391300</v>
      </c>
      <c r="I55" s="143">
        <v>7966000</v>
      </c>
    </row>
    <row r="56" spans="1:9">
      <c r="A56" s="137"/>
      <c r="B56" s="137" t="s">
        <v>104</v>
      </c>
      <c r="C56" s="137"/>
      <c r="D56" s="137"/>
      <c r="E56" s="137"/>
      <c r="F56" s="143">
        <v>0</v>
      </c>
      <c r="G56" s="143">
        <v>318704.28000000003</v>
      </c>
      <c r="H56" s="143">
        <v>0</v>
      </c>
      <c r="I56" s="143">
        <v>318704.28000000003</v>
      </c>
    </row>
    <row r="57" spans="1:9">
      <c r="A57" s="137" t="s">
        <v>11</v>
      </c>
      <c r="B57" s="137" t="s">
        <v>102</v>
      </c>
      <c r="C57" s="137"/>
      <c r="D57" s="137"/>
      <c r="E57" s="137"/>
      <c r="F57" s="143">
        <v>8418.94</v>
      </c>
      <c r="G57" s="143">
        <v>273341.78000000003</v>
      </c>
      <c r="H57" s="143">
        <v>8005.52</v>
      </c>
      <c r="I57" s="143">
        <v>273210.21999999997</v>
      </c>
    </row>
    <row r="58" spans="1:9">
      <c r="A58" s="137" t="s">
        <v>30</v>
      </c>
      <c r="B58" s="137"/>
      <c r="C58" s="137" t="s">
        <v>105</v>
      </c>
      <c r="D58" s="137"/>
      <c r="E58" s="137"/>
      <c r="F58" s="33">
        <f>SUM(F55:F57)</f>
        <v>8399718.9399999995</v>
      </c>
      <c r="G58" s="33">
        <f>SUM(G55:G57)</f>
        <v>8558046.0600000005</v>
      </c>
      <c r="H58" s="33">
        <f>SUM(H55:H57)</f>
        <v>8399305.5199999996</v>
      </c>
      <c r="I58" s="33">
        <f>SUM(I55:I57)</f>
        <v>8557914.5</v>
      </c>
    </row>
    <row r="59" spans="1:9">
      <c r="A59" s="137" t="s">
        <v>106</v>
      </c>
      <c r="B59" s="137"/>
      <c r="C59" s="137"/>
      <c r="D59" s="137"/>
      <c r="E59" s="137"/>
      <c r="F59" s="60"/>
      <c r="G59" s="60"/>
      <c r="H59" s="60"/>
      <c r="I59" s="60"/>
    </row>
    <row r="60" spans="1:9">
      <c r="A60" s="137" t="s">
        <v>11</v>
      </c>
      <c r="B60" s="137" t="s">
        <v>107</v>
      </c>
      <c r="C60" s="137"/>
      <c r="D60" s="137"/>
      <c r="E60" s="137"/>
      <c r="F60" s="143">
        <v>7198204.6500000004</v>
      </c>
      <c r="G60" s="143">
        <v>7372613.4100000001</v>
      </c>
      <c r="H60" s="143">
        <v>7198204.6500000004</v>
      </c>
      <c r="I60" s="143">
        <v>7372613.4100000001</v>
      </c>
    </row>
    <row r="61" spans="1:9">
      <c r="A61" s="137" t="s">
        <v>11</v>
      </c>
      <c r="B61" s="179" t="s">
        <v>167</v>
      </c>
      <c r="C61" s="137"/>
      <c r="D61" s="137"/>
      <c r="E61" s="137"/>
      <c r="F61" s="143">
        <v>236799.75</v>
      </c>
      <c r="G61" s="143">
        <v>183438.31</v>
      </c>
      <c r="H61" s="143">
        <v>236799.75</v>
      </c>
      <c r="I61" s="143">
        <v>183438.31</v>
      </c>
    </row>
    <row r="62" spans="1:9">
      <c r="A62" s="137" t="s">
        <v>11</v>
      </c>
      <c r="B62" s="137" t="s">
        <v>108</v>
      </c>
      <c r="C62" s="137"/>
      <c r="D62" s="137"/>
      <c r="E62" s="137"/>
      <c r="F62" s="143">
        <v>6180131.8899999997</v>
      </c>
      <c r="G62" s="143">
        <v>6509913.8399999999</v>
      </c>
      <c r="H62" s="187">
        <v>6083485.8300000001</v>
      </c>
      <c r="I62" s="143">
        <v>6492213.8399999999</v>
      </c>
    </row>
    <row r="63" spans="1:9">
      <c r="A63" s="137" t="s">
        <v>11</v>
      </c>
      <c r="B63" s="137" t="s">
        <v>109</v>
      </c>
      <c r="C63" s="137"/>
      <c r="D63" s="137"/>
      <c r="E63" s="137"/>
      <c r="F63" s="143">
        <v>387980.21</v>
      </c>
      <c r="G63" s="143">
        <v>261930.9</v>
      </c>
      <c r="H63" s="143">
        <v>513569.24999999994</v>
      </c>
      <c r="I63" s="143">
        <v>373428.01</v>
      </c>
    </row>
    <row r="64" spans="1:9">
      <c r="A64" s="137" t="s">
        <v>30</v>
      </c>
      <c r="B64" s="137"/>
      <c r="C64" s="137" t="s">
        <v>110</v>
      </c>
      <c r="D64" s="137"/>
      <c r="E64" s="137"/>
      <c r="F64" s="65">
        <f>SUM(F60:F63)</f>
        <v>14003116.5</v>
      </c>
      <c r="G64" s="65">
        <f>SUM(G60:G63)</f>
        <v>14327896.459999999</v>
      </c>
      <c r="H64" s="65">
        <f>SUM(H60:H63)</f>
        <v>14032059.48</v>
      </c>
      <c r="I64" s="65">
        <f>SUM(I60:I63)</f>
        <v>14421693.569999998</v>
      </c>
    </row>
    <row r="65" spans="1:9" s="137" customFormat="1">
      <c r="A65" s="146" t="s">
        <v>111</v>
      </c>
      <c r="E65" s="156"/>
      <c r="F65" s="157">
        <f>F58-F64</f>
        <v>-5603397.5600000005</v>
      </c>
      <c r="G65" s="157">
        <f>G58-G64</f>
        <v>-5769850.3999999985</v>
      </c>
      <c r="H65" s="157">
        <f>H58-H64</f>
        <v>-5632753.9600000009</v>
      </c>
      <c r="I65" s="157">
        <f>I58-I64</f>
        <v>-5863779.0699999984</v>
      </c>
    </row>
    <row r="66" spans="1:9">
      <c r="A66" s="137" t="s">
        <v>112</v>
      </c>
      <c r="B66" s="137"/>
      <c r="C66" s="137"/>
      <c r="D66" s="137"/>
      <c r="E66" s="154"/>
      <c r="F66" s="141">
        <v>-11285.39</v>
      </c>
      <c r="G66" s="141">
        <v>-18785.73</v>
      </c>
      <c r="H66" s="141">
        <v>0</v>
      </c>
      <c r="I66" s="141">
        <v>0</v>
      </c>
    </row>
    <row r="67" spans="1:9">
      <c r="A67" s="146" t="s">
        <v>113</v>
      </c>
      <c r="B67" s="137"/>
      <c r="C67" s="137"/>
      <c r="D67" s="137"/>
      <c r="E67" s="154"/>
      <c r="F67" s="67">
        <f>SUM(F65:F66)</f>
        <v>-5614682.9500000002</v>
      </c>
      <c r="G67" s="67">
        <f>SUM(G65:G66)</f>
        <v>-5788636.129999999</v>
      </c>
      <c r="H67" s="67">
        <f>SUM(H65:H66)</f>
        <v>-5632753.9600000009</v>
      </c>
      <c r="I67" s="67">
        <f>SUM(I65:I66)</f>
        <v>-5863779.0699999984</v>
      </c>
    </row>
    <row r="68" spans="1:9">
      <c r="A68" s="137" t="s">
        <v>114</v>
      </c>
      <c r="B68" s="137"/>
      <c r="C68" s="137"/>
      <c r="D68" s="137"/>
      <c r="E68" s="154"/>
      <c r="F68" s="141"/>
      <c r="G68" s="141"/>
      <c r="H68" s="141"/>
      <c r="I68" s="141"/>
    </row>
    <row r="69" spans="1:9" ht="22.5" thickBot="1">
      <c r="A69" s="137" t="s">
        <v>115</v>
      </c>
      <c r="B69" s="137"/>
      <c r="C69" s="137"/>
      <c r="D69" s="137"/>
      <c r="E69" s="154"/>
      <c r="F69" s="62">
        <f>SUM(F67:F68)</f>
        <v>-5614682.9500000002</v>
      </c>
      <c r="G69" s="62">
        <f>SUM(G67:G68)</f>
        <v>-5788636.129999999</v>
      </c>
      <c r="H69" s="62">
        <f>SUM(H67:H68)</f>
        <v>-5632753.9600000009</v>
      </c>
      <c r="I69" s="62">
        <f>SUM(I67:I68)</f>
        <v>-5863779.0699999984</v>
      </c>
    </row>
    <row r="70" spans="1:9" ht="22.5" thickTop="1">
      <c r="A70" s="137"/>
      <c r="B70" s="137"/>
      <c r="C70" s="137"/>
      <c r="D70" s="137"/>
      <c r="E70" s="137"/>
      <c r="F70" s="143"/>
      <c r="G70" s="68"/>
      <c r="H70" s="68"/>
      <c r="I70" s="68"/>
    </row>
    <row r="71" spans="1:9">
      <c r="A71" s="137"/>
      <c r="B71" s="137"/>
      <c r="C71" s="137"/>
      <c r="D71" s="137"/>
      <c r="E71" s="137"/>
      <c r="F71" s="143"/>
      <c r="G71" s="68"/>
      <c r="H71" s="68"/>
      <c r="I71" s="68"/>
    </row>
    <row r="72" spans="1:9">
      <c r="A72" s="146" t="s">
        <v>116</v>
      </c>
      <c r="B72" s="137"/>
      <c r="C72" s="137"/>
      <c r="D72" s="137"/>
      <c r="E72" s="154">
        <v>19</v>
      </c>
      <c r="F72" s="60">
        <f>F67/F73</f>
        <v>-0.80209756428571433</v>
      </c>
      <c r="G72" s="60">
        <f>G67/G73</f>
        <v>-0.82694801857142841</v>
      </c>
      <c r="H72" s="60">
        <f>H67/H73</f>
        <v>-0.80467913714285733</v>
      </c>
      <c r="I72" s="60">
        <f>I67/I73</f>
        <v>-0.83768272428571411</v>
      </c>
    </row>
    <row r="73" spans="1:9">
      <c r="A73" s="146" t="s">
        <v>117</v>
      </c>
      <c r="B73" s="137"/>
      <c r="C73" s="137"/>
      <c r="D73" s="137"/>
      <c r="E73" s="137"/>
      <c r="F73" s="36">
        <v>7000000</v>
      </c>
      <c r="G73" s="36">
        <v>7000000</v>
      </c>
      <c r="H73" s="36">
        <v>7000000</v>
      </c>
      <c r="I73" s="36">
        <v>7000000</v>
      </c>
    </row>
    <row r="74" spans="1:9">
      <c r="A74" s="137"/>
      <c r="B74" s="137"/>
      <c r="C74" s="137"/>
      <c r="D74" s="137"/>
      <c r="E74" s="137"/>
      <c r="F74" s="142"/>
      <c r="G74" s="142"/>
      <c r="H74" s="142"/>
      <c r="I74" s="142"/>
    </row>
    <row r="75" spans="1:9">
      <c r="A75" s="137"/>
      <c r="B75" s="137"/>
      <c r="C75" s="137"/>
      <c r="D75" s="137"/>
      <c r="E75" s="137"/>
      <c r="F75" s="142"/>
      <c r="G75" s="142"/>
      <c r="H75" s="142"/>
      <c r="I75" s="173" t="s">
        <v>53</v>
      </c>
    </row>
    <row r="76" spans="1:9">
      <c r="A76" s="137"/>
      <c r="B76" s="137"/>
      <c r="C76" s="137"/>
      <c r="D76" s="137"/>
      <c r="E76" s="137"/>
      <c r="F76" s="142"/>
      <c r="G76" s="142"/>
      <c r="H76" s="142"/>
      <c r="I76" s="164"/>
    </row>
    <row r="77" spans="1:9" s="137" customFormat="1">
      <c r="F77" s="142"/>
      <c r="G77" s="142"/>
      <c r="H77" s="142"/>
      <c r="I77" s="164"/>
    </row>
    <row r="78" spans="1:9" s="137" customFormat="1">
      <c r="F78" s="142"/>
      <c r="G78" s="142"/>
      <c r="H78" s="142"/>
      <c r="I78" s="164"/>
    </row>
    <row r="79" spans="1:9" s="137" customFormat="1">
      <c r="F79" s="142"/>
      <c r="G79" s="142"/>
      <c r="H79" s="142"/>
      <c r="I79" s="164"/>
    </row>
    <row r="80" spans="1:9" s="137" customFormat="1">
      <c r="F80" s="142"/>
      <c r="G80" s="142"/>
      <c r="H80" s="142"/>
      <c r="I80" s="164"/>
    </row>
    <row r="81" spans="1:9" s="137" customFormat="1">
      <c r="F81" s="142"/>
      <c r="G81" s="142"/>
      <c r="H81" s="142"/>
      <c r="I81" s="164"/>
    </row>
    <row r="82" spans="1:9" s="137" customFormat="1">
      <c r="F82" s="142"/>
      <c r="G82" s="142"/>
      <c r="H82" s="142"/>
      <c r="I82" s="164"/>
    </row>
    <row r="83" spans="1:9" s="137" customFormat="1">
      <c r="F83" s="142"/>
      <c r="G83" s="142"/>
      <c r="H83" s="142"/>
      <c r="I83" s="164"/>
    </row>
    <row r="84" spans="1:9" s="137" customFormat="1">
      <c r="F84" s="142"/>
      <c r="G84" s="142"/>
      <c r="H84" s="142"/>
      <c r="I84" s="164"/>
    </row>
    <row r="85" spans="1:9" s="137" customFormat="1">
      <c r="F85" s="142"/>
      <c r="G85" s="142"/>
      <c r="H85" s="142"/>
      <c r="I85" s="164"/>
    </row>
    <row r="86" spans="1:9" s="137" customFormat="1">
      <c r="F86" s="142"/>
      <c r="G86" s="142"/>
      <c r="H86" s="142"/>
      <c r="I86" s="164"/>
    </row>
    <row r="87" spans="1:9" s="137" customFormat="1">
      <c r="F87" s="142"/>
      <c r="G87" s="142"/>
      <c r="H87" s="142"/>
      <c r="I87" s="164"/>
    </row>
    <row r="88" spans="1:9" s="137" customFormat="1">
      <c r="F88" s="142"/>
      <c r="G88" s="142"/>
      <c r="H88" s="142"/>
      <c r="I88" s="164"/>
    </row>
    <row r="89" spans="1:9" s="137" customFormat="1">
      <c r="F89" s="142"/>
      <c r="G89" s="142"/>
      <c r="H89" s="142"/>
      <c r="I89" s="164"/>
    </row>
    <row r="90" spans="1:9" s="137" customFormat="1">
      <c r="F90" s="142"/>
      <c r="G90" s="142"/>
      <c r="H90" s="142"/>
      <c r="I90" s="142"/>
    </row>
    <row r="91" spans="1:9">
      <c r="A91" s="137"/>
      <c r="B91" s="137"/>
      <c r="C91" s="137"/>
      <c r="D91" s="137"/>
      <c r="E91" s="137"/>
      <c r="F91" s="142"/>
      <c r="G91" s="142"/>
      <c r="H91" s="142"/>
      <c r="I91" s="142"/>
    </row>
    <row r="92" spans="1:9">
      <c r="A92" s="146" t="s">
        <v>70</v>
      </c>
      <c r="B92" s="137"/>
      <c r="C92" s="137"/>
      <c r="D92" s="137"/>
      <c r="E92" s="64"/>
    </row>
    <row r="93" spans="1:9">
      <c r="A93" s="137"/>
      <c r="B93" s="137"/>
      <c r="C93" s="137"/>
      <c r="D93" s="137"/>
      <c r="E93" s="137"/>
      <c r="I93" s="22">
        <v>5</v>
      </c>
    </row>
    <row r="94" spans="1:9">
      <c r="A94" s="198" t="s">
        <v>97</v>
      </c>
      <c r="B94" s="198"/>
      <c r="C94" s="198"/>
      <c r="D94" s="198"/>
      <c r="E94" s="198"/>
      <c r="F94" s="198"/>
      <c r="G94" s="198"/>
      <c r="H94" s="198"/>
      <c r="I94" s="198"/>
    </row>
    <row r="95" spans="1:9">
      <c r="A95" s="198" t="s">
        <v>98</v>
      </c>
      <c r="B95" s="198"/>
      <c r="C95" s="198"/>
      <c r="D95" s="198"/>
      <c r="E95" s="198"/>
      <c r="F95" s="198"/>
      <c r="G95" s="198"/>
      <c r="H95" s="198"/>
      <c r="I95" s="198"/>
    </row>
    <row r="96" spans="1:9">
      <c r="A96" s="198" t="s">
        <v>159</v>
      </c>
      <c r="B96" s="198"/>
      <c r="C96" s="198"/>
      <c r="D96" s="198"/>
      <c r="E96" s="198"/>
      <c r="F96" s="198"/>
      <c r="G96" s="198"/>
      <c r="H96" s="198"/>
      <c r="I96" s="198"/>
    </row>
    <row r="97" spans="1:9">
      <c r="A97" s="5"/>
      <c r="B97" s="5"/>
      <c r="C97" s="5"/>
      <c r="D97" s="5"/>
      <c r="E97" s="5"/>
      <c r="F97" s="6"/>
      <c r="G97" s="6"/>
      <c r="H97" s="6"/>
      <c r="I97" s="7" t="s">
        <v>49</v>
      </c>
    </row>
    <row r="98" spans="1:9">
      <c r="A98" s="137"/>
      <c r="B98" s="137"/>
      <c r="C98" s="137"/>
      <c r="D98" s="137"/>
      <c r="E98" s="137"/>
      <c r="F98" s="199" t="s">
        <v>50</v>
      </c>
      <c r="G98" s="199"/>
      <c r="H98" s="199" t="s">
        <v>51</v>
      </c>
      <c r="I98" s="199"/>
    </row>
    <row r="99" spans="1:9">
      <c r="A99" s="5"/>
      <c r="B99" s="5"/>
      <c r="C99" s="5"/>
      <c r="D99" s="5"/>
      <c r="E99" s="9" t="s">
        <v>52</v>
      </c>
      <c r="F99" s="10" t="s">
        <v>103</v>
      </c>
      <c r="G99" s="10" t="s">
        <v>99</v>
      </c>
      <c r="H99" s="10" t="s">
        <v>103</v>
      </c>
      <c r="I99" s="159" t="s">
        <v>99</v>
      </c>
    </row>
    <row r="100" spans="1:9">
      <c r="A100" s="140"/>
      <c r="B100" s="140"/>
      <c r="C100" s="140"/>
      <c r="D100" s="140"/>
      <c r="E100" s="114"/>
      <c r="F100" s="168"/>
      <c r="G100" s="122"/>
      <c r="H100" s="168"/>
      <c r="I100" s="122"/>
    </row>
    <row r="101" spans="1:9">
      <c r="A101" s="137" t="s">
        <v>100</v>
      </c>
      <c r="B101" s="137"/>
      <c r="C101" s="137"/>
      <c r="D101" s="137"/>
      <c r="E101" s="137"/>
      <c r="F101" s="167"/>
      <c r="G101" s="58"/>
      <c r="H101" s="167"/>
      <c r="I101" s="122"/>
    </row>
    <row r="102" spans="1:9">
      <c r="A102" s="137" t="s">
        <v>11</v>
      </c>
      <c r="B102" s="137" t="s">
        <v>101</v>
      </c>
      <c r="C102" s="137"/>
      <c r="D102" s="137"/>
      <c r="E102" s="137"/>
      <c r="F102" s="143">
        <v>20091686.52</v>
      </c>
      <c r="G102" s="143">
        <v>17623182.579999998</v>
      </c>
      <c r="H102" s="139">
        <v>20091686.52</v>
      </c>
      <c r="I102" s="143">
        <v>17623182.579999998</v>
      </c>
    </row>
    <row r="103" spans="1:9">
      <c r="A103" s="137"/>
      <c r="B103" s="137" t="s">
        <v>104</v>
      </c>
      <c r="C103" s="137"/>
      <c r="D103" s="137"/>
      <c r="E103" s="137"/>
      <c r="F103" s="143">
        <v>2691121.5</v>
      </c>
      <c r="G103" s="143">
        <v>1292366.55</v>
      </c>
      <c r="H103" s="139">
        <v>2691121.5</v>
      </c>
      <c r="I103" s="143">
        <v>1099307.55</v>
      </c>
    </row>
    <row r="104" spans="1:9">
      <c r="A104" s="137" t="s">
        <v>11</v>
      </c>
      <c r="B104" s="137" t="s">
        <v>102</v>
      </c>
      <c r="C104" s="137"/>
      <c r="D104" s="137"/>
      <c r="E104" s="137"/>
      <c r="F104" s="143">
        <v>123864.24000000002</v>
      </c>
      <c r="G104" s="143">
        <v>2565868.4700000002</v>
      </c>
      <c r="H104" s="143">
        <v>123450.82</v>
      </c>
      <c r="I104" s="143">
        <v>2565736.91</v>
      </c>
    </row>
    <row r="105" spans="1:9">
      <c r="A105" s="137" t="s">
        <v>30</v>
      </c>
      <c r="B105" s="137"/>
      <c r="C105" s="137" t="s">
        <v>105</v>
      </c>
      <c r="D105" s="137"/>
      <c r="E105" s="137"/>
      <c r="F105" s="33">
        <f>SUM(F102:F104)</f>
        <v>22906672.259999998</v>
      </c>
      <c r="G105" s="33">
        <f>SUM(G102:G104)</f>
        <v>21481417.599999998</v>
      </c>
      <c r="H105" s="33">
        <f>SUM(H102:H104)</f>
        <v>22906258.84</v>
      </c>
      <c r="I105" s="33">
        <f>SUM(I102:I104)</f>
        <v>21288227.039999999</v>
      </c>
    </row>
    <row r="106" spans="1:9">
      <c r="A106" s="137" t="s">
        <v>106</v>
      </c>
      <c r="B106" s="137"/>
      <c r="C106" s="137"/>
      <c r="D106" s="137"/>
      <c r="E106" s="137"/>
      <c r="F106" s="60"/>
      <c r="G106" s="60"/>
      <c r="H106" s="60"/>
      <c r="I106" s="60"/>
    </row>
    <row r="107" spans="1:9">
      <c r="A107" s="137" t="s">
        <v>11</v>
      </c>
      <c r="B107" s="137" t="s">
        <v>107</v>
      </c>
      <c r="C107" s="137"/>
      <c r="D107" s="137"/>
      <c r="E107" s="137"/>
      <c r="F107" s="143">
        <v>17068698.84</v>
      </c>
      <c r="G107" s="143">
        <v>15800588.07</v>
      </c>
      <c r="H107" s="139">
        <v>17068698.84</v>
      </c>
      <c r="I107" s="143">
        <v>15800588.07</v>
      </c>
    </row>
    <row r="108" spans="1:9">
      <c r="A108" s="137" t="s">
        <v>11</v>
      </c>
      <c r="B108" s="137" t="s">
        <v>167</v>
      </c>
      <c r="C108" s="137"/>
      <c r="D108" s="137"/>
      <c r="E108" s="137"/>
      <c r="F108" s="143">
        <v>566417.78</v>
      </c>
      <c r="G108" s="143">
        <v>429807.3</v>
      </c>
      <c r="H108" s="139">
        <v>566417.78</v>
      </c>
      <c r="I108" s="143">
        <v>429807.3</v>
      </c>
    </row>
    <row r="109" spans="1:9">
      <c r="A109" s="137" t="s">
        <v>11</v>
      </c>
      <c r="B109" s="137" t="s">
        <v>108</v>
      </c>
      <c r="C109" s="137"/>
      <c r="D109" s="137"/>
      <c r="E109" s="137"/>
      <c r="F109" s="143">
        <v>11090759.870000001</v>
      </c>
      <c r="G109" s="143">
        <v>12294998.43</v>
      </c>
      <c r="H109" s="139">
        <v>10978313.810000001</v>
      </c>
      <c r="I109" s="143">
        <v>12258648.43</v>
      </c>
    </row>
    <row r="110" spans="1:9">
      <c r="A110" s="137" t="s">
        <v>11</v>
      </c>
      <c r="B110" s="137" t="s">
        <v>109</v>
      </c>
      <c r="C110" s="137"/>
      <c r="D110" s="137"/>
      <c r="E110" s="137"/>
      <c r="F110" s="143">
        <v>687900.41</v>
      </c>
      <c r="G110" s="143">
        <v>1893434.18</v>
      </c>
      <c r="H110" s="139">
        <v>920010</v>
      </c>
      <c r="I110" s="143">
        <v>2087605.64</v>
      </c>
    </row>
    <row r="111" spans="1:9">
      <c r="A111" s="137" t="s">
        <v>30</v>
      </c>
      <c r="B111" s="137"/>
      <c r="C111" s="137" t="s">
        <v>110</v>
      </c>
      <c r="D111" s="137"/>
      <c r="E111" s="137"/>
      <c r="F111" s="65">
        <f>SUM(F107:F110)</f>
        <v>29413776.900000002</v>
      </c>
      <c r="G111" s="65">
        <f>SUM(G107:G110)</f>
        <v>30418827.98</v>
      </c>
      <c r="H111" s="65">
        <f>SUM(H107:H110)</f>
        <v>29533440.43</v>
      </c>
      <c r="I111" s="65">
        <f>SUM(I107:I110)</f>
        <v>30576649.440000001</v>
      </c>
    </row>
    <row r="112" spans="1:9">
      <c r="A112" s="146" t="s">
        <v>111</v>
      </c>
      <c r="B112" s="137"/>
      <c r="C112" s="137"/>
      <c r="D112" s="137"/>
      <c r="E112" s="175"/>
      <c r="F112" s="157">
        <f>F105-F111</f>
        <v>-6507104.6400000043</v>
      </c>
      <c r="G112" s="157">
        <f>G105-G111</f>
        <v>-8937410.3800000027</v>
      </c>
      <c r="H112" s="157">
        <f>H105-H111</f>
        <v>-6627181.5899999999</v>
      </c>
      <c r="I112" s="157">
        <f>I105-I111</f>
        <v>-9288422.4000000022</v>
      </c>
    </row>
    <row r="113" spans="1:34">
      <c r="A113" s="137" t="s">
        <v>112</v>
      </c>
      <c r="B113" s="137"/>
      <c r="C113" s="137"/>
      <c r="D113" s="137"/>
      <c r="E113" s="175">
        <v>18</v>
      </c>
      <c r="F113" s="141">
        <v>-29429.5</v>
      </c>
      <c r="G113" s="141">
        <v>-70202.399999999994</v>
      </c>
      <c r="H113" s="141">
        <v>0</v>
      </c>
      <c r="I113" s="141">
        <v>0</v>
      </c>
    </row>
    <row r="114" spans="1:34">
      <c r="A114" s="146" t="s">
        <v>113</v>
      </c>
      <c r="B114" s="137"/>
      <c r="C114" s="137"/>
      <c r="D114" s="137"/>
      <c r="E114" s="175"/>
      <c r="F114" s="67">
        <f>SUM(F112:F113)</f>
        <v>-6536534.1400000043</v>
      </c>
      <c r="G114" s="67">
        <f>SUM(G112:G113)</f>
        <v>-9007612.7800000031</v>
      </c>
      <c r="H114" s="67">
        <f>SUM(H112:H113)</f>
        <v>-6627181.5899999999</v>
      </c>
      <c r="I114" s="67">
        <f>SUM(I112:I113)</f>
        <v>-9288422.4000000022</v>
      </c>
    </row>
    <row r="115" spans="1:34" s="177" customFormat="1">
      <c r="A115" s="179" t="s">
        <v>114</v>
      </c>
      <c r="B115" s="179"/>
      <c r="C115" s="179"/>
      <c r="D115" s="179"/>
      <c r="E115" s="180"/>
      <c r="F115" s="183">
        <v>0</v>
      </c>
      <c r="G115" s="183">
        <v>0</v>
      </c>
      <c r="H115" s="183">
        <v>0</v>
      </c>
      <c r="I115" s="183">
        <v>0</v>
      </c>
      <c r="J115" s="207"/>
      <c r="K115" s="207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</row>
    <row r="116" spans="1:34" s="177" customFormat="1" hidden="1">
      <c r="A116" s="182" t="s">
        <v>161</v>
      </c>
      <c r="B116" s="179"/>
      <c r="C116" s="179"/>
      <c r="D116" s="179"/>
      <c r="E116" s="180"/>
      <c r="F116" s="183"/>
      <c r="G116" s="183"/>
      <c r="H116" s="183"/>
      <c r="I116" s="183"/>
    </row>
    <row r="117" spans="1:34" s="177" customFormat="1" hidden="1">
      <c r="A117" s="179"/>
      <c r="B117" s="182" t="s">
        <v>162</v>
      </c>
      <c r="C117" s="179"/>
      <c r="D117" s="179"/>
      <c r="E117" s="180"/>
      <c r="F117" s="181">
        <v>0</v>
      </c>
      <c r="G117" s="183">
        <v>0</v>
      </c>
      <c r="H117" s="183">
        <v>0</v>
      </c>
      <c r="I117" s="183">
        <v>0</v>
      </c>
    </row>
    <row r="118" spans="1:34" s="177" customFormat="1" hidden="1">
      <c r="A118" s="184" t="s">
        <v>163</v>
      </c>
      <c r="B118" s="182"/>
      <c r="C118" s="179"/>
      <c r="D118" s="179"/>
      <c r="E118" s="180"/>
      <c r="F118" s="186">
        <f>SUM(F117)</f>
        <v>0</v>
      </c>
      <c r="G118" s="186">
        <f t="shared" ref="G118:I118" si="0">SUM(G117)</f>
        <v>0</v>
      </c>
      <c r="H118" s="186">
        <f t="shared" si="0"/>
        <v>0</v>
      </c>
      <c r="I118" s="186">
        <f t="shared" si="0"/>
        <v>0</v>
      </c>
    </row>
    <row r="119" spans="1:34" ht="22.5" thickBot="1">
      <c r="A119" s="137" t="s">
        <v>115</v>
      </c>
      <c r="B119" s="137"/>
      <c r="C119" s="137"/>
      <c r="D119" s="137"/>
      <c r="E119" s="175"/>
      <c r="F119" s="62">
        <f>F114+F118</f>
        <v>-6536534.1400000043</v>
      </c>
      <c r="G119" s="185">
        <f t="shared" ref="G119:I119" si="1">G114+G118</f>
        <v>-9007612.7800000031</v>
      </c>
      <c r="H119" s="185">
        <f t="shared" si="1"/>
        <v>-6627181.5899999999</v>
      </c>
      <c r="I119" s="185">
        <f t="shared" si="1"/>
        <v>-9288422.4000000022</v>
      </c>
    </row>
    <row r="120" spans="1:34" ht="22.5" thickTop="1">
      <c r="A120" s="137"/>
      <c r="B120" s="137"/>
      <c r="C120" s="137"/>
      <c r="D120" s="137"/>
      <c r="E120" s="137"/>
      <c r="F120" s="143"/>
      <c r="G120" s="68"/>
      <c r="H120" s="68"/>
      <c r="I120" s="68"/>
    </row>
    <row r="121" spans="1:34">
      <c r="A121" s="137"/>
      <c r="B121" s="137"/>
      <c r="C121" s="137"/>
      <c r="D121" s="137"/>
      <c r="E121" s="137"/>
      <c r="F121" s="143"/>
      <c r="G121" s="68"/>
      <c r="H121" s="68"/>
      <c r="I121" s="68"/>
    </row>
    <row r="122" spans="1:34">
      <c r="A122" s="146" t="s">
        <v>116</v>
      </c>
      <c r="B122" s="137"/>
      <c r="C122" s="137"/>
      <c r="D122" s="137"/>
      <c r="E122" s="175">
        <v>19</v>
      </c>
      <c r="F122" s="60">
        <f>F114/F123</f>
        <v>-0.93379059142857201</v>
      </c>
      <c r="G122" s="60">
        <f>G114/G123</f>
        <v>-1.2868018257142861</v>
      </c>
      <c r="H122" s="60">
        <f>H114/H123</f>
        <v>-0.9467402271428571</v>
      </c>
      <c r="I122" s="60">
        <f>I114/I123</f>
        <v>-1.326917485714286</v>
      </c>
    </row>
    <row r="123" spans="1:34">
      <c r="A123" s="146" t="s">
        <v>117</v>
      </c>
      <c r="B123" s="137"/>
      <c r="C123" s="137"/>
      <c r="D123" s="137"/>
      <c r="E123" s="137"/>
      <c r="F123" s="36">
        <v>7000000</v>
      </c>
      <c r="G123" s="36">
        <v>7000000</v>
      </c>
      <c r="H123" s="36">
        <v>7000000</v>
      </c>
      <c r="I123" s="36">
        <v>7000000</v>
      </c>
    </row>
    <row r="124" spans="1:34">
      <c r="A124" s="137"/>
      <c r="B124" s="137"/>
      <c r="C124" s="137"/>
      <c r="D124" s="137"/>
      <c r="E124" s="137"/>
      <c r="F124" s="142"/>
      <c r="G124" s="142"/>
      <c r="H124" s="142"/>
      <c r="I124" s="142"/>
    </row>
    <row r="125" spans="1:34">
      <c r="A125" s="137"/>
      <c r="B125" s="137"/>
      <c r="C125" s="137"/>
      <c r="D125" s="137"/>
      <c r="E125" s="137"/>
      <c r="F125" s="142"/>
      <c r="G125" s="142"/>
      <c r="H125" s="142"/>
      <c r="I125" s="173" t="s">
        <v>53</v>
      </c>
    </row>
    <row r="126" spans="1:34">
      <c r="A126" s="137"/>
      <c r="B126" s="137"/>
      <c r="C126" s="137"/>
      <c r="D126" s="137"/>
      <c r="E126" s="137"/>
      <c r="F126" s="142"/>
      <c r="G126" s="142"/>
      <c r="H126" s="142"/>
      <c r="I126" s="176"/>
    </row>
    <row r="127" spans="1:34">
      <c r="A127" s="137"/>
      <c r="B127" s="137"/>
      <c r="C127" s="137"/>
      <c r="D127" s="137"/>
      <c r="E127" s="137"/>
      <c r="F127" s="142"/>
      <c r="G127" s="142"/>
      <c r="H127" s="142"/>
      <c r="I127" s="176"/>
    </row>
    <row r="128" spans="1:34">
      <c r="A128" s="137"/>
      <c r="B128" s="137"/>
      <c r="C128" s="137"/>
      <c r="D128" s="137"/>
      <c r="E128" s="137"/>
      <c r="F128" s="142"/>
      <c r="G128" s="142"/>
      <c r="H128" s="142"/>
      <c r="I128" s="176"/>
    </row>
    <row r="129" spans="1:9">
      <c r="A129" s="137"/>
      <c r="B129" s="137"/>
      <c r="C129" s="137"/>
      <c r="D129" s="137"/>
      <c r="E129" s="137"/>
      <c r="F129" s="142"/>
      <c r="G129" s="142"/>
      <c r="H129" s="142"/>
      <c r="I129" s="176"/>
    </row>
    <row r="130" spans="1:9">
      <c r="A130" s="137"/>
      <c r="B130" s="137"/>
      <c r="C130" s="137"/>
      <c r="D130" s="137"/>
      <c r="E130" s="137"/>
      <c r="F130" s="142"/>
      <c r="G130" s="142"/>
      <c r="H130" s="142"/>
      <c r="I130" s="176"/>
    </row>
    <row r="131" spans="1:9">
      <c r="A131" s="137"/>
      <c r="B131" s="137"/>
      <c r="C131" s="137"/>
      <c r="D131" s="137"/>
      <c r="E131" s="137"/>
      <c r="F131" s="142"/>
      <c r="G131" s="142"/>
      <c r="H131" s="142"/>
      <c r="I131" s="176"/>
    </row>
    <row r="132" spans="1:9">
      <c r="A132" s="137"/>
      <c r="B132" s="137"/>
      <c r="C132" s="137"/>
      <c r="D132" s="137"/>
      <c r="E132" s="137"/>
      <c r="F132" s="142"/>
      <c r="G132" s="142"/>
      <c r="H132" s="142"/>
      <c r="I132" s="176"/>
    </row>
    <row r="133" spans="1:9">
      <c r="A133" s="137"/>
      <c r="B133" s="137"/>
      <c r="C133" s="137"/>
      <c r="D133" s="137"/>
      <c r="E133" s="137"/>
      <c r="F133" s="142"/>
      <c r="G133" s="142"/>
      <c r="H133" s="142"/>
      <c r="I133" s="176"/>
    </row>
    <row r="134" spans="1:9">
      <c r="A134" s="137"/>
      <c r="B134" s="137"/>
      <c r="C134" s="137"/>
      <c r="D134" s="137"/>
      <c r="E134" s="137"/>
      <c r="F134" s="142"/>
      <c r="G134" s="142"/>
      <c r="H134" s="142"/>
      <c r="I134" s="176"/>
    </row>
    <row r="135" spans="1:9">
      <c r="A135" s="137"/>
      <c r="B135" s="137"/>
      <c r="C135" s="137"/>
      <c r="D135" s="137"/>
      <c r="E135" s="137"/>
      <c r="F135" s="142"/>
      <c r="G135" s="142"/>
      <c r="H135" s="142"/>
      <c r="I135" s="176"/>
    </row>
    <row r="136" spans="1:9">
      <c r="A136" s="137"/>
      <c r="B136" s="137"/>
      <c r="C136" s="137"/>
      <c r="D136" s="137"/>
      <c r="E136" s="137"/>
      <c r="F136" s="142"/>
      <c r="G136" s="142"/>
      <c r="H136" s="142"/>
      <c r="I136" s="176"/>
    </row>
    <row r="137" spans="1:9">
      <c r="A137" s="137"/>
      <c r="B137" s="137"/>
      <c r="C137" s="137"/>
      <c r="D137" s="137"/>
      <c r="E137" s="137"/>
      <c r="F137" s="142"/>
      <c r="G137" s="142"/>
      <c r="H137" s="142"/>
      <c r="I137" s="176"/>
    </row>
    <row r="138" spans="1:9">
      <c r="A138" s="137"/>
      <c r="B138" s="137"/>
      <c r="C138" s="137"/>
      <c r="D138" s="137"/>
      <c r="E138" s="137"/>
      <c r="F138" s="142"/>
      <c r="G138" s="142"/>
      <c r="H138" s="142"/>
      <c r="I138" s="176"/>
    </row>
    <row r="139" spans="1:9">
      <c r="A139" s="137"/>
      <c r="B139" s="137"/>
      <c r="C139" s="137"/>
      <c r="D139" s="137"/>
      <c r="E139" s="137"/>
      <c r="F139" s="142"/>
      <c r="G139" s="142"/>
      <c r="H139" s="142"/>
      <c r="I139" s="176"/>
    </row>
    <row r="140" spans="1:9">
      <c r="A140" s="137"/>
      <c r="B140" s="137"/>
      <c r="C140" s="137"/>
      <c r="D140" s="137"/>
      <c r="E140" s="137"/>
      <c r="F140" s="142"/>
      <c r="G140" s="142"/>
      <c r="H140" s="142"/>
      <c r="I140" s="142"/>
    </row>
    <row r="141" spans="1:9">
      <c r="A141" s="137"/>
      <c r="B141" s="137"/>
      <c r="C141" s="137"/>
      <c r="D141" s="137"/>
      <c r="E141" s="137"/>
      <c r="F141" s="142"/>
      <c r="G141" s="142"/>
      <c r="H141" s="142"/>
      <c r="I141" s="142"/>
    </row>
    <row r="142" spans="1:9">
      <c r="A142" s="146" t="s">
        <v>70</v>
      </c>
      <c r="B142" s="137"/>
      <c r="C142" s="137"/>
      <c r="D142" s="137"/>
      <c r="E142" s="64"/>
    </row>
  </sheetData>
  <mergeCells count="16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  <mergeCell ref="A94:I94"/>
    <mergeCell ref="A95:I95"/>
    <mergeCell ref="A96:I96"/>
    <mergeCell ref="F98:G98"/>
    <mergeCell ref="H98:I98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ignoredErrors>
    <ignoredError sqref="F52:I52 F99:I9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64"/>
  <sheetViews>
    <sheetView showGridLines="0" zoomScaleNormal="100" zoomScaleSheetLayoutView="100" workbookViewId="0">
      <selection activeCell="J6" sqref="J6"/>
    </sheetView>
  </sheetViews>
  <sheetFormatPr defaultRowHeight="21.75"/>
  <cols>
    <col min="1" max="1" width="42.85546875" style="69" customWidth="1"/>
    <col min="2" max="2" width="9.5703125" style="69" customWidth="1"/>
    <col min="3" max="3" width="17" style="69" customWidth="1"/>
    <col min="4" max="4" width="15" style="69" customWidth="1"/>
    <col min="5" max="5" width="14.42578125" style="69" customWidth="1"/>
    <col min="6" max="6" width="16" style="69" bestFit="1" customWidth="1"/>
    <col min="7" max="7" width="21" style="147" customWidth="1"/>
    <col min="8" max="8" width="15.7109375" style="69" customWidth="1"/>
    <col min="9" max="16384" width="9.140625" style="69"/>
  </cols>
  <sheetData>
    <row r="1" spans="1:8">
      <c r="H1" s="69">
        <v>6</v>
      </c>
    </row>
    <row r="2" spans="1:8">
      <c r="A2" s="203" t="s">
        <v>97</v>
      </c>
      <c r="B2" s="203"/>
      <c r="C2" s="203"/>
      <c r="D2" s="203"/>
      <c r="E2" s="203"/>
      <c r="F2" s="203"/>
      <c r="G2" s="203"/>
      <c r="H2" s="203"/>
    </row>
    <row r="3" spans="1:8" s="71" customFormat="1">
      <c r="A3" s="203" t="s">
        <v>118</v>
      </c>
      <c r="B3" s="203"/>
      <c r="C3" s="203"/>
      <c r="D3" s="203"/>
      <c r="E3" s="203"/>
      <c r="F3" s="203"/>
      <c r="G3" s="203"/>
      <c r="H3" s="203"/>
    </row>
    <row r="4" spans="1:8" s="71" customFormat="1">
      <c r="A4" s="203" t="str">
        <f>+'P4-5 '!A96:I96</f>
        <v>FOR THE SIX-MONTH PERIOD ENDED JUNE 30, 2018</v>
      </c>
      <c r="B4" s="203"/>
      <c r="C4" s="203"/>
      <c r="D4" s="203"/>
      <c r="E4" s="203"/>
      <c r="F4" s="203"/>
      <c r="G4" s="203"/>
      <c r="H4" s="203"/>
    </row>
    <row r="5" spans="1:8">
      <c r="A5" s="72"/>
      <c r="B5" s="72"/>
      <c r="C5" s="72"/>
      <c r="D5" s="72"/>
      <c r="E5" s="72"/>
      <c r="F5" s="72"/>
      <c r="G5" s="72"/>
      <c r="H5" s="73" t="s">
        <v>119</v>
      </c>
    </row>
    <row r="6" spans="1:8">
      <c r="A6" s="74"/>
      <c r="B6" s="74"/>
      <c r="D6" s="75"/>
      <c r="E6" s="204"/>
      <c r="F6" s="204"/>
      <c r="G6" s="116" t="s">
        <v>123</v>
      </c>
    </row>
    <row r="7" spans="1:8">
      <c r="A7" s="76"/>
      <c r="B7" s="76"/>
      <c r="D7" s="75"/>
      <c r="E7" s="205" t="s">
        <v>89</v>
      </c>
      <c r="F7" s="205"/>
      <c r="G7" s="117" t="s">
        <v>124</v>
      </c>
    </row>
    <row r="8" spans="1:8">
      <c r="A8" s="76"/>
      <c r="C8" s="75" t="s">
        <v>120</v>
      </c>
      <c r="D8" s="78" t="s">
        <v>122</v>
      </c>
      <c r="G8" s="78" t="s">
        <v>132</v>
      </c>
      <c r="H8" s="75"/>
    </row>
    <row r="9" spans="1:8">
      <c r="A9" s="72"/>
      <c r="B9" s="77" t="s">
        <v>52</v>
      </c>
      <c r="C9" s="77" t="s">
        <v>121</v>
      </c>
      <c r="D9" s="171" t="s">
        <v>121</v>
      </c>
      <c r="E9" s="77" t="s">
        <v>90</v>
      </c>
      <c r="F9" s="77" t="s">
        <v>92</v>
      </c>
      <c r="G9" s="117" t="s">
        <v>125</v>
      </c>
      <c r="H9" s="77" t="s">
        <v>126</v>
      </c>
    </row>
    <row r="10" spans="1:8">
      <c r="C10" s="78"/>
      <c r="D10" s="78"/>
      <c r="E10" s="78"/>
      <c r="F10" s="78"/>
      <c r="G10" s="78"/>
      <c r="H10" s="78"/>
    </row>
    <row r="11" spans="1:8" s="123" customFormat="1">
      <c r="A11" s="146" t="s">
        <v>128</v>
      </c>
      <c r="C11" s="124">
        <v>70000000</v>
      </c>
      <c r="D11" s="124">
        <v>115000000</v>
      </c>
      <c r="E11" s="124">
        <v>7000000</v>
      </c>
      <c r="F11" s="126">
        <v>-101563786.31999999</v>
      </c>
      <c r="G11" s="148">
        <v>29344119.99999997</v>
      </c>
      <c r="H11" s="136">
        <v>119780333.67999998</v>
      </c>
    </row>
    <row r="12" spans="1:8">
      <c r="A12" s="174" t="s">
        <v>129</v>
      </c>
      <c r="B12" s="18"/>
      <c r="C12" s="129"/>
      <c r="D12" s="129"/>
      <c r="E12" s="129"/>
      <c r="F12" s="130"/>
      <c r="G12" s="129"/>
      <c r="H12" s="118"/>
    </row>
    <row r="13" spans="1:8">
      <c r="A13" s="146" t="s">
        <v>115</v>
      </c>
      <c r="B13" s="18"/>
      <c r="C13" s="125">
        <v>0</v>
      </c>
      <c r="D13" s="125">
        <v>0</v>
      </c>
      <c r="E13" s="125">
        <v>0</v>
      </c>
      <c r="F13" s="127">
        <f>+'P4-5 '!F119</f>
        <v>-6536534.1400000043</v>
      </c>
      <c r="G13" s="178">
        <v>0</v>
      </c>
      <c r="H13" s="118">
        <f>SUM(C13:G13)</f>
        <v>-6536534.1400000043</v>
      </c>
    </row>
    <row r="14" spans="1:8" ht="22.5" thickBot="1">
      <c r="A14" s="128" t="s">
        <v>173</v>
      </c>
      <c r="B14" s="18"/>
      <c r="C14" s="131">
        <f t="shared" ref="C14:H14" si="0">SUM(C11:C13)</f>
        <v>70000000</v>
      </c>
      <c r="D14" s="131">
        <f t="shared" si="0"/>
        <v>115000000</v>
      </c>
      <c r="E14" s="131">
        <f t="shared" si="0"/>
        <v>7000000</v>
      </c>
      <c r="F14" s="131">
        <f t="shared" si="0"/>
        <v>-108100320.45999999</v>
      </c>
      <c r="G14" s="131">
        <f t="shared" si="0"/>
        <v>29344119.99999997</v>
      </c>
      <c r="H14" s="131">
        <f t="shared" si="0"/>
        <v>113243799.53999998</v>
      </c>
    </row>
    <row r="15" spans="1:8" s="147" customFormat="1" ht="22.5" thickTop="1">
      <c r="A15" s="128"/>
      <c r="B15" s="163"/>
      <c r="C15" s="124"/>
      <c r="D15" s="124"/>
      <c r="E15" s="124"/>
      <c r="F15" s="124"/>
      <c r="G15" s="124"/>
      <c r="H15" s="124"/>
    </row>
    <row r="16" spans="1:8" s="147" customFormat="1">
      <c r="A16" s="146" t="s">
        <v>127</v>
      </c>
      <c r="B16" s="163"/>
      <c r="C16" s="124">
        <v>70000000</v>
      </c>
      <c r="D16" s="124">
        <v>115000000</v>
      </c>
      <c r="E16" s="124">
        <v>7000000</v>
      </c>
      <c r="F16" s="124">
        <v>-238468210.69999999</v>
      </c>
      <c r="G16" s="124">
        <v>179330396.37</v>
      </c>
      <c r="H16" s="124">
        <v>132862185.66999999</v>
      </c>
    </row>
    <row r="17" spans="1:8" s="1" customFormat="1">
      <c r="A17" s="146" t="s">
        <v>129</v>
      </c>
      <c r="B17" s="85"/>
      <c r="C17" s="132"/>
      <c r="D17" s="132"/>
      <c r="E17" s="132"/>
      <c r="F17" s="134"/>
      <c r="G17" s="132"/>
      <c r="H17" s="132"/>
    </row>
    <row r="18" spans="1:8" s="137" customFormat="1">
      <c r="A18" s="146" t="s">
        <v>130</v>
      </c>
      <c r="B18" s="152"/>
      <c r="C18" s="141">
        <v>0</v>
      </c>
      <c r="D18" s="141">
        <v>0</v>
      </c>
      <c r="E18" s="141">
        <v>0</v>
      </c>
      <c r="F18" s="134">
        <v>149986276.37</v>
      </c>
      <c r="G18" s="132">
        <v>-149986276.37</v>
      </c>
      <c r="H18" s="141">
        <f>SUM(C18:G18)</f>
        <v>0</v>
      </c>
    </row>
    <row r="19" spans="1:8" s="1" customFormat="1">
      <c r="A19" s="146" t="s">
        <v>115</v>
      </c>
      <c r="C19" s="153">
        <v>0</v>
      </c>
      <c r="D19" s="153">
        <v>0</v>
      </c>
      <c r="E19" s="153">
        <v>0</v>
      </c>
      <c r="F19" s="135">
        <v>-9007612.7800000031</v>
      </c>
      <c r="G19" s="153">
        <v>0</v>
      </c>
      <c r="H19" s="135">
        <f>SUM(C19:G19)</f>
        <v>-9007612.7800000031</v>
      </c>
    </row>
    <row r="20" spans="1:8" ht="22.5" thickBot="1">
      <c r="A20" s="128" t="s">
        <v>174</v>
      </c>
      <c r="C20" s="131">
        <f>SUM(C16:C19)</f>
        <v>70000000</v>
      </c>
      <c r="D20" s="131">
        <f>SUM(D16:D19)</f>
        <v>115000000</v>
      </c>
      <c r="E20" s="131">
        <f>SUM(E16:E19)</f>
        <v>7000000</v>
      </c>
      <c r="F20" s="131">
        <f>SUM(F16:F19)</f>
        <v>-97489547.109999985</v>
      </c>
      <c r="G20" s="131">
        <f>SUM(G16:G19)</f>
        <v>29344120</v>
      </c>
      <c r="H20" s="131">
        <f>SUM(C20:G20)</f>
        <v>123854572.89000002</v>
      </c>
    </row>
    <row r="21" spans="1:8" s="123" customFormat="1" ht="22.5" thickTop="1">
      <c r="A21" s="128"/>
      <c r="C21" s="124"/>
      <c r="D21" s="124"/>
      <c r="E21" s="124"/>
      <c r="F21" s="126"/>
      <c r="G21" s="125"/>
      <c r="H21" s="124"/>
    </row>
    <row r="22" spans="1:8">
      <c r="A22" s="83"/>
      <c r="B22" s="18"/>
      <c r="C22" s="81"/>
      <c r="D22" s="81"/>
      <c r="E22" s="81"/>
      <c r="F22" s="81"/>
      <c r="G22" s="124"/>
      <c r="H22" s="164" t="s">
        <v>53</v>
      </c>
    </row>
    <row r="23" spans="1:8">
      <c r="B23" s="79"/>
      <c r="C23" s="81"/>
      <c r="D23" s="81"/>
      <c r="E23" s="81"/>
      <c r="F23" s="82"/>
      <c r="G23" s="124"/>
      <c r="H23" s="151"/>
    </row>
    <row r="24" spans="1:8">
      <c r="C24" s="87"/>
      <c r="D24" s="87"/>
      <c r="E24" s="87"/>
      <c r="F24" s="87"/>
      <c r="G24" s="149"/>
      <c r="H24" s="87"/>
    </row>
    <row r="25" spans="1:8">
      <c r="C25" s="87"/>
      <c r="D25" s="87"/>
      <c r="E25" s="87"/>
      <c r="F25" s="87"/>
      <c r="G25" s="149"/>
      <c r="H25" s="87"/>
    </row>
    <row r="26" spans="1:8">
      <c r="C26" s="87"/>
      <c r="D26" s="87"/>
      <c r="E26" s="87"/>
      <c r="F26" s="88"/>
      <c r="G26" s="149"/>
      <c r="H26" s="88"/>
    </row>
    <row r="27" spans="1:8">
      <c r="C27" s="87"/>
      <c r="D27" s="87"/>
      <c r="E27" s="87"/>
      <c r="F27" s="87"/>
      <c r="G27" s="149"/>
      <c r="H27" s="87"/>
    </row>
    <row r="28" spans="1:8">
      <c r="C28" s="87"/>
      <c r="D28" s="87"/>
      <c r="E28" s="87"/>
      <c r="F28" s="87"/>
      <c r="G28" s="149"/>
      <c r="H28" s="87"/>
    </row>
    <row r="29" spans="1:8">
      <c r="C29" s="87"/>
      <c r="D29" s="87"/>
      <c r="E29" s="87"/>
      <c r="F29" s="87"/>
      <c r="G29" s="149"/>
      <c r="H29" s="87"/>
    </row>
    <row r="30" spans="1:8">
      <c r="C30" s="87"/>
      <c r="D30" s="87"/>
      <c r="E30" s="87"/>
      <c r="F30" s="87"/>
      <c r="G30" s="149"/>
      <c r="H30" s="87"/>
    </row>
    <row r="31" spans="1:8">
      <c r="C31" s="87"/>
      <c r="D31" s="87"/>
      <c r="E31" s="87"/>
      <c r="F31" s="87"/>
      <c r="G31" s="149"/>
      <c r="H31" s="87"/>
    </row>
    <row r="32" spans="1:8">
      <c r="C32" s="87"/>
      <c r="D32" s="87"/>
      <c r="E32" s="87"/>
      <c r="F32" s="87"/>
      <c r="G32" s="149"/>
      <c r="H32" s="87"/>
    </row>
    <row r="33" spans="3:8">
      <c r="C33" s="87"/>
      <c r="D33" s="87"/>
      <c r="E33" s="87"/>
      <c r="F33" s="87"/>
      <c r="G33" s="149"/>
      <c r="H33" s="87"/>
    </row>
    <row r="34" spans="3:8">
      <c r="C34" s="87"/>
      <c r="D34" s="87"/>
      <c r="E34" s="87"/>
      <c r="F34" s="87"/>
      <c r="G34" s="149"/>
      <c r="H34" s="87"/>
    </row>
    <row r="35" spans="3:8">
      <c r="C35" s="87"/>
      <c r="D35" s="87"/>
      <c r="E35" s="87"/>
      <c r="F35" s="87"/>
      <c r="G35" s="149"/>
      <c r="H35" s="87"/>
    </row>
    <row r="36" spans="3:8">
      <c r="C36" s="87"/>
      <c r="D36" s="87"/>
      <c r="E36" s="87"/>
      <c r="F36" s="87"/>
      <c r="G36" s="149"/>
      <c r="H36" s="87"/>
    </row>
    <row r="37" spans="3:8" s="147" customFormat="1">
      <c r="C37" s="149"/>
      <c r="D37" s="149"/>
      <c r="E37" s="149"/>
      <c r="F37" s="149"/>
      <c r="G37" s="149"/>
      <c r="H37" s="149"/>
    </row>
    <row r="38" spans="3:8" s="147" customFormat="1">
      <c r="C38" s="149"/>
      <c r="D38" s="149"/>
      <c r="E38" s="149"/>
      <c r="F38" s="149"/>
      <c r="G38" s="149"/>
      <c r="H38" s="149"/>
    </row>
    <row r="39" spans="3:8">
      <c r="C39" s="87"/>
      <c r="D39" s="87"/>
      <c r="E39" s="87"/>
      <c r="F39" s="87"/>
      <c r="G39" s="149"/>
      <c r="H39" s="87"/>
    </row>
    <row r="40" spans="3:8">
      <c r="C40" s="87"/>
      <c r="D40" s="87"/>
      <c r="E40" s="87"/>
      <c r="F40" s="87"/>
      <c r="G40" s="149"/>
      <c r="H40" s="87"/>
    </row>
    <row r="41" spans="3:8">
      <c r="C41" s="87"/>
      <c r="D41" s="87"/>
      <c r="E41" s="87"/>
      <c r="F41" s="87"/>
      <c r="G41" s="149"/>
      <c r="H41" s="87"/>
    </row>
    <row r="42" spans="3:8">
      <c r="C42" s="87"/>
      <c r="D42" s="87"/>
      <c r="E42" s="87"/>
      <c r="F42" s="87"/>
      <c r="G42" s="149"/>
      <c r="H42" s="87"/>
    </row>
    <row r="43" spans="3:8">
      <c r="C43" s="87"/>
      <c r="D43" s="87"/>
      <c r="E43" s="87"/>
      <c r="F43" s="87"/>
      <c r="G43" s="149"/>
      <c r="H43" s="87"/>
    </row>
    <row r="44" spans="3:8">
      <c r="C44" s="87"/>
      <c r="D44" s="87"/>
      <c r="E44" s="87"/>
      <c r="F44" s="87"/>
      <c r="G44" s="149"/>
      <c r="H44" s="87"/>
    </row>
    <row r="45" spans="3:8">
      <c r="C45" s="87"/>
      <c r="D45" s="87"/>
      <c r="E45" s="87"/>
      <c r="F45" s="87"/>
      <c r="G45" s="149"/>
      <c r="H45" s="87"/>
    </row>
    <row r="46" spans="3:8">
      <c r="C46" s="87"/>
      <c r="D46" s="87"/>
      <c r="E46" s="87"/>
      <c r="F46" s="87"/>
      <c r="G46" s="149"/>
      <c r="H46" s="87"/>
    </row>
    <row r="47" spans="3:8">
      <c r="C47" s="87"/>
      <c r="D47" s="87"/>
      <c r="E47" s="87"/>
      <c r="F47" s="87"/>
      <c r="G47" s="149"/>
      <c r="H47" s="87"/>
    </row>
    <row r="48" spans="3:8">
      <c r="C48" s="87"/>
      <c r="D48" s="87"/>
      <c r="E48" s="87"/>
      <c r="F48" s="87"/>
      <c r="G48" s="149"/>
      <c r="H48" s="87"/>
    </row>
    <row r="49" spans="1:8">
      <c r="C49" s="87"/>
      <c r="D49" s="87"/>
      <c r="E49" s="87"/>
      <c r="F49" s="87"/>
      <c r="G49" s="149"/>
      <c r="H49" s="87"/>
    </row>
    <row r="50" spans="1:8">
      <c r="C50" s="87"/>
      <c r="D50" s="87"/>
      <c r="E50" s="87"/>
      <c r="F50" s="87"/>
      <c r="G50" s="149"/>
      <c r="H50" s="87"/>
    </row>
    <row r="51" spans="1:8" s="147" customFormat="1">
      <c r="C51" s="149"/>
      <c r="D51" s="149"/>
      <c r="E51" s="149"/>
      <c r="F51" s="149"/>
      <c r="G51" s="149"/>
      <c r="H51" s="149"/>
    </row>
    <row r="54" spans="1:8" ht="23.25">
      <c r="A54" s="1" t="s">
        <v>70</v>
      </c>
      <c r="D54" s="89"/>
      <c r="G54" s="150"/>
    </row>
    <row r="55" spans="1:8">
      <c r="B55" s="90"/>
      <c r="H55" s="69">
        <v>7</v>
      </c>
    </row>
    <row r="56" spans="1:8">
      <c r="A56" s="203" t="str">
        <f>A2</f>
        <v xml:space="preserve">YONG THAI PUBLIC COMPANY LIMITED AND ITS SUBSIDIARY </v>
      </c>
      <c r="B56" s="203"/>
      <c r="C56" s="203"/>
      <c r="D56" s="203"/>
      <c r="E56" s="203"/>
      <c r="F56" s="203"/>
      <c r="G56" s="203"/>
      <c r="H56" s="203"/>
    </row>
    <row r="57" spans="1:8">
      <c r="A57" s="203" t="s">
        <v>131</v>
      </c>
      <c r="B57" s="203"/>
      <c r="C57" s="203"/>
      <c r="D57" s="203"/>
      <c r="E57" s="203"/>
      <c r="F57" s="203"/>
      <c r="G57" s="203"/>
      <c r="H57" s="203"/>
    </row>
    <row r="58" spans="1:8">
      <c r="A58" s="203" t="str">
        <f>A4</f>
        <v>FOR THE SIX-MONTH PERIOD ENDED JUNE 30, 2018</v>
      </c>
      <c r="B58" s="203"/>
      <c r="C58" s="203"/>
      <c r="D58" s="203"/>
      <c r="E58" s="203"/>
      <c r="F58" s="203"/>
      <c r="G58" s="203"/>
      <c r="H58" s="203"/>
    </row>
    <row r="59" spans="1:8">
      <c r="A59" s="72"/>
      <c r="B59" s="91"/>
      <c r="C59" s="72"/>
      <c r="D59" s="72"/>
      <c r="E59" s="72"/>
      <c r="F59" s="72"/>
      <c r="G59" s="72"/>
      <c r="H59" s="73" t="str">
        <f>H5</f>
        <v>(Unit :  Baht)</v>
      </c>
    </row>
    <row r="60" spans="1:8">
      <c r="B60" s="75"/>
      <c r="D60" s="75"/>
      <c r="E60" s="204"/>
      <c r="F60" s="204"/>
      <c r="G60" s="116" t="s">
        <v>123</v>
      </c>
    </row>
    <row r="61" spans="1:8">
      <c r="B61" s="75"/>
      <c r="D61" s="75"/>
      <c r="E61" s="205" t="str">
        <f>+E7</f>
        <v>Retained earnings (deficits)</v>
      </c>
      <c r="F61" s="205"/>
      <c r="G61" s="117" t="s">
        <v>124</v>
      </c>
    </row>
    <row r="62" spans="1:8">
      <c r="B62" s="90"/>
      <c r="C62" s="78" t="str">
        <f>C8</f>
        <v xml:space="preserve">Issued and paid-up </v>
      </c>
      <c r="D62" s="78" t="str">
        <f>D8</f>
        <v xml:space="preserve">Premium on </v>
      </c>
      <c r="G62" s="78" t="s">
        <v>132</v>
      </c>
      <c r="H62" s="78"/>
    </row>
    <row r="63" spans="1:8">
      <c r="A63" s="72"/>
      <c r="B63" s="115" t="s">
        <v>52</v>
      </c>
      <c r="C63" s="77" t="str">
        <f>C9</f>
        <v>share capital</v>
      </c>
      <c r="D63" s="77" t="str">
        <f>D9</f>
        <v>share capital</v>
      </c>
      <c r="E63" s="77" t="str">
        <f>E9</f>
        <v>Appropriated</v>
      </c>
      <c r="F63" s="77" t="str">
        <f>F9</f>
        <v>Unappropriated</v>
      </c>
      <c r="G63" s="117" t="s">
        <v>125</v>
      </c>
      <c r="H63" s="77" t="str">
        <f>H9</f>
        <v>Total</v>
      </c>
    </row>
    <row r="64" spans="1:8">
      <c r="A64" s="76"/>
      <c r="B64" s="92"/>
      <c r="C64" s="78"/>
      <c r="D64" s="78"/>
      <c r="E64" s="75"/>
      <c r="F64" s="75"/>
      <c r="G64" s="78"/>
      <c r="H64" s="78"/>
    </row>
    <row r="65" spans="1:8">
      <c r="A65" s="146" t="s">
        <v>178</v>
      </c>
      <c r="B65" s="123"/>
      <c r="C65" s="124">
        <v>70000000</v>
      </c>
      <c r="D65" s="124">
        <v>115000000</v>
      </c>
      <c r="E65" s="124">
        <v>7000000</v>
      </c>
      <c r="F65" s="126">
        <v>-121133467</v>
      </c>
      <c r="G65" s="118">
        <v>29344120</v>
      </c>
      <c r="H65" s="136">
        <v>100210653</v>
      </c>
    </row>
    <row r="66" spans="1:8">
      <c r="A66" s="128" t="s">
        <v>129</v>
      </c>
      <c r="B66" s="121"/>
      <c r="C66" s="129"/>
      <c r="D66" s="129"/>
      <c r="E66" s="129"/>
      <c r="F66" s="130"/>
      <c r="G66" s="129"/>
      <c r="H66" s="118"/>
    </row>
    <row r="67" spans="1:8">
      <c r="A67" s="146" t="s">
        <v>115</v>
      </c>
      <c r="B67" s="121"/>
      <c r="C67" s="118">
        <v>0</v>
      </c>
      <c r="D67" s="118">
        <v>0</v>
      </c>
      <c r="E67" s="118">
        <v>0</v>
      </c>
      <c r="F67" s="127">
        <v>-6627181.5899999999</v>
      </c>
      <c r="G67" s="118">
        <v>0</v>
      </c>
      <c r="H67" s="119">
        <f>SUM(C67:G67)</f>
        <v>-6627181.5899999999</v>
      </c>
    </row>
    <row r="68" spans="1:8" ht="22.5" thickBot="1">
      <c r="A68" s="128" t="s">
        <v>173</v>
      </c>
      <c r="B68" s="121"/>
      <c r="C68" s="131">
        <f t="shared" ref="C68:H68" si="1">SUM(C65:C67)</f>
        <v>70000000</v>
      </c>
      <c r="D68" s="131">
        <f t="shared" si="1"/>
        <v>115000000</v>
      </c>
      <c r="E68" s="131">
        <f t="shared" si="1"/>
        <v>7000000</v>
      </c>
      <c r="F68" s="131">
        <f t="shared" si="1"/>
        <v>-127760648.59</v>
      </c>
      <c r="G68" s="131">
        <f t="shared" si="1"/>
        <v>29344120</v>
      </c>
      <c r="H68" s="131">
        <f t="shared" si="1"/>
        <v>93583471.409999996</v>
      </c>
    </row>
    <row r="69" spans="1:8" s="147" customFormat="1" ht="22.5" thickTop="1">
      <c r="A69" s="128"/>
      <c r="B69" s="163"/>
      <c r="C69" s="124"/>
      <c r="D69" s="124"/>
      <c r="E69" s="124"/>
      <c r="F69" s="124"/>
      <c r="G69" s="124"/>
      <c r="H69" s="124"/>
    </row>
    <row r="70" spans="1:8" s="147" customFormat="1">
      <c r="A70" s="146" t="s">
        <v>127</v>
      </c>
      <c r="B70" s="163"/>
      <c r="C70" s="124">
        <v>70000000</v>
      </c>
      <c r="D70" s="124">
        <v>115000000</v>
      </c>
      <c r="E70" s="124">
        <v>7000000</v>
      </c>
      <c r="F70" s="124">
        <v>-245010899.75999999</v>
      </c>
      <c r="G70" s="124">
        <v>166732593.66999999</v>
      </c>
      <c r="H70" s="124">
        <v>113721693.91</v>
      </c>
    </row>
    <row r="71" spans="1:8">
      <c r="A71" s="146" t="s">
        <v>129</v>
      </c>
      <c r="B71" s="133"/>
      <c r="C71" s="132"/>
      <c r="D71" s="132"/>
      <c r="E71" s="132"/>
      <c r="F71" s="134"/>
      <c r="G71" s="132"/>
      <c r="H71" s="132"/>
    </row>
    <row r="72" spans="1:8" s="147" customFormat="1">
      <c r="A72" s="146" t="s">
        <v>130</v>
      </c>
      <c r="B72" s="152"/>
      <c r="C72" s="141">
        <v>0</v>
      </c>
      <c r="D72" s="141">
        <v>0</v>
      </c>
      <c r="E72" s="141">
        <v>0</v>
      </c>
      <c r="F72" s="134">
        <v>137388473.66999999</v>
      </c>
      <c r="G72" s="132">
        <v>-137388473.66999999</v>
      </c>
      <c r="H72" s="141">
        <f>SUM(C72:G72)</f>
        <v>0</v>
      </c>
    </row>
    <row r="73" spans="1:8">
      <c r="A73" s="146" t="s">
        <v>113</v>
      </c>
      <c r="B73" s="120"/>
      <c r="C73" s="153">
        <v>0</v>
      </c>
      <c r="D73" s="153">
        <v>0</v>
      </c>
      <c r="E73" s="153">
        <v>0</v>
      </c>
      <c r="F73" s="135">
        <v>-9288422.4000000022</v>
      </c>
      <c r="G73" s="153">
        <v>0</v>
      </c>
      <c r="H73" s="135">
        <f>SUM(C73:G73)</f>
        <v>-9288422.4000000022</v>
      </c>
    </row>
    <row r="74" spans="1:8" ht="22.5" thickBot="1">
      <c r="A74" s="128" t="s">
        <v>174</v>
      </c>
      <c r="B74" s="123"/>
      <c r="C74" s="131">
        <f t="shared" ref="C74:H74" si="2">SUM(C70:C73)</f>
        <v>70000000</v>
      </c>
      <c r="D74" s="131">
        <f t="shared" si="2"/>
        <v>115000000</v>
      </c>
      <c r="E74" s="131">
        <f t="shared" si="2"/>
        <v>7000000</v>
      </c>
      <c r="F74" s="131">
        <f t="shared" si="2"/>
        <v>-116910848.49000001</v>
      </c>
      <c r="G74" s="131">
        <f t="shared" si="2"/>
        <v>29344120</v>
      </c>
      <c r="H74" s="131">
        <f t="shared" si="2"/>
        <v>104433271.50999999</v>
      </c>
    </row>
    <row r="75" spans="1:8" s="66" customFormat="1" ht="22.5" thickTop="1">
      <c r="A75" s="128"/>
      <c r="B75" s="123"/>
      <c r="C75" s="124"/>
      <c r="D75" s="124"/>
      <c r="E75" s="124"/>
      <c r="F75" s="126"/>
      <c r="G75" s="125"/>
      <c r="H75" s="124"/>
    </row>
    <row r="76" spans="1:8">
      <c r="A76" s="83"/>
      <c r="B76" s="92"/>
      <c r="C76" s="93"/>
      <c r="D76" s="93"/>
      <c r="E76" s="93"/>
      <c r="F76" s="93"/>
      <c r="G76" s="93"/>
      <c r="H76" s="164" t="s">
        <v>53</v>
      </c>
    </row>
    <row r="77" spans="1:8">
      <c r="A77" s="76"/>
      <c r="B77" s="92"/>
      <c r="C77" s="78"/>
      <c r="D77" s="78"/>
      <c r="E77" s="75"/>
      <c r="F77" s="75"/>
      <c r="G77" s="78"/>
      <c r="H77" s="151"/>
    </row>
    <row r="78" spans="1:8">
      <c r="A78" s="79"/>
      <c r="B78" s="80"/>
      <c r="C78" s="94"/>
      <c r="D78" s="94"/>
      <c r="E78" s="94"/>
      <c r="F78" s="95"/>
      <c r="G78" s="94"/>
      <c r="H78" s="96"/>
    </row>
    <row r="79" spans="1:8">
      <c r="A79" s="79"/>
      <c r="B79" s="80"/>
      <c r="C79" s="94"/>
      <c r="D79" s="94"/>
      <c r="E79" s="94"/>
      <c r="F79" s="88"/>
      <c r="G79" s="94"/>
      <c r="H79" s="88"/>
    </row>
    <row r="81" spans="1:7" s="89" customFormat="1" ht="23.25">
      <c r="A81" s="69"/>
      <c r="B81" s="69"/>
      <c r="G81" s="150"/>
    </row>
    <row r="82" spans="1:7" s="89" customFormat="1" ht="23.25">
      <c r="G82" s="150"/>
    </row>
    <row r="83" spans="1:7" s="89" customFormat="1" ht="23.25">
      <c r="G83" s="150"/>
    </row>
    <row r="84" spans="1:7" s="89" customFormat="1" ht="23.25">
      <c r="G84" s="150"/>
    </row>
    <row r="85" spans="1:7" s="89" customFormat="1" ht="23.25">
      <c r="G85" s="150"/>
    </row>
    <row r="86" spans="1:7" s="89" customFormat="1" ht="23.25">
      <c r="G86" s="150"/>
    </row>
    <row r="87" spans="1:7" s="89" customFormat="1" ht="23.25">
      <c r="G87" s="150"/>
    </row>
    <row r="88" spans="1:7" s="89" customFormat="1" ht="23.25">
      <c r="G88" s="150"/>
    </row>
    <row r="89" spans="1:7" s="89" customFormat="1" ht="23.25">
      <c r="G89" s="150"/>
    </row>
    <row r="90" spans="1:7" s="89" customFormat="1" ht="23.25">
      <c r="G90" s="150"/>
    </row>
    <row r="91" spans="1:7" s="89" customFormat="1" ht="23.25">
      <c r="G91" s="150"/>
    </row>
    <row r="92" spans="1:7" s="150" customFormat="1" ht="23.25"/>
    <row r="93" spans="1:7" s="150" customFormat="1" ht="23.25"/>
    <row r="94" spans="1:7" s="89" customFormat="1" ht="23.25">
      <c r="G94" s="150"/>
    </row>
    <row r="95" spans="1:7" s="89" customFormat="1" ht="23.25">
      <c r="G95" s="150"/>
    </row>
    <row r="96" spans="1:7" s="89" customFormat="1" ht="23.25">
      <c r="G96" s="150"/>
    </row>
    <row r="97" spans="1:7" s="89" customFormat="1" ht="23.25">
      <c r="G97" s="150"/>
    </row>
    <row r="98" spans="1:7" s="89" customFormat="1" ht="23.25">
      <c r="G98" s="150"/>
    </row>
    <row r="99" spans="1:7" s="89" customFormat="1" ht="23.25">
      <c r="G99" s="150"/>
    </row>
    <row r="100" spans="1:7" s="89" customFormat="1" ht="23.25">
      <c r="G100" s="150"/>
    </row>
    <row r="101" spans="1:7" s="89" customFormat="1" ht="23.25">
      <c r="G101" s="150"/>
    </row>
    <row r="102" spans="1:7" s="89" customFormat="1" ht="23.25">
      <c r="G102" s="150"/>
    </row>
    <row r="103" spans="1:7" s="89" customFormat="1" ht="23.25">
      <c r="G103" s="150"/>
    </row>
    <row r="104" spans="1:7" s="89" customFormat="1" ht="23.25">
      <c r="G104" s="150"/>
    </row>
    <row r="105" spans="1:7" s="89" customFormat="1" ht="23.25">
      <c r="G105" s="150"/>
    </row>
    <row r="106" spans="1:7" s="89" customFormat="1" ht="23.25">
      <c r="A106" s="1" t="s">
        <v>70</v>
      </c>
      <c r="G106" s="150"/>
    </row>
    <row r="107" spans="1:7" s="89" customFormat="1" ht="23.25">
      <c r="G107" s="150"/>
    </row>
    <row r="108" spans="1:7" s="89" customFormat="1" ht="23.25">
      <c r="G108" s="150"/>
    </row>
    <row r="109" spans="1:7" s="89" customFormat="1" ht="23.25">
      <c r="G109" s="150"/>
    </row>
    <row r="110" spans="1:7" s="89" customFormat="1" ht="23.25">
      <c r="G110" s="150"/>
    </row>
    <row r="111" spans="1:7" s="89" customFormat="1" ht="23.25">
      <c r="G111" s="150"/>
    </row>
    <row r="112" spans="1:7" s="89" customFormat="1" ht="23.25">
      <c r="G112" s="150"/>
    </row>
    <row r="113" spans="7:7" s="89" customFormat="1" ht="23.25">
      <c r="G113" s="150"/>
    </row>
    <row r="114" spans="7:7" s="89" customFormat="1" ht="23.25">
      <c r="G114" s="150"/>
    </row>
    <row r="115" spans="7:7" s="89" customFormat="1" ht="23.25">
      <c r="G115" s="150"/>
    </row>
    <row r="116" spans="7:7" s="89" customFormat="1" ht="23.25">
      <c r="G116" s="150"/>
    </row>
    <row r="117" spans="7:7" s="89" customFormat="1" ht="23.25">
      <c r="G117" s="150"/>
    </row>
    <row r="118" spans="7:7" s="89" customFormat="1" ht="23.25">
      <c r="G118" s="150"/>
    </row>
    <row r="119" spans="7:7" s="89" customFormat="1" ht="23.25">
      <c r="G119" s="150"/>
    </row>
    <row r="120" spans="7:7" s="89" customFormat="1" ht="23.25">
      <c r="G120" s="150"/>
    </row>
    <row r="121" spans="7:7" s="89" customFormat="1" ht="23.25">
      <c r="G121" s="150"/>
    </row>
    <row r="122" spans="7:7" s="89" customFormat="1" ht="23.25">
      <c r="G122" s="150"/>
    </row>
    <row r="123" spans="7:7" s="89" customFormat="1" ht="23.25">
      <c r="G123" s="150"/>
    </row>
    <row r="124" spans="7:7" s="89" customFormat="1" ht="23.25">
      <c r="G124" s="150"/>
    </row>
    <row r="125" spans="7:7" s="89" customFormat="1" ht="23.25">
      <c r="G125" s="150"/>
    </row>
    <row r="126" spans="7:7" s="89" customFormat="1" ht="23.25">
      <c r="G126" s="150"/>
    </row>
    <row r="127" spans="7:7" s="89" customFormat="1" ht="23.25">
      <c r="G127" s="150"/>
    </row>
    <row r="128" spans="7:7" s="89" customFormat="1" ht="23.25">
      <c r="G128" s="150"/>
    </row>
    <row r="129" spans="7:7" s="89" customFormat="1" ht="23.25">
      <c r="G129" s="150"/>
    </row>
    <row r="130" spans="7:7" s="89" customFormat="1" ht="23.25">
      <c r="G130" s="150"/>
    </row>
    <row r="131" spans="7:7" s="89" customFormat="1" ht="23.25">
      <c r="G131" s="150"/>
    </row>
    <row r="132" spans="7:7" s="89" customFormat="1" ht="23.25">
      <c r="G132" s="150"/>
    </row>
    <row r="133" spans="7:7" s="89" customFormat="1" ht="23.25">
      <c r="G133" s="150"/>
    </row>
    <row r="134" spans="7:7" s="89" customFormat="1" ht="23.25">
      <c r="G134" s="150"/>
    </row>
    <row r="135" spans="7:7" s="89" customFormat="1" ht="23.25">
      <c r="G135" s="150"/>
    </row>
    <row r="136" spans="7:7" s="89" customFormat="1" ht="23.25">
      <c r="G136" s="150"/>
    </row>
    <row r="137" spans="7:7" s="89" customFormat="1" ht="23.25">
      <c r="G137" s="150"/>
    </row>
    <row r="138" spans="7:7" s="89" customFormat="1" ht="23.25">
      <c r="G138" s="150"/>
    </row>
    <row r="139" spans="7:7" s="89" customFormat="1" ht="23.25">
      <c r="G139" s="150"/>
    </row>
    <row r="140" spans="7:7" s="89" customFormat="1" ht="23.25">
      <c r="G140" s="150"/>
    </row>
    <row r="141" spans="7:7" s="89" customFormat="1" ht="23.25">
      <c r="G141" s="150"/>
    </row>
    <row r="142" spans="7:7" s="89" customFormat="1" ht="23.25">
      <c r="G142" s="150"/>
    </row>
    <row r="143" spans="7:7" s="89" customFormat="1" ht="23.25">
      <c r="G143" s="150"/>
    </row>
    <row r="144" spans="7:7" s="89" customFormat="1" ht="23.25">
      <c r="G144" s="150"/>
    </row>
    <row r="145" spans="7:7" s="89" customFormat="1" ht="23.25">
      <c r="G145" s="150"/>
    </row>
    <row r="146" spans="7:7" s="89" customFormat="1" ht="23.25">
      <c r="G146" s="150"/>
    </row>
    <row r="147" spans="7:7" s="89" customFormat="1" ht="23.25">
      <c r="G147" s="150"/>
    </row>
    <row r="148" spans="7:7" s="89" customFormat="1" ht="23.25">
      <c r="G148" s="150"/>
    </row>
    <row r="149" spans="7:7" s="89" customFormat="1" ht="23.25">
      <c r="G149" s="150"/>
    </row>
    <row r="150" spans="7:7" s="89" customFormat="1" ht="23.25">
      <c r="G150" s="150"/>
    </row>
    <row r="151" spans="7:7" s="89" customFormat="1" ht="23.25">
      <c r="G151" s="150"/>
    </row>
    <row r="152" spans="7:7" s="89" customFormat="1" ht="23.25">
      <c r="G152" s="150"/>
    </row>
    <row r="153" spans="7:7" s="89" customFormat="1" ht="23.25">
      <c r="G153" s="150"/>
    </row>
    <row r="154" spans="7:7" s="89" customFormat="1" ht="23.25">
      <c r="G154" s="150"/>
    </row>
    <row r="155" spans="7:7" s="89" customFormat="1" ht="23.25">
      <c r="G155" s="150"/>
    </row>
    <row r="156" spans="7:7" s="89" customFormat="1" ht="23.25">
      <c r="G156" s="150"/>
    </row>
    <row r="157" spans="7:7" s="89" customFormat="1" ht="23.25">
      <c r="G157" s="150"/>
    </row>
    <row r="158" spans="7:7" s="89" customFormat="1" ht="23.25">
      <c r="G158" s="150"/>
    </row>
    <row r="159" spans="7:7" s="89" customFormat="1" ht="23.25">
      <c r="G159" s="150"/>
    </row>
    <row r="160" spans="7:7" s="89" customFormat="1" ht="23.25">
      <c r="G160" s="150"/>
    </row>
    <row r="161" spans="7:7" s="89" customFormat="1" ht="23.25">
      <c r="G161" s="150"/>
    </row>
    <row r="162" spans="7:7" s="89" customFormat="1" ht="23.25">
      <c r="G162" s="150"/>
    </row>
    <row r="163" spans="7:7" s="89" customFormat="1" ht="23.25">
      <c r="G163" s="150"/>
    </row>
    <row r="164" spans="7:7" s="89" customFormat="1" ht="23.25">
      <c r="G164" s="150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7"/>
  <sheetViews>
    <sheetView showGridLines="0" zoomScaleNormal="100" zoomScaleSheetLayoutView="100" workbookViewId="0">
      <selection activeCell="I7" sqref="I7"/>
    </sheetView>
  </sheetViews>
  <sheetFormatPr defaultColWidth="9.140625" defaultRowHeight="21.75"/>
  <cols>
    <col min="1" max="1" width="1.85546875" style="69" customWidth="1"/>
    <col min="2" max="3" width="1.7109375" style="69" customWidth="1"/>
    <col min="4" max="4" width="58.28515625" style="69" customWidth="1"/>
    <col min="5" max="5" width="9.7109375" style="69" customWidth="1"/>
    <col min="6" max="9" width="16.140625" style="97" customWidth="1"/>
    <col min="10" max="10" width="12.5703125" style="69" bestFit="1" customWidth="1"/>
    <col min="11" max="16384" width="9.140625" style="69"/>
  </cols>
  <sheetData>
    <row r="1" spans="1:10">
      <c r="I1" s="97">
        <v>8</v>
      </c>
    </row>
    <row r="2" spans="1:10">
      <c r="A2" s="203" t="s">
        <v>97</v>
      </c>
      <c r="B2" s="203"/>
      <c r="C2" s="203"/>
      <c r="D2" s="203"/>
      <c r="E2" s="203"/>
      <c r="F2" s="203"/>
      <c r="G2" s="203"/>
      <c r="H2" s="203"/>
      <c r="I2" s="203"/>
    </row>
    <row r="3" spans="1:10" s="71" customFormat="1">
      <c r="A3" s="203" t="s">
        <v>133</v>
      </c>
      <c r="B3" s="203"/>
      <c r="C3" s="203"/>
      <c r="D3" s="203"/>
      <c r="E3" s="203"/>
      <c r="F3" s="203"/>
      <c r="G3" s="203"/>
      <c r="H3" s="203"/>
      <c r="I3" s="203"/>
    </row>
    <row r="4" spans="1:10" s="71" customFormat="1">
      <c r="A4" s="203" t="str">
        <f>'P4-5 '!A96:I96</f>
        <v>FOR THE SIX-MONTH PERIOD ENDED JUNE 30, 2018</v>
      </c>
      <c r="B4" s="203"/>
      <c r="C4" s="203"/>
      <c r="D4" s="203"/>
      <c r="E4" s="203"/>
      <c r="F4" s="203"/>
      <c r="G4" s="203"/>
      <c r="H4" s="203"/>
      <c r="I4" s="203"/>
    </row>
    <row r="5" spans="1:10">
      <c r="A5" s="72"/>
      <c r="B5" s="72"/>
      <c r="C5" s="72"/>
      <c r="D5" s="72"/>
      <c r="E5" s="72"/>
      <c r="F5" s="98"/>
      <c r="G5" s="98"/>
      <c r="H5" s="98"/>
      <c r="I5" s="99" t="s">
        <v>119</v>
      </c>
    </row>
    <row r="6" spans="1:10">
      <c r="F6" s="206" t="s">
        <v>50</v>
      </c>
      <c r="G6" s="206"/>
      <c r="H6" s="206" t="s">
        <v>51</v>
      </c>
      <c r="I6" s="206"/>
    </row>
    <row r="7" spans="1:10">
      <c r="A7" s="72"/>
      <c r="B7" s="72"/>
      <c r="C7" s="72"/>
      <c r="D7" s="72"/>
      <c r="E7" s="77" t="s">
        <v>52</v>
      </c>
      <c r="F7" s="10" t="s">
        <v>103</v>
      </c>
      <c r="G7" s="10" t="s">
        <v>99</v>
      </c>
      <c r="H7" s="11" t="s">
        <v>103</v>
      </c>
      <c r="I7" s="11" t="s">
        <v>99</v>
      </c>
    </row>
    <row r="8" spans="1:10">
      <c r="F8" s="161"/>
      <c r="G8" s="100"/>
      <c r="I8" s="100"/>
    </row>
    <row r="9" spans="1:10">
      <c r="A9" s="146" t="s">
        <v>134</v>
      </c>
      <c r="J9" s="70"/>
    </row>
    <row r="10" spans="1:10">
      <c r="A10" s="69" t="s">
        <v>22</v>
      </c>
      <c r="B10" s="146" t="s">
        <v>111</v>
      </c>
      <c r="F10" s="188">
        <v>-6507104.6399999997</v>
      </c>
      <c r="G10" s="132">
        <v>-8937410.3800000027</v>
      </c>
      <c r="H10" s="189">
        <v>-6627181.5899999999</v>
      </c>
      <c r="I10" s="132">
        <v>-9288422.4000000022</v>
      </c>
      <c r="J10" s="70"/>
    </row>
    <row r="11" spans="1:10">
      <c r="A11" s="69" t="s">
        <v>5</v>
      </c>
      <c r="B11" s="146" t="s">
        <v>135</v>
      </c>
      <c r="F11" s="188"/>
      <c r="G11" s="101"/>
      <c r="H11" s="191"/>
      <c r="I11" s="102"/>
      <c r="J11" s="70"/>
    </row>
    <row r="12" spans="1:10">
      <c r="A12" s="69" t="s">
        <v>42</v>
      </c>
      <c r="C12" s="146" t="s">
        <v>168</v>
      </c>
      <c r="F12" s="194">
        <v>150451.31</v>
      </c>
      <c r="G12" s="193">
        <v>0</v>
      </c>
      <c r="H12" s="194">
        <v>150451.31</v>
      </c>
      <c r="I12" s="101">
        <v>0</v>
      </c>
      <c r="J12" s="70"/>
    </row>
    <row r="13" spans="1:10">
      <c r="A13" s="69" t="s">
        <v>42</v>
      </c>
      <c r="C13" s="146" t="s">
        <v>136</v>
      </c>
      <c r="F13" s="190">
        <v>717241.49</v>
      </c>
      <c r="G13" s="132">
        <v>1138355.8899999999</v>
      </c>
      <c r="H13" s="190">
        <v>717241.49</v>
      </c>
      <c r="I13" s="132">
        <v>1138355.8899999999</v>
      </c>
      <c r="J13" s="70"/>
    </row>
    <row r="14" spans="1:10">
      <c r="C14" s="146" t="s">
        <v>137</v>
      </c>
      <c r="F14" s="190">
        <v>-2691121.5</v>
      </c>
      <c r="G14" s="132">
        <v>-1292366.55</v>
      </c>
      <c r="H14" s="190">
        <v>-2691121.5</v>
      </c>
      <c r="I14" s="132">
        <v>-1099307.55</v>
      </c>
      <c r="J14" s="70"/>
    </row>
    <row r="15" spans="1:10" ht="21.75" customHeight="1">
      <c r="C15" s="146" t="s">
        <v>169</v>
      </c>
      <c r="F15" s="190">
        <v>0</v>
      </c>
      <c r="G15" s="132">
        <v>1107955.82</v>
      </c>
      <c r="H15" s="190">
        <v>0</v>
      </c>
      <c r="I15" s="132">
        <v>1107955.82</v>
      </c>
      <c r="J15" s="70"/>
    </row>
    <row r="16" spans="1:10">
      <c r="A16" s="69" t="s">
        <v>42</v>
      </c>
      <c r="C16" s="147" t="s">
        <v>80</v>
      </c>
      <c r="F16" s="190">
        <v>422882.5</v>
      </c>
      <c r="G16" s="132">
        <v>145916</v>
      </c>
      <c r="H16" s="190">
        <v>422882.5</v>
      </c>
      <c r="I16" s="132">
        <v>145916</v>
      </c>
      <c r="J16" s="70"/>
    </row>
    <row r="17" spans="1:11">
      <c r="A17" s="69" t="s">
        <v>43</v>
      </c>
      <c r="C17" s="146" t="s">
        <v>170</v>
      </c>
      <c r="F17" s="190">
        <v>175025.2</v>
      </c>
      <c r="G17" s="132">
        <v>-274333.59999999998</v>
      </c>
      <c r="H17" s="190">
        <v>175025.2</v>
      </c>
      <c r="I17" s="132">
        <v>-274333.59999999998</v>
      </c>
      <c r="J17" s="70"/>
    </row>
    <row r="18" spans="1:11">
      <c r="C18" s="184" t="s">
        <v>165</v>
      </c>
      <c r="F18" s="190">
        <v>27070.55</v>
      </c>
      <c r="G18" s="132">
        <v>0</v>
      </c>
      <c r="H18" s="190">
        <v>0</v>
      </c>
      <c r="I18" s="101">
        <v>0</v>
      </c>
      <c r="J18" s="70"/>
    </row>
    <row r="19" spans="1:11">
      <c r="C19" s="69" t="s">
        <v>160</v>
      </c>
      <c r="F19" s="190">
        <v>-415.26</v>
      </c>
      <c r="G19" s="132">
        <v>-164</v>
      </c>
      <c r="H19" s="190">
        <v>-1.84</v>
      </c>
      <c r="I19" s="132">
        <v>-32.44</v>
      </c>
      <c r="J19" s="70"/>
    </row>
    <row r="20" spans="1:11">
      <c r="A20" s="69" t="s">
        <v>8</v>
      </c>
      <c r="C20" s="146" t="s">
        <v>138</v>
      </c>
      <c r="F20" s="192">
        <v>687900.41</v>
      </c>
      <c r="G20" s="103">
        <v>1893434.18</v>
      </c>
      <c r="H20" s="192">
        <v>920010</v>
      </c>
      <c r="I20" s="103">
        <v>2087605.64</v>
      </c>
      <c r="J20" s="70"/>
    </row>
    <row r="21" spans="1:11">
      <c r="B21" s="146" t="s">
        <v>139</v>
      </c>
      <c r="F21" s="132"/>
      <c r="G21" s="84"/>
      <c r="H21" s="132"/>
      <c r="I21" s="84"/>
      <c r="J21" s="70"/>
    </row>
    <row r="22" spans="1:11">
      <c r="A22" s="69" t="s">
        <v>44</v>
      </c>
      <c r="C22" s="147" t="s">
        <v>140</v>
      </c>
      <c r="F22" s="132">
        <f>SUM(F10:F20)</f>
        <v>-7018069.9399999995</v>
      </c>
      <c r="G22" s="84">
        <f>SUM(G10:G20)</f>
        <v>-6218612.6400000025</v>
      </c>
      <c r="H22" s="132">
        <f>SUM(H10:H20)</f>
        <v>-6932694.4299999988</v>
      </c>
      <c r="I22" s="84">
        <f>SUM(I10:I20)</f>
        <v>-6182262.6400000025</v>
      </c>
      <c r="J22" s="70"/>
    </row>
    <row r="23" spans="1:11">
      <c r="A23" s="69" t="s">
        <v>5</v>
      </c>
      <c r="C23" s="147" t="s">
        <v>180</v>
      </c>
      <c r="F23" s="190">
        <v>3306594.04</v>
      </c>
      <c r="G23" s="132">
        <v>-1329873.47</v>
      </c>
      <c r="H23" s="190">
        <v>3307014.04</v>
      </c>
      <c r="I23" s="132">
        <v>-2886623.52</v>
      </c>
      <c r="J23" s="70"/>
    </row>
    <row r="24" spans="1:11">
      <c r="A24" s="69" t="s">
        <v>5</v>
      </c>
      <c r="C24" s="146" t="s">
        <v>141</v>
      </c>
      <c r="F24" s="196">
        <v>-1812397.48</v>
      </c>
      <c r="G24" s="195">
        <v>-8960662.8800000008</v>
      </c>
      <c r="H24" s="196">
        <v>-1812397.48</v>
      </c>
      <c r="I24" s="132">
        <v>-8960662.8800000008</v>
      </c>
      <c r="J24" s="70"/>
    </row>
    <row r="25" spans="1:11">
      <c r="C25" s="137" t="s">
        <v>155</v>
      </c>
      <c r="F25" s="190">
        <v>0</v>
      </c>
      <c r="G25" s="132">
        <v>-1556750.05</v>
      </c>
      <c r="H25" s="190">
        <v>0</v>
      </c>
      <c r="I25" s="132">
        <v>0</v>
      </c>
      <c r="J25" s="70"/>
    </row>
    <row r="26" spans="1:11" s="1" customFormat="1">
      <c r="A26" s="1" t="s">
        <v>5</v>
      </c>
      <c r="C26" s="146" t="s">
        <v>181</v>
      </c>
      <c r="F26" s="190">
        <v>-1149002.5900000001</v>
      </c>
      <c r="G26" s="132">
        <v>6227822.79</v>
      </c>
      <c r="H26" s="190">
        <v>-2572004.56</v>
      </c>
      <c r="I26" s="132">
        <v>6192822.79</v>
      </c>
      <c r="J26" s="4"/>
    </row>
    <row r="27" spans="1:11" s="1" customFormat="1">
      <c r="A27" s="1" t="s">
        <v>5</v>
      </c>
      <c r="C27" s="137" t="s">
        <v>182</v>
      </c>
      <c r="F27" s="192">
        <v>126770.39</v>
      </c>
      <c r="G27" s="132">
        <v>0</v>
      </c>
      <c r="H27" s="192">
        <v>126770.39</v>
      </c>
      <c r="I27" s="132">
        <v>0</v>
      </c>
      <c r="J27" s="4"/>
    </row>
    <row r="28" spans="1:11" s="105" customFormat="1" hidden="1">
      <c r="A28" s="1" t="s">
        <v>5</v>
      </c>
      <c r="B28" s="1"/>
      <c r="C28" s="1" t="s">
        <v>45</v>
      </c>
      <c r="D28" s="1"/>
      <c r="E28" s="1"/>
      <c r="F28" s="104">
        <v>0</v>
      </c>
      <c r="G28" s="104">
        <v>0</v>
      </c>
      <c r="H28" s="104">
        <v>0</v>
      </c>
      <c r="I28" s="104">
        <v>0</v>
      </c>
      <c r="J28" s="4"/>
      <c r="K28" s="1"/>
    </row>
    <row r="29" spans="1:11" s="105" customFormat="1">
      <c r="A29" s="1" t="s">
        <v>5</v>
      </c>
      <c r="B29" s="1"/>
      <c r="C29" s="146" t="s">
        <v>142</v>
      </c>
      <c r="D29" s="1"/>
      <c r="E29" s="1"/>
      <c r="F29" s="169">
        <f>SUM(F22:F28)</f>
        <v>-6546105.5799999991</v>
      </c>
      <c r="G29" s="169">
        <f>SUM(G22:G28)</f>
        <v>-11838076.250000004</v>
      </c>
      <c r="H29" s="170">
        <f>SUM(H22:H28)</f>
        <v>-7883312.04</v>
      </c>
      <c r="I29" s="169">
        <f>SUM(I22:I28)</f>
        <v>-11836726.250000004</v>
      </c>
      <c r="J29" s="4"/>
      <c r="K29" s="106"/>
    </row>
    <row r="30" spans="1:11" s="105" customFormat="1">
      <c r="A30" s="1"/>
      <c r="B30" s="1"/>
      <c r="C30" s="179" t="s">
        <v>166</v>
      </c>
      <c r="D30" s="1"/>
      <c r="E30" s="1"/>
      <c r="F30" s="139">
        <v>415.26</v>
      </c>
      <c r="G30" s="102">
        <v>164</v>
      </c>
      <c r="H30" s="190">
        <v>1.84</v>
      </c>
      <c r="I30" s="102">
        <v>32.44</v>
      </c>
      <c r="J30" s="4"/>
      <c r="K30" s="106"/>
    </row>
    <row r="31" spans="1:11" s="106" customFormat="1">
      <c r="A31" s="69" t="s">
        <v>5</v>
      </c>
      <c r="B31" s="69"/>
      <c r="C31" s="146" t="s">
        <v>143</v>
      </c>
      <c r="D31" s="69"/>
      <c r="E31" s="69"/>
      <c r="F31" s="190">
        <v>-687235.03</v>
      </c>
      <c r="G31" s="102">
        <v>-2044693.43</v>
      </c>
      <c r="H31" s="190">
        <v>-1087235.03</v>
      </c>
      <c r="I31" s="102">
        <v>-2044693.43</v>
      </c>
      <c r="J31" s="70"/>
      <c r="K31" s="105"/>
    </row>
    <row r="32" spans="1:11" s="106" customFormat="1">
      <c r="A32" s="69"/>
      <c r="B32" s="69"/>
      <c r="C32" s="146" t="s">
        <v>144</v>
      </c>
      <c r="D32" s="69"/>
      <c r="E32" s="69"/>
      <c r="F32" s="190">
        <v>-1629424.96</v>
      </c>
      <c r="G32" s="102">
        <v>-1665435.64</v>
      </c>
      <c r="H32" s="101">
        <v>-1009.37</v>
      </c>
      <c r="I32" s="102">
        <v>-1465332.32</v>
      </c>
      <c r="J32" s="70"/>
      <c r="K32" s="105"/>
    </row>
    <row r="33" spans="1:11" s="1" customFormat="1">
      <c r="A33" s="105" t="s">
        <v>15</v>
      </c>
      <c r="B33" s="105"/>
      <c r="C33" s="105"/>
      <c r="D33" s="105" t="s">
        <v>145</v>
      </c>
      <c r="E33" s="105"/>
      <c r="F33" s="107">
        <f>SUM(F29:F32)</f>
        <v>-8862350.3099999987</v>
      </c>
      <c r="G33" s="107">
        <f>SUM(G29:G32)</f>
        <v>-15548041.320000004</v>
      </c>
      <c r="H33" s="107">
        <f>SUM(H29:H32)</f>
        <v>-8971554.5999999996</v>
      </c>
      <c r="I33" s="107">
        <f>SUM(I29:I32)</f>
        <v>-15346719.560000004</v>
      </c>
      <c r="J33" s="4"/>
      <c r="K33" s="106"/>
    </row>
    <row r="34" spans="1:11" s="1" customFormat="1">
      <c r="F34" s="86"/>
      <c r="G34" s="86"/>
      <c r="H34" s="86"/>
      <c r="I34" s="86"/>
      <c r="J34" s="4"/>
    </row>
    <row r="35" spans="1:11" s="1" customFormat="1">
      <c r="A35" s="146" t="s">
        <v>146</v>
      </c>
      <c r="F35" s="86"/>
      <c r="G35" s="86"/>
      <c r="H35" s="86"/>
      <c r="I35" s="86"/>
      <c r="J35" s="4"/>
    </row>
    <row r="36" spans="1:11" s="1" customFormat="1">
      <c r="B36" s="137" t="s">
        <v>171</v>
      </c>
      <c r="F36" s="101">
        <v>680373.84</v>
      </c>
      <c r="G36" s="86">
        <v>112656536.55</v>
      </c>
      <c r="H36" s="101">
        <v>680373.84</v>
      </c>
      <c r="I36" s="86">
        <v>98466024.549999997</v>
      </c>
      <c r="J36" s="4"/>
    </row>
    <row r="37" spans="1:11" s="1" customFormat="1">
      <c r="A37" s="1" t="s">
        <v>46</v>
      </c>
      <c r="B37" s="137" t="s">
        <v>147</v>
      </c>
      <c r="E37" s="18"/>
      <c r="F37" s="101">
        <v>-40000</v>
      </c>
      <c r="G37" s="108">
        <v>-6850</v>
      </c>
      <c r="H37" s="101">
        <v>-40000</v>
      </c>
      <c r="I37" s="108">
        <v>-6850</v>
      </c>
      <c r="J37" s="4"/>
    </row>
    <row r="38" spans="1:11" s="1" customFormat="1">
      <c r="A38" s="1" t="s">
        <v>18</v>
      </c>
      <c r="D38" s="146" t="s">
        <v>154</v>
      </c>
      <c r="F38" s="109">
        <f>SUM(F36:F37)</f>
        <v>640373.84</v>
      </c>
      <c r="G38" s="109">
        <f>SUM(G36:G37)</f>
        <v>112649686.55</v>
      </c>
      <c r="H38" s="109">
        <f>SUM(H36:H37)</f>
        <v>640373.84</v>
      </c>
      <c r="I38" s="109">
        <f>SUM(I36:I37)</f>
        <v>98459174.549999997</v>
      </c>
      <c r="J38" s="4"/>
    </row>
    <row r="39" spans="1:11" s="1" customFormat="1">
      <c r="D39" s="69"/>
      <c r="F39" s="110"/>
      <c r="G39" s="110"/>
      <c r="H39" s="110"/>
      <c r="I39" s="110"/>
      <c r="J39" s="4"/>
    </row>
    <row r="40" spans="1:11" s="1" customFormat="1">
      <c r="A40" s="137" t="s">
        <v>172</v>
      </c>
      <c r="F40" s="110"/>
      <c r="G40" s="110"/>
      <c r="H40" s="110"/>
      <c r="I40" s="110"/>
      <c r="K40" s="69"/>
    </row>
    <row r="41" spans="1:11" s="1" customFormat="1">
      <c r="A41" s="1" t="s">
        <v>5</v>
      </c>
      <c r="B41" s="146" t="s">
        <v>148</v>
      </c>
      <c r="F41" s="190">
        <v>7836386.5599999996</v>
      </c>
      <c r="G41" s="132">
        <v>-98059246.909999996</v>
      </c>
      <c r="H41" s="190">
        <v>7836386.5599999996</v>
      </c>
      <c r="I41" s="132">
        <v>-98059246.909999996</v>
      </c>
      <c r="J41" s="69"/>
    </row>
    <row r="42" spans="1:11" s="1" customFormat="1">
      <c r="B42" s="182" t="s">
        <v>164</v>
      </c>
      <c r="F42" s="190">
        <v>500000</v>
      </c>
      <c r="G42" s="132">
        <v>1000000</v>
      </c>
      <c r="H42" s="190">
        <v>500000</v>
      </c>
      <c r="I42" s="132">
        <v>1000000</v>
      </c>
      <c r="J42" s="69"/>
    </row>
    <row r="43" spans="1:11" s="1" customFormat="1">
      <c r="B43" s="146" t="s">
        <v>153</v>
      </c>
      <c r="F43" s="190">
        <v>0</v>
      </c>
      <c r="G43" s="132">
        <v>0</v>
      </c>
      <c r="H43" s="190">
        <v>0</v>
      </c>
      <c r="I43" s="132">
        <v>13990410</v>
      </c>
      <c r="J43" s="69"/>
    </row>
    <row r="44" spans="1:11" s="1" customFormat="1">
      <c r="A44" s="1" t="s">
        <v>18</v>
      </c>
      <c r="D44" s="146" t="s">
        <v>149</v>
      </c>
      <c r="F44" s="107">
        <f>SUM(F41:F43)</f>
        <v>8336386.5599999996</v>
      </c>
      <c r="G44" s="107">
        <f>SUM(G41:G43)</f>
        <v>-97059246.909999996</v>
      </c>
      <c r="H44" s="107">
        <f>SUM(H41:H43)</f>
        <v>8336386.5599999996</v>
      </c>
      <c r="I44" s="107">
        <f>SUM(I41:I43)</f>
        <v>-83068836.909999996</v>
      </c>
      <c r="J44" s="71"/>
    </row>
    <row r="45" spans="1:11">
      <c r="F45" s="132"/>
      <c r="G45" s="84"/>
      <c r="H45" s="132"/>
      <c r="I45" s="84"/>
      <c r="J45" s="71"/>
      <c r="K45" s="1"/>
    </row>
    <row r="46" spans="1:11">
      <c r="A46" s="146" t="s">
        <v>152</v>
      </c>
      <c r="F46" s="132">
        <f>+F33+F38+F44</f>
        <v>114410.09000000078</v>
      </c>
      <c r="G46" s="132">
        <f>+G33+G38+G44</f>
        <v>42398.319999992847</v>
      </c>
      <c r="H46" s="132">
        <f>+H33+H38+H44</f>
        <v>5205.7999999998137</v>
      </c>
      <c r="I46" s="132">
        <f>+I33+I38+I44</f>
        <v>43618.079999998212</v>
      </c>
    </row>
    <row r="47" spans="1:11">
      <c r="A47" s="146" t="s">
        <v>150</v>
      </c>
      <c r="F47" s="132">
        <f>'P2-3 '!G11</f>
        <v>378904.7</v>
      </c>
      <c r="G47" s="84">
        <v>138245.62</v>
      </c>
      <c r="H47" s="132">
        <f>'P2-3 '!I11</f>
        <v>112235.95</v>
      </c>
      <c r="I47" s="84">
        <v>62690.22</v>
      </c>
    </row>
    <row r="48" spans="1:11" ht="22.5" thickBot="1">
      <c r="A48" s="146" t="s">
        <v>151</v>
      </c>
      <c r="B48" s="111"/>
      <c r="C48" s="111"/>
      <c r="D48" s="111"/>
      <c r="E48" s="18">
        <v>20.100000000000001</v>
      </c>
      <c r="F48" s="112">
        <f>SUM(F46:F47)</f>
        <v>493314.79000000079</v>
      </c>
      <c r="G48" s="112">
        <f>SUM(G46:G47)</f>
        <v>180643.93999999284</v>
      </c>
      <c r="H48" s="112">
        <f>SUM(H46:H47)</f>
        <v>117441.74999999981</v>
      </c>
      <c r="I48" s="112">
        <f>SUM(I46:I47)</f>
        <v>106308.29999999821</v>
      </c>
    </row>
    <row r="49" spans="1:10" s="1" customFormat="1" ht="22.5" thickTop="1">
      <c r="D49" s="69"/>
      <c r="F49" s="110"/>
      <c r="G49" s="110"/>
      <c r="H49" s="110"/>
      <c r="I49" s="113"/>
      <c r="J49" s="4"/>
    </row>
    <row r="50" spans="1:10" s="137" customFormat="1">
      <c r="D50" s="147"/>
      <c r="F50" s="110"/>
      <c r="G50" s="110"/>
      <c r="H50" s="110"/>
      <c r="I50" s="162" t="s">
        <v>53</v>
      </c>
      <c r="J50" s="139"/>
    </row>
    <row r="51" spans="1:10" s="137" customFormat="1">
      <c r="D51" s="147"/>
      <c r="F51" s="110"/>
      <c r="G51" s="110"/>
      <c r="H51" s="110"/>
      <c r="I51" s="113"/>
      <c r="J51" s="139"/>
    </row>
    <row r="52" spans="1:10" s="137" customFormat="1">
      <c r="D52" s="147"/>
      <c r="F52" s="110"/>
      <c r="G52" s="110"/>
      <c r="H52" s="110"/>
      <c r="I52" s="113"/>
      <c r="J52" s="139"/>
    </row>
    <row r="53" spans="1:10" s="137" customFormat="1">
      <c r="D53" s="147"/>
      <c r="F53" s="110"/>
      <c r="G53" s="110"/>
      <c r="H53" s="110"/>
      <c r="I53" s="113"/>
      <c r="J53" s="139"/>
    </row>
    <row r="54" spans="1:10" s="137" customFormat="1">
      <c r="D54" s="147"/>
      <c r="F54" s="110"/>
      <c r="G54" s="110"/>
      <c r="H54" s="110"/>
      <c r="I54" s="113"/>
      <c r="J54" s="139"/>
    </row>
    <row r="55" spans="1:10" s="137" customFormat="1">
      <c r="D55" s="147"/>
      <c r="F55" s="110"/>
      <c r="G55" s="110"/>
      <c r="H55" s="110"/>
      <c r="I55" s="113"/>
      <c r="J55" s="139"/>
    </row>
    <row r="56" spans="1:10" s="137" customFormat="1">
      <c r="D56" s="147"/>
      <c r="F56" s="110"/>
      <c r="G56" s="110"/>
      <c r="H56" s="110"/>
      <c r="I56" s="113"/>
      <c r="J56" s="139"/>
    </row>
    <row r="57" spans="1:10" s="1" customFormat="1">
      <c r="A57" s="146" t="s">
        <v>70</v>
      </c>
      <c r="F57" s="110"/>
      <c r="G57" s="110"/>
      <c r="H57" s="110"/>
      <c r="I57" s="110"/>
      <c r="J57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7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P2-3 </vt:lpstr>
      <vt:lpstr>P4-5 </vt:lpstr>
      <vt:lpstr>P6-7</vt:lpstr>
      <vt:lpstr>P8</vt:lpstr>
      <vt:lpstr>'P2-3 '!Print_Area</vt:lpstr>
      <vt:lpstr>'P4-5 '!Print_Area</vt:lpstr>
      <vt:lpstr>'P6-7'!Print_Area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2018-08-10T15:21:46Z</cp:lastPrinted>
  <dcterms:created xsi:type="dcterms:W3CDTF">2016-11-07T08:09:21Z</dcterms:created>
  <dcterms:modified xsi:type="dcterms:W3CDTF">2018-08-14T03:07:47Z</dcterms:modified>
</cp:coreProperties>
</file>