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-30" windowWidth="11625" windowHeight="8010" activeTab="5"/>
  </bookViews>
  <sheets>
    <sheet name="BS-Eng" sheetId="1" r:id="rId1"/>
    <sheet name="PL(3M)-Eng" sheetId="2" r:id="rId2"/>
    <sheet name="PL(6M)-Eng" sheetId="6" r:id="rId3"/>
    <sheet name="SOE_Conso-Eng" sheetId="3" r:id="rId4"/>
    <sheet name="SOE-Eng" sheetId="4" r:id="rId5"/>
    <sheet name="CF-Eng" sheetId="5" r:id="rId6"/>
  </sheets>
  <definedNames>
    <definedName name="_xlnm.Print_Area" localSheetId="0">'BS-Eng'!$A$1:$M$92</definedName>
    <definedName name="_xlnm.Print_Area" localSheetId="5">'CF-Eng'!$A$1:$I$87</definedName>
    <definedName name="_xlnm.Print_Area" localSheetId="1">'PL(3M)-Eng'!$A$1:$J$45</definedName>
    <definedName name="_xlnm.Print_Area" localSheetId="2">'PL(6M)-Eng'!$A$1:$J$45</definedName>
    <definedName name="_xlnm.Print_Area" localSheetId="3">'SOE_Conso-Eng'!$A$1:$Q$31</definedName>
    <definedName name="_xlnm.Print_Area" localSheetId="4">'SOE-Eng'!$A$1:$L$27</definedName>
  </definedNames>
  <calcPr calcId="152511"/>
</workbook>
</file>

<file path=xl/calcChain.xml><?xml version="1.0" encoding="utf-8"?>
<calcChain xmlns="http://schemas.openxmlformats.org/spreadsheetml/2006/main">
  <c r="C61" i="5" l="1"/>
  <c r="G40" i="5"/>
  <c r="G36" i="5"/>
  <c r="C36" i="5"/>
  <c r="C40" i="5"/>
  <c r="C71" i="5" l="1"/>
  <c r="I71" i="5"/>
  <c r="G71" i="5"/>
  <c r="E71" i="5"/>
  <c r="G61" i="5"/>
  <c r="I37" i="5"/>
  <c r="E37" i="5"/>
  <c r="E40" i="5" s="1"/>
  <c r="I36" i="5"/>
  <c r="E36" i="5"/>
  <c r="E61" i="5" l="1"/>
  <c r="I61" i="5"/>
  <c r="Q16" i="3"/>
  <c r="M17" i="3"/>
  <c r="Q17" i="3" s="1"/>
  <c r="M16" i="3"/>
  <c r="M15" i="3"/>
  <c r="Q15" i="3" s="1"/>
  <c r="K18" i="3"/>
  <c r="D26" i="2"/>
  <c r="F35" i="2"/>
  <c r="M72" i="1" l="1"/>
  <c r="G72" i="1"/>
  <c r="I72" i="1"/>
  <c r="K72" i="1"/>
  <c r="G84" i="1" l="1"/>
  <c r="I84" i="1"/>
  <c r="I40" i="5" l="1"/>
  <c r="H22" i="4"/>
  <c r="F22" i="4"/>
  <c r="D22" i="4"/>
  <c r="L21" i="4"/>
  <c r="L19" i="4"/>
  <c r="H17" i="4"/>
  <c r="F17" i="4"/>
  <c r="D17" i="4"/>
  <c r="L16" i="4"/>
  <c r="M25" i="3"/>
  <c r="Q25" i="3" s="1"/>
  <c r="O24" i="3"/>
  <c r="O26" i="3" s="1"/>
  <c r="I26" i="3"/>
  <c r="G26" i="3"/>
  <c r="E26" i="3"/>
  <c r="M23" i="3"/>
  <c r="Q23" i="3" s="1"/>
  <c r="M22" i="3"/>
  <c r="Q22" i="3" s="1"/>
  <c r="M19" i="3"/>
  <c r="Q19" i="3" s="1"/>
  <c r="O18" i="3"/>
  <c r="O20" i="3" s="1"/>
  <c r="I20" i="3"/>
  <c r="G20" i="3"/>
  <c r="E20" i="3"/>
  <c r="E73" i="5" l="1"/>
  <c r="I73" i="5"/>
  <c r="I75" i="5" s="1"/>
  <c r="D13" i="2" l="1"/>
  <c r="D18" i="2" s="1"/>
  <c r="K18" i="1"/>
  <c r="G18" i="1"/>
  <c r="K27" i="1"/>
  <c r="G27" i="1"/>
  <c r="J13" i="6"/>
  <c r="J18" i="6" s="1"/>
  <c r="J20" i="6" s="1"/>
  <c r="H13" i="6"/>
  <c r="H18" i="6" s="1"/>
  <c r="F13" i="6"/>
  <c r="F18" i="6" s="1"/>
  <c r="F20" i="6" s="1"/>
  <c r="F28" i="6" s="1"/>
  <c r="D13" i="6"/>
  <c r="D18" i="6" s="1"/>
  <c r="G86" i="1"/>
  <c r="K84" i="1"/>
  <c r="K86" i="1" s="1"/>
  <c r="K64" i="1"/>
  <c r="G64" i="1"/>
  <c r="G73" i="1" s="1"/>
  <c r="I18" i="1"/>
  <c r="G87" i="1" l="1"/>
  <c r="K73" i="1"/>
  <c r="K87" i="1" s="1"/>
  <c r="K28" i="1"/>
  <c r="H20" i="6"/>
  <c r="H22" i="6" s="1"/>
  <c r="H32" i="6" s="1"/>
  <c r="H30" i="6" s="1"/>
  <c r="G11" i="5"/>
  <c r="G37" i="5" s="1"/>
  <c r="D20" i="6"/>
  <c r="D28" i="6" s="1"/>
  <c r="D26" i="6" s="1"/>
  <c r="C11" i="5"/>
  <c r="C37" i="5" s="1"/>
  <c r="G28" i="1"/>
  <c r="J28" i="6"/>
  <c r="J26" i="6" s="1"/>
  <c r="J22" i="6"/>
  <c r="J32" i="6" s="1"/>
  <c r="J30" i="6" s="1"/>
  <c r="F26" i="6"/>
  <c r="F22" i="6"/>
  <c r="F32" i="6" s="1"/>
  <c r="F30" i="6" s="1"/>
  <c r="D22" i="6" l="1"/>
  <c r="D32" i="6" s="1"/>
  <c r="D30" i="6" s="1"/>
  <c r="H28" i="6"/>
  <c r="H26" i="6" s="1"/>
  <c r="G94" i="1"/>
  <c r="K94" i="1"/>
  <c r="D35" i="6"/>
  <c r="M18" i="3"/>
  <c r="Q18" i="3" s="1"/>
  <c r="F35" i="6"/>
  <c r="K24" i="3"/>
  <c r="H35" i="6"/>
  <c r="J15" i="4"/>
  <c r="J35" i="6"/>
  <c r="J20" i="4"/>
  <c r="H13" i="2"/>
  <c r="H18" i="2" s="1"/>
  <c r="K26" i="3" l="1"/>
  <c r="M24" i="3"/>
  <c r="J22" i="4"/>
  <c r="L20" i="4"/>
  <c r="L22" i="4" s="1"/>
  <c r="J17" i="4"/>
  <c r="L15" i="4"/>
  <c r="H20" i="2"/>
  <c r="Q24" i="3" l="1"/>
  <c r="Q26" i="3" s="1"/>
  <c r="M26" i="3"/>
  <c r="L14" i="4"/>
  <c r="L17" i="4" s="1"/>
  <c r="F13" i="2" l="1"/>
  <c r="F18" i="2" s="1"/>
  <c r="J13" i="2"/>
  <c r="D20" i="2"/>
  <c r="M18" i="1"/>
  <c r="I27" i="1"/>
  <c r="M27" i="1"/>
  <c r="I64" i="1"/>
  <c r="M64" i="1"/>
  <c r="I86" i="1"/>
  <c r="M84" i="1"/>
  <c r="M86" i="1" s="1"/>
  <c r="D22" i="2" l="1"/>
  <c r="D32" i="2" s="1"/>
  <c r="D30" i="2" s="1"/>
  <c r="D28" i="2"/>
  <c r="J18" i="2"/>
  <c r="J20" i="2" s="1"/>
  <c r="C73" i="5"/>
  <c r="C75" i="5" s="1"/>
  <c r="F20" i="2"/>
  <c r="I28" i="1"/>
  <c r="G73" i="5"/>
  <c r="G75" i="5" s="1"/>
  <c r="E75" i="5"/>
  <c r="H22" i="2"/>
  <c r="H32" i="2" s="1"/>
  <c r="H30" i="2" s="1"/>
  <c r="H28" i="2"/>
  <c r="H26" i="2" s="1"/>
  <c r="I73" i="1"/>
  <c r="I87" i="1" s="1"/>
  <c r="M28" i="1"/>
  <c r="M73" i="1"/>
  <c r="M87" i="1" s="1"/>
  <c r="J28" i="2" l="1"/>
  <c r="J26" i="2" s="1"/>
  <c r="J22" i="2"/>
  <c r="J32" i="2" s="1"/>
  <c r="J30" i="2" s="1"/>
  <c r="D35" i="2"/>
  <c r="H35" i="2"/>
  <c r="K20" i="3"/>
  <c r="F22" i="2"/>
  <c r="F32" i="2" s="1"/>
  <c r="F30" i="2" s="1"/>
  <c r="F28" i="2"/>
  <c r="F26" i="2" s="1"/>
  <c r="M94" i="1"/>
  <c r="I94" i="1"/>
  <c r="J35" i="2" l="1"/>
  <c r="M20" i="3"/>
  <c r="Q20" i="3"/>
</calcChain>
</file>

<file path=xl/sharedStrings.xml><?xml version="1.0" encoding="utf-8"?>
<sst xmlns="http://schemas.openxmlformats.org/spreadsheetml/2006/main" count="293" uniqueCount="163">
  <si>
    <t>The accompanying notes form an integral part of these interim financial statements.</t>
  </si>
  <si>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</si>
  <si>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</si>
  <si>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</si>
  <si>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</si>
  <si>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</si>
  <si>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</si>
  <si>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</si>
  <si>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</si>
  <si>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Issued and paid - up - 6,527,993,958 shares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</si>
  <si>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</si>
  <si>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</si>
  <si>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</si>
  <si>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</si>
  <si>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</si>
  <si>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Employee benefits obligation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</si>
  <si>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</si>
  <si>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</si>
  <si>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</si>
  <si>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</si>
  <si>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</si>
  <si>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</si>
  <si>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</si>
  <si>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</si>
  <si>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</si>
  <si>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</si>
  <si>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</si>
  <si>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</si>
  <si>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</si>
  <si>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</si>
  <si>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</si>
  <si>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</si>
  <si>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</si>
  <si>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DYNASTY CERAMIC PUBLIC COMPANY LIMITED AND SUBSIDIARY</t>
  </si>
  <si>
    <t>TOTAL ASSETS</t>
  </si>
  <si>
    <t>TOTAL NON-CURRENT ASSETS</t>
  </si>
  <si>
    <t>Other non - current assets</t>
  </si>
  <si>
    <t>Deferred  income tax asset</t>
  </si>
  <si>
    <t>9</t>
  </si>
  <si>
    <t>Property, plant and equipment - net</t>
  </si>
  <si>
    <t>8</t>
  </si>
  <si>
    <t>Investment in subsidiary</t>
  </si>
  <si>
    <t>NON - CURRENT ASSETS</t>
  </si>
  <si>
    <t>TOTAL CURRENT ASSETS</t>
  </si>
  <si>
    <t>Other investments</t>
  </si>
  <si>
    <t xml:space="preserve">Inventories - net </t>
  </si>
  <si>
    <t>- subsidiary company</t>
  </si>
  <si>
    <t>Other current receivables</t>
  </si>
  <si>
    <t>Trade account and other current receivables - net</t>
  </si>
  <si>
    <t>Cash and cash equivalents</t>
  </si>
  <si>
    <t>CURRENT ASSETS</t>
  </si>
  <si>
    <t>ASSETS</t>
  </si>
  <si>
    <t>Earnings per Share</t>
  </si>
  <si>
    <t>Non-controlling interests</t>
  </si>
  <si>
    <t>Owner of the Company</t>
  </si>
  <si>
    <t>Profit (loss) attributable comprehensive income to:</t>
  </si>
  <si>
    <t>Profit (loss) attributable to:</t>
  </si>
  <si>
    <t>Total profit (loss) comprehensive income for the period</t>
  </si>
  <si>
    <t>Other profit (loss) comprehensive income for the period, net of tax</t>
  </si>
  <si>
    <t>Income tax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</si>
  <si>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</si>
  <si>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</si>
  <si>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</si>
  <si>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</si>
  <si>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</si>
  <si>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</si>
  <si>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</si>
  <si>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</si>
  <si>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2017</t>
  </si>
  <si>
    <t>Note</t>
  </si>
  <si>
    <t>STATEMENTS OF COMPREHENSIVE INCOME</t>
  </si>
  <si>
    <t>Balance as at January 1, 2017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</si>
  <si>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</si>
  <si>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</si>
  <si>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</si>
  <si>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</si>
  <si>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</si>
  <si>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</si>
  <si>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</si>
  <si>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</si>
  <si>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</si>
  <si>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</si>
  <si>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</si>
  <si>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</si>
  <si>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</si>
  <si>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</si>
  <si>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</si>
  <si>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</si>
  <si>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</si>
  <si>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</si>
  <si>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</si>
  <si>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</si>
  <si>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</si>
  <si>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</si>
  <si>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</si>
  <si>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</si>
  <si>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</si>
  <si>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</si>
  <si>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Proceed from disposal of fixed assets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</si>
  <si>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</si>
  <si>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</si>
  <si>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</si>
  <si>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</si>
  <si>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</si>
  <si>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</si>
  <si>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</si>
  <si>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</si>
  <si>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</si>
  <si>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</si>
  <si>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</si>
  <si>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</si>
  <si>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 xml:space="preserve">    - subsidiary company</t>
  </si>
  <si>
    <t>Increase (decrease) in trade account payables</t>
  </si>
  <si>
    <t>Increase (decrease) in trade account and other current payables</t>
  </si>
  <si>
    <t>Decrease (increase) in other non - current assets</t>
  </si>
  <si>
    <t>Decrease (increase) in inventories</t>
  </si>
  <si>
    <t>Decrease (increase) in other current receivables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</si>
  <si>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</si>
  <si>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</si>
  <si>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</si>
  <si>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</si>
  <si>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December 31, 2017</t>
  </si>
  <si>
    <t>Other long - term investments</t>
  </si>
  <si>
    <t>2018</t>
  </si>
  <si>
    <t>Balance as at January 1, 2018</t>
  </si>
  <si>
    <t>Long-term loans</t>
  </si>
  <si>
    <t>Current portion of long-term loans</t>
  </si>
  <si>
    <t>Increase in  long - term loans from financial institutions</t>
  </si>
  <si>
    <t>Repayment for  long - term loans from financial institutions</t>
  </si>
  <si>
    <t xml:space="preserve">Allowance for impairment of investments from other </t>
  </si>
  <si>
    <t>Allowance for doubtful accounts</t>
  </si>
  <si>
    <t>Intangible asset - net</t>
  </si>
  <si>
    <t>Profit (loss)  for the period</t>
  </si>
  <si>
    <t>Gain from disposal of fixed assets</t>
  </si>
  <si>
    <t>Total adjustments to reconcile profit (loss) before income tax</t>
  </si>
  <si>
    <t>Cash paid for employee benefits</t>
  </si>
  <si>
    <t xml:space="preserve">    provided from (used in) operating activities:</t>
  </si>
  <si>
    <t>Gain remeasurements of employment benefit obligations</t>
  </si>
  <si>
    <t>The number of ordinary shares weighted average (Thousand Shares)</t>
  </si>
  <si>
    <t>AS AT JUNE 30, 2018</t>
  </si>
  <si>
    <t>June 30, 2018</t>
  </si>
  <si>
    <t>FOR THE THREE-MONTH PERIOD ENDED JUNE 30, 2018</t>
  </si>
  <si>
    <t>FOR THE SIX-MONTH PERIOD ENDED JUNE 30, 2018</t>
  </si>
  <si>
    <t>Balance as at June 30, 2018</t>
  </si>
  <si>
    <t>Dividend payment</t>
  </si>
  <si>
    <t>Non-controlling interests as at date of control</t>
  </si>
  <si>
    <t>Balance as at June 30, 2017</t>
  </si>
  <si>
    <t>Unrealized loss (gain) on exchange rate</t>
  </si>
  <si>
    <t>Dividend paid</t>
  </si>
  <si>
    <t>Interest income</t>
  </si>
  <si>
    <t>Cash received from interest income</t>
  </si>
  <si>
    <t>9,139,191,541 ordinary shares as at June 30,2018 and</t>
  </si>
  <si>
    <t>6,527,993,958  ordinary shares as at December 31,2017</t>
  </si>
  <si>
    <t>Profit (loss) for the period from continuing operations</t>
  </si>
  <si>
    <t>Other non-current liabilities</t>
  </si>
  <si>
    <t>Increase in share capital</t>
  </si>
  <si>
    <t>Adjusted written off  withholding tax</t>
  </si>
  <si>
    <t>Increase (decrease) in other non-current liabilities</t>
  </si>
  <si>
    <t xml:space="preserve">Dividends income </t>
  </si>
  <si>
    <t>Cash received from decreasing in other investments</t>
  </si>
  <si>
    <t>Cash received from  increase in share capital of subsidiaries</t>
  </si>
  <si>
    <t>Gain on sales other investments</t>
  </si>
  <si>
    <t xml:space="preserve">Dividends 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</si>
</sst>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&quot;$&quot;____####0_);[Red]\(&quot;$&quot;____####0\)"/>
    <numFmt numFmtId="171" formatCode="_(* #,##0.000_);_(* \(#,##0.000\);_(* &quot;-&quot;??_);_(@_)"/>
    <numFmt numFmtId="172" formatCode="#,##0;\(#,##0\)"/>
    <numFmt numFmtId="173" formatCode="_(* #,##0;_(* \(#,##0\);_(* &quot;-&quot;??_);_(@_)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0">
    <xf numFmtId="0" fontId="0" fillId="0" borderId="0"/>
    <xf numFmtId="43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6" fillId="0" borderId="0"/>
    <xf numFmtId="167" fontId="16" fillId="0" borderId="0"/>
    <xf numFmtId="167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6" fillId="0" borderId="0"/>
    <xf numFmtId="168" fontId="16" fillId="0" borderId="0"/>
    <xf numFmtId="168" fontId="16" fillId="0" borderId="0"/>
    <xf numFmtId="169" fontId="16" fillId="0" borderId="0"/>
    <xf numFmtId="169" fontId="16" fillId="0" borderId="0"/>
    <xf numFmtId="169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70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13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</cellStyleXfs>
  <cellXfs count="130">
    <xf numFmtId="0" fontId="0" fillId="0" borderId="0" xfId="0"/>
    <xf numFmtId="0" fontId="1" fillId="0" borderId="0" xfId="0" applyFont="1" applyFill="1" applyAlignment="1">
      <alignment vertical="center"/>
    </xf>
    <xf numFmtId="43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166" fontId="1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166" fontId="1" fillId="0" borderId="3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166" fontId="1" fillId="0" borderId="4" xfId="1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41" fontId="1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66" fontId="1" fillId="0" borderId="4" xfId="0" applyNumberFormat="1" applyFont="1" applyFill="1" applyBorder="1" applyAlignment="1">
      <alignment vertical="center"/>
    </xf>
    <xf numFmtId="171" fontId="1" fillId="0" borderId="4" xfId="0" applyNumberFormat="1" applyFont="1" applyFill="1" applyBorder="1" applyAlignment="1">
      <alignment vertical="center"/>
    </xf>
    <xf numFmtId="171" fontId="1" fillId="0" borderId="0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66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72" fontId="4" fillId="0" borderId="0" xfId="0" applyNumberFormat="1" applyFont="1" applyFill="1" applyAlignment="1">
      <alignment vertical="center"/>
    </xf>
    <xf numFmtId="166" fontId="1" fillId="0" borderId="5" xfId="0" applyNumberFormat="1" applyFont="1" applyFill="1" applyBorder="1" applyAlignment="1">
      <alignment vertical="center"/>
    </xf>
    <xf numFmtId="172" fontId="1" fillId="0" borderId="0" xfId="0" applyNumberFormat="1" applyFont="1" applyFill="1" applyAlignment="1">
      <alignment vertical="center"/>
    </xf>
    <xf numFmtId="166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66" fontId="38" fillId="0" borderId="0" xfId="0" applyNumberFormat="1" applyFont="1" applyFill="1" applyAlignment="1">
      <alignment vertical="center"/>
    </xf>
    <xf numFmtId="173" fontId="1" fillId="0" borderId="0" xfId="0" applyNumberFormat="1" applyFont="1" applyFill="1" applyAlignment="1">
      <alignment vertical="center"/>
    </xf>
    <xf numFmtId="166" fontId="38" fillId="0" borderId="0" xfId="1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173" fontId="38" fillId="0" borderId="0" xfId="0" applyNumberFormat="1" applyFont="1" applyFill="1" applyBorder="1" applyAlignment="1">
      <alignment vertical="center"/>
    </xf>
    <xf numFmtId="173" fontId="1" fillId="0" borderId="0" xfId="0" applyNumberFormat="1" applyFont="1" applyFill="1" applyBorder="1" applyAlignment="1">
      <alignment vertical="center"/>
    </xf>
    <xf numFmtId="173" fontId="1" fillId="0" borderId="5" xfId="0" applyNumberFormat="1" applyFont="1" applyFill="1" applyBorder="1" applyAlignment="1">
      <alignment horizontal="center" vertical="center"/>
    </xf>
    <xf numFmtId="173" fontId="38" fillId="0" borderId="0" xfId="0" applyNumberFormat="1" applyFont="1" applyFill="1" applyAlignment="1">
      <alignment horizontal="center" vertical="center"/>
    </xf>
    <xf numFmtId="173" fontId="38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Border="1" applyAlignment="1">
      <alignment horizontal="center" vertical="center"/>
    </xf>
    <xf numFmtId="173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73" fontId="4" fillId="0" borderId="0" xfId="0" applyNumberFormat="1" applyFont="1" applyFill="1" applyBorder="1" applyAlignment="1">
      <alignment horizontal="center" vertical="center"/>
    </xf>
    <xf numFmtId="173" fontId="38" fillId="0" borderId="0" xfId="0" applyNumberFormat="1" applyFont="1" applyFill="1" applyAlignment="1">
      <alignment horizontal="right" vertical="center"/>
    </xf>
    <xf numFmtId="173" fontId="1" fillId="0" borderId="0" xfId="0" applyNumberFormat="1" applyFont="1" applyFill="1" applyAlignment="1">
      <alignment horizontal="right" vertical="center"/>
    </xf>
    <xf numFmtId="173" fontId="38" fillId="0" borderId="0" xfId="0" applyNumberFormat="1" applyFont="1" applyFill="1" applyAlignment="1">
      <alignment vertical="center"/>
    </xf>
    <xf numFmtId="0" fontId="4" fillId="0" borderId="0" xfId="122" applyFont="1" applyFill="1" applyAlignment="1">
      <alignment horizontal="left"/>
    </xf>
    <xf numFmtId="166" fontId="39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1" fillId="0" borderId="0" xfId="108" applyFont="1" applyFill="1" applyAlignment="1">
      <alignment vertical="center"/>
    </xf>
    <xf numFmtId="0" fontId="4" fillId="0" borderId="0" xfId="108" applyFont="1" applyFill="1" applyAlignment="1">
      <alignment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66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5" xfId="0" applyNumberFormat="1" applyFont="1" applyFill="1" applyBorder="1" applyAlignment="1">
      <alignment vertical="center"/>
    </xf>
    <xf numFmtId="166" fontId="6" fillId="0" borderId="5" xfId="1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3" fontId="1" fillId="0" borderId="0" xfId="0" quotePrefix="1" applyNumberFormat="1" applyFont="1" applyFill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73" fontId="1" fillId="0" borderId="5" xfId="0" applyNumberFormat="1" applyFont="1" applyFill="1" applyBorder="1" applyAlignment="1">
      <alignment horizontal="center" vertical="center"/>
    </xf>
    <xf numFmtId="173" fontId="1" fillId="0" borderId="2" xfId="0" applyNumberFormat="1" applyFont="1" applyFill="1" applyBorder="1" applyAlignment="1">
      <alignment horizontal="center" vertical="center"/>
    </xf>
  </cellXfs>
  <cellStyles count="190">
    <cellStyle name="20% - ส่วนที่ถูกเน้น1 2" xfId="2"/>
    <cellStyle name="20% - ส่วนที่ถูกเน้น2 2" xfId="3"/>
    <cellStyle name="20% - ส่วนที่ถูกเน้น3 2" xfId="4"/>
    <cellStyle name="20% - ส่วนที่ถูกเน้น4 2" xfId="5"/>
    <cellStyle name="20% - ส่วนที่ถูกเน้น5 2" xfId="6"/>
    <cellStyle name="20% - ส่วนที่ถูกเน้น6 2" xfId="7"/>
    <cellStyle name="40% - ส่วนที่ถูกเน้น1 2" xfId="8"/>
    <cellStyle name="40% - ส่วนที่ถูกเน้น2 2" xfId="9"/>
    <cellStyle name="40% - ส่วนที่ถูกเน้น3 2" xfId="10"/>
    <cellStyle name="40% - ส่วนที่ถูกเน้น4 2" xfId="11"/>
    <cellStyle name="40% - ส่วนที่ถูกเน้น5 2" xfId="12"/>
    <cellStyle name="40% - ส่วนที่ถูกเน้น6 2" xfId="13"/>
    <cellStyle name="60% - ส่วนที่ถูกเน้น1 2" xfId="14"/>
    <cellStyle name="60% - ส่วนที่ถูกเน้น2 2" xfId="15"/>
    <cellStyle name="60% - ส่วนที่ถูกเน้น3 2" xfId="16"/>
    <cellStyle name="60% - ส่วนที่ถูกเน้น4 2" xfId="17"/>
    <cellStyle name="60% - ส่วนที่ถูกเน้น5 2" xfId="18"/>
    <cellStyle name="60% - ส่วนที่ถูกเน้น6 2" xfId="19"/>
    <cellStyle name="Body" xfId="20"/>
    <cellStyle name="Comma" xfId="1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 [2]" xfId="135"/>
    <cellStyle name="Percent [2] 2" xfId="136"/>
    <cellStyle name="Percent 10" xfId="137"/>
    <cellStyle name="Percent 10 2" xfId="138"/>
    <cellStyle name="Percent 11" xfId="139"/>
    <cellStyle name="Percent 11 2" xfId="140"/>
    <cellStyle name="Percent 2" xfId="141"/>
    <cellStyle name="Percent 2 2" xfId="142"/>
    <cellStyle name="Percent 2 3" xfId="143"/>
    <cellStyle name="Percent 2 4" xfId="144"/>
    <cellStyle name="Percent 3" xfId="145"/>
    <cellStyle name="Percent 4" xfId="146"/>
    <cellStyle name="Percent 5" xfId="147"/>
    <cellStyle name="Percent 6" xfId="148"/>
    <cellStyle name="Percent 7" xfId="149"/>
    <cellStyle name="Percent 8" xfId="150"/>
    <cellStyle name="Percent 9" xfId="151"/>
    <cellStyle name="Quantity" xfId="152"/>
    <cellStyle name="Quantity 2" xfId="153"/>
    <cellStyle name="เครื่องหมายจุลภาค 2" xfId="154"/>
    <cellStyle name="เครื่องหมายจุลภาค 3" xfId="155"/>
    <cellStyle name="เครื่องหมายจุลภาค 4" xfId="156"/>
    <cellStyle name="เครื่องหมายจุลภาค_5500-1 Movement of Fixed asset " xfId="157"/>
    <cellStyle name="เซลล์ตรวจสอบ 2" xfId="158"/>
    <cellStyle name="เซลล์ที่มีการเชื่อมโยง 2" xfId="159"/>
    <cellStyle name="เปอร์เซ็นต์ 2" xfId="160"/>
    <cellStyle name="แย่ 2" xfId="161"/>
    <cellStyle name="แสดงผล 2" xfId="162"/>
    <cellStyle name="การคำนวณ 2" xfId="163"/>
    <cellStyle name="ข้อความเตือน 2" xfId="164"/>
    <cellStyle name="ข้อความอธิบาย 2" xfId="165"/>
    <cellStyle name="ชื่อเรื่อง 2" xfId="166"/>
    <cellStyle name="ดี 2" xfId="167"/>
    <cellStyle name="ปกติ 2" xfId="168"/>
    <cellStyle name="ปกติ 2 2" xfId="169"/>
    <cellStyle name="ปกติ 3" xfId="170"/>
    <cellStyle name="ปกติ 4" xfId="171"/>
    <cellStyle name="ปกติ 5" xfId="172"/>
    <cellStyle name="ปกติ_1" xfId="173"/>
    <cellStyle name="ป้อนค่า 2" xfId="174"/>
    <cellStyle name="ปานกลาง 2" xfId="175"/>
    <cellStyle name="ผลรวม 2" xfId="176"/>
    <cellStyle name="ส่วนที่ถูกเน้น1 2" xfId="177"/>
    <cellStyle name="ส่วนที่ถูกเน้น2 2" xfId="178"/>
    <cellStyle name="ส่วนที่ถูกเน้น3 2" xfId="179"/>
    <cellStyle name="ส่วนที่ถูกเน้น4 2" xfId="180"/>
    <cellStyle name="ส่วนที่ถูกเน้น5 2" xfId="181"/>
    <cellStyle name="ส่วนที่ถูกเน้น6 2" xfId="182"/>
    <cellStyle name="หมายเหตุ 2" xfId="183"/>
    <cellStyle name="หมายเหตุ 3" xfId="184"/>
    <cellStyle name="หมายเหตุ 4" xfId="185"/>
    <cellStyle name="หัวเรื่อง 1 2" xfId="186"/>
    <cellStyle name="หัวเรื่อง 2 2" xfId="187"/>
    <cellStyle name="หัวเรื่อง 3 2" xfId="188"/>
    <cellStyle name="หัวเรื่อง 4 2" xfId="1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84"/>
  <sheetViews>
    <sheetView view="pageBreakPreview" topLeftCell="A85" zoomScale="112" zoomScaleNormal="130" zoomScaleSheetLayoutView="112" workbookViewId="0">
      <selection activeCell="I4" sqref="I4"/>
    </sheetView>
  </sheetViews>
  <sheetFormatPr defaultColWidth="9.140625" defaultRowHeight="16.5" customHeight="1"/>
  <cols>
    <col min="1" max="1" width="3.5703125" style="1" customWidth="1"/>
    <col min="2" max="2" width="3" style="1" customWidth="1"/>
    <col min="3" max="3" width="1.85546875" style="1" customWidth="1"/>
    <col min="4" max="4" width="38" style="1" customWidth="1"/>
    <col min="5" max="5" width="7" style="1" customWidth="1"/>
    <col min="6" max="6" width="1" style="1" customWidth="1"/>
    <col min="7" max="7" width="15.5703125" style="3" customWidth="1"/>
    <col min="8" max="8" width="0.85546875" style="1" customWidth="1"/>
    <col min="9" max="9" width="15.5703125" style="1" customWidth="1"/>
    <col min="10" max="10" width="1.140625" style="1" customWidth="1"/>
    <col min="11" max="11" width="15.5703125" style="1" customWidth="1"/>
    <col min="12" max="12" width="1.28515625" style="1" customWidth="1"/>
    <col min="13" max="13" width="15.5703125" style="1" customWidth="1"/>
    <col min="14" max="14" width="11.140625" style="2" bestFit="1" customWidth="1"/>
    <col min="15" max="16384" width="9.140625" style="1"/>
  </cols>
  <sheetData>
    <row r="1" spans="1:13" ht="21">
      <c r="A1" s="12" t="s">
        <v>33</v>
      </c>
      <c r="B1" s="12"/>
      <c r="C1" s="12"/>
      <c r="D1" s="12"/>
      <c r="E1" s="40"/>
      <c r="G1" s="1"/>
    </row>
    <row r="2" spans="1:13" ht="21">
      <c r="A2" s="36" t="s">
        <v>32</v>
      </c>
      <c r="B2" s="36"/>
      <c r="C2" s="36"/>
      <c r="D2" s="36"/>
      <c r="E2" s="40"/>
      <c r="G2" s="1"/>
    </row>
    <row r="3" spans="1:13" ht="21">
      <c r="A3" s="50" t="s">
        <v>139</v>
      </c>
      <c r="B3" s="50"/>
      <c r="C3" s="50"/>
      <c r="D3" s="50"/>
      <c r="E3" s="40"/>
      <c r="G3" s="1"/>
    </row>
    <row r="4" spans="1:13" ht="21">
      <c r="A4" s="60"/>
      <c r="B4" s="60"/>
      <c r="C4" s="60"/>
      <c r="D4" s="60"/>
      <c r="E4" s="17"/>
      <c r="F4" s="49"/>
      <c r="G4" s="49"/>
      <c r="H4" s="49"/>
      <c r="I4" s="49"/>
      <c r="J4" s="49"/>
      <c r="K4" s="49"/>
      <c r="L4" s="49"/>
      <c r="M4" s="49"/>
    </row>
    <row r="5" spans="1:13" ht="21">
      <c r="A5" s="59"/>
      <c r="B5" s="59"/>
      <c r="C5" s="59"/>
      <c r="D5" s="59"/>
      <c r="E5" s="17"/>
      <c r="F5" s="49"/>
      <c r="G5" s="48"/>
      <c r="H5" s="48"/>
      <c r="I5" s="48"/>
      <c r="J5" s="48"/>
      <c r="K5" s="48"/>
      <c r="L5" s="48"/>
      <c r="M5" s="47" t="s">
        <v>31</v>
      </c>
    </row>
    <row r="6" spans="1:13" ht="21">
      <c r="E6" s="40"/>
      <c r="F6" s="40"/>
      <c r="G6" s="124" t="s">
        <v>30</v>
      </c>
      <c r="H6" s="124"/>
      <c r="I6" s="124"/>
      <c r="J6" s="17"/>
      <c r="K6" s="124" t="s">
        <v>29</v>
      </c>
      <c r="L6" s="124"/>
      <c r="M6" s="124"/>
    </row>
    <row r="7" spans="1:13" ht="21">
      <c r="F7" s="40"/>
      <c r="G7" s="110" t="s">
        <v>140</v>
      </c>
      <c r="H7" s="111"/>
      <c r="I7" s="110" t="s">
        <v>121</v>
      </c>
      <c r="J7" s="110"/>
      <c r="K7" s="110" t="s">
        <v>140</v>
      </c>
      <c r="L7" s="111"/>
      <c r="M7" s="110" t="s">
        <v>121</v>
      </c>
    </row>
    <row r="8" spans="1:13" ht="21">
      <c r="E8" s="17"/>
      <c r="F8" s="40"/>
      <c r="G8" s="10" t="s">
        <v>28</v>
      </c>
      <c r="H8" s="38"/>
      <c r="I8" s="40" t="s">
        <v>27</v>
      </c>
      <c r="J8" s="17"/>
      <c r="K8" s="10" t="s">
        <v>28</v>
      </c>
      <c r="L8" s="38"/>
      <c r="M8" s="40" t="s">
        <v>27</v>
      </c>
    </row>
    <row r="9" spans="1:13" ht="21">
      <c r="E9" s="45" t="s">
        <v>26</v>
      </c>
      <c r="F9" s="40"/>
      <c r="G9" s="120" t="s">
        <v>25</v>
      </c>
      <c r="H9" s="38"/>
      <c r="I9" s="45"/>
      <c r="J9" s="17"/>
      <c r="K9" s="119" t="s">
        <v>25</v>
      </c>
      <c r="L9" s="38"/>
      <c r="M9" s="45"/>
    </row>
    <row r="10" spans="1:13" ht="21">
      <c r="A10" s="51" t="s">
        <v>51</v>
      </c>
      <c r="B10" s="51"/>
      <c r="C10" s="51"/>
      <c r="D10" s="51"/>
      <c r="E10" s="41"/>
      <c r="F10" s="41"/>
      <c r="G10" s="1"/>
      <c r="H10" s="41"/>
      <c r="I10" s="41"/>
      <c r="J10" s="41"/>
      <c r="L10" s="41"/>
      <c r="M10" s="41"/>
    </row>
    <row r="11" spans="1:13" ht="21">
      <c r="A11" s="12" t="s">
        <v>50</v>
      </c>
      <c r="B11" s="11"/>
      <c r="C11" s="11"/>
      <c r="D11" s="11"/>
      <c r="E11" s="56"/>
      <c r="F11" s="56"/>
      <c r="G11" s="1"/>
      <c r="H11" s="41"/>
      <c r="I11" s="58"/>
      <c r="J11" s="58"/>
      <c r="L11" s="58"/>
      <c r="M11" s="58"/>
    </row>
    <row r="12" spans="1:13" ht="21">
      <c r="A12" s="23"/>
      <c r="B12" s="23" t="s">
        <v>49</v>
      </c>
      <c r="C12" s="37"/>
      <c r="D12" s="37"/>
      <c r="E12" s="53">
        <v>3</v>
      </c>
      <c r="F12" s="56"/>
      <c r="G12" s="8">
        <v>97038</v>
      </c>
      <c r="H12" s="8"/>
      <c r="I12" s="5">
        <v>94566</v>
      </c>
      <c r="J12" s="8"/>
      <c r="K12" s="8">
        <v>77691</v>
      </c>
      <c r="L12" s="8"/>
      <c r="M12" s="5">
        <v>83728</v>
      </c>
    </row>
    <row r="13" spans="1:13" ht="21">
      <c r="A13" s="23"/>
      <c r="B13" s="23" t="s">
        <v>48</v>
      </c>
      <c r="C13" s="37"/>
      <c r="D13" s="37"/>
      <c r="E13" s="53">
        <v>5</v>
      </c>
      <c r="F13" s="56"/>
      <c r="G13" s="8">
        <v>283063</v>
      </c>
      <c r="H13" s="8"/>
      <c r="I13" s="5">
        <v>271295</v>
      </c>
      <c r="J13" s="8"/>
      <c r="K13" s="8">
        <v>258776</v>
      </c>
      <c r="L13" s="8"/>
      <c r="M13" s="5">
        <v>241068</v>
      </c>
    </row>
    <row r="14" spans="1:13" ht="21">
      <c r="A14" s="23"/>
      <c r="B14" s="23" t="s">
        <v>47</v>
      </c>
      <c r="C14" s="37"/>
      <c r="D14" s="37"/>
      <c r="E14" s="53"/>
      <c r="F14" s="56"/>
      <c r="G14" s="8"/>
      <c r="H14" s="8"/>
      <c r="I14" s="8"/>
      <c r="J14" s="8"/>
      <c r="K14" s="8"/>
      <c r="L14" s="8"/>
      <c r="M14" s="8"/>
    </row>
    <row r="15" spans="1:13" ht="21">
      <c r="A15" s="23"/>
      <c r="B15" s="23"/>
      <c r="C15" s="57" t="s">
        <v>46</v>
      </c>
      <c r="D15" s="37"/>
      <c r="E15" s="53">
        <v>4</v>
      </c>
      <c r="F15" s="56"/>
      <c r="G15" s="8">
        <v>0</v>
      </c>
      <c r="H15" s="8"/>
      <c r="I15" s="8">
        <v>0</v>
      </c>
      <c r="J15" s="8"/>
      <c r="K15" s="8">
        <v>0</v>
      </c>
      <c r="L15" s="8"/>
      <c r="M15" s="5">
        <v>0</v>
      </c>
    </row>
    <row r="16" spans="1:13" ht="21">
      <c r="A16" s="23"/>
      <c r="B16" s="23" t="s">
        <v>45</v>
      </c>
      <c r="C16" s="37"/>
      <c r="D16" s="37"/>
      <c r="E16" s="21">
        <v>6</v>
      </c>
      <c r="G16" s="8">
        <v>1806302</v>
      </c>
      <c r="H16" s="8"/>
      <c r="I16" s="8">
        <v>1797000</v>
      </c>
      <c r="J16" s="8"/>
      <c r="K16" s="8">
        <v>1680000</v>
      </c>
      <c r="L16" s="8"/>
      <c r="M16" s="5">
        <v>1626976</v>
      </c>
    </row>
    <row r="17" spans="1:15" ht="21">
      <c r="A17" s="23"/>
      <c r="B17" s="23" t="s">
        <v>44</v>
      </c>
      <c r="C17" s="37"/>
      <c r="D17" s="37"/>
      <c r="E17" s="53">
        <v>7</v>
      </c>
      <c r="F17" s="56"/>
      <c r="G17" s="8">
        <v>1064</v>
      </c>
      <c r="H17" s="8"/>
      <c r="I17" s="8">
        <v>18374</v>
      </c>
      <c r="J17" s="8"/>
      <c r="K17" s="8">
        <v>1064</v>
      </c>
      <c r="L17" s="8"/>
      <c r="M17" s="5">
        <v>18374</v>
      </c>
    </row>
    <row r="18" spans="1:15" ht="21">
      <c r="B18" s="11"/>
      <c r="D18" s="1" t="s">
        <v>43</v>
      </c>
      <c r="E18" s="53"/>
      <c r="F18" s="8"/>
      <c r="G18" s="16">
        <f>SUM(G12:G17)</f>
        <v>2187467</v>
      </c>
      <c r="H18" s="8"/>
      <c r="I18" s="16">
        <f>SUM(I12:I17)</f>
        <v>2181235</v>
      </c>
      <c r="J18" s="8"/>
      <c r="K18" s="16">
        <f>SUM(K12:K17)</f>
        <v>2017531</v>
      </c>
      <c r="L18" s="8"/>
      <c r="M18" s="16">
        <f>SUM(M12:M17)</f>
        <v>1970146</v>
      </c>
      <c r="O18" s="55"/>
    </row>
    <row r="19" spans="1:15" ht="21">
      <c r="A19" s="19"/>
      <c r="B19" s="19"/>
      <c r="C19" s="19"/>
      <c r="D19" s="19"/>
      <c r="E19" s="53"/>
      <c r="F19" s="8"/>
      <c r="G19" s="8"/>
      <c r="H19" s="8"/>
      <c r="I19" s="8"/>
      <c r="J19" s="8"/>
      <c r="K19" s="8"/>
      <c r="L19" s="8"/>
      <c r="M19" s="8"/>
    </row>
    <row r="20" spans="1:15" ht="21">
      <c r="A20" s="12" t="s">
        <v>42</v>
      </c>
      <c r="B20" s="11"/>
      <c r="C20" s="11"/>
      <c r="D20" s="11"/>
      <c r="E20" s="54"/>
      <c r="F20" s="8"/>
      <c r="G20" s="8"/>
      <c r="H20" s="8"/>
      <c r="I20" s="8"/>
      <c r="J20" s="8"/>
      <c r="K20" s="8"/>
      <c r="L20" s="8"/>
      <c r="M20" s="8"/>
    </row>
    <row r="21" spans="1:15" ht="21">
      <c r="B21" s="39" t="s">
        <v>41</v>
      </c>
      <c r="C21" s="37"/>
      <c r="D21" s="37"/>
      <c r="E21" s="54" t="s">
        <v>40</v>
      </c>
      <c r="F21" s="8"/>
      <c r="G21" s="8">
        <v>0</v>
      </c>
      <c r="H21" s="8"/>
      <c r="I21" s="8">
        <v>0</v>
      </c>
      <c r="J21" s="8"/>
      <c r="K21" s="8">
        <v>109480</v>
      </c>
      <c r="L21" s="8"/>
      <c r="M21" s="112">
        <v>109480</v>
      </c>
    </row>
    <row r="22" spans="1:15" ht="21">
      <c r="B22" s="39" t="s">
        <v>122</v>
      </c>
      <c r="C22" s="37"/>
      <c r="D22" s="37"/>
      <c r="E22" s="54"/>
      <c r="F22" s="8"/>
      <c r="G22" s="8">
        <v>29314</v>
      </c>
      <c r="H22" s="8"/>
      <c r="I22" s="8">
        <v>32814</v>
      </c>
      <c r="J22" s="8"/>
      <c r="K22" s="8">
        <v>0</v>
      </c>
      <c r="L22" s="8"/>
      <c r="M22" s="112">
        <v>0</v>
      </c>
    </row>
    <row r="23" spans="1:15" ht="21">
      <c r="B23" s="39" t="s">
        <v>39</v>
      </c>
      <c r="C23" s="37"/>
      <c r="D23" s="37"/>
      <c r="E23" s="54" t="s">
        <v>38</v>
      </c>
      <c r="F23" s="8"/>
      <c r="G23" s="8">
        <v>4988150</v>
      </c>
      <c r="H23" s="8"/>
      <c r="I23" s="8">
        <v>4806715</v>
      </c>
      <c r="J23" s="8"/>
      <c r="K23" s="8">
        <v>3624446</v>
      </c>
      <c r="L23" s="8"/>
      <c r="M23" s="112">
        <v>3519600</v>
      </c>
    </row>
    <row r="24" spans="1:15" ht="21">
      <c r="B24" s="39" t="s">
        <v>131</v>
      </c>
      <c r="C24" s="37"/>
      <c r="D24" s="37"/>
      <c r="E24" s="53">
        <v>10</v>
      </c>
      <c r="F24" s="8"/>
      <c r="G24" s="8">
        <v>24628</v>
      </c>
      <c r="H24" s="8"/>
      <c r="I24" s="8">
        <v>25844</v>
      </c>
      <c r="J24" s="8"/>
      <c r="K24" s="8">
        <v>16611</v>
      </c>
      <c r="L24" s="8"/>
      <c r="M24" s="112">
        <v>17092</v>
      </c>
    </row>
    <row r="25" spans="1:15" ht="21">
      <c r="B25" s="39" t="s">
        <v>37</v>
      </c>
      <c r="C25" s="37"/>
      <c r="D25" s="37"/>
      <c r="E25" s="53"/>
      <c r="F25" s="8"/>
      <c r="G25" s="8">
        <v>24579</v>
      </c>
      <c r="H25" s="8"/>
      <c r="I25" s="8">
        <v>29070</v>
      </c>
      <c r="J25" s="8"/>
      <c r="K25" s="8">
        <v>0</v>
      </c>
      <c r="L25" s="8"/>
      <c r="M25" s="112">
        <v>0</v>
      </c>
    </row>
    <row r="26" spans="1:15" ht="21">
      <c r="B26" s="39" t="s">
        <v>36</v>
      </c>
      <c r="C26" s="37"/>
      <c r="D26" s="37"/>
      <c r="E26" s="53"/>
      <c r="F26" s="8"/>
      <c r="G26" s="8">
        <v>19377</v>
      </c>
      <c r="H26" s="8"/>
      <c r="I26" s="8">
        <v>21568</v>
      </c>
      <c r="J26" s="8"/>
      <c r="K26" s="8">
        <v>16407</v>
      </c>
      <c r="L26" s="8"/>
      <c r="M26" s="112">
        <v>18189</v>
      </c>
      <c r="O26" s="5"/>
    </row>
    <row r="27" spans="1:15" ht="21">
      <c r="B27" s="11"/>
      <c r="D27" s="1" t="s">
        <v>35</v>
      </c>
      <c r="E27" s="53"/>
      <c r="F27" s="8"/>
      <c r="G27" s="16">
        <f>SUM(G21:G26)</f>
        <v>5086048</v>
      </c>
      <c r="H27" s="8"/>
      <c r="I27" s="16">
        <f>SUM(I21:I26)</f>
        <v>4916011</v>
      </c>
      <c r="J27" s="8"/>
      <c r="K27" s="16">
        <f>SUM(K21:K26)</f>
        <v>3766944</v>
      </c>
      <c r="L27" s="8"/>
      <c r="M27" s="16">
        <f>SUM(M21:M26)</f>
        <v>3664361</v>
      </c>
      <c r="O27" s="5"/>
    </row>
    <row r="28" spans="1:15" ht="21.75" thickBot="1">
      <c r="B28" s="12" t="s">
        <v>34</v>
      </c>
      <c r="C28" s="11"/>
      <c r="D28" s="11"/>
      <c r="E28" s="34"/>
      <c r="G28" s="13">
        <f>G18+G27</f>
        <v>7273515</v>
      </c>
      <c r="H28" s="8"/>
      <c r="I28" s="13">
        <f>I18+I27</f>
        <v>7097246</v>
      </c>
      <c r="J28" s="8"/>
      <c r="K28" s="13">
        <f>K18+K27</f>
        <v>5784475</v>
      </c>
      <c r="L28" s="8"/>
      <c r="M28" s="13">
        <f>M18+M27</f>
        <v>5634507</v>
      </c>
      <c r="O28" s="5"/>
    </row>
    <row r="29" spans="1:15" ht="21.75" thickTop="1">
      <c r="A29" s="11"/>
      <c r="B29" s="11"/>
      <c r="C29" s="11"/>
      <c r="D29" s="11"/>
      <c r="E29" s="34"/>
      <c r="G29" s="8"/>
      <c r="H29" s="8"/>
      <c r="I29" s="8"/>
      <c r="J29" s="8"/>
      <c r="K29" s="8"/>
      <c r="L29" s="8"/>
      <c r="M29" s="8"/>
    </row>
    <row r="30" spans="1:15" ht="21">
      <c r="A30" s="52"/>
      <c r="B30" s="52"/>
      <c r="C30" s="52"/>
      <c r="D30" s="52"/>
      <c r="E30" s="17"/>
      <c r="F30" s="17"/>
      <c r="G30" s="8"/>
      <c r="H30" s="8"/>
      <c r="I30" s="8"/>
      <c r="J30" s="8"/>
      <c r="K30" s="8"/>
      <c r="L30" s="8"/>
      <c r="M30" s="8"/>
    </row>
    <row r="31" spans="1:15" ht="21">
      <c r="A31" s="11"/>
      <c r="B31" s="11"/>
      <c r="C31" s="11"/>
      <c r="D31" s="11"/>
      <c r="E31" s="40"/>
      <c r="F31" s="40"/>
      <c r="G31" s="7"/>
      <c r="H31" s="8"/>
      <c r="I31" s="7"/>
      <c r="J31" s="8"/>
      <c r="K31" s="7"/>
      <c r="L31" s="8"/>
      <c r="M31" s="7"/>
    </row>
    <row r="32" spans="1:15" ht="21">
      <c r="A32" s="11"/>
      <c r="B32" s="11"/>
      <c r="C32" s="11"/>
      <c r="D32" s="11"/>
      <c r="E32" s="40"/>
      <c r="F32" s="40"/>
      <c r="G32" s="7"/>
      <c r="H32" s="8"/>
      <c r="I32" s="7"/>
      <c r="J32" s="8"/>
      <c r="K32" s="8"/>
      <c r="L32" s="8"/>
      <c r="M32" s="7"/>
    </row>
    <row r="33" spans="1:13" ht="21">
      <c r="A33" s="11"/>
      <c r="B33" s="11"/>
      <c r="C33" s="11"/>
      <c r="D33" s="11"/>
      <c r="E33" s="40"/>
      <c r="F33" s="40"/>
      <c r="G33" s="7"/>
      <c r="H33" s="8"/>
      <c r="I33" s="7"/>
      <c r="J33" s="8"/>
      <c r="K33" s="8"/>
      <c r="L33" s="8"/>
      <c r="M33" s="7"/>
    </row>
    <row r="34" spans="1:13" ht="21">
      <c r="A34" s="11"/>
      <c r="B34" s="11"/>
      <c r="C34" s="11"/>
      <c r="D34" s="11"/>
      <c r="E34" s="40"/>
      <c r="F34" s="40"/>
      <c r="G34" s="7"/>
      <c r="H34" s="8"/>
      <c r="I34" s="7"/>
      <c r="J34" s="8"/>
      <c r="K34" s="8"/>
      <c r="L34" s="8"/>
      <c r="M34" s="7"/>
    </row>
    <row r="35" spans="1:13" ht="21">
      <c r="A35" s="11"/>
      <c r="B35" s="11"/>
      <c r="C35" s="11"/>
      <c r="D35" s="11"/>
      <c r="E35" s="40"/>
      <c r="F35" s="40"/>
      <c r="G35" s="7"/>
      <c r="H35" s="8"/>
      <c r="I35" s="7"/>
      <c r="J35" s="8"/>
      <c r="K35" s="8"/>
      <c r="L35" s="8"/>
      <c r="M35" s="7"/>
    </row>
    <row r="36" spans="1:13" ht="21">
      <c r="A36" s="11"/>
      <c r="B36" s="11"/>
      <c r="C36" s="11"/>
      <c r="D36" s="11"/>
      <c r="E36" s="40"/>
      <c r="F36" s="40"/>
      <c r="G36" s="7"/>
      <c r="H36" s="8"/>
      <c r="I36" s="7"/>
      <c r="J36" s="8"/>
      <c r="K36" s="8"/>
      <c r="L36" s="8"/>
      <c r="M36" s="7"/>
    </row>
    <row r="37" spans="1:13" ht="21">
      <c r="A37" s="11"/>
      <c r="B37" s="11"/>
      <c r="C37" s="11"/>
      <c r="D37" s="11"/>
      <c r="E37" s="40"/>
      <c r="F37" s="40"/>
      <c r="G37" s="7"/>
      <c r="H37" s="8"/>
      <c r="I37" s="7"/>
      <c r="J37" s="8"/>
      <c r="K37" s="8"/>
      <c r="L37" s="8"/>
      <c r="M37" s="7"/>
    </row>
    <row r="38" spans="1:13" ht="21">
      <c r="A38" s="11"/>
      <c r="B38" s="11"/>
      <c r="C38" s="11"/>
      <c r="D38" s="11"/>
      <c r="E38" s="40"/>
      <c r="F38" s="40"/>
      <c r="G38" s="7"/>
      <c r="H38" s="8"/>
      <c r="I38" s="7"/>
      <c r="J38" s="8"/>
      <c r="K38" s="8"/>
      <c r="L38" s="8"/>
      <c r="M38" s="7"/>
    </row>
    <row r="39" spans="1:13" ht="21">
      <c r="A39" s="11"/>
      <c r="B39" s="11"/>
      <c r="C39" s="11"/>
      <c r="D39" s="11"/>
      <c r="E39" s="40"/>
      <c r="F39" s="40"/>
      <c r="G39" s="7"/>
      <c r="H39" s="8"/>
      <c r="I39" s="7"/>
      <c r="J39" s="8"/>
      <c r="K39" s="8"/>
      <c r="L39" s="8"/>
      <c r="M39" s="7"/>
    </row>
    <row r="40" spans="1:13" ht="21">
      <c r="A40" s="11"/>
      <c r="B40" s="11"/>
      <c r="C40" s="11"/>
      <c r="D40" s="11"/>
      <c r="E40" s="40"/>
      <c r="F40" s="40"/>
      <c r="G40" s="7"/>
      <c r="H40" s="8"/>
      <c r="I40" s="7"/>
      <c r="J40" s="8"/>
      <c r="K40" s="8"/>
      <c r="L40" s="8"/>
      <c r="M40" s="7"/>
    </row>
    <row r="41" spans="1:13" ht="21">
      <c r="A41" s="11"/>
      <c r="B41" s="11"/>
      <c r="C41" s="11"/>
      <c r="D41" s="11"/>
      <c r="E41" s="40"/>
      <c r="F41" s="40"/>
      <c r="G41" s="7"/>
      <c r="H41" s="8"/>
      <c r="I41" s="7"/>
      <c r="J41" s="8"/>
      <c r="K41" s="8"/>
      <c r="L41" s="8"/>
      <c r="M41" s="7"/>
    </row>
    <row r="42" spans="1:13" ht="21">
      <c r="A42" s="11"/>
      <c r="B42" s="11"/>
      <c r="C42" s="11"/>
      <c r="D42" s="11"/>
      <c r="E42" s="40"/>
      <c r="F42" s="40"/>
      <c r="G42" s="7"/>
      <c r="H42" s="8"/>
      <c r="I42" s="7"/>
      <c r="J42" s="8"/>
      <c r="K42" s="8"/>
      <c r="L42" s="8"/>
      <c r="M42" s="7"/>
    </row>
    <row r="43" spans="1:13" ht="21">
      <c r="A43" s="11"/>
      <c r="B43" s="11"/>
      <c r="C43" s="11"/>
      <c r="D43" s="11"/>
      <c r="E43" s="40"/>
      <c r="F43" s="40"/>
      <c r="G43" s="7"/>
      <c r="H43" s="8"/>
      <c r="I43" s="7"/>
      <c r="J43" s="8"/>
      <c r="K43" s="8"/>
      <c r="L43" s="8"/>
      <c r="M43" s="7"/>
    </row>
    <row r="44" spans="1:13" ht="21">
      <c r="A44" s="11"/>
      <c r="B44" s="11"/>
      <c r="C44" s="11"/>
      <c r="D44" s="11"/>
      <c r="E44" s="40"/>
      <c r="F44" s="40"/>
      <c r="G44" s="7"/>
      <c r="H44" s="8"/>
      <c r="I44" s="7"/>
      <c r="J44" s="8"/>
      <c r="K44" s="8"/>
      <c r="L44" s="8"/>
      <c r="M44" s="7"/>
    </row>
    <row r="45" spans="1:13" ht="21">
      <c r="A45" s="11"/>
      <c r="B45" s="11"/>
      <c r="C45" s="11"/>
      <c r="D45" s="11"/>
      <c r="E45" s="40"/>
      <c r="F45" s="40"/>
      <c r="G45" s="7"/>
      <c r="H45" s="8"/>
      <c r="I45" s="7"/>
      <c r="J45" s="8"/>
      <c r="K45" s="8"/>
      <c r="L45" s="8"/>
      <c r="M45" s="7"/>
    </row>
    <row r="46" spans="1:13" ht="21">
      <c r="A46" s="1" t="s">
        <v>0</v>
      </c>
      <c r="E46" s="40"/>
      <c r="G46" s="1"/>
      <c r="M46" s="1">
        <v>1</v>
      </c>
    </row>
    <row r="47" spans="1:13" ht="21">
      <c r="A47" s="51" t="s">
        <v>33</v>
      </c>
      <c r="B47" s="51"/>
      <c r="C47" s="51"/>
      <c r="D47" s="51"/>
      <c r="E47" s="40"/>
      <c r="F47" s="40"/>
      <c r="G47" s="1"/>
    </row>
    <row r="48" spans="1:13" ht="21">
      <c r="A48" s="36" t="s">
        <v>32</v>
      </c>
      <c r="B48" s="36"/>
      <c r="C48" s="36"/>
      <c r="D48" s="36"/>
      <c r="E48" s="40"/>
      <c r="F48" s="40"/>
      <c r="G48" s="1"/>
    </row>
    <row r="49" spans="1:13" ht="21">
      <c r="A49" s="50" t="s">
        <v>139</v>
      </c>
      <c r="B49" s="12"/>
      <c r="C49" s="12"/>
      <c r="D49" s="12"/>
      <c r="E49" s="40"/>
      <c r="F49" s="40"/>
      <c r="G49" s="1"/>
    </row>
    <row r="50" spans="1:13" ht="21">
      <c r="A50" s="49"/>
      <c r="B50" s="49"/>
      <c r="C50" s="49"/>
      <c r="D50" s="49"/>
      <c r="E50" s="17"/>
      <c r="F50" s="17"/>
      <c r="G50" s="49"/>
      <c r="H50" s="49"/>
      <c r="I50" s="49"/>
      <c r="J50" s="49"/>
      <c r="K50" s="49"/>
      <c r="L50" s="49"/>
      <c r="M50" s="49"/>
    </row>
    <row r="51" spans="1:13" ht="21">
      <c r="A51" s="24"/>
      <c r="B51" s="24"/>
      <c r="C51" s="24"/>
      <c r="D51" s="24"/>
      <c r="E51" s="40"/>
      <c r="F51" s="40"/>
      <c r="G51" s="48"/>
      <c r="H51" s="48"/>
      <c r="I51" s="48"/>
      <c r="J51" s="48"/>
      <c r="K51" s="48"/>
      <c r="L51" s="48"/>
      <c r="M51" s="47" t="s">
        <v>31</v>
      </c>
    </row>
    <row r="52" spans="1:13" ht="21">
      <c r="E52" s="17"/>
      <c r="F52" s="17"/>
      <c r="G52" s="124" t="s">
        <v>30</v>
      </c>
      <c r="H52" s="124"/>
      <c r="I52" s="124"/>
      <c r="J52" s="17"/>
      <c r="K52" s="124" t="s">
        <v>29</v>
      </c>
      <c r="L52" s="124"/>
      <c r="M52" s="124"/>
    </row>
    <row r="53" spans="1:13" ht="21">
      <c r="F53" s="17"/>
      <c r="G53" s="46" t="s">
        <v>140</v>
      </c>
      <c r="H53" s="17"/>
      <c r="I53" s="46" t="s">
        <v>121</v>
      </c>
      <c r="J53" s="17"/>
      <c r="K53" s="46" t="s">
        <v>140</v>
      </c>
      <c r="L53" s="17"/>
      <c r="M53" s="46" t="s">
        <v>121</v>
      </c>
    </row>
    <row r="54" spans="1:13" ht="21">
      <c r="E54" s="17"/>
      <c r="F54" s="17"/>
      <c r="G54" s="10" t="s">
        <v>28</v>
      </c>
      <c r="H54" s="17"/>
      <c r="I54" s="22" t="s">
        <v>27</v>
      </c>
      <c r="J54" s="17"/>
      <c r="K54" s="10" t="s">
        <v>28</v>
      </c>
      <c r="L54" s="17"/>
      <c r="M54" s="22" t="s">
        <v>27</v>
      </c>
    </row>
    <row r="55" spans="1:13" ht="21">
      <c r="E55" s="45" t="s">
        <v>26</v>
      </c>
      <c r="F55" s="17"/>
      <c r="G55" s="120" t="s">
        <v>25</v>
      </c>
      <c r="H55" s="17"/>
      <c r="I55" s="44"/>
      <c r="J55" s="17"/>
      <c r="K55" s="119" t="s">
        <v>25</v>
      </c>
      <c r="L55" s="17"/>
      <c r="M55" s="44"/>
    </row>
    <row r="56" spans="1:13" ht="21">
      <c r="E56" s="41"/>
      <c r="F56" s="41"/>
      <c r="G56" s="42"/>
      <c r="H56" s="42"/>
      <c r="I56" s="42"/>
      <c r="J56" s="42"/>
      <c r="K56" s="42"/>
      <c r="L56" s="42"/>
      <c r="M56" s="42"/>
    </row>
    <row r="57" spans="1:13" ht="21">
      <c r="A57" s="12" t="s">
        <v>24</v>
      </c>
      <c r="B57" s="43"/>
      <c r="C57" s="43"/>
      <c r="D57" s="43"/>
      <c r="E57" s="41"/>
      <c r="F57" s="41"/>
      <c r="G57" s="1"/>
      <c r="H57" s="41"/>
      <c r="I57" s="41"/>
      <c r="J57" s="42"/>
      <c r="L57" s="42"/>
      <c r="M57" s="41"/>
    </row>
    <row r="58" spans="1:13" ht="21">
      <c r="A58" s="12" t="s">
        <v>23</v>
      </c>
      <c r="B58" s="12"/>
      <c r="C58" s="12"/>
      <c r="D58" s="12"/>
      <c r="E58" s="41"/>
      <c r="F58" s="41"/>
      <c r="G58" s="1"/>
      <c r="H58" s="41"/>
      <c r="I58" s="41"/>
      <c r="J58" s="42"/>
      <c r="K58" s="41"/>
    </row>
    <row r="59" spans="1:13" ht="21">
      <c r="B59" s="39" t="s">
        <v>22</v>
      </c>
      <c r="C59" s="37"/>
      <c r="D59" s="37"/>
      <c r="E59" s="21">
        <v>11</v>
      </c>
      <c r="F59" s="40"/>
      <c r="G59" s="8">
        <v>1609758</v>
      </c>
      <c r="H59" s="7"/>
      <c r="I59" s="8">
        <v>2110652</v>
      </c>
      <c r="J59" s="8"/>
      <c r="K59" s="8">
        <v>1540000</v>
      </c>
      <c r="L59" s="7"/>
      <c r="M59" s="8">
        <v>1890000</v>
      </c>
    </row>
    <row r="60" spans="1:13" ht="21">
      <c r="B60" s="39" t="s">
        <v>21</v>
      </c>
      <c r="C60" s="37"/>
      <c r="D60" s="37"/>
      <c r="E60" s="21"/>
      <c r="F60" s="38"/>
      <c r="G60" s="8">
        <v>1080661</v>
      </c>
      <c r="H60" s="7"/>
      <c r="I60" s="8">
        <v>873818</v>
      </c>
      <c r="J60" s="8"/>
      <c r="K60" s="8">
        <v>619893</v>
      </c>
      <c r="L60" s="7"/>
      <c r="M60" s="8">
        <v>557836</v>
      </c>
    </row>
    <row r="61" spans="1:13" ht="21">
      <c r="B61" s="39" t="s">
        <v>20</v>
      </c>
      <c r="C61" s="37"/>
      <c r="D61" s="37"/>
      <c r="E61" s="21">
        <v>4</v>
      </c>
      <c r="F61" s="38"/>
      <c r="G61" s="8">
        <v>0</v>
      </c>
      <c r="H61" s="7"/>
      <c r="I61" s="8">
        <v>0</v>
      </c>
      <c r="J61" s="8"/>
      <c r="K61" s="8">
        <v>1108579</v>
      </c>
      <c r="L61" s="7"/>
      <c r="M61" s="8">
        <v>861875</v>
      </c>
    </row>
    <row r="62" spans="1:13" ht="21">
      <c r="B62" s="39" t="s">
        <v>126</v>
      </c>
      <c r="C62" s="37"/>
      <c r="D62" s="37"/>
      <c r="E62" s="21">
        <v>12</v>
      </c>
      <c r="F62" s="38"/>
      <c r="G62" s="8">
        <v>0</v>
      </c>
      <c r="H62" s="7"/>
      <c r="I62" s="8">
        <v>0</v>
      </c>
      <c r="J62" s="8"/>
      <c r="K62" s="8">
        <v>0</v>
      </c>
      <c r="L62" s="7"/>
      <c r="M62" s="8">
        <v>0</v>
      </c>
    </row>
    <row r="63" spans="1:13" ht="21">
      <c r="B63" s="39" t="s">
        <v>19</v>
      </c>
      <c r="C63" s="37"/>
      <c r="D63" s="37"/>
      <c r="E63" s="21"/>
      <c r="F63" s="38"/>
      <c r="G63" s="8">
        <v>136415</v>
      </c>
      <c r="H63" s="7"/>
      <c r="I63" s="8">
        <v>93135</v>
      </c>
      <c r="J63" s="8"/>
      <c r="K63" s="8">
        <v>123399</v>
      </c>
      <c r="L63" s="7"/>
      <c r="M63" s="8">
        <v>88705</v>
      </c>
    </row>
    <row r="64" spans="1:13" ht="21">
      <c r="B64" s="11"/>
      <c r="D64" s="1" t="s">
        <v>18</v>
      </c>
      <c r="E64" s="21"/>
      <c r="F64" s="32"/>
      <c r="G64" s="16">
        <f>SUM(G59:G63)</f>
        <v>2826834</v>
      </c>
      <c r="H64" s="7"/>
      <c r="I64" s="16">
        <f>SUM(I59:I63)</f>
        <v>3077605</v>
      </c>
      <c r="J64" s="8"/>
      <c r="K64" s="16">
        <f>SUM(K59:K63)</f>
        <v>3391871</v>
      </c>
      <c r="L64" s="7"/>
      <c r="M64" s="16">
        <f>SUM(M59:M63)</f>
        <v>3398416</v>
      </c>
    </row>
    <row r="65" spans="1:15" ht="21">
      <c r="A65" s="11"/>
      <c r="B65" s="11"/>
      <c r="C65" s="11"/>
      <c r="D65" s="11"/>
      <c r="E65" s="33"/>
      <c r="F65" s="32"/>
      <c r="G65" s="8"/>
      <c r="H65" s="7"/>
      <c r="I65" s="8"/>
      <c r="J65" s="8"/>
      <c r="K65" s="8"/>
      <c r="L65" s="7"/>
      <c r="M65" s="8"/>
    </row>
    <row r="66" spans="1:15" ht="21">
      <c r="A66" s="36" t="s">
        <v>17</v>
      </c>
      <c r="B66" s="36"/>
      <c r="C66" s="36"/>
      <c r="D66" s="36"/>
      <c r="E66" s="33"/>
      <c r="F66" s="32"/>
      <c r="G66" s="8"/>
      <c r="H66" s="7"/>
      <c r="I66" s="8"/>
      <c r="J66" s="8"/>
      <c r="K66" s="8"/>
      <c r="L66" s="7"/>
      <c r="M66" s="8"/>
    </row>
    <row r="67" spans="1:15" ht="21">
      <c r="B67" s="1" t="s">
        <v>16</v>
      </c>
      <c r="C67" s="37"/>
      <c r="D67" s="37"/>
      <c r="E67" s="21">
        <v>13</v>
      </c>
      <c r="F67" s="38"/>
      <c r="G67" s="8">
        <v>50103</v>
      </c>
      <c r="H67" s="7"/>
      <c r="I67" s="114">
        <v>49962</v>
      </c>
      <c r="J67" s="8"/>
      <c r="K67" s="8">
        <v>0</v>
      </c>
      <c r="L67" s="7"/>
      <c r="M67" s="114">
        <v>0</v>
      </c>
    </row>
    <row r="68" spans="1:15" ht="21">
      <c r="B68" s="1" t="s">
        <v>125</v>
      </c>
      <c r="C68" s="37"/>
      <c r="D68" s="37"/>
      <c r="E68" s="21">
        <v>12</v>
      </c>
      <c r="F68" s="38"/>
      <c r="G68" s="8">
        <v>0</v>
      </c>
      <c r="H68" s="7"/>
      <c r="I68" s="114">
        <v>0</v>
      </c>
      <c r="J68" s="8"/>
      <c r="K68" s="8">
        <v>0</v>
      </c>
      <c r="L68" s="7"/>
      <c r="M68" s="114">
        <v>0</v>
      </c>
    </row>
    <row r="69" spans="1:15" ht="21">
      <c r="B69" s="1" t="s">
        <v>15</v>
      </c>
      <c r="C69" s="37"/>
      <c r="D69" s="37"/>
      <c r="E69" s="21"/>
      <c r="F69" s="32"/>
      <c r="G69" s="8">
        <v>156163</v>
      </c>
      <c r="H69" s="7"/>
      <c r="I69" s="114">
        <v>153891</v>
      </c>
      <c r="J69" s="8"/>
      <c r="K69" s="8">
        <v>75602</v>
      </c>
      <c r="L69" s="7"/>
      <c r="M69" s="114">
        <v>71263</v>
      </c>
    </row>
    <row r="70" spans="1:15" ht="21">
      <c r="B70" s="1" t="s">
        <v>14</v>
      </c>
      <c r="C70" s="37"/>
      <c r="D70" s="37"/>
      <c r="E70" s="21"/>
      <c r="F70" s="32"/>
      <c r="G70" s="8">
        <v>33486</v>
      </c>
      <c r="H70" s="7"/>
      <c r="I70" s="121">
        <v>34946</v>
      </c>
      <c r="J70" s="7"/>
      <c r="K70" s="7">
        <v>33486</v>
      </c>
      <c r="L70" s="7"/>
      <c r="M70" s="114">
        <v>34946</v>
      </c>
    </row>
    <row r="71" spans="1:15" ht="21">
      <c r="B71" s="1" t="s">
        <v>154</v>
      </c>
      <c r="C71" s="37"/>
      <c r="D71" s="37"/>
      <c r="E71" s="21"/>
      <c r="F71" s="32"/>
      <c r="G71" s="8">
        <v>300</v>
      </c>
      <c r="H71" s="7"/>
      <c r="I71" s="115">
        <v>0</v>
      </c>
      <c r="J71" s="8"/>
      <c r="K71" s="8">
        <v>300</v>
      </c>
      <c r="L71" s="7"/>
      <c r="M71" s="116">
        <v>0</v>
      </c>
    </row>
    <row r="72" spans="1:15" ht="21">
      <c r="B72" s="36"/>
      <c r="D72" s="35" t="s">
        <v>13</v>
      </c>
      <c r="E72" s="34"/>
      <c r="G72" s="16">
        <f>SUM(G67:G71)</f>
        <v>240052</v>
      </c>
      <c r="H72" s="7"/>
      <c r="I72" s="16">
        <f>SUM(I67:I71)</f>
        <v>238799</v>
      </c>
      <c r="J72" s="8"/>
      <c r="K72" s="16">
        <f>SUM(K67:K71)</f>
        <v>109388</v>
      </c>
      <c r="L72" s="7"/>
      <c r="M72" s="16">
        <f>SUM(M67:M71)</f>
        <v>106209</v>
      </c>
    </row>
    <row r="73" spans="1:15" ht="21">
      <c r="B73" s="12" t="s">
        <v>12</v>
      </c>
      <c r="C73" s="11"/>
      <c r="D73" s="11"/>
      <c r="E73" s="33"/>
      <c r="F73" s="32"/>
      <c r="G73" s="16">
        <f>G64+G72</f>
        <v>3066886</v>
      </c>
      <c r="H73" s="7"/>
      <c r="I73" s="16">
        <f>I64+I72</f>
        <v>3316404</v>
      </c>
      <c r="J73" s="8"/>
      <c r="K73" s="16">
        <f>K64+K72</f>
        <v>3501259</v>
      </c>
      <c r="L73" s="7"/>
      <c r="M73" s="16">
        <f>M64+M72</f>
        <v>3504625</v>
      </c>
      <c r="O73" s="5"/>
    </row>
    <row r="74" spans="1:15" ht="21">
      <c r="A74" s="11"/>
      <c r="B74" s="11"/>
      <c r="C74" s="11"/>
      <c r="D74" s="11"/>
      <c r="E74" s="31"/>
      <c r="F74" s="30"/>
      <c r="G74" s="8"/>
      <c r="H74" s="7"/>
      <c r="I74" s="8"/>
      <c r="J74" s="8"/>
      <c r="K74" s="8"/>
      <c r="L74" s="7"/>
      <c r="M74" s="8"/>
      <c r="O74" s="5"/>
    </row>
    <row r="75" spans="1:15" ht="21">
      <c r="A75" s="12" t="s">
        <v>11</v>
      </c>
      <c r="B75" s="11"/>
      <c r="C75" s="11"/>
      <c r="D75" s="11"/>
      <c r="E75" s="15"/>
      <c r="F75" s="14"/>
      <c r="G75" s="8"/>
      <c r="H75" s="7"/>
      <c r="I75" s="8"/>
      <c r="J75" s="8"/>
      <c r="K75" s="8"/>
      <c r="L75" s="7"/>
      <c r="M75" s="8"/>
      <c r="O75" s="5"/>
    </row>
    <row r="76" spans="1:15" ht="21">
      <c r="A76" s="12"/>
      <c r="B76" s="29" t="s">
        <v>10</v>
      </c>
      <c r="C76" s="11"/>
      <c r="D76" s="11"/>
      <c r="F76" s="14"/>
      <c r="G76" s="8"/>
      <c r="H76" s="7"/>
      <c r="I76" s="8"/>
      <c r="J76" s="8"/>
      <c r="K76" s="8"/>
      <c r="L76" s="7"/>
      <c r="M76" s="8"/>
      <c r="O76" s="5"/>
    </row>
    <row r="77" spans="1:15" ht="21">
      <c r="A77" s="12"/>
      <c r="B77" s="26"/>
      <c r="C77" s="118" t="s">
        <v>151</v>
      </c>
      <c r="D77" s="11"/>
      <c r="E77" s="21"/>
      <c r="F77" s="14"/>
      <c r="G77" s="7"/>
      <c r="H77" s="7"/>
      <c r="I77" s="7"/>
      <c r="J77" s="8"/>
      <c r="K77" s="7"/>
      <c r="L77" s="7"/>
      <c r="M77" s="7"/>
      <c r="O77" s="28"/>
    </row>
    <row r="78" spans="1:15" ht="21.75" thickBot="1">
      <c r="A78" s="12"/>
      <c r="B78" s="26"/>
      <c r="C78" s="28" t="s">
        <v>152</v>
      </c>
      <c r="D78" s="11"/>
      <c r="E78" s="21">
        <v>14</v>
      </c>
      <c r="F78" s="14"/>
      <c r="G78" s="27">
        <v>913919</v>
      </c>
      <c r="H78" s="7"/>
      <c r="I78" s="27">
        <v>652799</v>
      </c>
      <c r="J78" s="8"/>
      <c r="K78" s="27">
        <v>913919</v>
      </c>
      <c r="L78" s="7"/>
      <c r="M78" s="27">
        <v>652799</v>
      </c>
      <c r="O78" s="28"/>
    </row>
    <row r="79" spans="1:15" ht="21.75" thickTop="1">
      <c r="A79" s="12"/>
      <c r="B79" s="1" t="s">
        <v>9</v>
      </c>
      <c r="D79" s="11"/>
      <c r="F79" s="14"/>
      <c r="G79" s="8">
        <v>652799</v>
      </c>
      <c r="H79" s="7"/>
      <c r="I79" s="8">
        <v>652799</v>
      </c>
      <c r="J79" s="8"/>
      <c r="K79" s="8">
        <v>652799</v>
      </c>
      <c r="L79" s="7"/>
      <c r="M79" s="8">
        <v>652799</v>
      </c>
    </row>
    <row r="80" spans="1:15" ht="21">
      <c r="B80" s="1" t="s">
        <v>8</v>
      </c>
      <c r="C80" s="24"/>
      <c r="D80" s="24"/>
      <c r="E80" s="25"/>
      <c r="F80" s="24"/>
      <c r="G80" s="8">
        <v>506000</v>
      </c>
      <c r="H80" s="7"/>
      <c r="I80" s="8">
        <v>506000</v>
      </c>
      <c r="J80" s="8"/>
      <c r="K80" s="8">
        <v>506000</v>
      </c>
      <c r="L80" s="7"/>
      <c r="M80" s="8">
        <v>506000</v>
      </c>
    </row>
    <row r="81" spans="1:15" ht="21">
      <c r="B81" s="23" t="s">
        <v>7</v>
      </c>
      <c r="C81" s="19"/>
      <c r="D81" s="19"/>
      <c r="E81" s="21"/>
      <c r="F81" s="14"/>
      <c r="G81" s="1"/>
    </row>
    <row r="82" spans="1:15" ht="21">
      <c r="B82" s="19"/>
      <c r="C82" s="1" t="s">
        <v>6</v>
      </c>
      <c r="D82" s="19"/>
      <c r="E82" s="21"/>
      <c r="F82" s="22"/>
      <c r="G82" s="8">
        <v>65280</v>
      </c>
      <c r="H82" s="7"/>
      <c r="I82" s="8">
        <v>65280</v>
      </c>
      <c r="J82" s="8"/>
      <c r="K82" s="8">
        <v>65280</v>
      </c>
      <c r="L82" s="7"/>
      <c r="M82" s="8">
        <v>65280</v>
      </c>
    </row>
    <row r="83" spans="1:15" ht="21">
      <c r="B83" s="19"/>
      <c r="C83" s="1" t="s">
        <v>5</v>
      </c>
      <c r="D83" s="19"/>
      <c r="E83" s="21"/>
      <c r="F83" s="17"/>
      <c r="G83" s="8">
        <v>2461469</v>
      </c>
      <c r="H83" s="7"/>
      <c r="I83" s="8">
        <v>2301215</v>
      </c>
      <c r="J83" s="8"/>
      <c r="K83" s="8">
        <v>1059137</v>
      </c>
      <c r="L83" s="7"/>
      <c r="M83" s="8">
        <v>905803</v>
      </c>
    </row>
    <row r="84" spans="1:15" ht="21">
      <c r="B84" s="11"/>
      <c r="C84" s="11"/>
      <c r="D84" s="1" t="s">
        <v>4</v>
      </c>
      <c r="E84" s="18"/>
      <c r="F84" s="17"/>
      <c r="G84" s="20">
        <f>SUM(G79:G83)</f>
        <v>3685548</v>
      </c>
      <c r="H84" s="7"/>
      <c r="I84" s="20">
        <f>SUM(I79:I83)</f>
        <v>3525294</v>
      </c>
      <c r="J84" s="8"/>
      <c r="K84" s="20">
        <f>SUM(K79:K83)</f>
        <v>2283216</v>
      </c>
      <c r="L84" s="7"/>
      <c r="M84" s="20">
        <f>SUM(M79:M83)</f>
        <v>2129882</v>
      </c>
    </row>
    <row r="85" spans="1:15" ht="21">
      <c r="B85" s="1" t="s">
        <v>3</v>
      </c>
      <c r="D85" s="19"/>
      <c r="E85" s="18"/>
      <c r="F85" s="17"/>
      <c r="G85" s="8">
        <v>521081</v>
      </c>
      <c r="H85" s="7"/>
      <c r="I85" s="8">
        <v>255548</v>
      </c>
      <c r="J85" s="8"/>
      <c r="K85" s="8">
        <v>0</v>
      </c>
      <c r="L85" s="7"/>
      <c r="M85" s="8">
        <v>0</v>
      </c>
      <c r="O85" s="5"/>
    </row>
    <row r="86" spans="1:15" ht="21">
      <c r="B86" s="11"/>
      <c r="C86" s="11"/>
      <c r="D86" s="1" t="s">
        <v>2</v>
      </c>
      <c r="E86" s="15"/>
      <c r="F86" s="14"/>
      <c r="G86" s="16">
        <f>SUM(G84:G85)</f>
        <v>4206629</v>
      </c>
      <c r="H86" s="7"/>
      <c r="I86" s="16">
        <f>SUM(I84:I85)</f>
        <v>3780842</v>
      </c>
      <c r="J86" s="8"/>
      <c r="K86" s="16">
        <f>SUM(K84:K85)</f>
        <v>2283216</v>
      </c>
      <c r="L86" s="7"/>
      <c r="M86" s="16">
        <f>SUM(M84:M85)</f>
        <v>2129882</v>
      </c>
    </row>
    <row r="87" spans="1:15" ht="21.75" thickBot="1">
      <c r="B87" s="12" t="s">
        <v>1</v>
      </c>
      <c r="C87" s="12"/>
      <c r="D87" s="12"/>
      <c r="E87" s="15"/>
      <c r="F87" s="14"/>
      <c r="G87" s="13">
        <f>G73+G86</f>
        <v>7273515</v>
      </c>
      <c r="H87" s="7"/>
      <c r="I87" s="13">
        <f>I73+I86</f>
        <v>7097246</v>
      </c>
      <c r="J87" s="8"/>
      <c r="K87" s="13">
        <f>K73+K86</f>
        <v>5784475</v>
      </c>
      <c r="L87" s="7"/>
      <c r="M87" s="13">
        <f>M73+M86</f>
        <v>5634507</v>
      </c>
    </row>
    <row r="88" spans="1:15" ht="21.75" thickTop="1">
      <c r="B88" s="12"/>
      <c r="C88" s="12"/>
      <c r="D88" s="12"/>
      <c r="E88" s="15"/>
      <c r="F88" s="14"/>
      <c r="G88" s="7"/>
      <c r="H88" s="7"/>
      <c r="I88" s="7"/>
      <c r="J88" s="8"/>
      <c r="K88" s="7"/>
      <c r="L88" s="7"/>
      <c r="M88" s="7"/>
    </row>
    <row r="89" spans="1:15" ht="21">
      <c r="B89" s="12"/>
      <c r="C89" s="12"/>
      <c r="D89" s="12"/>
      <c r="E89" s="15"/>
      <c r="F89" s="14"/>
      <c r="G89" s="7"/>
      <c r="H89" s="7"/>
      <c r="I89" s="7"/>
      <c r="J89" s="8"/>
      <c r="K89" s="7"/>
      <c r="L89" s="7"/>
      <c r="M89" s="7"/>
    </row>
    <row r="90" spans="1:15" ht="21">
      <c r="B90" s="12"/>
      <c r="C90" s="12"/>
      <c r="D90" s="12"/>
      <c r="E90" s="15"/>
      <c r="F90" s="14"/>
      <c r="G90" s="7"/>
      <c r="H90" s="7"/>
      <c r="I90" s="7"/>
      <c r="J90" s="8"/>
      <c r="K90" s="7"/>
      <c r="L90" s="7"/>
      <c r="M90" s="7"/>
    </row>
    <row r="91" spans="1:15" ht="21">
      <c r="A91" s="12"/>
      <c r="B91" s="11"/>
      <c r="C91" s="11"/>
      <c r="D91" s="11"/>
      <c r="E91" s="10"/>
      <c r="F91" s="9"/>
      <c r="G91" s="7"/>
      <c r="H91" s="8"/>
      <c r="I91" s="7"/>
      <c r="J91" s="8"/>
      <c r="K91" s="7"/>
      <c r="L91" s="8"/>
      <c r="M91" s="7"/>
    </row>
    <row r="92" spans="1:15" ht="21">
      <c r="A92" s="1" t="s">
        <v>0</v>
      </c>
      <c r="G92" s="6"/>
      <c r="M92" s="1">
        <v>2</v>
      </c>
      <c r="O92" s="5"/>
    </row>
    <row r="93" spans="1:15" ht="21">
      <c r="G93" s="4"/>
    </row>
    <row r="94" spans="1:15" ht="21">
      <c r="G94" s="4">
        <f>G28-G87</f>
        <v>0</v>
      </c>
      <c r="H94" s="4"/>
      <c r="I94" s="4">
        <f>I28-I87</f>
        <v>0</v>
      </c>
      <c r="J94" s="4"/>
      <c r="K94" s="4">
        <f>K28-K87</f>
        <v>0</v>
      </c>
      <c r="L94" s="4"/>
      <c r="M94" s="4">
        <f>M28-M87</f>
        <v>0</v>
      </c>
    </row>
    <row r="95" spans="1:15" ht="16.5" customHeight="1">
      <c r="G95" s="4"/>
    </row>
    <row r="96" spans="1:15" ht="16.5" customHeight="1">
      <c r="G96" s="4"/>
    </row>
    <row r="97" spans="7:7" ht="16.5" customHeight="1">
      <c r="G97" s="4"/>
    </row>
    <row r="98" spans="7:7" ht="16.5" customHeight="1">
      <c r="G98" s="4"/>
    </row>
    <row r="99" spans="7:7" ht="16.5" customHeight="1">
      <c r="G99" s="4"/>
    </row>
    <row r="100" spans="7:7" ht="16.5" customHeight="1">
      <c r="G100" s="4"/>
    </row>
    <row r="101" spans="7:7" ht="16.5" customHeight="1">
      <c r="G101" s="4"/>
    </row>
    <row r="102" spans="7:7" ht="16.5" customHeight="1">
      <c r="G102" s="4"/>
    </row>
    <row r="103" spans="7:7" ht="16.5" customHeight="1">
      <c r="G103" s="4"/>
    </row>
    <row r="104" spans="7:7" ht="16.5" customHeight="1">
      <c r="G104" s="4"/>
    </row>
    <row r="105" spans="7:7" ht="16.5" customHeight="1">
      <c r="G105" s="4"/>
    </row>
    <row r="106" spans="7:7" ht="16.5" customHeight="1">
      <c r="G106" s="4"/>
    </row>
    <row r="107" spans="7:7" ht="16.5" customHeight="1">
      <c r="G107" s="4"/>
    </row>
    <row r="108" spans="7:7" ht="16.5" customHeight="1">
      <c r="G108" s="4"/>
    </row>
    <row r="109" spans="7:7" ht="16.5" customHeight="1">
      <c r="G109" s="4"/>
    </row>
    <row r="110" spans="7:7" ht="16.5" customHeight="1">
      <c r="G110" s="4"/>
    </row>
    <row r="111" spans="7:7" ht="16.5" customHeight="1">
      <c r="G111" s="4"/>
    </row>
    <row r="112" spans="7:7" ht="16.5" customHeight="1">
      <c r="G112" s="4"/>
    </row>
    <row r="113" spans="7:7" ht="16.5" customHeight="1">
      <c r="G113" s="4"/>
    </row>
    <row r="114" spans="7:7" ht="16.5" customHeight="1">
      <c r="G114" s="4"/>
    </row>
    <row r="115" spans="7:7" ht="16.5" customHeight="1">
      <c r="G115" s="4"/>
    </row>
    <row r="116" spans="7:7" ht="16.5" customHeight="1">
      <c r="G116" s="4"/>
    </row>
    <row r="117" spans="7:7" ht="16.5" customHeight="1">
      <c r="G117" s="4"/>
    </row>
    <row r="118" spans="7:7" ht="16.5" customHeight="1">
      <c r="G118" s="4"/>
    </row>
    <row r="119" spans="7:7" ht="16.5" customHeight="1">
      <c r="G119" s="4"/>
    </row>
    <row r="120" spans="7:7" ht="16.5" customHeight="1">
      <c r="G120" s="4"/>
    </row>
    <row r="121" spans="7:7" ht="16.5" customHeight="1">
      <c r="G121" s="4"/>
    </row>
    <row r="122" spans="7:7" ht="16.5" customHeight="1">
      <c r="G122" s="4"/>
    </row>
    <row r="123" spans="7:7" ht="16.5" customHeight="1">
      <c r="G123" s="4"/>
    </row>
    <row r="124" spans="7:7" ht="16.5" customHeight="1">
      <c r="G124" s="4"/>
    </row>
    <row r="125" spans="7:7" ht="16.5" customHeight="1">
      <c r="G125" s="4"/>
    </row>
    <row r="126" spans="7:7" ht="16.5" customHeight="1">
      <c r="G126" s="4"/>
    </row>
    <row r="127" spans="7:7" ht="16.5" customHeight="1">
      <c r="G127" s="4"/>
    </row>
    <row r="128" spans="7:7" ht="16.5" customHeight="1">
      <c r="G128" s="4"/>
    </row>
    <row r="129" spans="7:7" ht="16.5" customHeight="1">
      <c r="G129" s="4"/>
    </row>
    <row r="130" spans="7:7" ht="16.5" customHeight="1">
      <c r="G130" s="4"/>
    </row>
    <row r="131" spans="7:7" ht="16.5" customHeight="1">
      <c r="G131" s="4"/>
    </row>
    <row r="132" spans="7:7" ht="16.5" customHeight="1">
      <c r="G132" s="4"/>
    </row>
    <row r="133" spans="7:7" ht="16.5" customHeight="1">
      <c r="G133" s="4"/>
    </row>
    <row r="134" spans="7:7" ht="16.5" customHeight="1">
      <c r="G134" s="4"/>
    </row>
    <row r="135" spans="7:7" ht="16.5" customHeight="1">
      <c r="G135" s="4"/>
    </row>
    <row r="136" spans="7:7" ht="16.5" customHeight="1">
      <c r="G136" s="4"/>
    </row>
    <row r="137" spans="7:7" ht="16.5" customHeight="1">
      <c r="G137" s="4"/>
    </row>
    <row r="138" spans="7:7" ht="16.5" customHeight="1">
      <c r="G138" s="4"/>
    </row>
    <row r="139" spans="7:7" ht="16.5" customHeight="1">
      <c r="G139" s="4"/>
    </row>
    <row r="140" spans="7:7" ht="16.5" customHeight="1">
      <c r="G140" s="4"/>
    </row>
    <row r="141" spans="7:7" ht="16.5" customHeight="1">
      <c r="G141" s="4"/>
    </row>
    <row r="142" spans="7:7" ht="16.5" customHeight="1">
      <c r="G142" s="4"/>
    </row>
    <row r="143" spans="7:7" ht="16.5" customHeight="1">
      <c r="G143" s="4"/>
    </row>
    <row r="144" spans="7:7" ht="16.5" customHeight="1">
      <c r="G144" s="4"/>
    </row>
    <row r="145" spans="7:7" ht="16.5" customHeight="1">
      <c r="G145" s="4"/>
    </row>
    <row r="146" spans="7:7" ht="16.5" customHeight="1">
      <c r="G146" s="4"/>
    </row>
    <row r="147" spans="7:7" ht="16.5" customHeight="1">
      <c r="G147" s="4"/>
    </row>
    <row r="148" spans="7:7" ht="16.5" customHeight="1">
      <c r="G148" s="4"/>
    </row>
    <row r="149" spans="7:7" ht="16.5" customHeight="1">
      <c r="G149" s="4"/>
    </row>
    <row r="150" spans="7:7" ht="16.5" customHeight="1">
      <c r="G150" s="4"/>
    </row>
    <row r="151" spans="7:7" ht="16.5" customHeight="1">
      <c r="G151" s="4"/>
    </row>
    <row r="152" spans="7:7" ht="16.5" customHeight="1">
      <c r="G152" s="4"/>
    </row>
    <row r="153" spans="7:7" ht="16.5" customHeight="1">
      <c r="G153" s="4"/>
    </row>
    <row r="154" spans="7:7" ht="16.5" customHeight="1">
      <c r="G154" s="4"/>
    </row>
    <row r="155" spans="7:7" ht="16.5" customHeight="1">
      <c r="G155" s="4"/>
    </row>
    <row r="156" spans="7:7" ht="16.5" customHeight="1">
      <c r="G156" s="4"/>
    </row>
    <row r="157" spans="7:7" ht="16.5" customHeight="1">
      <c r="G157" s="4"/>
    </row>
    <row r="158" spans="7:7" ht="16.5" customHeight="1">
      <c r="G158" s="4"/>
    </row>
    <row r="159" spans="7:7" ht="16.5" customHeight="1">
      <c r="G159" s="4"/>
    </row>
    <row r="160" spans="7:7" ht="16.5" customHeight="1">
      <c r="G160" s="4"/>
    </row>
    <row r="161" spans="7:7" ht="16.5" customHeight="1">
      <c r="G161" s="4"/>
    </row>
    <row r="162" spans="7:7" ht="16.5" customHeight="1">
      <c r="G162" s="4"/>
    </row>
    <row r="163" spans="7:7" ht="16.5" customHeight="1">
      <c r="G163" s="4"/>
    </row>
    <row r="164" spans="7:7" ht="16.5" customHeight="1">
      <c r="G164" s="4"/>
    </row>
    <row r="165" spans="7:7" ht="16.5" customHeight="1">
      <c r="G165" s="4"/>
    </row>
    <row r="166" spans="7:7" ht="16.5" customHeight="1">
      <c r="G166" s="4"/>
    </row>
    <row r="167" spans="7:7" ht="16.5" customHeight="1">
      <c r="G167" s="4"/>
    </row>
    <row r="168" spans="7:7" ht="16.5" customHeight="1">
      <c r="G168" s="4"/>
    </row>
    <row r="169" spans="7:7" ht="16.5" customHeight="1">
      <c r="G169" s="4"/>
    </row>
    <row r="170" spans="7:7" ht="16.5" customHeight="1">
      <c r="G170" s="4"/>
    </row>
    <row r="171" spans="7:7" ht="16.5" customHeight="1">
      <c r="G171" s="4"/>
    </row>
    <row r="172" spans="7:7" ht="16.5" customHeight="1">
      <c r="G172" s="4"/>
    </row>
    <row r="173" spans="7:7" ht="16.5" customHeight="1">
      <c r="G173" s="4"/>
    </row>
    <row r="174" spans="7:7" ht="16.5" customHeight="1">
      <c r="G174" s="4"/>
    </row>
    <row r="175" spans="7:7" ht="16.5" customHeight="1">
      <c r="G175" s="4"/>
    </row>
    <row r="176" spans="7:7" ht="16.5" customHeight="1">
      <c r="G176" s="4"/>
    </row>
    <row r="177" spans="7:7" ht="16.5" customHeight="1">
      <c r="G177" s="4"/>
    </row>
    <row r="178" spans="7:7" ht="16.5" customHeight="1">
      <c r="G178" s="4"/>
    </row>
    <row r="179" spans="7:7" ht="16.5" customHeight="1">
      <c r="G179" s="4"/>
    </row>
    <row r="180" spans="7:7" ht="16.5" customHeight="1">
      <c r="G180" s="4"/>
    </row>
    <row r="181" spans="7:7" ht="16.5" customHeight="1">
      <c r="G181" s="4"/>
    </row>
    <row r="182" spans="7:7" ht="16.5" customHeight="1">
      <c r="G182" s="4"/>
    </row>
    <row r="183" spans="7:7" ht="16.5" customHeight="1">
      <c r="G183" s="4"/>
    </row>
    <row r="184" spans="7:7" ht="16.5" customHeight="1">
      <c r="G184" s="4"/>
    </row>
  </sheetData>
  <mergeCells count="4">
    <mergeCell ref="G6:I6"/>
    <mergeCell ref="K6:M6"/>
    <mergeCell ref="G52:I52"/>
    <mergeCell ref="K52:M52"/>
  </mergeCells>
  <pageMargins left="0.78740157480314965" right="0.17" top="0.98425196850393704" bottom="0.47244094488188981" header="0.15748031496062992" footer="0.31496062992125984"/>
  <pageSetup paperSize="9" scale="78" orientation="portrait" r:id="rId1"/>
  <headerFooter alignWithMargins="0"/>
  <rowBreaks count="1" manualBreakCount="1">
    <brk id="4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6"/>
  <sheetViews>
    <sheetView view="pageBreakPreview" topLeftCell="A37" zoomScale="110" zoomScaleNormal="136" zoomScaleSheetLayoutView="110" workbookViewId="0">
      <selection activeCell="A14" sqref="A14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16.5" customHeight="1">
      <c r="H1" s="125" t="s">
        <v>28</v>
      </c>
      <c r="I1" s="125"/>
      <c r="J1" s="125"/>
    </row>
    <row r="2" spans="1:10" ht="16.5" customHeight="1">
      <c r="H2" s="125" t="s">
        <v>25</v>
      </c>
      <c r="I2" s="125"/>
      <c r="J2" s="125"/>
    </row>
    <row r="3" spans="1:10" ht="21">
      <c r="A3" s="51" t="s">
        <v>33</v>
      </c>
    </row>
    <row r="4" spans="1:10" ht="21">
      <c r="A4" s="36" t="s">
        <v>70</v>
      </c>
    </row>
    <row r="5" spans="1:10" ht="21">
      <c r="A5" s="26" t="s">
        <v>141</v>
      </c>
    </row>
    <row r="6" spans="1:10" ht="21">
      <c r="A6" s="49"/>
      <c r="B6" s="49"/>
      <c r="C6" s="49"/>
      <c r="D6" s="49"/>
      <c r="E6" s="49"/>
      <c r="F6" s="49"/>
      <c r="G6" s="49"/>
      <c r="H6" s="49"/>
      <c r="I6" s="49"/>
      <c r="J6" s="49"/>
    </row>
    <row r="7" spans="1:10" s="60" customFormat="1" ht="21">
      <c r="A7" s="9"/>
      <c r="B7" s="10"/>
      <c r="C7" s="10"/>
      <c r="D7" s="77"/>
      <c r="E7" s="77"/>
      <c r="F7" s="77"/>
      <c r="G7" s="77"/>
      <c r="H7" s="48"/>
      <c r="I7" s="47"/>
      <c r="J7" s="47" t="s">
        <v>31</v>
      </c>
    </row>
    <row r="8" spans="1:10" s="12" customFormat="1" ht="21">
      <c r="A8" s="19"/>
      <c r="B8" s="10"/>
      <c r="C8" s="10"/>
      <c r="D8" s="126" t="s">
        <v>30</v>
      </c>
      <c r="E8" s="126"/>
      <c r="F8" s="126"/>
      <c r="G8" s="10"/>
      <c r="H8" s="126" t="s">
        <v>29</v>
      </c>
      <c r="I8" s="126"/>
      <c r="J8" s="126"/>
    </row>
    <row r="9" spans="1:10" s="12" customFormat="1" ht="21">
      <c r="A9" s="19"/>
      <c r="B9" s="45" t="s">
        <v>69</v>
      </c>
      <c r="C9" s="40"/>
      <c r="D9" s="76" t="s">
        <v>123</v>
      </c>
      <c r="E9" s="22"/>
      <c r="F9" s="76" t="s">
        <v>68</v>
      </c>
      <c r="G9" s="22"/>
      <c r="H9" s="76" t="s">
        <v>123</v>
      </c>
      <c r="I9" s="22"/>
      <c r="J9" s="76" t="s">
        <v>68</v>
      </c>
    </row>
    <row r="10" spans="1:10" ht="21">
      <c r="A10" s="11"/>
      <c r="B10" s="40"/>
      <c r="C10" s="38"/>
      <c r="D10" s="63"/>
      <c r="E10" s="64"/>
      <c r="F10" s="63"/>
      <c r="G10" s="52"/>
      <c r="H10" s="63"/>
      <c r="I10" s="63"/>
      <c r="J10" s="63"/>
    </row>
    <row r="11" spans="1:10" ht="21">
      <c r="A11" s="23" t="s">
        <v>67</v>
      </c>
      <c r="B11" s="21">
        <v>17</v>
      </c>
      <c r="C11" s="38"/>
      <c r="D11" s="61">
        <v>1986152</v>
      </c>
      <c r="E11" s="61"/>
      <c r="F11" s="61">
        <v>1925466</v>
      </c>
      <c r="G11" s="52"/>
      <c r="H11" s="61">
        <v>1984293</v>
      </c>
      <c r="I11" s="61"/>
      <c r="J11" s="61">
        <v>1897100</v>
      </c>
    </row>
    <row r="12" spans="1:10" ht="21">
      <c r="A12" s="19" t="s">
        <v>66</v>
      </c>
      <c r="B12" s="21">
        <v>17</v>
      </c>
      <c r="C12" s="38"/>
      <c r="D12" s="73">
        <v>-1203372</v>
      </c>
      <c r="E12" s="61"/>
      <c r="F12" s="73">
        <v>-1161751</v>
      </c>
      <c r="G12" s="52"/>
      <c r="H12" s="73">
        <v>-1267861</v>
      </c>
      <c r="I12" s="61"/>
      <c r="J12" s="73">
        <v>-1128307</v>
      </c>
    </row>
    <row r="13" spans="1:10" ht="21">
      <c r="A13" s="11" t="s">
        <v>65</v>
      </c>
      <c r="B13" s="21"/>
      <c r="C13" s="38"/>
      <c r="D13" s="61">
        <f>SUM(D11:D12)</f>
        <v>782780</v>
      </c>
      <c r="E13" s="61">
        <v>0</v>
      </c>
      <c r="F13" s="61">
        <f>SUM(F11:F12)</f>
        <v>763715</v>
      </c>
      <c r="G13" s="52"/>
      <c r="H13" s="61">
        <f>SUM(H11:H12)</f>
        <v>716432</v>
      </c>
      <c r="I13" s="61"/>
      <c r="J13" s="61">
        <f>SUM(J11:J12)</f>
        <v>768793</v>
      </c>
    </row>
    <row r="14" spans="1:10" ht="21">
      <c r="A14" s="19" t="s">
        <v>64</v>
      </c>
      <c r="B14" s="21">
        <v>17</v>
      </c>
      <c r="C14" s="38"/>
      <c r="D14" s="61">
        <v>9172</v>
      </c>
      <c r="E14" s="61">
        <v>0</v>
      </c>
      <c r="F14" s="61">
        <v>9896</v>
      </c>
      <c r="G14" s="52"/>
      <c r="H14" s="61">
        <v>12753</v>
      </c>
      <c r="I14" s="112"/>
      <c r="J14" s="61">
        <v>9689</v>
      </c>
    </row>
    <row r="15" spans="1:10" ht="21">
      <c r="A15" s="19" t="s">
        <v>63</v>
      </c>
      <c r="B15" s="40"/>
      <c r="C15" s="38"/>
      <c r="D15" s="61">
        <v>-208183</v>
      </c>
      <c r="E15" s="61"/>
      <c r="F15" s="61">
        <v>-194343</v>
      </c>
      <c r="G15" s="52"/>
      <c r="H15" s="61">
        <v>-186780</v>
      </c>
      <c r="I15" s="5"/>
      <c r="J15" s="61">
        <v>-186769</v>
      </c>
    </row>
    <row r="16" spans="1:10" ht="21">
      <c r="A16" s="19" t="s">
        <v>62</v>
      </c>
      <c r="B16" s="40"/>
      <c r="C16" s="38"/>
      <c r="D16" s="61">
        <v>-227444</v>
      </c>
      <c r="E16" s="61"/>
      <c r="F16" s="61">
        <v>-201614</v>
      </c>
      <c r="G16" s="52"/>
      <c r="H16" s="61">
        <v>-216254</v>
      </c>
      <c r="I16" s="61"/>
      <c r="J16" s="61">
        <v>-185083</v>
      </c>
    </row>
    <row r="17" spans="1:13" ht="21">
      <c r="A17" s="1" t="s">
        <v>61</v>
      </c>
      <c r="B17" s="40"/>
      <c r="C17" s="38"/>
      <c r="D17" s="73">
        <v>-9467</v>
      </c>
      <c r="E17" s="61"/>
      <c r="F17" s="73">
        <v>-6326</v>
      </c>
      <c r="G17" s="52"/>
      <c r="H17" s="73">
        <v>-6803</v>
      </c>
      <c r="I17" s="61">
        <v>0</v>
      </c>
      <c r="J17" s="73">
        <v>-5505</v>
      </c>
    </row>
    <row r="18" spans="1:13" ht="21">
      <c r="A18" s="11" t="s">
        <v>60</v>
      </c>
      <c r="B18" s="40"/>
      <c r="C18" s="38"/>
      <c r="D18" s="61">
        <f>SUM(D13:D17)</f>
        <v>346858</v>
      </c>
      <c r="E18" s="61"/>
      <c r="F18" s="61">
        <f>SUM(F13:F17)</f>
        <v>371328</v>
      </c>
      <c r="G18" s="52"/>
      <c r="H18" s="61">
        <f>SUM(H13:H17)</f>
        <v>319348</v>
      </c>
      <c r="I18" s="61">
        <v>1797000</v>
      </c>
      <c r="J18" s="61">
        <f>SUM(J13:J17)</f>
        <v>401125</v>
      </c>
    </row>
    <row r="19" spans="1:13" ht="21">
      <c r="A19" s="19" t="s">
        <v>59</v>
      </c>
      <c r="B19" s="40"/>
      <c r="C19" s="38"/>
      <c r="D19" s="61">
        <v>-72479</v>
      </c>
      <c r="E19" s="61"/>
      <c r="F19" s="61">
        <v>-79411</v>
      </c>
      <c r="G19" s="52"/>
      <c r="H19" s="61">
        <v>-63985</v>
      </c>
      <c r="I19" s="61">
        <v>18374</v>
      </c>
      <c r="J19" s="61">
        <v>-77928</v>
      </c>
    </row>
    <row r="20" spans="1:13" ht="21">
      <c r="A20" s="11" t="s">
        <v>132</v>
      </c>
      <c r="B20" s="40"/>
      <c r="C20" s="38"/>
      <c r="D20" s="75">
        <f>SUM(D18:D19)</f>
        <v>274379</v>
      </c>
      <c r="E20" s="61"/>
      <c r="F20" s="75">
        <f>SUM(F18:F19)</f>
        <v>291917</v>
      </c>
      <c r="G20" s="52"/>
      <c r="H20" s="75">
        <f>SUM(H18:H19)</f>
        <v>255363</v>
      </c>
      <c r="I20" s="61"/>
      <c r="J20" s="75">
        <f>SUM(J18:J19)</f>
        <v>323197</v>
      </c>
    </row>
    <row r="21" spans="1:13" ht="21">
      <c r="A21" s="74" t="s">
        <v>58</v>
      </c>
      <c r="C21" s="38"/>
      <c r="D21" s="73">
        <v>0</v>
      </c>
      <c r="E21" s="61"/>
      <c r="F21" s="73">
        <v>0</v>
      </c>
      <c r="G21" s="52"/>
      <c r="H21" s="73">
        <v>0</v>
      </c>
      <c r="I21" s="61"/>
      <c r="J21" s="73">
        <v>0</v>
      </c>
    </row>
    <row r="22" spans="1:13" ht="21.75" thickBot="1">
      <c r="A22" s="72" t="s">
        <v>57</v>
      </c>
      <c r="B22" s="40"/>
      <c r="C22" s="38"/>
      <c r="D22" s="70">
        <f>SUM(D20:D21)</f>
        <v>274379</v>
      </c>
      <c r="E22" s="61"/>
      <c r="F22" s="70">
        <f>SUM(F20:F21)</f>
        <v>291917</v>
      </c>
      <c r="G22" s="52"/>
      <c r="H22" s="70">
        <f>SUM(H20:H21)</f>
        <v>255363</v>
      </c>
      <c r="I22" s="61"/>
      <c r="J22" s="70">
        <f>SUM(J20:J21)</f>
        <v>323197</v>
      </c>
    </row>
    <row r="23" spans="1:13" ht="21.75" thickTop="1">
      <c r="A23" s="72"/>
      <c r="C23" s="38"/>
      <c r="M23" s="112"/>
    </row>
    <row r="24" spans="1:13" ht="21">
      <c r="A24" s="72"/>
      <c r="C24" s="38"/>
      <c r="M24" s="112"/>
    </row>
    <row r="25" spans="1:13" ht="21">
      <c r="A25" s="12" t="s">
        <v>56</v>
      </c>
      <c r="B25" s="38"/>
      <c r="C25" s="38"/>
      <c r="D25" s="61"/>
      <c r="E25" s="61"/>
      <c r="F25" s="61"/>
      <c r="G25" s="52"/>
      <c r="H25" s="61"/>
      <c r="I25" s="61">
        <v>4806715</v>
      </c>
      <c r="J25" s="61"/>
      <c r="M25" s="112"/>
    </row>
    <row r="26" spans="1:13" ht="21">
      <c r="A26" s="1" t="s">
        <v>54</v>
      </c>
      <c r="B26" s="38"/>
      <c r="C26" s="38"/>
      <c r="D26" s="61">
        <f>+D28-D27</f>
        <v>247056</v>
      </c>
      <c r="E26" s="61"/>
      <c r="F26" s="61">
        <f>+F28-F27</f>
        <v>321037</v>
      </c>
      <c r="G26" s="52"/>
      <c r="H26" s="61">
        <f>+H28-H27</f>
        <v>255363</v>
      </c>
      <c r="I26" s="61">
        <v>25844</v>
      </c>
      <c r="J26" s="61">
        <f>+J28-J27</f>
        <v>323197</v>
      </c>
      <c r="M26" s="112"/>
    </row>
    <row r="27" spans="1:13" ht="21">
      <c r="A27" s="1" t="s">
        <v>53</v>
      </c>
      <c r="B27" s="38"/>
      <c r="C27" s="38"/>
      <c r="D27" s="61">
        <v>27323</v>
      </c>
      <c r="E27" s="61"/>
      <c r="F27" s="61">
        <v>-29120</v>
      </c>
      <c r="G27" s="52"/>
      <c r="H27" s="61">
        <v>0</v>
      </c>
      <c r="I27" s="61">
        <v>29070</v>
      </c>
      <c r="J27" s="61">
        <v>0</v>
      </c>
      <c r="M27" s="112"/>
    </row>
    <row r="28" spans="1:13" ht="21.75" thickBot="1">
      <c r="A28" s="72"/>
      <c r="B28" s="38"/>
      <c r="C28" s="38"/>
      <c r="D28" s="70">
        <f>+D20</f>
        <v>274379</v>
      </c>
      <c r="E28" s="61"/>
      <c r="F28" s="70">
        <f>+F20</f>
        <v>291917</v>
      </c>
      <c r="G28" s="52"/>
      <c r="H28" s="70">
        <f>+H20</f>
        <v>255363</v>
      </c>
      <c r="I28" s="61">
        <v>21568</v>
      </c>
      <c r="J28" s="70">
        <f>+J20</f>
        <v>323197</v>
      </c>
      <c r="L28" s="71"/>
      <c r="M28" s="112"/>
    </row>
    <row r="29" spans="1:13" ht="21.75" thickTop="1">
      <c r="A29" s="12" t="s">
        <v>55</v>
      </c>
      <c r="B29" s="38"/>
      <c r="C29" s="38"/>
      <c r="D29" s="61"/>
      <c r="E29" s="61"/>
      <c r="F29" s="61"/>
      <c r="G29" s="52"/>
      <c r="H29" s="61"/>
      <c r="I29" s="61"/>
      <c r="J29" s="61"/>
    </row>
    <row r="30" spans="1:13" ht="21">
      <c r="A30" s="1" t="s">
        <v>54</v>
      </c>
      <c r="B30" s="38"/>
      <c r="C30" s="38"/>
      <c r="D30" s="61">
        <f>+D32-D31</f>
        <v>247056</v>
      </c>
      <c r="E30" s="61"/>
      <c r="F30" s="61">
        <f>+F32-F31</f>
        <v>321037</v>
      </c>
      <c r="G30" s="52"/>
      <c r="H30" s="61">
        <f>+H32-H31</f>
        <v>255363</v>
      </c>
      <c r="I30" s="61"/>
      <c r="J30" s="61">
        <f>+J32-J31</f>
        <v>323197</v>
      </c>
    </row>
    <row r="31" spans="1:13" ht="21">
      <c r="A31" s="1" t="s">
        <v>53</v>
      </c>
      <c r="B31" s="38"/>
      <c r="C31" s="38"/>
      <c r="D31" s="61">
        <v>27323</v>
      </c>
      <c r="E31" s="61"/>
      <c r="F31" s="61">
        <v>-29120</v>
      </c>
      <c r="G31" s="52"/>
      <c r="H31" s="61">
        <v>0</v>
      </c>
      <c r="I31" s="61"/>
      <c r="J31" s="61">
        <v>0</v>
      </c>
    </row>
    <row r="32" spans="1:13" ht="21.75" thickBot="1">
      <c r="A32" s="12"/>
      <c r="B32" s="38"/>
      <c r="C32" s="38"/>
      <c r="D32" s="70">
        <f>+D22</f>
        <v>274379</v>
      </c>
      <c r="E32" s="61"/>
      <c r="F32" s="70">
        <f>+F22</f>
        <v>291917</v>
      </c>
      <c r="G32" s="52"/>
      <c r="H32" s="70">
        <f>+H22</f>
        <v>255363</v>
      </c>
      <c r="I32" s="61"/>
      <c r="J32" s="70">
        <f>+J22</f>
        <v>323197</v>
      </c>
    </row>
    <row r="33" spans="1:10" ht="21.75" thickTop="1">
      <c r="A33" s="12"/>
      <c r="B33" s="38"/>
      <c r="C33" s="38"/>
      <c r="D33" s="61"/>
      <c r="E33" s="61"/>
      <c r="F33" s="61"/>
      <c r="G33" s="52"/>
      <c r="H33" s="61"/>
      <c r="I33" s="61"/>
      <c r="J33" s="61"/>
    </row>
    <row r="34" spans="1:10" ht="21">
      <c r="A34" s="12" t="s">
        <v>52</v>
      </c>
      <c r="B34" s="38"/>
      <c r="C34" s="38"/>
      <c r="D34" s="61"/>
      <c r="E34" s="61"/>
      <c r="F34" s="61"/>
      <c r="G34" s="52"/>
      <c r="H34" s="61"/>
      <c r="I34" s="61"/>
      <c r="J34" s="61"/>
    </row>
    <row r="35" spans="1:10" ht="21.75" thickBot="1">
      <c r="A35" s="69" t="s">
        <v>153</v>
      </c>
      <c r="B35" s="21"/>
      <c r="C35" s="38"/>
      <c r="D35" s="66">
        <f>D26/D36</f>
        <v>3.7845623019874097E-2</v>
      </c>
      <c r="E35" s="67"/>
      <c r="F35" s="66">
        <f>F26/F36</f>
        <v>4.9178507210637754E-2</v>
      </c>
      <c r="G35" s="68"/>
      <c r="H35" s="66">
        <f>H26/H36</f>
        <v>3.9118142571822216E-2</v>
      </c>
      <c r="I35" s="67"/>
      <c r="J35" s="66">
        <f>J26/J36</f>
        <v>4.9509389867699018E-2</v>
      </c>
    </row>
    <row r="36" spans="1:10" ht="22.5" thickTop="1" thickBot="1">
      <c r="A36" s="23" t="s">
        <v>138</v>
      </c>
      <c r="B36" s="40"/>
      <c r="C36" s="38"/>
      <c r="D36" s="65">
        <v>6527994</v>
      </c>
      <c r="E36" s="61"/>
      <c r="F36" s="65">
        <v>6527994</v>
      </c>
      <c r="G36" s="52"/>
      <c r="H36" s="65">
        <v>6527994</v>
      </c>
      <c r="I36" s="61"/>
      <c r="J36" s="65">
        <v>6527994</v>
      </c>
    </row>
    <row r="37" spans="1:10" ht="21.75" thickTop="1">
      <c r="B37" s="38"/>
      <c r="C37" s="38"/>
      <c r="D37" s="61"/>
      <c r="E37" s="64"/>
      <c r="F37" s="61"/>
      <c r="G37" s="52"/>
      <c r="H37" s="61"/>
      <c r="I37" s="64"/>
      <c r="J37" s="61"/>
    </row>
    <row r="38" spans="1:10" s="49" customFormat="1" ht="21">
      <c r="A38" s="60"/>
      <c r="B38" s="10"/>
      <c r="C38" s="10"/>
      <c r="D38" s="61"/>
      <c r="E38" s="64"/>
      <c r="F38" s="61"/>
      <c r="G38" s="52"/>
      <c r="H38" s="61"/>
      <c r="I38" s="64"/>
      <c r="J38" s="61"/>
    </row>
    <row r="39" spans="1:10" s="49" customFormat="1" ht="21">
      <c r="A39" s="122"/>
      <c r="B39" s="18"/>
      <c r="C39" s="10"/>
      <c r="D39" s="61"/>
      <c r="E39" s="64"/>
      <c r="F39" s="67"/>
      <c r="G39" s="52"/>
      <c r="H39" s="61"/>
      <c r="I39" s="64"/>
      <c r="J39" s="67"/>
    </row>
    <row r="40" spans="1:10" s="49" customFormat="1" ht="21">
      <c r="A40" s="123"/>
      <c r="B40" s="10"/>
      <c r="C40" s="10"/>
      <c r="D40" s="61"/>
      <c r="E40" s="64"/>
      <c r="F40" s="61"/>
      <c r="G40" s="52"/>
      <c r="H40" s="61"/>
      <c r="I40" s="64"/>
      <c r="J40" s="61"/>
    </row>
    <row r="41" spans="1:10" ht="21">
      <c r="A41" s="23"/>
      <c r="B41" s="38"/>
      <c r="C41" s="38"/>
      <c r="D41" s="61"/>
      <c r="E41" s="64"/>
      <c r="F41" s="61"/>
      <c r="G41" s="52"/>
      <c r="H41" s="61"/>
      <c r="I41" s="64"/>
      <c r="J41" s="61"/>
    </row>
    <row r="42" spans="1:10" ht="21">
      <c r="A42" s="23"/>
      <c r="B42" s="38"/>
      <c r="C42" s="38"/>
      <c r="D42" s="61"/>
      <c r="E42" s="64"/>
      <c r="F42" s="61"/>
      <c r="G42" s="52"/>
      <c r="H42" s="61"/>
      <c r="I42" s="64"/>
      <c r="J42" s="61"/>
    </row>
    <row r="43" spans="1:10" ht="21">
      <c r="A43" s="23"/>
      <c r="B43" s="38"/>
      <c r="C43" s="38"/>
      <c r="D43" s="61"/>
      <c r="E43" s="64"/>
      <c r="F43" s="61"/>
      <c r="G43" s="52"/>
      <c r="H43" s="61"/>
      <c r="I43" s="64"/>
      <c r="J43" s="61"/>
    </row>
    <row r="44" spans="1:10" ht="21">
      <c r="B44" s="38"/>
      <c r="C44" s="38"/>
      <c r="D44" s="61"/>
      <c r="E44" s="64"/>
      <c r="F44" s="61"/>
      <c r="G44" s="52"/>
      <c r="H44" s="61"/>
      <c r="I44" s="64"/>
      <c r="J44" s="61"/>
    </row>
    <row r="45" spans="1:10" ht="21">
      <c r="A45" s="1" t="s">
        <v>0</v>
      </c>
      <c r="B45" s="38"/>
      <c r="C45" s="38"/>
      <c r="D45" s="61"/>
      <c r="E45" s="64"/>
      <c r="F45" s="61"/>
      <c r="G45" s="52"/>
      <c r="H45" s="61"/>
      <c r="I45" s="64"/>
      <c r="J45" s="1">
        <v>3</v>
      </c>
    </row>
    <row r="46" spans="1:10" ht="21">
      <c r="B46" s="38"/>
      <c r="C46" s="38"/>
      <c r="D46" s="61"/>
      <c r="E46" s="64"/>
      <c r="F46" s="61"/>
      <c r="G46" s="52"/>
      <c r="H46" s="61"/>
      <c r="I46" s="64"/>
      <c r="J46" s="61"/>
    </row>
    <row r="47" spans="1:10" ht="21">
      <c r="D47" s="61"/>
      <c r="E47" s="64"/>
      <c r="F47" s="62"/>
      <c r="G47" s="52"/>
      <c r="H47" s="61"/>
      <c r="I47" s="63"/>
    </row>
    <row r="48" spans="1:10" ht="16.5" customHeight="1">
      <c r="B48" s="38"/>
      <c r="C48" s="38"/>
      <c r="D48" s="61"/>
      <c r="E48" s="61"/>
      <c r="F48" s="61"/>
      <c r="G48" s="52"/>
      <c r="H48" s="61"/>
      <c r="I48" s="61"/>
      <c r="J48" s="61"/>
    </row>
    <row r="49" spans="2:10" ht="16.5" customHeight="1">
      <c r="B49" s="38"/>
      <c r="C49" s="38"/>
      <c r="D49" s="61"/>
      <c r="E49" s="61"/>
      <c r="F49" s="61"/>
      <c r="G49" s="52"/>
      <c r="H49" s="61"/>
      <c r="I49" s="61"/>
      <c r="J49" s="61"/>
    </row>
    <row r="51" spans="2:10" ht="16.5" customHeight="1">
      <c r="B51" s="38"/>
      <c r="C51" s="38"/>
      <c r="D51" s="61"/>
      <c r="E51" s="61"/>
      <c r="F51" s="61"/>
      <c r="G51" s="52"/>
      <c r="H51" s="61"/>
      <c r="I51" s="61"/>
      <c r="J51" s="61"/>
    </row>
    <row r="52" spans="2:10" ht="16.5" customHeight="1">
      <c r="B52" s="38"/>
      <c r="C52" s="38"/>
      <c r="D52" s="61"/>
      <c r="E52" s="61"/>
      <c r="F52" s="61"/>
      <c r="G52" s="52"/>
      <c r="H52" s="61"/>
      <c r="I52" s="61"/>
      <c r="J52" s="61"/>
    </row>
    <row r="53" spans="2:10" ht="16.5" customHeight="1">
      <c r="B53" s="38"/>
      <c r="C53" s="38"/>
      <c r="D53" s="61"/>
      <c r="E53" s="61"/>
      <c r="F53" s="61"/>
      <c r="G53" s="52"/>
      <c r="H53" s="61"/>
      <c r="I53" s="61"/>
      <c r="J53" s="61"/>
    </row>
    <row r="54" spans="2:10" ht="16.5" customHeight="1">
      <c r="B54" s="38"/>
      <c r="C54" s="38"/>
      <c r="D54" s="61"/>
      <c r="E54" s="61"/>
      <c r="F54" s="61"/>
      <c r="G54" s="52"/>
      <c r="H54" s="61"/>
      <c r="I54" s="61"/>
      <c r="J54" s="61"/>
    </row>
    <row r="55" spans="2:10" ht="16.5" customHeight="1">
      <c r="B55" s="38"/>
      <c r="C55" s="38"/>
      <c r="D55" s="61"/>
      <c r="E55" s="61"/>
      <c r="F55" s="61"/>
      <c r="G55" s="52"/>
      <c r="H55" s="61"/>
      <c r="I55" s="61"/>
      <c r="J55" s="61"/>
    </row>
    <row r="56" spans="2:10" ht="16.5" customHeight="1">
      <c r="G56" s="52"/>
    </row>
    <row r="57" spans="2:10" ht="16.5" customHeight="1">
      <c r="G57" s="52"/>
    </row>
    <row r="58" spans="2:10" ht="16.5" customHeight="1">
      <c r="F58" s="62"/>
      <c r="G58" s="62"/>
      <c r="H58" s="61"/>
    </row>
    <row r="59" spans="2:10" ht="16.5" customHeight="1">
      <c r="F59" s="62"/>
      <c r="G59" s="62"/>
      <c r="H59" s="61"/>
    </row>
    <row r="60" spans="2:10" ht="16.5" customHeight="1">
      <c r="F60" s="62"/>
      <c r="G60" s="62"/>
      <c r="H60" s="61"/>
    </row>
    <row r="61" spans="2:10" ht="16.5" customHeight="1">
      <c r="F61" s="62"/>
      <c r="G61" s="62"/>
      <c r="H61" s="61"/>
    </row>
    <row r="62" spans="2:10" ht="16.5" customHeight="1">
      <c r="G62" s="62"/>
      <c r="H62" s="61"/>
    </row>
    <row r="63" spans="2:10" ht="16.5" customHeight="1">
      <c r="F63" s="62"/>
      <c r="H63" s="61"/>
    </row>
    <row r="64" spans="2:10" ht="16.5" customHeight="1">
      <c r="G64" s="62"/>
      <c r="H64" s="61"/>
    </row>
    <row r="66" spans="8:8" ht="16.5" customHeight="1">
      <c r="H66" s="61"/>
    </row>
  </sheetData>
  <mergeCells count="4">
    <mergeCell ref="H1:J1"/>
    <mergeCell ref="H2:J2"/>
    <mergeCell ref="D8:F8"/>
    <mergeCell ref="H8:J8"/>
  </mergeCells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6"/>
  <sheetViews>
    <sheetView view="pageBreakPreview" topLeftCell="A37" zoomScale="110" zoomScaleNormal="136" zoomScaleSheetLayoutView="110" workbookViewId="0">
      <selection activeCell="B35" sqref="B35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16.5" customHeight="1">
      <c r="H1" s="125" t="s">
        <v>28</v>
      </c>
      <c r="I1" s="125"/>
      <c r="J1" s="125"/>
    </row>
    <row r="2" spans="1:10" ht="16.5" customHeight="1">
      <c r="H2" s="125" t="s">
        <v>25</v>
      </c>
      <c r="I2" s="125"/>
      <c r="J2" s="125"/>
    </row>
    <row r="3" spans="1:10" ht="21">
      <c r="A3" s="51" t="s">
        <v>33</v>
      </c>
    </row>
    <row r="4" spans="1:10" ht="21">
      <c r="A4" s="36" t="s">
        <v>70</v>
      </c>
    </row>
    <row r="5" spans="1:10" ht="21">
      <c r="A5" s="26" t="s">
        <v>142</v>
      </c>
    </row>
    <row r="6" spans="1:10" ht="21">
      <c r="A6" s="49"/>
      <c r="B6" s="49"/>
      <c r="C6" s="49"/>
      <c r="D6" s="49"/>
      <c r="E6" s="49"/>
      <c r="F6" s="49"/>
      <c r="G6" s="49"/>
      <c r="H6" s="49"/>
      <c r="I6" s="49"/>
      <c r="J6" s="49"/>
    </row>
    <row r="7" spans="1:10" s="60" customFormat="1" ht="21">
      <c r="A7" s="9"/>
      <c r="B7" s="10"/>
      <c r="C7" s="10"/>
      <c r="D7" s="77"/>
      <c r="E7" s="77"/>
      <c r="F7" s="77"/>
      <c r="G7" s="77"/>
      <c r="H7" s="48"/>
      <c r="I7" s="47"/>
      <c r="J7" s="47" t="s">
        <v>31</v>
      </c>
    </row>
    <row r="8" spans="1:10" s="12" customFormat="1" ht="21">
      <c r="A8" s="19"/>
      <c r="B8" s="10"/>
      <c r="C8" s="10"/>
      <c r="D8" s="126" t="s">
        <v>30</v>
      </c>
      <c r="E8" s="126"/>
      <c r="F8" s="126"/>
      <c r="G8" s="10"/>
      <c r="H8" s="126" t="s">
        <v>29</v>
      </c>
      <c r="I8" s="126"/>
      <c r="J8" s="126"/>
    </row>
    <row r="9" spans="1:10" s="12" customFormat="1" ht="21">
      <c r="A9" s="19"/>
      <c r="B9" s="117" t="s">
        <v>69</v>
      </c>
      <c r="C9" s="40"/>
      <c r="D9" s="76" t="s">
        <v>123</v>
      </c>
      <c r="E9" s="22"/>
      <c r="F9" s="76" t="s">
        <v>68</v>
      </c>
      <c r="G9" s="22"/>
      <c r="H9" s="76" t="s">
        <v>123</v>
      </c>
      <c r="I9" s="22"/>
      <c r="J9" s="76" t="s">
        <v>68</v>
      </c>
    </row>
    <row r="10" spans="1:10" ht="21">
      <c r="A10" s="11"/>
      <c r="B10" s="40"/>
      <c r="C10" s="38"/>
      <c r="D10" s="63"/>
      <c r="E10" s="64"/>
      <c r="F10" s="63"/>
      <c r="G10" s="52"/>
      <c r="H10" s="63"/>
      <c r="I10" s="63"/>
      <c r="J10" s="63"/>
    </row>
    <row r="11" spans="1:10" ht="21">
      <c r="A11" s="23" t="s">
        <v>67</v>
      </c>
      <c r="B11" s="21">
        <v>17</v>
      </c>
      <c r="C11" s="38"/>
      <c r="D11" s="61">
        <v>4210102</v>
      </c>
      <c r="E11" s="61"/>
      <c r="F11" s="61">
        <v>3883629</v>
      </c>
      <c r="G11" s="52"/>
      <c r="H11" s="61">
        <v>4205236</v>
      </c>
      <c r="I11" s="61"/>
      <c r="J11" s="61">
        <v>3855263</v>
      </c>
    </row>
    <row r="12" spans="1:10" ht="21">
      <c r="A12" s="19" t="s">
        <v>66</v>
      </c>
      <c r="B12" s="21">
        <v>17</v>
      </c>
      <c r="C12" s="38"/>
      <c r="D12" s="73">
        <v>-2607697</v>
      </c>
      <c r="E12" s="61"/>
      <c r="F12" s="73">
        <v>-2321034</v>
      </c>
      <c r="G12" s="52"/>
      <c r="H12" s="73">
        <v>-2738239</v>
      </c>
      <c r="I12" s="61"/>
      <c r="J12" s="73">
        <v>-2298856</v>
      </c>
    </row>
    <row r="13" spans="1:10" ht="21">
      <c r="A13" s="11" t="s">
        <v>65</v>
      </c>
      <c r="B13" s="21"/>
      <c r="C13" s="38"/>
      <c r="D13" s="61">
        <f>SUM(D11:D12)</f>
        <v>1602405</v>
      </c>
      <c r="E13" s="61">
        <v>0</v>
      </c>
      <c r="F13" s="61">
        <f>SUM(F11:F12)</f>
        <v>1562595</v>
      </c>
      <c r="G13" s="52"/>
      <c r="H13" s="61">
        <f>SUM(H11:H12)</f>
        <v>1466997</v>
      </c>
      <c r="I13" s="61"/>
      <c r="J13" s="61">
        <f>SUM(J11:J12)</f>
        <v>1556407</v>
      </c>
    </row>
    <row r="14" spans="1:10" ht="21">
      <c r="A14" s="19" t="s">
        <v>64</v>
      </c>
      <c r="B14" s="21">
        <v>17</v>
      </c>
      <c r="C14" s="38"/>
      <c r="D14" s="61">
        <v>12131</v>
      </c>
      <c r="E14" s="61">
        <v>0</v>
      </c>
      <c r="F14" s="61">
        <v>13227</v>
      </c>
      <c r="G14" s="52"/>
      <c r="H14" s="61">
        <v>19152</v>
      </c>
      <c r="I14" s="112"/>
      <c r="J14" s="61">
        <v>16017</v>
      </c>
    </row>
    <row r="15" spans="1:10" ht="21">
      <c r="A15" s="19" t="s">
        <v>63</v>
      </c>
      <c r="B15" s="40"/>
      <c r="C15" s="38"/>
      <c r="D15" s="61">
        <v>-454854</v>
      </c>
      <c r="E15" s="61"/>
      <c r="F15" s="61">
        <v>-386605</v>
      </c>
      <c r="G15" s="52"/>
      <c r="H15" s="61">
        <v>-412377</v>
      </c>
      <c r="I15" s="5"/>
      <c r="J15" s="61">
        <v>-379031</v>
      </c>
    </row>
    <row r="16" spans="1:10" ht="21">
      <c r="A16" s="19" t="s">
        <v>62</v>
      </c>
      <c r="B16" s="40"/>
      <c r="C16" s="38"/>
      <c r="D16" s="61">
        <v>-443756</v>
      </c>
      <c r="E16" s="61"/>
      <c r="F16" s="61">
        <v>-375007</v>
      </c>
      <c r="G16" s="52"/>
      <c r="H16" s="61">
        <v>-417505</v>
      </c>
      <c r="I16" s="61"/>
      <c r="J16" s="61">
        <v>-354794</v>
      </c>
    </row>
    <row r="17" spans="1:13" ht="21">
      <c r="A17" s="1" t="s">
        <v>61</v>
      </c>
      <c r="B17" s="40"/>
      <c r="C17" s="38"/>
      <c r="D17" s="73">
        <v>-20026</v>
      </c>
      <c r="E17" s="61"/>
      <c r="F17" s="73">
        <v>-12159</v>
      </c>
      <c r="G17" s="52"/>
      <c r="H17" s="73">
        <v>-14816</v>
      </c>
      <c r="I17" s="61">
        <v>0</v>
      </c>
      <c r="J17" s="73">
        <v>-11080</v>
      </c>
    </row>
    <row r="18" spans="1:13" ht="21">
      <c r="A18" s="11" t="s">
        <v>60</v>
      </c>
      <c r="B18" s="40"/>
      <c r="C18" s="38"/>
      <c r="D18" s="61">
        <f>SUM(D13:D17)</f>
        <v>695900</v>
      </c>
      <c r="E18" s="61"/>
      <c r="F18" s="61">
        <f>SUM(F13:F17)</f>
        <v>802051</v>
      </c>
      <c r="G18" s="52"/>
      <c r="H18" s="61">
        <f>SUM(H13:H17)</f>
        <v>641451</v>
      </c>
      <c r="I18" s="61">
        <v>1797000</v>
      </c>
      <c r="J18" s="61">
        <f>SUM(J13:J17)</f>
        <v>827519</v>
      </c>
    </row>
    <row r="19" spans="1:13" ht="21">
      <c r="A19" s="19" t="s">
        <v>59</v>
      </c>
      <c r="B19" s="40"/>
      <c r="C19" s="38"/>
      <c r="D19" s="61">
        <v>-140127</v>
      </c>
      <c r="E19" s="61"/>
      <c r="F19" s="61">
        <v>-163788</v>
      </c>
      <c r="G19" s="52"/>
      <c r="H19" s="61">
        <v>-122549</v>
      </c>
      <c r="I19" s="61">
        <v>18374</v>
      </c>
      <c r="J19" s="61">
        <v>-161818</v>
      </c>
    </row>
    <row r="20" spans="1:13" ht="21">
      <c r="A20" s="11" t="s">
        <v>132</v>
      </c>
      <c r="B20" s="40"/>
      <c r="C20" s="38"/>
      <c r="D20" s="75">
        <f>SUM(D18:D19)</f>
        <v>555773</v>
      </c>
      <c r="E20" s="61"/>
      <c r="F20" s="75">
        <f>SUM(F18:F19)</f>
        <v>638263</v>
      </c>
      <c r="G20" s="52"/>
      <c r="H20" s="75">
        <f>SUM(H18:H19)</f>
        <v>518902</v>
      </c>
      <c r="I20" s="61"/>
      <c r="J20" s="75">
        <f>SUM(J18:J19)</f>
        <v>665701</v>
      </c>
    </row>
    <row r="21" spans="1:13" ht="21">
      <c r="A21" s="74" t="s">
        <v>58</v>
      </c>
      <c r="C21" s="38"/>
      <c r="D21" s="73">
        <v>0</v>
      </c>
      <c r="E21" s="61"/>
      <c r="F21" s="73">
        <v>0</v>
      </c>
      <c r="G21" s="52"/>
      <c r="H21" s="73">
        <v>0</v>
      </c>
      <c r="I21" s="61"/>
      <c r="J21" s="73">
        <v>0</v>
      </c>
    </row>
    <row r="22" spans="1:13" ht="21.75" thickBot="1">
      <c r="A22" s="72" t="s">
        <v>57</v>
      </c>
      <c r="B22" s="40"/>
      <c r="C22" s="38"/>
      <c r="D22" s="70">
        <f>SUM(D20:D21)</f>
        <v>555773</v>
      </c>
      <c r="E22" s="61"/>
      <c r="F22" s="70">
        <f>SUM(F20:F21)</f>
        <v>638263</v>
      </c>
      <c r="G22" s="52"/>
      <c r="H22" s="70">
        <f>SUM(H20:H21)</f>
        <v>518902</v>
      </c>
      <c r="I22" s="61"/>
      <c r="J22" s="70">
        <f>SUM(J20:J21)</f>
        <v>665701</v>
      </c>
    </row>
    <row r="23" spans="1:13" ht="21.75" thickTop="1">
      <c r="A23" s="72"/>
      <c r="C23" s="38"/>
      <c r="M23" s="112"/>
    </row>
    <row r="24" spans="1:13" ht="21">
      <c r="A24" s="72"/>
      <c r="C24" s="38"/>
      <c r="M24" s="112"/>
    </row>
    <row r="25" spans="1:13" ht="21">
      <c r="A25" s="12" t="s">
        <v>56</v>
      </c>
      <c r="B25" s="38"/>
      <c r="C25" s="38"/>
      <c r="D25" s="61"/>
      <c r="E25" s="61"/>
      <c r="F25" s="61"/>
      <c r="G25" s="52"/>
      <c r="H25" s="61"/>
      <c r="I25" s="61">
        <v>4806715</v>
      </c>
      <c r="J25" s="61"/>
      <c r="M25" s="112"/>
    </row>
    <row r="26" spans="1:13" ht="21">
      <c r="A26" s="1" t="s">
        <v>54</v>
      </c>
      <c r="B26" s="38"/>
      <c r="C26" s="38"/>
      <c r="D26" s="61">
        <f>+D28-D27</f>
        <v>525822</v>
      </c>
      <c r="E26" s="61"/>
      <c r="F26" s="61">
        <f>+F28-F27</f>
        <v>667261</v>
      </c>
      <c r="G26" s="52"/>
      <c r="H26" s="61">
        <f>+H28-H27</f>
        <v>518902</v>
      </c>
      <c r="I26" s="61">
        <v>25844</v>
      </c>
      <c r="J26" s="61">
        <f>+J28-J27</f>
        <v>665701</v>
      </c>
      <c r="M26" s="112"/>
    </row>
    <row r="27" spans="1:13" ht="21">
      <c r="A27" s="1" t="s">
        <v>53</v>
      </c>
      <c r="B27" s="38"/>
      <c r="C27" s="38"/>
      <c r="D27" s="61">
        <v>29951</v>
      </c>
      <c r="E27" s="61"/>
      <c r="F27" s="61">
        <v>-28998</v>
      </c>
      <c r="G27" s="52"/>
      <c r="H27" s="61">
        <v>0</v>
      </c>
      <c r="I27" s="61">
        <v>29070</v>
      </c>
      <c r="J27" s="61">
        <v>0</v>
      </c>
      <c r="M27" s="112"/>
    </row>
    <row r="28" spans="1:13" ht="21.75" thickBot="1">
      <c r="A28" s="72"/>
      <c r="B28" s="38"/>
      <c r="C28" s="38"/>
      <c r="D28" s="70">
        <f>+D20</f>
        <v>555773</v>
      </c>
      <c r="E28" s="61"/>
      <c r="F28" s="70">
        <f>+F20</f>
        <v>638263</v>
      </c>
      <c r="G28" s="52"/>
      <c r="H28" s="70">
        <f>+H20</f>
        <v>518902</v>
      </c>
      <c r="I28" s="61">
        <v>21568</v>
      </c>
      <c r="J28" s="70">
        <f>+J20</f>
        <v>665701</v>
      </c>
      <c r="L28" s="71"/>
      <c r="M28" s="112"/>
    </row>
    <row r="29" spans="1:13" ht="21.75" thickTop="1">
      <c r="A29" s="12" t="s">
        <v>55</v>
      </c>
      <c r="B29" s="38"/>
      <c r="C29" s="38"/>
      <c r="D29" s="61"/>
      <c r="E29" s="61"/>
      <c r="F29" s="61"/>
      <c r="G29" s="52"/>
      <c r="H29" s="61"/>
      <c r="I29" s="61"/>
      <c r="J29" s="61"/>
    </row>
    <row r="30" spans="1:13" ht="21">
      <c r="A30" s="1" t="s">
        <v>54</v>
      </c>
      <c r="B30" s="38"/>
      <c r="C30" s="38"/>
      <c r="D30" s="61">
        <f>+D32-D31</f>
        <v>525822</v>
      </c>
      <c r="E30" s="61"/>
      <c r="F30" s="61">
        <f>+F32-F31</f>
        <v>667261</v>
      </c>
      <c r="G30" s="52"/>
      <c r="H30" s="61">
        <f>+H32-H31</f>
        <v>518902</v>
      </c>
      <c r="I30" s="61"/>
      <c r="J30" s="61">
        <f>+J32-J31</f>
        <v>665701</v>
      </c>
    </row>
    <row r="31" spans="1:13" ht="21">
      <c r="A31" s="1" t="s">
        <v>53</v>
      </c>
      <c r="B31" s="38"/>
      <c r="C31" s="38"/>
      <c r="D31" s="61">
        <v>29951</v>
      </c>
      <c r="E31" s="61"/>
      <c r="F31" s="61">
        <v>-28998</v>
      </c>
      <c r="G31" s="52"/>
      <c r="H31" s="61">
        <v>0</v>
      </c>
      <c r="I31" s="61"/>
      <c r="J31" s="61">
        <v>0</v>
      </c>
    </row>
    <row r="32" spans="1:13" ht="21.75" thickBot="1">
      <c r="A32" s="12"/>
      <c r="B32" s="38"/>
      <c r="C32" s="38"/>
      <c r="D32" s="70">
        <f>+D22</f>
        <v>555773</v>
      </c>
      <c r="E32" s="61"/>
      <c r="F32" s="70">
        <f>+F22</f>
        <v>638263</v>
      </c>
      <c r="G32" s="52"/>
      <c r="H32" s="70">
        <f>+H22</f>
        <v>518902</v>
      </c>
      <c r="I32" s="61"/>
      <c r="J32" s="70">
        <f>+J22</f>
        <v>665701</v>
      </c>
    </row>
    <row r="33" spans="1:10" ht="21.75" thickTop="1">
      <c r="A33" s="12"/>
      <c r="B33" s="38"/>
      <c r="C33" s="38"/>
      <c r="D33" s="61"/>
      <c r="E33" s="61"/>
      <c r="F33" s="61"/>
      <c r="G33" s="52"/>
      <c r="H33" s="61"/>
      <c r="I33" s="61"/>
      <c r="J33" s="61"/>
    </row>
    <row r="34" spans="1:10" ht="21">
      <c r="A34" s="12" t="s">
        <v>52</v>
      </c>
      <c r="B34" s="38"/>
      <c r="C34" s="38"/>
      <c r="D34" s="61"/>
      <c r="E34" s="61"/>
      <c r="F34" s="61"/>
      <c r="G34" s="52"/>
      <c r="H34" s="61"/>
      <c r="I34" s="61"/>
      <c r="J34" s="61"/>
    </row>
    <row r="35" spans="1:10" ht="21.75" thickBot="1">
      <c r="A35" s="69" t="s">
        <v>153</v>
      </c>
      <c r="B35" s="21"/>
      <c r="C35" s="38"/>
      <c r="D35" s="66">
        <f>D26/D36</f>
        <v>8.0548787269105943E-2</v>
      </c>
      <c r="E35" s="67"/>
      <c r="F35" s="66">
        <f>F26/F36</f>
        <v>0.10221532066359129</v>
      </c>
      <c r="G35" s="68"/>
      <c r="H35" s="66">
        <f>H26/H36</f>
        <v>7.9488737275187446E-2</v>
      </c>
      <c r="I35" s="67"/>
      <c r="J35" s="66">
        <f>J26/J36</f>
        <v>0.10197634985571372</v>
      </c>
    </row>
    <row r="36" spans="1:10" ht="22.5" thickTop="1" thickBot="1">
      <c r="A36" s="23" t="s">
        <v>138</v>
      </c>
      <c r="B36" s="40"/>
      <c r="C36" s="38"/>
      <c r="D36" s="65">
        <v>6527994</v>
      </c>
      <c r="E36" s="61"/>
      <c r="F36" s="65">
        <v>6527994</v>
      </c>
      <c r="G36" s="52"/>
      <c r="H36" s="65">
        <v>6527994</v>
      </c>
      <c r="I36" s="61"/>
      <c r="J36" s="65">
        <v>6527994</v>
      </c>
    </row>
    <row r="37" spans="1:10" ht="21.75" thickTop="1">
      <c r="B37" s="38"/>
      <c r="C37" s="38"/>
      <c r="D37" s="61"/>
      <c r="E37" s="64"/>
      <c r="F37" s="61"/>
      <c r="G37" s="52"/>
      <c r="H37" s="61"/>
      <c r="I37" s="64"/>
      <c r="J37" s="61"/>
    </row>
    <row r="38" spans="1:10" ht="21">
      <c r="A38" s="60"/>
      <c r="B38" s="10"/>
      <c r="C38" s="10"/>
      <c r="D38" s="61"/>
      <c r="E38" s="64"/>
      <c r="F38" s="61"/>
      <c r="G38" s="52"/>
      <c r="H38" s="61"/>
      <c r="I38" s="64"/>
      <c r="J38" s="61"/>
    </row>
    <row r="39" spans="1:10" ht="21">
      <c r="A39" s="122"/>
      <c r="B39" s="18"/>
      <c r="C39" s="10"/>
      <c r="D39" s="61"/>
      <c r="E39" s="64"/>
      <c r="F39" s="67"/>
      <c r="G39" s="52"/>
      <c r="H39" s="61"/>
      <c r="I39" s="64"/>
      <c r="J39" s="67"/>
    </row>
    <row r="40" spans="1:10" ht="21">
      <c r="A40" s="123"/>
      <c r="B40" s="10"/>
      <c r="C40" s="10"/>
      <c r="D40" s="61"/>
      <c r="E40" s="64"/>
      <c r="F40" s="61"/>
      <c r="G40" s="52"/>
      <c r="H40" s="61"/>
      <c r="I40" s="64"/>
      <c r="J40" s="61"/>
    </row>
    <row r="41" spans="1:10" ht="21">
      <c r="A41" s="123"/>
      <c r="B41" s="10"/>
      <c r="C41" s="10"/>
      <c r="D41" s="61"/>
      <c r="E41" s="64"/>
      <c r="F41" s="61"/>
      <c r="G41" s="52"/>
      <c r="H41" s="61"/>
      <c r="I41" s="64"/>
      <c r="J41" s="61"/>
    </row>
    <row r="42" spans="1:10" ht="21">
      <c r="A42" s="23"/>
      <c r="B42" s="38"/>
      <c r="C42" s="38"/>
      <c r="D42" s="61"/>
      <c r="E42" s="64"/>
      <c r="F42" s="61"/>
      <c r="G42" s="52"/>
      <c r="H42" s="61"/>
      <c r="I42" s="64"/>
      <c r="J42" s="61"/>
    </row>
    <row r="43" spans="1:10" ht="21">
      <c r="A43" s="23"/>
      <c r="B43" s="38"/>
      <c r="C43" s="38"/>
      <c r="D43" s="61"/>
      <c r="E43" s="64"/>
      <c r="F43" s="61"/>
      <c r="G43" s="52"/>
      <c r="H43" s="61"/>
      <c r="I43" s="64"/>
      <c r="J43" s="61"/>
    </row>
    <row r="44" spans="1:10" ht="21">
      <c r="B44" s="38"/>
      <c r="C44" s="38"/>
      <c r="D44" s="61"/>
      <c r="E44" s="64"/>
      <c r="F44" s="61"/>
      <c r="G44" s="52"/>
      <c r="H44" s="61"/>
      <c r="I44" s="64"/>
      <c r="J44" s="61"/>
    </row>
    <row r="45" spans="1:10" ht="21">
      <c r="A45" s="1" t="s">
        <v>0</v>
      </c>
      <c r="B45" s="38"/>
      <c r="C45" s="38"/>
      <c r="D45" s="61"/>
      <c r="E45" s="64"/>
      <c r="F45" s="61"/>
      <c r="G45" s="52"/>
      <c r="H45" s="61"/>
      <c r="I45" s="64"/>
      <c r="J45" s="1">
        <v>4</v>
      </c>
    </row>
    <row r="46" spans="1:10" ht="21">
      <c r="B46" s="38"/>
      <c r="C46" s="38"/>
      <c r="D46" s="61"/>
      <c r="E46" s="64"/>
      <c r="F46" s="61"/>
      <c r="G46" s="52"/>
      <c r="H46" s="61"/>
      <c r="I46" s="64"/>
      <c r="J46" s="61"/>
    </row>
    <row r="47" spans="1:10" ht="21">
      <c r="D47" s="61"/>
      <c r="E47" s="64"/>
      <c r="F47" s="62"/>
      <c r="G47" s="52"/>
      <c r="H47" s="61"/>
      <c r="I47" s="63"/>
    </row>
    <row r="48" spans="1:10" ht="16.5" customHeight="1">
      <c r="B48" s="38"/>
      <c r="C48" s="38"/>
      <c r="D48" s="61"/>
      <c r="E48" s="61"/>
      <c r="F48" s="61"/>
      <c r="G48" s="52"/>
      <c r="H48" s="61"/>
      <c r="I48" s="61"/>
      <c r="J48" s="61"/>
    </row>
    <row r="49" spans="2:10" ht="16.5" customHeight="1">
      <c r="B49" s="38"/>
      <c r="C49" s="38"/>
      <c r="D49" s="61"/>
      <c r="E49" s="61"/>
      <c r="F49" s="61"/>
      <c r="G49" s="52"/>
      <c r="H49" s="61"/>
      <c r="I49" s="61"/>
      <c r="J49" s="61"/>
    </row>
    <row r="51" spans="2:10" ht="16.5" customHeight="1">
      <c r="B51" s="38"/>
      <c r="C51" s="38"/>
      <c r="D51" s="61"/>
      <c r="E51" s="61"/>
      <c r="F51" s="61"/>
      <c r="G51" s="52"/>
      <c r="H51" s="61"/>
      <c r="I51" s="61"/>
      <c r="J51" s="61"/>
    </row>
    <row r="52" spans="2:10" ht="16.5" customHeight="1">
      <c r="B52" s="38"/>
      <c r="C52" s="38"/>
      <c r="D52" s="61"/>
      <c r="E52" s="61"/>
      <c r="F52" s="61"/>
      <c r="G52" s="52"/>
      <c r="H52" s="61"/>
      <c r="I52" s="61"/>
      <c r="J52" s="61"/>
    </row>
    <row r="53" spans="2:10" ht="16.5" customHeight="1">
      <c r="B53" s="38"/>
      <c r="C53" s="38"/>
      <c r="D53" s="61"/>
      <c r="E53" s="61"/>
      <c r="F53" s="61"/>
      <c r="G53" s="52"/>
      <c r="H53" s="61"/>
      <c r="I53" s="61"/>
      <c r="J53" s="61"/>
    </row>
    <row r="54" spans="2:10" ht="16.5" customHeight="1">
      <c r="B54" s="38"/>
      <c r="C54" s="38"/>
      <c r="D54" s="61"/>
      <c r="E54" s="61"/>
      <c r="F54" s="61"/>
      <c r="G54" s="52"/>
      <c r="H54" s="61"/>
      <c r="I54" s="61"/>
      <c r="J54" s="61"/>
    </row>
    <row r="55" spans="2:10" ht="16.5" customHeight="1">
      <c r="B55" s="38"/>
      <c r="C55" s="38"/>
      <c r="D55" s="61"/>
      <c r="E55" s="61"/>
      <c r="F55" s="61"/>
      <c r="G55" s="52"/>
      <c r="H55" s="61"/>
      <c r="I55" s="61"/>
      <c r="J55" s="61"/>
    </row>
    <row r="56" spans="2:10" ht="16.5" customHeight="1">
      <c r="G56" s="52"/>
    </row>
    <row r="57" spans="2:10" ht="16.5" customHeight="1">
      <c r="G57" s="52"/>
    </row>
    <row r="58" spans="2:10" ht="16.5" customHeight="1">
      <c r="F58" s="62"/>
      <c r="G58" s="62"/>
      <c r="H58" s="61"/>
    </row>
    <row r="59" spans="2:10" ht="16.5" customHeight="1">
      <c r="F59" s="62"/>
      <c r="G59" s="62"/>
      <c r="H59" s="61"/>
    </row>
    <row r="60" spans="2:10" ht="16.5" customHeight="1">
      <c r="F60" s="62"/>
      <c r="G60" s="62"/>
      <c r="H60" s="61"/>
    </row>
    <row r="61" spans="2:10" ht="16.5" customHeight="1">
      <c r="F61" s="62"/>
      <c r="G61" s="62"/>
      <c r="H61" s="61"/>
    </row>
    <row r="62" spans="2:10" ht="16.5" customHeight="1">
      <c r="G62" s="62"/>
      <c r="H62" s="61"/>
    </row>
    <row r="63" spans="2:10" ht="16.5" customHeight="1">
      <c r="F63" s="62"/>
      <c r="H63" s="61"/>
    </row>
    <row r="64" spans="2:10" ht="16.5" customHeight="1">
      <c r="G64" s="62"/>
      <c r="H64" s="61"/>
    </row>
    <row r="66" spans="8:8" ht="16.5" customHeight="1">
      <c r="H66" s="61"/>
    </row>
  </sheetData>
  <mergeCells count="4">
    <mergeCell ref="H1:J1"/>
    <mergeCell ref="H2:J2"/>
    <mergeCell ref="D8:F8"/>
    <mergeCell ref="H8:J8"/>
  </mergeCells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33"/>
  <sheetViews>
    <sheetView view="pageBreakPreview" zoomScaleNormal="100" zoomScaleSheetLayoutView="100" workbookViewId="0">
      <selection activeCell="O17" sqref="O17"/>
    </sheetView>
  </sheetViews>
  <sheetFormatPr defaultColWidth="9.140625" defaultRowHeight="17.100000000000001" customHeight="1"/>
  <cols>
    <col min="1" max="1" width="26.7109375" style="1" customWidth="1"/>
    <col min="2" max="2" width="11.28515625" style="1" customWidth="1"/>
    <col min="3" max="3" width="6.85546875" style="49" customWidth="1"/>
    <col min="4" max="4" width="1.7109375" style="1" customWidth="1"/>
    <col min="5" max="5" width="13.7109375" style="5" customWidth="1"/>
    <col min="6" max="6" width="1.7109375" style="5" customWidth="1"/>
    <col min="7" max="7" width="13.7109375" style="5" customWidth="1"/>
    <col min="8" max="8" width="1.7109375" style="5" customWidth="1"/>
    <col min="9" max="9" width="13.7109375" style="5" customWidth="1"/>
    <col min="10" max="10" width="1.7109375" style="5" customWidth="1"/>
    <col min="11" max="11" width="13.7109375" style="5" customWidth="1"/>
    <col min="12" max="12" width="1.7109375" style="78" customWidth="1"/>
    <col min="13" max="13" width="13.7109375" style="5" customWidth="1"/>
    <col min="14" max="14" width="1.7109375" style="78" customWidth="1"/>
    <col min="15" max="15" width="13.5703125" style="5" customWidth="1"/>
    <col min="16" max="16" width="1.7109375" style="78" customWidth="1"/>
    <col min="17" max="17" width="13.7109375" style="5" customWidth="1"/>
    <col min="18" max="16384" width="9.140625" style="1"/>
  </cols>
  <sheetData>
    <row r="1" spans="1:23" ht="17.100000000000001" customHeight="1">
      <c r="O1" s="125" t="s">
        <v>28</v>
      </c>
      <c r="P1" s="125"/>
      <c r="Q1" s="125"/>
    </row>
    <row r="2" spans="1:23" ht="17.100000000000001" customHeight="1">
      <c r="O2" s="125" t="s">
        <v>25</v>
      </c>
      <c r="P2" s="125"/>
      <c r="Q2" s="125"/>
    </row>
    <row r="3" spans="1:23" ht="21">
      <c r="A3" s="12" t="s">
        <v>33</v>
      </c>
      <c r="B3" s="12"/>
      <c r="C3" s="56"/>
      <c r="D3" s="12"/>
      <c r="E3" s="79"/>
      <c r="F3" s="79"/>
      <c r="G3" s="79"/>
      <c r="H3" s="79"/>
      <c r="I3" s="79"/>
      <c r="J3" s="84"/>
      <c r="K3" s="79"/>
      <c r="L3" s="83"/>
      <c r="M3" s="79"/>
      <c r="N3" s="95"/>
      <c r="O3" s="1"/>
      <c r="P3" s="1"/>
      <c r="Q3" s="1"/>
    </row>
    <row r="4" spans="1:23" ht="21">
      <c r="A4" s="96" t="s">
        <v>87</v>
      </c>
      <c r="B4" s="12"/>
      <c r="C4" s="56"/>
      <c r="D4" s="12"/>
      <c r="E4" s="79"/>
      <c r="F4" s="79"/>
      <c r="G4" s="79"/>
      <c r="H4" s="79"/>
      <c r="I4" s="79"/>
      <c r="J4" s="84"/>
      <c r="K4" s="79"/>
      <c r="L4" s="83"/>
      <c r="M4" s="79"/>
      <c r="N4" s="95"/>
      <c r="O4" s="1"/>
      <c r="P4" s="1"/>
      <c r="Q4" s="1"/>
    </row>
    <row r="5" spans="1:23" ht="21">
      <c r="A5" s="96" t="s">
        <v>142</v>
      </c>
      <c r="B5" s="12"/>
      <c r="C5" s="56"/>
      <c r="D5" s="12"/>
      <c r="E5" s="79"/>
      <c r="F5" s="79"/>
      <c r="G5" s="79"/>
      <c r="H5" s="79"/>
      <c r="I5" s="79"/>
      <c r="J5" s="84"/>
      <c r="K5" s="79"/>
      <c r="L5" s="83"/>
      <c r="M5" s="79"/>
      <c r="N5" s="95"/>
      <c r="O5" s="94"/>
      <c r="P5" s="93"/>
      <c r="Q5" s="58"/>
    </row>
    <row r="6" spans="1:23" ht="21">
      <c r="B6" s="92"/>
      <c r="C6" s="92"/>
      <c r="D6" s="92"/>
      <c r="E6" s="84"/>
      <c r="F6" s="84"/>
      <c r="G6" s="84"/>
      <c r="H6" s="84"/>
      <c r="I6" s="84"/>
      <c r="J6" s="84"/>
      <c r="K6" s="84"/>
      <c r="L6" s="83"/>
      <c r="M6" s="84"/>
      <c r="N6" s="83"/>
      <c r="O6" s="84"/>
      <c r="P6" s="83"/>
      <c r="Q6" s="49"/>
    </row>
    <row r="7" spans="1:23" ht="21">
      <c r="A7" s="49"/>
      <c r="B7" s="49"/>
      <c r="C7" s="17"/>
      <c r="D7" s="49"/>
      <c r="E7" s="84"/>
      <c r="F7" s="84"/>
      <c r="G7" s="84"/>
      <c r="H7" s="84"/>
      <c r="I7" s="84"/>
      <c r="J7" s="84"/>
      <c r="K7" s="84"/>
      <c r="L7" s="83"/>
      <c r="M7" s="84"/>
      <c r="N7" s="83"/>
      <c r="O7" s="84"/>
      <c r="P7" s="83"/>
      <c r="Q7" s="91" t="s">
        <v>31</v>
      </c>
    </row>
    <row r="8" spans="1:23" ht="21">
      <c r="A8" s="49"/>
      <c r="B8" s="49"/>
      <c r="C8" s="17"/>
      <c r="D8" s="49"/>
      <c r="E8" s="127" t="s">
        <v>86</v>
      </c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</row>
    <row r="9" spans="1:23" s="49" customFormat="1" ht="21">
      <c r="C9" s="17"/>
      <c r="E9" s="127" t="s">
        <v>85</v>
      </c>
      <c r="F9" s="127"/>
      <c r="G9" s="127"/>
      <c r="H9" s="127"/>
      <c r="I9" s="127"/>
      <c r="J9" s="127"/>
      <c r="K9" s="127"/>
      <c r="L9" s="127"/>
      <c r="M9" s="127"/>
      <c r="N9" s="90"/>
      <c r="O9" s="90"/>
      <c r="P9" s="90"/>
      <c r="Q9" s="90"/>
      <c r="R9" s="1"/>
      <c r="S9" s="1"/>
      <c r="T9" s="1"/>
      <c r="U9" s="1"/>
      <c r="V9" s="1"/>
      <c r="W9" s="1"/>
    </row>
    <row r="10" spans="1:23" ht="21">
      <c r="A10" s="40"/>
      <c r="B10" s="40"/>
      <c r="C10" s="40"/>
      <c r="D10" s="40"/>
      <c r="E10" s="89"/>
      <c r="F10" s="89"/>
      <c r="G10" s="89"/>
      <c r="H10" s="89"/>
      <c r="I10" s="128" t="s">
        <v>84</v>
      </c>
      <c r="J10" s="128"/>
      <c r="K10" s="128"/>
      <c r="L10" s="87"/>
      <c r="M10" s="40"/>
      <c r="N10" s="87"/>
      <c r="O10" s="89"/>
      <c r="P10" s="86"/>
      <c r="Q10" s="89"/>
    </row>
    <row r="11" spans="1:23" ht="21">
      <c r="A11" s="40"/>
      <c r="B11" s="40"/>
      <c r="C11" s="40"/>
      <c r="D11" s="40"/>
      <c r="E11" s="89" t="s">
        <v>76</v>
      </c>
      <c r="F11" s="89"/>
      <c r="G11" s="89"/>
      <c r="H11" s="89"/>
      <c r="I11" s="88"/>
      <c r="J11" s="88"/>
      <c r="K11" s="88"/>
      <c r="L11" s="87"/>
      <c r="M11" s="17" t="s">
        <v>83</v>
      </c>
      <c r="N11" s="87"/>
      <c r="O11" s="89"/>
      <c r="P11" s="86"/>
      <c r="Q11" s="89"/>
    </row>
    <row r="12" spans="1:23" ht="21">
      <c r="A12" s="40"/>
      <c r="B12" s="40"/>
      <c r="C12" s="17"/>
      <c r="D12" s="40"/>
      <c r="E12" s="89" t="s">
        <v>82</v>
      </c>
      <c r="F12" s="88"/>
      <c r="G12" s="88" t="s">
        <v>81</v>
      </c>
      <c r="H12" s="88"/>
      <c r="I12" s="89" t="s">
        <v>80</v>
      </c>
      <c r="J12" s="88"/>
      <c r="K12" s="40"/>
      <c r="L12" s="87"/>
      <c r="M12" s="17" t="s">
        <v>79</v>
      </c>
      <c r="N12" s="87"/>
      <c r="O12" s="40" t="s">
        <v>78</v>
      </c>
      <c r="P12" s="86"/>
      <c r="Q12" s="40"/>
    </row>
    <row r="13" spans="1:23" ht="21">
      <c r="A13" s="40"/>
      <c r="B13" s="40"/>
      <c r="C13" s="17"/>
      <c r="D13" s="40"/>
      <c r="E13" s="85" t="s">
        <v>77</v>
      </c>
      <c r="F13" s="89"/>
      <c r="G13" s="85" t="s">
        <v>76</v>
      </c>
      <c r="H13" s="89"/>
      <c r="I13" s="85" t="s">
        <v>75</v>
      </c>
      <c r="J13" s="88"/>
      <c r="K13" s="85" t="s">
        <v>5</v>
      </c>
      <c r="L13" s="87"/>
      <c r="M13" s="45" t="s">
        <v>74</v>
      </c>
      <c r="N13" s="86"/>
      <c r="O13" s="45" t="s">
        <v>73</v>
      </c>
      <c r="P13" s="86"/>
      <c r="Q13" s="85" t="s">
        <v>72</v>
      </c>
    </row>
    <row r="14" spans="1:23" ht="21">
      <c r="C14" s="41"/>
      <c r="E14" s="79"/>
      <c r="F14" s="79"/>
      <c r="G14" s="79"/>
      <c r="H14" s="79"/>
      <c r="I14" s="8"/>
      <c r="J14" s="84"/>
      <c r="K14" s="79"/>
      <c r="L14" s="83"/>
      <c r="M14" s="8"/>
      <c r="N14" s="83"/>
      <c r="O14" s="79"/>
      <c r="P14" s="83"/>
      <c r="Q14" s="79"/>
    </row>
    <row r="15" spans="1:23" ht="21">
      <c r="A15" s="12" t="s">
        <v>124</v>
      </c>
      <c r="B15" s="12"/>
      <c r="C15" s="40"/>
      <c r="D15" s="12"/>
      <c r="E15" s="8">
        <v>652799</v>
      </c>
      <c r="F15" s="8"/>
      <c r="G15" s="8">
        <v>506000</v>
      </c>
      <c r="H15" s="8"/>
      <c r="I15" s="8">
        <v>65280</v>
      </c>
      <c r="J15" s="8"/>
      <c r="K15" s="8">
        <v>2301215</v>
      </c>
      <c r="L15" s="82"/>
      <c r="M15" s="8">
        <f>SUM(E15:K15)</f>
        <v>3525294</v>
      </c>
      <c r="N15" s="82"/>
      <c r="O15" s="8">
        <v>255548</v>
      </c>
      <c r="P15" s="82"/>
      <c r="Q15" s="8">
        <f>+M15+O15</f>
        <v>3780842</v>
      </c>
    </row>
    <row r="16" spans="1:23" ht="21">
      <c r="A16" s="1" t="s">
        <v>137</v>
      </c>
      <c r="B16" s="12"/>
      <c r="C16" s="40"/>
      <c r="D16" s="12"/>
      <c r="E16" s="8">
        <v>0</v>
      </c>
      <c r="F16" s="8"/>
      <c r="G16" s="8">
        <v>0</v>
      </c>
      <c r="H16" s="8"/>
      <c r="I16" s="8">
        <v>0</v>
      </c>
      <c r="J16" s="8"/>
      <c r="K16" s="8">
        <v>0</v>
      </c>
      <c r="L16" s="82"/>
      <c r="M16" s="8">
        <f>SUM(E16:K16)</f>
        <v>0</v>
      </c>
      <c r="N16" s="82"/>
      <c r="O16" s="8">
        <v>4267</v>
      </c>
      <c r="P16" s="82"/>
      <c r="Q16" s="8">
        <f>+M16+O16</f>
        <v>4267</v>
      </c>
    </row>
    <row r="17" spans="1:18" ht="21">
      <c r="A17" s="1" t="s">
        <v>155</v>
      </c>
      <c r="B17" s="12"/>
      <c r="C17" s="40"/>
      <c r="D17" s="12"/>
      <c r="E17" s="8">
        <v>0</v>
      </c>
      <c r="F17" s="8"/>
      <c r="G17" s="8">
        <v>0</v>
      </c>
      <c r="H17" s="8"/>
      <c r="I17" s="8">
        <v>0</v>
      </c>
      <c r="J17" s="8"/>
      <c r="K17" s="8">
        <v>0</v>
      </c>
      <c r="L17" s="82"/>
      <c r="M17" s="8">
        <f>SUM(E17:K17)</f>
        <v>0</v>
      </c>
      <c r="N17" s="82"/>
      <c r="O17" s="8">
        <v>231315</v>
      </c>
      <c r="P17" s="82"/>
      <c r="Q17" s="8">
        <f>+M17+O17</f>
        <v>231315</v>
      </c>
    </row>
    <row r="18" spans="1:18" ht="21">
      <c r="A18" s="1" t="s">
        <v>57</v>
      </c>
      <c r="C18" s="40"/>
      <c r="E18" s="8">
        <v>0</v>
      </c>
      <c r="F18" s="7"/>
      <c r="G18" s="8">
        <v>0</v>
      </c>
      <c r="H18" s="7"/>
      <c r="I18" s="8">
        <v>0</v>
      </c>
      <c r="J18" s="7"/>
      <c r="K18" s="8">
        <f>+'PL(6M)-Eng'!D26</f>
        <v>525822</v>
      </c>
      <c r="L18" s="82"/>
      <c r="M18" s="8">
        <f>SUM(E18:K18)</f>
        <v>525822</v>
      </c>
      <c r="N18" s="82"/>
      <c r="O18" s="8">
        <f>+'PL(6M)-Eng'!D27</f>
        <v>29951</v>
      </c>
      <c r="P18" s="82"/>
      <c r="Q18" s="8">
        <f>+M18+O18</f>
        <v>555773</v>
      </c>
      <c r="R18" s="5"/>
    </row>
    <row r="19" spans="1:18" ht="21">
      <c r="A19" s="1" t="s">
        <v>144</v>
      </c>
      <c r="C19" s="40"/>
      <c r="E19" s="8">
        <v>0</v>
      </c>
      <c r="F19" s="7"/>
      <c r="G19" s="8">
        <v>0</v>
      </c>
      <c r="H19" s="7"/>
      <c r="I19" s="8">
        <v>0</v>
      </c>
      <c r="J19" s="7"/>
      <c r="K19" s="8">
        <v>-365568</v>
      </c>
      <c r="L19" s="82"/>
      <c r="M19" s="8">
        <f>SUM(E19:K19)</f>
        <v>-365568</v>
      </c>
      <c r="N19" s="82"/>
      <c r="O19" s="8">
        <v>0</v>
      </c>
      <c r="P19" s="82"/>
      <c r="Q19" s="8">
        <f>+M19+O19</f>
        <v>-365568</v>
      </c>
      <c r="R19" s="5"/>
    </row>
    <row r="20" spans="1:18" s="81" customFormat="1" ht="21.75" thickBot="1">
      <c r="A20" s="12" t="s">
        <v>143</v>
      </c>
      <c r="B20" s="12"/>
      <c r="C20" s="56"/>
      <c r="D20" s="12"/>
      <c r="E20" s="13">
        <f>SUM(E15:E19)</f>
        <v>652799</v>
      </c>
      <c r="F20" s="7"/>
      <c r="G20" s="13">
        <f>SUM(G15:G19)</f>
        <v>506000</v>
      </c>
      <c r="H20" s="7"/>
      <c r="I20" s="13">
        <f>SUM(I15:I19)</f>
        <v>65280</v>
      </c>
      <c r="J20" s="7"/>
      <c r="K20" s="13">
        <f>SUM(K15:K19)</f>
        <v>2461469</v>
      </c>
      <c r="L20" s="82"/>
      <c r="M20" s="70">
        <f>SUM(M15:M19)</f>
        <v>3685548</v>
      </c>
      <c r="N20" s="82"/>
      <c r="O20" s="13">
        <f>SUM(O15:O19)</f>
        <v>521081</v>
      </c>
      <c r="P20" s="82"/>
      <c r="Q20" s="13">
        <f>SUM(Q15:Q19)</f>
        <v>4206629</v>
      </c>
    </row>
    <row r="21" spans="1:18" ht="21.75" thickTop="1">
      <c r="A21" s="12"/>
      <c r="B21" s="12"/>
      <c r="C21" s="56"/>
      <c r="D21" s="12"/>
      <c r="E21" s="7"/>
      <c r="F21" s="7"/>
      <c r="G21" s="7"/>
      <c r="H21" s="7"/>
      <c r="I21" s="7"/>
      <c r="J21" s="7"/>
      <c r="K21" s="7"/>
      <c r="L21" s="82"/>
      <c r="M21" s="113"/>
      <c r="N21" s="82"/>
      <c r="O21" s="7"/>
      <c r="P21" s="82"/>
      <c r="Q21" s="7"/>
    </row>
    <row r="22" spans="1:18" ht="21">
      <c r="A22" s="12" t="s">
        <v>71</v>
      </c>
      <c r="B22" s="12"/>
      <c r="C22" s="40"/>
      <c r="D22" s="12"/>
      <c r="E22" s="8">
        <v>652799</v>
      </c>
      <c r="F22" s="7"/>
      <c r="G22" s="8">
        <v>506000</v>
      </c>
      <c r="H22" s="7"/>
      <c r="I22" s="8">
        <v>65280</v>
      </c>
      <c r="J22" s="7"/>
      <c r="K22" s="8">
        <v>2104794</v>
      </c>
      <c r="L22" s="82"/>
      <c r="M22" s="8">
        <f>SUM(E22:L22)</f>
        <v>3328873</v>
      </c>
      <c r="N22" s="82"/>
      <c r="O22" s="8">
        <v>48340</v>
      </c>
      <c r="P22" s="82"/>
      <c r="Q22" s="8">
        <f>+M22+O22</f>
        <v>3377213</v>
      </c>
    </row>
    <row r="23" spans="1:18" ht="21">
      <c r="A23" s="1" t="s">
        <v>145</v>
      </c>
      <c r="B23" s="12"/>
      <c r="C23" s="40"/>
      <c r="D23" s="12"/>
      <c r="E23" s="8">
        <v>0</v>
      </c>
      <c r="F23" s="7"/>
      <c r="G23" s="8">
        <v>0</v>
      </c>
      <c r="H23" s="7"/>
      <c r="I23" s="8">
        <v>0</v>
      </c>
      <c r="J23" s="7"/>
      <c r="K23" s="8">
        <v>0</v>
      </c>
      <c r="L23" s="82"/>
      <c r="M23" s="8">
        <f>SUM(E23:L23)</f>
        <v>0</v>
      </c>
      <c r="N23" s="82"/>
      <c r="O23" s="8">
        <v>281762</v>
      </c>
      <c r="P23" s="82"/>
      <c r="Q23" s="8">
        <f>+M23+O23</f>
        <v>281762</v>
      </c>
    </row>
    <row r="24" spans="1:18" ht="21">
      <c r="A24" s="1" t="s">
        <v>57</v>
      </c>
      <c r="C24" s="40"/>
      <c r="E24" s="8">
        <v>0</v>
      </c>
      <c r="F24" s="7"/>
      <c r="G24" s="8">
        <v>0</v>
      </c>
      <c r="H24" s="7"/>
      <c r="I24" s="8">
        <v>0</v>
      </c>
      <c r="J24" s="7"/>
      <c r="K24" s="8">
        <f>+'PL(6M)-Eng'!F26</f>
        <v>667261</v>
      </c>
      <c r="L24" s="82"/>
      <c r="M24" s="8">
        <f>SUM(E24:L24)</f>
        <v>667261</v>
      </c>
      <c r="N24" s="82"/>
      <c r="O24" s="8">
        <f>+'PL(6M)-Eng'!F27</f>
        <v>-28998</v>
      </c>
      <c r="P24" s="82"/>
      <c r="Q24" s="8">
        <f>+M24+O24</f>
        <v>638263</v>
      </c>
    </row>
    <row r="25" spans="1:18" ht="21">
      <c r="A25" s="1" t="s">
        <v>144</v>
      </c>
      <c r="C25" s="40"/>
      <c r="E25" s="8">
        <v>0</v>
      </c>
      <c r="F25" s="7"/>
      <c r="G25" s="8">
        <v>0</v>
      </c>
      <c r="H25" s="7"/>
      <c r="I25" s="8">
        <v>0</v>
      </c>
      <c r="J25" s="7"/>
      <c r="K25" s="8">
        <v>-496128</v>
      </c>
      <c r="L25" s="82"/>
      <c r="M25" s="8">
        <f>SUM(E25:L25)</f>
        <v>-496128</v>
      </c>
      <c r="N25" s="82"/>
      <c r="O25" s="8">
        <v>0</v>
      </c>
      <c r="P25" s="82"/>
      <c r="Q25" s="8">
        <f>+M25+O25</f>
        <v>-496128</v>
      </c>
    </row>
    <row r="26" spans="1:18" s="81" customFormat="1" ht="21.75" thickBot="1">
      <c r="A26" s="12" t="s">
        <v>146</v>
      </c>
      <c r="B26" s="12"/>
      <c r="C26" s="56"/>
      <c r="D26" s="12"/>
      <c r="E26" s="13">
        <f>SUM(E22:E25)</f>
        <v>652799</v>
      </c>
      <c r="F26" s="7"/>
      <c r="G26" s="13">
        <f>SUM(G22:G25)</f>
        <v>506000</v>
      </c>
      <c r="H26" s="7"/>
      <c r="I26" s="13">
        <f>SUM(I22:I25)</f>
        <v>65280</v>
      </c>
      <c r="J26" s="7"/>
      <c r="K26" s="13">
        <f>SUM(K22:K25)</f>
        <v>2275927</v>
      </c>
      <c r="L26" s="82"/>
      <c r="M26" s="13">
        <f>SUM(M22:M25)</f>
        <v>3500006</v>
      </c>
      <c r="N26" s="82"/>
      <c r="O26" s="13">
        <f>SUM(O22:O25)</f>
        <v>301104</v>
      </c>
      <c r="P26" s="82"/>
      <c r="Q26" s="13">
        <f>SUM(Q22:Q25)</f>
        <v>3801110</v>
      </c>
    </row>
    <row r="27" spans="1:18" s="81" customFormat="1" ht="21.75" thickTop="1">
      <c r="A27" s="12"/>
      <c r="B27" s="12"/>
      <c r="C27" s="56"/>
      <c r="D27" s="12"/>
      <c r="E27" s="7"/>
      <c r="F27" s="7"/>
      <c r="G27" s="7"/>
      <c r="H27" s="7"/>
      <c r="I27" s="7"/>
      <c r="J27" s="7"/>
      <c r="K27" s="7"/>
      <c r="L27" s="82"/>
      <c r="M27" s="7"/>
      <c r="N27" s="82"/>
      <c r="O27" s="7"/>
      <c r="P27" s="82"/>
      <c r="Q27" s="7"/>
    </row>
    <row r="28" spans="1:18" s="81" customFormat="1" ht="21">
      <c r="A28" s="12"/>
      <c r="B28" s="12"/>
      <c r="C28" s="56"/>
      <c r="D28" s="12"/>
      <c r="E28" s="7"/>
      <c r="F28" s="7"/>
      <c r="G28" s="7"/>
      <c r="H28" s="7"/>
      <c r="I28" s="7"/>
      <c r="J28" s="7"/>
      <c r="K28" s="7"/>
      <c r="L28" s="82"/>
      <c r="M28" s="112"/>
      <c r="N28" s="82"/>
      <c r="O28" s="7"/>
      <c r="P28" s="82"/>
      <c r="Q28" s="7"/>
    </row>
    <row r="29" spans="1:18" s="81" customFormat="1" ht="21">
      <c r="A29" s="12"/>
      <c r="B29" s="12"/>
      <c r="C29" s="56"/>
      <c r="D29" s="12"/>
      <c r="E29" s="7"/>
      <c r="F29" s="7"/>
      <c r="G29" s="7"/>
      <c r="H29" s="7"/>
      <c r="I29" s="7"/>
      <c r="J29" s="7"/>
      <c r="K29" s="7"/>
      <c r="L29" s="82"/>
      <c r="M29" s="112"/>
      <c r="N29" s="82"/>
      <c r="O29" s="7"/>
      <c r="P29" s="82"/>
      <c r="Q29" s="7"/>
    </row>
    <row r="30" spans="1:18" ht="21">
      <c r="C30" s="56"/>
      <c r="D30" s="12"/>
      <c r="E30" s="7"/>
      <c r="F30" s="8"/>
      <c r="G30" s="7"/>
      <c r="H30" s="8"/>
      <c r="I30" s="7"/>
      <c r="J30" s="8"/>
      <c r="K30" s="7"/>
      <c r="L30" s="80"/>
      <c r="M30" s="7"/>
      <c r="N30" s="80"/>
      <c r="O30" s="7"/>
      <c r="P30" s="80"/>
      <c r="Q30" s="79"/>
    </row>
    <row r="31" spans="1:18" ht="21">
      <c r="A31" s="1" t="s">
        <v>0</v>
      </c>
      <c r="B31" s="12"/>
      <c r="C31" s="56"/>
      <c r="D31" s="12"/>
      <c r="E31" s="7"/>
      <c r="F31" s="7"/>
      <c r="G31" s="7"/>
      <c r="H31" s="7"/>
      <c r="I31" s="7"/>
      <c r="J31" s="8"/>
      <c r="K31" s="7"/>
      <c r="L31" s="80"/>
      <c r="M31" s="7"/>
      <c r="N31" s="80"/>
      <c r="O31" s="7"/>
      <c r="P31" s="80"/>
      <c r="Q31" s="79">
        <v>5</v>
      </c>
    </row>
    <row r="32" spans="1:18" ht="21"/>
    <row r="33" ht="12.75" customHeight="1"/>
  </sheetData>
  <mergeCells count="5">
    <mergeCell ref="O1:Q1"/>
    <mergeCell ref="O2:Q2"/>
    <mergeCell ref="E8:Q8"/>
    <mergeCell ref="I10:K10"/>
    <mergeCell ref="E9:M9"/>
  </mergeCells>
  <pageMargins left="0.78740157480314965" right="0.39370078740157483" top="0.78740157480314965" bottom="0.47244094488188981" header="0.15748031496062992" footer="0.31496062992125984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3"/>
  <sheetViews>
    <sheetView view="pageBreakPreview" topLeftCell="A19" zoomScaleNormal="100" zoomScaleSheetLayoutView="100" workbookViewId="0">
      <selection activeCell="A11" sqref="A11"/>
    </sheetView>
  </sheetViews>
  <sheetFormatPr defaultColWidth="9.140625" defaultRowHeight="17.100000000000001" customHeight="1"/>
  <cols>
    <col min="1" max="1" width="51.7109375" style="1" customWidth="1"/>
    <col min="2" max="2" width="7.7109375" style="49" customWidth="1"/>
    <col min="3" max="3" width="1.7109375" style="1" customWidth="1"/>
    <col min="4" max="4" width="13.5703125" style="5" customWidth="1"/>
    <col min="5" max="5" width="1.7109375" style="5" customWidth="1"/>
    <col min="6" max="6" width="13.5703125" style="5" customWidth="1"/>
    <col min="7" max="7" width="1.7109375" style="5" customWidth="1"/>
    <col min="8" max="8" width="13.5703125" style="5" customWidth="1"/>
    <col min="9" max="9" width="1.7109375" style="5" customWidth="1"/>
    <col min="10" max="10" width="13.5703125" style="5" customWidth="1"/>
    <col min="11" max="11" width="1.7109375" style="5" customWidth="1"/>
    <col min="12" max="12" width="13.5703125" style="5" customWidth="1"/>
    <col min="13" max="16384" width="9.140625" style="1"/>
  </cols>
  <sheetData>
    <row r="1" spans="1:13" ht="17.100000000000001" customHeight="1">
      <c r="J1" s="125" t="s">
        <v>28</v>
      </c>
      <c r="K1" s="125"/>
      <c r="L1" s="125"/>
    </row>
    <row r="2" spans="1:13" ht="17.100000000000001" customHeight="1">
      <c r="J2" s="125" t="s">
        <v>25</v>
      </c>
      <c r="K2" s="125"/>
      <c r="L2" s="125"/>
    </row>
    <row r="3" spans="1:13" ht="21">
      <c r="A3" s="12" t="s">
        <v>33</v>
      </c>
      <c r="B3" s="56"/>
      <c r="C3" s="12"/>
      <c r="D3" s="79"/>
      <c r="E3" s="79"/>
      <c r="F3" s="79"/>
      <c r="G3" s="79"/>
      <c r="H3" s="79"/>
      <c r="I3" s="84"/>
      <c r="J3" s="1"/>
      <c r="K3" s="1"/>
      <c r="L3" s="1"/>
    </row>
    <row r="4" spans="1:13" ht="21">
      <c r="A4" s="96" t="s">
        <v>87</v>
      </c>
      <c r="B4" s="56"/>
      <c r="C4" s="12"/>
      <c r="D4" s="79"/>
      <c r="E4" s="79"/>
      <c r="F4" s="79"/>
      <c r="G4" s="79"/>
      <c r="H4" s="79"/>
      <c r="I4" s="84"/>
      <c r="J4" s="1"/>
      <c r="K4" s="1"/>
      <c r="L4" s="1"/>
    </row>
    <row r="5" spans="1:13" ht="21">
      <c r="A5" s="96" t="s">
        <v>142</v>
      </c>
      <c r="B5" s="56"/>
      <c r="C5" s="12"/>
      <c r="D5" s="79"/>
      <c r="E5" s="79"/>
      <c r="F5" s="79"/>
      <c r="G5" s="79"/>
      <c r="H5" s="79"/>
      <c r="I5" s="84"/>
      <c r="J5" s="79"/>
      <c r="K5" s="84"/>
      <c r="L5" s="1"/>
    </row>
    <row r="6" spans="1:13" ht="21">
      <c r="A6" s="88"/>
      <c r="B6" s="88"/>
      <c r="C6" s="88"/>
      <c r="D6" s="84"/>
      <c r="E6" s="84"/>
      <c r="F6" s="84"/>
      <c r="G6" s="84"/>
      <c r="H6" s="84"/>
      <c r="I6" s="84"/>
      <c r="J6" s="84"/>
      <c r="K6" s="84"/>
      <c r="L6" s="49"/>
    </row>
    <row r="7" spans="1:13" s="49" customFormat="1" ht="21">
      <c r="B7" s="17"/>
      <c r="D7" s="84"/>
      <c r="E7" s="84"/>
      <c r="F7" s="84"/>
      <c r="G7" s="84"/>
      <c r="H7" s="84"/>
      <c r="I7" s="84"/>
      <c r="J7" s="84"/>
      <c r="K7" s="84"/>
      <c r="L7" s="91" t="s">
        <v>31</v>
      </c>
    </row>
    <row r="8" spans="1:13" s="49" customFormat="1" ht="21">
      <c r="B8" s="17"/>
      <c r="D8" s="129" t="s">
        <v>88</v>
      </c>
      <c r="E8" s="129"/>
      <c r="F8" s="129"/>
      <c r="G8" s="129"/>
      <c r="H8" s="129"/>
      <c r="I8" s="129"/>
      <c r="J8" s="129"/>
      <c r="K8" s="129"/>
      <c r="L8" s="129"/>
    </row>
    <row r="9" spans="1:13" ht="21">
      <c r="A9" s="40"/>
      <c r="B9" s="40"/>
      <c r="C9" s="40"/>
      <c r="D9" s="89"/>
      <c r="E9" s="89"/>
      <c r="F9" s="89"/>
      <c r="G9" s="89"/>
      <c r="H9" s="128" t="s">
        <v>7</v>
      </c>
      <c r="I9" s="128"/>
      <c r="J9" s="128"/>
      <c r="K9" s="88"/>
      <c r="L9" s="89"/>
    </row>
    <row r="10" spans="1:13" ht="21">
      <c r="A10" s="40"/>
      <c r="B10" s="40"/>
      <c r="C10" s="40"/>
      <c r="D10" s="89" t="s">
        <v>76</v>
      </c>
      <c r="E10" s="89"/>
      <c r="F10" s="89"/>
      <c r="G10" s="89"/>
      <c r="H10" s="88"/>
      <c r="I10" s="88"/>
      <c r="J10" s="88"/>
      <c r="K10" s="88"/>
      <c r="L10" s="89"/>
    </row>
    <row r="11" spans="1:13" ht="21">
      <c r="A11" s="40"/>
      <c r="B11" s="17"/>
      <c r="C11" s="17"/>
      <c r="D11" s="89" t="s">
        <v>82</v>
      </c>
      <c r="E11" s="88"/>
      <c r="F11" s="88" t="s">
        <v>81</v>
      </c>
      <c r="G11" s="88"/>
      <c r="H11" s="89" t="s">
        <v>80</v>
      </c>
      <c r="I11" s="88"/>
      <c r="J11" s="40"/>
      <c r="K11" s="88"/>
      <c r="L11" s="40"/>
    </row>
    <row r="12" spans="1:13" s="12" customFormat="1" ht="21">
      <c r="A12" s="40"/>
      <c r="B12" s="17"/>
      <c r="C12" s="17"/>
      <c r="D12" s="85" t="s">
        <v>77</v>
      </c>
      <c r="E12" s="89"/>
      <c r="F12" s="85" t="s">
        <v>76</v>
      </c>
      <c r="G12" s="89"/>
      <c r="H12" s="85" t="s">
        <v>75</v>
      </c>
      <c r="I12" s="88"/>
      <c r="J12" s="45" t="s">
        <v>5</v>
      </c>
      <c r="K12" s="88"/>
      <c r="L12" s="85" t="s">
        <v>72</v>
      </c>
    </row>
    <row r="13" spans="1:13" ht="21">
      <c r="B13" s="17"/>
      <c r="C13" s="49"/>
      <c r="D13" s="79"/>
      <c r="E13" s="79"/>
      <c r="F13" s="79"/>
      <c r="G13" s="79"/>
      <c r="H13" s="79"/>
      <c r="I13" s="84"/>
      <c r="J13" s="79"/>
      <c r="K13" s="84"/>
      <c r="L13" s="79"/>
    </row>
    <row r="14" spans="1:13" ht="23.25">
      <c r="A14" s="12" t="s">
        <v>124</v>
      </c>
      <c r="B14" s="40"/>
      <c r="C14" s="12"/>
      <c r="D14" s="8">
        <v>652799</v>
      </c>
      <c r="E14" s="8"/>
      <c r="F14" s="8">
        <v>506000</v>
      </c>
      <c r="G14" s="8"/>
      <c r="H14" s="8">
        <v>65280</v>
      </c>
      <c r="I14" s="97"/>
      <c r="J14" s="8">
        <v>905803</v>
      </c>
      <c r="K14" s="8"/>
      <c r="L14" s="8">
        <f>SUM(D14:J14)</f>
        <v>2129882</v>
      </c>
    </row>
    <row r="15" spans="1:13" ht="21">
      <c r="A15" s="1" t="s">
        <v>57</v>
      </c>
      <c r="B15" s="40"/>
      <c r="D15" s="8">
        <v>0</v>
      </c>
      <c r="E15" s="8"/>
      <c r="F15" s="8">
        <v>0</v>
      </c>
      <c r="G15" s="8"/>
      <c r="H15" s="8">
        <v>0</v>
      </c>
      <c r="J15" s="8">
        <f>+'PL(6M)-Eng'!H26</f>
        <v>518902</v>
      </c>
      <c r="K15" s="8"/>
      <c r="L15" s="8">
        <f>SUM(D15:J15)</f>
        <v>518902</v>
      </c>
      <c r="M15" s="5"/>
    </row>
    <row r="16" spans="1:13" ht="21">
      <c r="A16" s="1" t="s">
        <v>144</v>
      </c>
      <c r="B16" s="40"/>
      <c r="D16" s="8">
        <v>0</v>
      </c>
      <c r="E16" s="8"/>
      <c r="F16" s="8">
        <v>0</v>
      </c>
      <c r="G16" s="8"/>
      <c r="H16" s="8">
        <v>0</v>
      </c>
      <c r="J16" s="8">
        <v>-365568</v>
      </c>
      <c r="K16" s="8"/>
      <c r="L16" s="8">
        <f>SUM(D16:J16)</f>
        <v>-365568</v>
      </c>
      <c r="M16" s="5"/>
    </row>
    <row r="17" spans="1:13" s="81" customFormat="1" ht="21.75" thickBot="1">
      <c r="A17" s="12" t="s">
        <v>143</v>
      </c>
      <c r="B17" s="56"/>
      <c r="C17" s="12"/>
      <c r="D17" s="13">
        <f>SUM(D14:D16)</f>
        <v>652799</v>
      </c>
      <c r="E17" s="7"/>
      <c r="F17" s="13">
        <f>SUM(F14:F16)</f>
        <v>506000</v>
      </c>
      <c r="G17" s="7"/>
      <c r="H17" s="13">
        <f>SUM(H14:H16)</f>
        <v>65280</v>
      </c>
      <c r="I17" s="7"/>
      <c r="J17" s="13">
        <f>SUM(J14:J16)</f>
        <v>1059137</v>
      </c>
      <c r="K17" s="7"/>
      <c r="L17" s="13">
        <f>SUM(L14:L16)</f>
        <v>2283216</v>
      </c>
    </row>
    <row r="18" spans="1:13" ht="21.75" thickTop="1">
      <c r="A18" s="12"/>
      <c r="B18" s="56"/>
      <c r="C18" s="12"/>
      <c r="D18" s="7"/>
      <c r="E18" s="7"/>
      <c r="F18" s="7"/>
      <c r="G18" s="7"/>
      <c r="H18" s="7"/>
      <c r="I18" s="7"/>
      <c r="J18" s="7"/>
      <c r="K18" s="7"/>
      <c r="L18" s="7"/>
      <c r="M18" s="81"/>
    </row>
    <row r="19" spans="1:13" ht="21">
      <c r="A19" s="12" t="s">
        <v>71</v>
      </c>
      <c r="B19" s="40"/>
      <c r="C19" s="12"/>
      <c r="D19" s="8">
        <v>652799</v>
      </c>
      <c r="E19" s="8"/>
      <c r="F19" s="8">
        <v>506000</v>
      </c>
      <c r="G19" s="8"/>
      <c r="H19" s="8">
        <v>65280</v>
      </c>
      <c r="I19" s="8"/>
      <c r="J19" s="8">
        <v>737707</v>
      </c>
      <c r="K19" s="8"/>
      <c r="L19" s="8">
        <f>SUM(D19:J19)</f>
        <v>1961786</v>
      </c>
    </row>
    <row r="20" spans="1:13" ht="21">
      <c r="A20" s="1" t="s">
        <v>57</v>
      </c>
      <c r="B20" s="40"/>
      <c r="D20" s="8">
        <v>0</v>
      </c>
      <c r="E20" s="8"/>
      <c r="F20" s="8">
        <v>0</v>
      </c>
      <c r="G20" s="8"/>
      <c r="H20" s="8">
        <v>0</v>
      </c>
      <c r="I20" s="8"/>
      <c r="J20" s="8">
        <f>+'PL(6M)-Eng'!J26</f>
        <v>665701</v>
      </c>
      <c r="K20" s="8"/>
      <c r="L20" s="8">
        <f>SUM(D20:J20)</f>
        <v>665701</v>
      </c>
    </row>
    <row r="21" spans="1:13" ht="21">
      <c r="A21" s="1" t="s">
        <v>144</v>
      </c>
      <c r="B21" s="40"/>
      <c r="D21" s="8">
        <v>0</v>
      </c>
      <c r="E21" s="8"/>
      <c r="F21" s="8">
        <v>0</v>
      </c>
      <c r="G21" s="8"/>
      <c r="H21" s="8">
        <v>0</v>
      </c>
      <c r="I21" s="8"/>
      <c r="J21" s="8">
        <v>-496128</v>
      </c>
      <c r="K21" s="8"/>
      <c r="L21" s="8">
        <f>SUM(D21:J21)</f>
        <v>-496128</v>
      </c>
    </row>
    <row r="22" spans="1:13" s="81" customFormat="1" ht="21.75" thickBot="1">
      <c r="A22" s="12" t="s">
        <v>146</v>
      </c>
      <c r="B22" s="56"/>
      <c r="C22" s="12"/>
      <c r="D22" s="13">
        <f>SUM(D19:D21)</f>
        <v>652799</v>
      </c>
      <c r="E22" s="7"/>
      <c r="F22" s="13">
        <f>SUM(F19:F21)</f>
        <v>506000</v>
      </c>
      <c r="G22" s="7"/>
      <c r="H22" s="13">
        <f>SUM(H19:H21)</f>
        <v>65280</v>
      </c>
      <c r="I22" s="7"/>
      <c r="J22" s="13">
        <f>SUM(J19:J21)</f>
        <v>907280</v>
      </c>
      <c r="K22" s="7"/>
      <c r="L22" s="13">
        <f>SUM(L19:L21)</f>
        <v>2131359</v>
      </c>
    </row>
    <row r="23" spans="1:13" ht="21.75" thickTop="1">
      <c r="A23" s="12"/>
      <c r="B23" s="60"/>
      <c r="D23" s="78"/>
      <c r="E23" s="78"/>
      <c r="F23" s="78"/>
      <c r="G23" s="78"/>
      <c r="H23" s="78"/>
      <c r="I23" s="78"/>
      <c r="J23" s="78"/>
      <c r="K23" s="78"/>
      <c r="L23" s="78"/>
    </row>
    <row r="24" spans="1:13" ht="21">
      <c r="A24" s="12"/>
      <c r="B24" s="60"/>
      <c r="D24" s="78"/>
      <c r="E24" s="78"/>
      <c r="F24" s="78"/>
      <c r="G24" s="78"/>
      <c r="H24" s="78"/>
      <c r="I24" s="78"/>
      <c r="J24" s="78"/>
      <c r="K24" s="78"/>
      <c r="L24" s="78"/>
    </row>
    <row r="25" spans="1:13" ht="21">
      <c r="A25" s="12"/>
      <c r="B25" s="60"/>
      <c r="D25" s="78"/>
      <c r="E25" s="78"/>
      <c r="F25" s="78"/>
      <c r="G25" s="78"/>
      <c r="H25" s="78"/>
      <c r="I25" s="78">
        <v>4806715</v>
      </c>
      <c r="J25" s="78"/>
      <c r="K25" s="78"/>
      <c r="L25" s="78"/>
      <c r="M25" s="112"/>
    </row>
    <row r="26" spans="1:13" ht="23.25">
      <c r="A26" s="12"/>
      <c r="B26" s="60"/>
      <c r="I26" s="97">
        <v>25844</v>
      </c>
      <c r="M26" s="112"/>
    </row>
    <row r="27" spans="1:13" ht="21">
      <c r="A27" s="1" t="s">
        <v>0</v>
      </c>
      <c r="I27" s="5">
        <v>29070</v>
      </c>
      <c r="L27" s="5">
        <v>6</v>
      </c>
      <c r="M27" s="112"/>
    </row>
    <row r="28" spans="1:13" ht="23.25">
      <c r="A28" s="12"/>
      <c r="B28" s="60"/>
      <c r="I28" s="97">
        <v>21568</v>
      </c>
      <c r="M28" s="112"/>
    </row>
    <row r="29" spans="1:13" ht="23.25">
      <c r="A29" s="12"/>
      <c r="B29" s="60"/>
      <c r="I29" s="97"/>
    </row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  <row r="43" ht="21"/>
  </sheetData>
  <mergeCells count="4">
    <mergeCell ref="J1:L1"/>
    <mergeCell ref="J2:L2"/>
    <mergeCell ref="D8:L8"/>
    <mergeCell ref="H9:J9"/>
  </mergeCells>
  <pageMargins left="0.78740157480314965" right="0.39370078740157483" top="0.78740157480314965" bottom="0.47244094488188981" header="0.15748031496062992" footer="0.31496062992125984"/>
  <pageSetup paperSize="9" scale="91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0"/>
  <sheetViews>
    <sheetView tabSelected="1" view="pageBreakPreview" zoomScale="115" zoomScaleNormal="120" zoomScaleSheetLayoutView="115" workbookViewId="0">
      <selection activeCell="B51" sqref="B51"/>
    </sheetView>
  </sheetViews>
  <sheetFormatPr defaultColWidth="9.140625" defaultRowHeight="17.100000000000001" customHeight="1"/>
  <cols>
    <col min="1" max="1" width="3.42578125" style="1" customWidth="1"/>
    <col min="2" max="2" width="56.42578125" style="1" customWidth="1"/>
    <col min="3" max="3" width="10.7109375" style="1" customWidth="1"/>
    <col min="4" max="4" width="1.7109375" style="1" customWidth="1"/>
    <col min="5" max="5" width="10.7109375" style="1" customWidth="1"/>
    <col min="6" max="6" width="1.7109375" style="1" customWidth="1"/>
    <col min="7" max="7" width="10.7109375" style="1" customWidth="1"/>
    <col min="8" max="8" width="1.7109375" style="1" customWidth="1"/>
    <col min="9" max="9" width="10.7109375" style="1" customWidth="1"/>
    <col min="10" max="16384" width="9.140625" style="1"/>
  </cols>
  <sheetData>
    <row r="1" spans="1:12" ht="17.100000000000001" customHeight="1">
      <c r="G1" s="125" t="s">
        <v>28</v>
      </c>
      <c r="H1" s="125"/>
      <c r="I1" s="125"/>
    </row>
    <row r="2" spans="1:12" ht="17.100000000000001" customHeight="1">
      <c r="G2" s="125" t="s">
        <v>25</v>
      </c>
      <c r="H2" s="125"/>
      <c r="I2" s="125"/>
    </row>
    <row r="3" spans="1:12" ht="21">
      <c r="A3" s="51" t="s">
        <v>33</v>
      </c>
      <c r="B3" s="51"/>
    </row>
    <row r="4" spans="1:12" ht="21">
      <c r="A4" s="12" t="s">
        <v>120</v>
      </c>
      <c r="B4" s="12"/>
    </row>
    <row r="5" spans="1:12" ht="21">
      <c r="A5" s="12" t="s">
        <v>142</v>
      </c>
      <c r="B5" s="12"/>
    </row>
    <row r="6" spans="1:12" ht="21">
      <c r="A6" s="49"/>
      <c r="B6" s="49"/>
      <c r="C6" s="49"/>
      <c r="D6" s="49"/>
      <c r="E6" s="49"/>
      <c r="F6" s="49"/>
      <c r="G6" s="49"/>
      <c r="H6" s="49"/>
      <c r="I6" s="49"/>
    </row>
    <row r="7" spans="1:12" ht="21">
      <c r="A7" s="49"/>
      <c r="B7" s="49"/>
      <c r="C7" s="48"/>
      <c r="D7" s="48"/>
      <c r="E7" s="48"/>
      <c r="F7" s="48"/>
      <c r="G7" s="48"/>
      <c r="H7" s="48"/>
      <c r="I7" s="47" t="s">
        <v>31</v>
      </c>
    </row>
    <row r="8" spans="1:12" ht="21">
      <c r="C8" s="124" t="s">
        <v>86</v>
      </c>
      <c r="D8" s="124"/>
      <c r="E8" s="124"/>
      <c r="F8" s="17"/>
      <c r="G8" s="124" t="s">
        <v>29</v>
      </c>
      <c r="H8" s="124"/>
      <c r="I8" s="124"/>
    </row>
    <row r="9" spans="1:12" ht="21">
      <c r="C9" s="76" t="s">
        <v>123</v>
      </c>
      <c r="D9" s="22"/>
      <c r="E9" s="76" t="s">
        <v>68</v>
      </c>
      <c r="F9" s="22"/>
      <c r="G9" s="76" t="s">
        <v>123</v>
      </c>
      <c r="H9" s="22"/>
      <c r="I9" s="76" t="s">
        <v>68</v>
      </c>
    </row>
    <row r="10" spans="1:12" ht="21">
      <c r="A10" s="12" t="s">
        <v>119</v>
      </c>
      <c r="B10" s="12"/>
      <c r="D10" s="61"/>
      <c r="F10" s="61"/>
      <c r="H10" s="61"/>
    </row>
    <row r="11" spans="1:12" ht="21">
      <c r="A11" s="1" t="s">
        <v>60</v>
      </c>
      <c r="C11" s="61">
        <f>+'PL(6M)-Eng'!D18</f>
        <v>695900</v>
      </c>
      <c r="D11" s="61"/>
      <c r="E11" s="61">
        <v>802051</v>
      </c>
      <c r="F11" s="61"/>
      <c r="G11" s="61">
        <f>+'PL(6M)-Eng'!H18</f>
        <v>641451</v>
      </c>
      <c r="H11" s="61"/>
      <c r="I11" s="61">
        <v>827519</v>
      </c>
    </row>
    <row r="12" spans="1:12" ht="21">
      <c r="A12" s="1" t="s">
        <v>118</v>
      </c>
      <c r="B12" s="12"/>
      <c r="C12" s="61"/>
      <c r="D12" s="61"/>
      <c r="E12" s="61"/>
      <c r="F12" s="61"/>
      <c r="G12" s="61"/>
      <c r="H12" s="61"/>
      <c r="I12" s="61"/>
    </row>
    <row r="13" spans="1:12" ht="21">
      <c r="A13" s="109" t="s">
        <v>136</v>
      </c>
      <c r="C13" s="61"/>
      <c r="D13" s="61"/>
      <c r="E13" s="61"/>
      <c r="F13" s="61"/>
      <c r="G13" s="61"/>
      <c r="H13" s="61"/>
      <c r="I13" s="61"/>
    </row>
    <row r="14" spans="1:12" ht="21">
      <c r="B14" s="39" t="s">
        <v>117</v>
      </c>
      <c r="C14" s="61">
        <v>-12615</v>
      </c>
      <c r="D14" s="61"/>
      <c r="E14" s="61">
        <v>-40122</v>
      </c>
      <c r="F14" s="61"/>
      <c r="G14" s="61">
        <v>-17709</v>
      </c>
      <c r="H14" s="61"/>
      <c r="I14" s="61">
        <v>-84474</v>
      </c>
      <c r="L14" s="5"/>
    </row>
    <row r="15" spans="1:12" ht="21">
      <c r="B15" s="39" t="s">
        <v>116</v>
      </c>
      <c r="C15" s="61"/>
      <c r="D15" s="61"/>
      <c r="E15" s="61"/>
      <c r="F15" s="61"/>
      <c r="G15" s="61"/>
      <c r="H15" s="61"/>
      <c r="I15" s="61"/>
    </row>
    <row r="16" spans="1:12" ht="21">
      <c r="B16" s="39" t="s">
        <v>111</v>
      </c>
      <c r="C16" s="61">
        <v>0</v>
      </c>
      <c r="D16" s="61"/>
      <c r="E16" s="61">
        <v>0</v>
      </c>
      <c r="F16" s="61"/>
      <c r="G16" s="61">
        <v>0</v>
      </c>
      <c r="H16" s="61"/>
      <c r="I16" s="61">
        <v>-27348</v>
      </c>
    </row>
    <row r="17" spans="1:13" ht="21">
      <c r="B17" s="39" t="s">
        <v>115</v>
      </c>
      <c r="C17" s="61">
        <v>-9302</v>
      </c>
      <c r="D17" s="61"/>
      <c r="E17" s="61">
        <v>-85647</v>
      </c>
      <c r="F17" s="61"/>
      <c r="G17" s="61">
        <v>-53024</v>
      </c>
      <c r="H17" s="61"/>
      <c r="I17" s="61">
        <v>-246315</v>
      </c>
    </row>
    <row r="18" spans="1:13" ht="21">
      <c r="B18" s="39" t="s">
        <v>114</v>
      </c>
      <c r="C18" s="61">
        <v>1058</v>
      </c>
      <c r="D18" s="61"/>
      <c r="E18" s="61">
        <v>-980</v>
      </c>
      <c r="F18" s="61"/>
      <c r="G18" s="61">
        <v>1058</v>
      </c>
      <c r="H18" s="61"/>
      <c r="I18" s="61">
        <v>-1085</v>
      </c>
    </row>
    <row r="19" spans="1:13" ht="21">
      <c r="B19" s="39" t="s">
        <v>113</v>
      </c>
      <c r="C19" s="61">
        <v>207117</v>
      </c>
      <c r="D19" s="61"/>
      <c r="E19" s="61">
        <v>183221</v>
      </c>
      <c r="F19" s="61"/>
      <c r="G19" s="61">
        <v>62398</v>
      </c>
      <c r="H19" s="61"/>
      <c r="I19" s="61">
        <v>121034</v>
      </c>
    </row>
    <row r="20" spans="1:13" ht="21">
      <c r="B20" s="39" t="s">
        <v>112</v>
      </c>
      <c r="C20" s="61"/>
      <c r="D20" s="61"/>
      <c r="E20" s="61"/>
      <c r="F20" s="61"/>
      <c r="G20" s="61"/>
      <c r="H20" s="61"/>
      <c r="I20" s="61"/>
    </row>
    <row r="21" spans="1:13" ht="21">
      <c r="B21" s="39" t="s">
        <v>111</v>
      </c>
      <c r="C21" s="61">
        <v>0</v>
      </c>
      <c r="D21" s="61"/>
      <c r="E21" s="61">
        <v>0</v>
      </c>
      <c r="F21" s="61"/>
      <c r="G21" s="61">
        <v>246705</v>
      </c>
      <c r="H21" s="61"/>
      <c r="I21" s="61">
        <v>257852</v>
      </c>
    </row>
    <row r="22" spans="1:13" s="49" customFormat="1" ht="21">
      <c r="A22" s="1"/>
      <c r="B22" s="39" t="s">
        <v>110</v>
      </c>
      <c r="C22" s="61">
        <v>-1067</v>
      </c>
      <c r="D22" s="61"/>
      <c r="E22" s="61">
        <v>-1288</v>
      </c>
      <c r="F22" s="61"/>
      <c r="G22" s="61">
        <v>0</v>
      </c>
      <c r="H22" s="61"/>
      <c r="I22" s="61">
        <v>0</v>
      </c>
    </row>
    <row r="23" spans="1:13" s="49" customFormat="1" ht="21">
      <c r="A23" s="1"/>
      <c r="B23" s="39" t="s">
        <v>157</v>
      </c>
      <c r="C23" s="61">
        <v>300</v>
      </c>
      <c r="D23" s="61"/>
      <c r="E23" s="61">
        <v>0</v>
      </c>
      <c r="F23" s="61"/>
      <c r="G23" s="61">
        <v>300</v>
      </c>
      <c r="H23" s="61"/>
      <c r="I23" s="61">
        <v>0</v>
      </c>
    </row>
    <row r="24" spans="1:13" ht="21">
      <c r="B24" s="1" t="s">
        <v>109</v>
      </c>
      <c r="C24" s="61">
        <v>260635</v>
      </c>
      <c r="D24" s="61"/>
      <c r="E24" s="61">
        <v>214663</v>
      </c>
      <c r="F24" s="61"/>
      <c r="G24" s="61">
        <v>196027</v>
      </c>
      <c r="H24" s="61"/>
      <c r="I24" s="61">
        <v>155897</v>
      </c>
      <c r="M24" s="112"/>
    </row>
    <row r="25" spans="1:13" ht="21">
      <c r="B25" s="1" t="s">
        <v>130</v>
      </c>
      <c r="C25" s="61">
        <v>847</v>
      </c>
      <c r="D25" s="61"/>
      <c r="E25" s="61">
        <v>0</v>
      </c>
      <c r="F25" s="61"/>
      <c r="G25" s="61">
        <v>0</v>
      </c>
      <c r="H25" s="61"/>
      <c r="I25" s="61">
        <v>0</v>
      </c>
      <c r="M25" s="112"/>
    </row>
    <row r="26" spans="1:13" ht="21">
      <c r="B26" s="1" t="s">
        <v>129</v>
      </c>
      <c r="C26" s="61">
        <v>3500</v>
      </c>
      <c r="D26" s="61"/>
      <c r="E26" s="61">
        <v>0</v>
      </c>
      <c r="F26" s="61"/>
      <c r="G26" s="61">
        <v>0</v>
      </c>
      <c r="H26" s="61"/>
      <c r="I26" s="61">
        <v>0</v>
      </c>
      <c r="M26" s="112"/>
    </row>
    <row r="27" spans="1:13" ht="21">
      <c r="B27" s="1" t="s">
        <v>133</v>
      </c>
      <c r="C27" s="61">
        <v>118</v>
      </c>
      <c r="D27" s="61"/>
      <c r="E27" s="61">
        <v>-564</v>
      </c>
      <c r="F27" s="61"/>
      <c r="G27" s="61">
        <v>-140</v>
      </c>
      <c r="H27" s="61"/>
      <c r="I27" s="61">
        <v>-596</v>
      </c>
      <c r="M27" s="112"/>
    </row>
    <row r="28" spans="1:13" ht="21">
      <c r="B28" s="1" t="s">
        <v>147</v>
      </c>
      <c r="C28" s="61">
        <v>119</v>
      </c>
      <c r="D28" s="61"/>
      <c r="E28" s="61">
        <v>-68</v>
      </c>
      <c r="F28" s="61"/>
      <c r="G28" s="61">
        <v>59</v>
      </c>
      <c r="H28" s="61"/>
      <c r="I28" s="61">
        <v>30</v>
      </c>
    </row>
    <row r="29" spans="1:13" ht="21">
      <c r="B29" s="1" t="s">
        <v>161</v>
      </c>
      <c r="C29" s="61">
        <v>-6637</v>
      </c>
      <c r="D29" s="61"/>
      <c r="E29" s="61">
        <v>0</v>
      </c>
      <c r="F29" s="61"/>
      <c r="G29" s="61">
        <v>-6637</v>
      </c>
      <c r="H29" s="61"/>
      <c r="I29" s="61">
        <v>0</v>
      </c>
    </row>
    <row r="30" spans="1:13" ht="21">
      <c r="B30" s="1" t="s">
        <v>158</v>
      </c>
      <c r="C30" s="61">
        <v>-31</v>
      </c>
      <c r="D30" s="61"/>
      <c r="E30" s="61">
        <v>0</v>
      </c>
      <c r="F30" s="61"/>
      <c r="G30" s="61">
        <v>0</v>
      </c>
      <c r="H30" s="61"/>
      <c r="I30" s="61">
        <v>0</v>
      </c>
    </row>
    <row r="31" spans="1:13" ht="21">
      <c r="B31" s="1" t="s">
        <v>149</v>
      </c>
      <c r="C31" s="61">
        <v>-297</v>
      </c>
      <c r="D31" s="61"/>
      <c r="E31" s="61">
        <v>-213</v>
      </c>
      <c r="F31" s="61"/>
      <c r="G31" s="61">
        <v>-215</v>
      </c>
      <c r="H31" s="61"/>
      <c r="I31" s="61">
        <v>-159</v>
      </c>
    </row>
    <row r="32" spans="1:13" ht="21">
      <c r="B32" s="1" t="s">
        <v>108</v>
      </c>
      <c r="C32" s="61">
        <v>20026</v>
      </c>
      <c r="D32" s="61"/>
      <c r="E32" s="61">
        <v>12081</v>
      </c>
      <c r="F32" s="61"/>
      <c r="G32" s="61">
        <v>14816</v>
      </c>
      <c r="H32" s="61"/>
      <c r="I32" s="61">
        <v>11080</v>
      </c>
    </row>
    <row r="33" spans="1:13" ht="21">
      <c r="B33" s="1" t="s">
        <v>107</v>
      </c>
      <c r="C33" s="61">
        <v>1208</v>
      </c>
      <c r="D33" s="61"/>
      <c r="E33" s="61">
        <v>1371</v>
      </c>
      <c r="F33" s="61"/>
      <c r="G33" s="61">
        <v>0</v>
      </c>
      <c r="H33" s="61"/>
      <c r="I33" s="61">
        <v>0</v>
      </c>
    </row>
    <row r="34" spans="1:13" ht="21">
      <c r="B34" s="1" t="s">
        <v>106</v>
      </c>
      <c r="C34" s="61">
        <v>5516</v>
      </c>
      <c r="D34" s="61"/>
      <c r="E34" s="61">
        <v>580</v>
      </c>
      <c r="F34" s="61"/>
      <c r="G34" s="61">
        <v>3302</v>
      </c>
      <c r="H34" s="61"/>
      <c r="I34" s="61">
        <v>3278</v>
      </c>
    </row>
    <row r="35" spans="1:13" ht="21">
      <c r="B35" s="1" t="s">
        <v>156</v>
      </c>
      <c r="C35" s="73">
        <v>427</v>
      </c>
      <c r="D35" s="61"/>
      <c r="E35" s="73">
        <v>0</v>
      </c>
      <c r="F35" s="61"/>
      <c r="G35" s="73">
        <v>0</v>
      </c>
      <c r="H35" s="61"/>
      <c r="I35" s="73">
        <v>0</v>
      </c>
    </row>
    <row r="36" spans="1:13" ht="21">
      <c r="B36" s="1" t="s">
        <v>134</v>
      </c>
      <c r="C36" s="61">
        <f>SUM(C14:C35)</f>
        <v>470922</v>
      </c>
      <c r="D36" s="61"/>
      <c r="E36" s="61">
        <f>SUM(E14:E35)</f>
        <v>283034</v>
      </c>
      <c r="F36" s="61"/>
      <c r="G36" s="61">
        <f>SUM(G14:G35)</f>
        <v>446940</v>
      </c>
      <c r="H36" s="61"/>
      <c r="I36" s="61">
        <f>SUM(I14:I35)</f>
        <v>189194</v>
      </c>
    </row>
    <row r="37" spans="1:13" s="49" customFormat="1" ht="21">
      <c r="A37" s="12" t="s">
        <v>105</v>
      </c>
      <c r="B37" s="12"/>
      <c r="C37" s="108">
        <f>SUM(C11:C35)</f>
        <v>1166822</v>
      </c>
      <c r="D37" s="61"/>
      <c r="E37" s="108">
        <f>SUM(E11:E35)</f>
        <v>1085085</v>
      </c>
      <c r="F37" s="61"/>
      <c r="G37" s="108">
        <f>SUM(G11:G35)</f>
        <v>1088391</v>
      </c>
      <c r="H37" s="61"/>
      <c r="I37" s="108">
        <f>SUM(I11:I35)</f>
        <v>1016713</v>
      </c>
    </row>
    <row r="38" spans="1:13" ht="21">
      <c r="B38" s="39" t="s">
        <v>104</v>
      </c>
      <c r="C38" s="61">
        <v>-93834</v>
      </c>
      <c r="D38" s="61"/>
      <c r="E38" s="61">
        <v>-138338</v>
      </c>
      <c r="F38" s="61"/>
      <c r="G38" s="61">
        <v>-89315</v>
      </c>
      <c r="H38" s="61"/>
      <c r="I38" s="61">
        <v>-134139</v>
      </c>
    </row>
    <row r="39" spans="1:13" s="49" customFormat="1" ht="21">
      <c r="A39" s="1"/>
      <c r="B39" s="39" t="s">
        <v>135</v>
      </c>
      <c r="C39" s="61">
        <v>-978</v>
      </c>
      <c r="D39" s="61"/>
      <c r="E39" s="61">
        <v>-25462</v>
      </c>
      <c r="F39" s="61"/>
      <c r="G39" s="61">
        <v>0</v>
      </c>
      <c r="H39" s="61"/>
      <c r="I39" s="61">
        <v>0</v>
      </c>
      <c r="M39" s="112"/>
    </row>
    <row r="40" spans="1:13" ht="21">
      <c r="A40" s="60" t="s">
        <v>103</v>
      </c>
      <c r="B40" s="60"/>
      <c r="C40" s="75">
        <f>SUM(C37:C39)</f>
        <v>1072010</v>
      </c>
      <c r="D40" s="61"/>
      <c r="E40" s="75">
        <f>SUM(E37:E39)</f>
        <v>921285</v>
      </c>
      <c r="F40" s="61"/>
      <c r="G40" s="75">
        <f>SUM(G37:G39)</f>
        <v>999076</v>
      </c>
      <c r="H40" s="61"/>
      <c r="I40" s="75">
        <f>SUM(I37:I39)</f>
        <v>882574</v>
      </c>
    </row>
    <row r="41" spans="1:13" ht="21">
      <c r="A41" s="12"/>
      <c r="B41" s="12"/>
      <c r="C41" s="61"/>
      <c r="D41" s="61"/>
      <c r="E41" s="61"/>
      <c r="F41" s="61"/>
      <c r="G41" s="61"/>
      <c r="H41" s="61"/>
      <c r="I41" s="61"/>
    </row>
    <row r="42" spans="1:13" ht="21">
      <c r="A42" s="12"/>
      <c r="B42" s="12"/>
      <c r="C42" s="61"/>
      <c r="D42" s="61"/>
      <c r="E42" s="61"/>
      <c r="F42" s="61"/>
      <c r="G42" s="61"/>
      <c r="H42" s="61"/>
      <c r="I42" s="61"/>
    </row>
    <row r="43" spans="1:13" ht="21">
      <c r="A43" s="12"/>
      <c r="B43" s="12"/>
      <c r="C43" s="61"/>
      <c r="D43" s="61"/>
      <c r="E43" s="61"/>
      <c r="F43" s="61"/>
      <c r="G43" s="61"/>
      <c r="H43" s="61"/>
      <c r="I43" s="61"/>
    </row>
    <row r="44" spans="1:13" ht="21">
      <c r="A44" s="1" t="s">
        <v>0</v>
      </c>
      <c r="I44" s="1">
        <v>7</v>
      </c>
    </row>
    <row r="45" spans="1:13" ht="21">
      <c r="G45" s="125" t="s">
        <v>28</v>
      </c>
      <c r="H45" s="125"/>
      <c r="I45" s="125"/>
    </row>
    <row r="46" spans="1:13" ht="21">
      <c r="G46" s="125" t="s">
        <v>25</v>
      </c>
      <c r="H46" s="125"/>
      <c r="I46" s="125"/>
    </row>
    <row r="47" spans="1:13" ht="21">
      <c r="A47" s="51" t="s">
        <v>33</v>
      </c>
      <c r="B47" s="51"/>
    </row>
    <row r="48" spans="1:13" ht="21">
      <c r="A48" s="12" t="s">
        <v>102</v>
      </c>
      <c r="B48" s="12"/>
    </row>
    <row r="49" spans="1:9" ht="21">
      <c r="A49" s="12" t="s">
        <v>142</v>
      </c>
      <c r="B49" s="12"/>
    </row>
    <row r="50" spans="1:9" ht="21">
      <c r="A50" s="49"/>
      <c r="B50" s="49"/>
      <c r="C50" s="49"/>
      <c r="D50" s="49"/>
      <c r="E50" s="49"/>
      <c r="F50" s="49"/>
      <c r="G50" s="49"/>
      <c r="H50" s="49"/>
      <c r="I50" s="49"/>
    </row>
    <row r="51" spans="1:9" ht="21">
      <c r="A51" s="49"/>
      <c r="B51" s="49"/>
      <c r="C51" s="48"/>
      <c r="D51" s="48"/>
      <c r="E51" s="48"/>
      <c r="F51" s="48"/>
      <c r="G51" s="48"/>
      <c r="H51" s="48"/>
      <c r="I51" s="47" t="s">
        <v>31</v>
      </c>
    </row>
    <row r="52" spans="1:9" ht="21">
      <c r="C52" s="124" t="s">
        <v>86</v>
      </c>
      <c r="D52" s="124"/>
      <c r="E52" s="124"/>
      <c r="F52" s="17"/>
      <c r="G52" s="124" t="s">
        <v>29</v>
      </c>
      <c r="H52" s="124"/>
      <c r="I52" s="124"/>
    </row>
    <row r="53" spans="1:9" ht="21">
      <c r="C53" s="76" t="s">
        <v>123</v>
      </c>
      <c r="D53" s="22"/>
      <c r="E53" s="76" t="s">
        <v>68</v>
      </c>
      <c r="F53" s="22"/>
      <c r="G53" s="76" t="s">
        <v>123</v>
      </c>
      <c r="H53" s="22"/>
      <c r="I53" s="76" t="s">
        <v>68</v>
      </c>
    </row>
    <row r="54" spans="1:9" ht="21">
      <c r="A54" s="12" t="s">
        <v>101</v>
      </c>
      <c r="B54" s="12"/>
      <c r="C54" s="41"/>
      <c r="D54" s="56"/>
      <c r="E54" s="41"/>
      <c r="F54" s="56"/>
      <c r="G54" s="41"/>
      <c r="H54" s="56"/>
      <c r="I54" s="41"/>
    </row>
    <row r="55" spans="1:9" ht="21">
      <c r="B55" s="1" t="s">
        <v>100</v>
      </c>
      <c r="C55" s="103">
        <v>-438281</v>
      </c>
      <c r="D55" s="103"/>
      <c r="E55" s="103">
        <v>-476671</v>
      </c>
      <c r="F55" s="103"/>
      <c r="G55" s="103">
        <v>-297561</v>
      </c>
      <c r="H55" s="103"/>
      <c r="I55" s="103">
        <v>-430555</v>
      </c>
    </row>
    <row r="56" spans="1:9" ht="21">
      <c r="B56" s="1" t="s">
        <v>99</v>
      </c>
      <c r="C56" s="103">
        <v>-2844</v>
      </c>
      <c r="D56" s="103"/>
      <c r="E56" s="103">
        <v>-4916</v>
      </c>
      <c r="F56" s="103"/>
      <c r="G56" s="103">
        <v>-2844</v>
      </c>
      <c r="H56" s="103"/>
      <c r="I56" s="103">
        <v>-4052</v>
      </c>
    </row>
    <row r="57" spans="1:9" ht="21">
      <c r="B57" s="1" t="s">
        <v>98</v>
      </c>
      <c r="C57" s="103">
        <v>877</v>
      </c>
      <c r="D57" s="103"/>
      <c r="E57" s="103">
        <v>1594</v>
      </c>
      <c r="F57" s="103"/>
      <c r="G57" s="103">
        <v>875</v>
      </c>
      <c r="H57" s="103"/>
      <c r="I57" s="103">
        <v>1305</v>
      </c>
    </row>
    <row r="58" spans="1:9" ht="21">
      <c r="B58" s="1" t="s">
        <v>150</v>
      </c>
      <c r="C58" s="103">
        <v>297</v>
      </c>
      <c r="D58" s="103"/>
      <c r="E58" s="103">
        <v>213</v>
      </c>
      <c r="F58" s="103"/>
      <c r="G58" s="103">
        <v>215</v>
      </c>
      <c r="H58" s="103"/>
      <c r="I58" s="103">
        <v>159</v>
      </c>
    </row>
    <row r="59" spans="1:9" ht="21">
      <c r="B59" s="1" t="s">
        <v>162</v>
      </c>
      <c r="C59" s="103">
        <v>31</v>
      </c>
      <c r="D59" s="103"/>
      <c r="E59" s="103">
        <v>0</v>
      </c>
      <c r="F59" s="103"/>
      <c r="G59" s="103">
        <v>0</v>
      </c>
      <c r="H59" s="103"/>
      <c r="I59" s="103">
        <v>0</v>
      </c>
    </row>
    <row r="60" spans="1:9" ht="21">
      <c r="B60" s="1" t="s">
        <v>159</v>
      </c>
      <c r="C60" s="103">
        <v>23948</v>
      </c>
      <c r="D60" s="103"/>
      <c r="E60" s="103">
        <v>0</v>
      </c>
      <c r="F60" s="103"/>
      <c r="G60" s="103">
        <v>23948</v>
      </c>
      <c r="H60" s="103"/>
      <c r="I60" s="103">
        <v>0</v>
      </c>
    </row>
    <row r="61" spans="1:9" ht="21">
      <c r="A61" s="12" t="s">
        <v>97</v>
      </c>
      <c r="B61" s="12"/>
      <c r="C61" s="106">
        <f>SUM(C55:C60)</f>
        <v>-415972</v>
      </c>
      <c r="D61" s="103"/>
      <c r="E61" s="106">
        <f>SUM(E55:E60)</f>
        <v>-479780</v>
      </c>
      <c r="F61" s="103"/>
      <c r="G61" s="106">
        <f>SUM(G55:G60)</f>
        <v>-275367</v>
      </c>
      <c r="H61" s="103"/>
      <c r="I61" s="106">
        <f>SUM(I55:I60)</f>
        <v>-433143</v>
      </c>
    </row>
    <row r="62" spans="1:9" ht="21">
      <c r="A62" s="12"/>
      <c r="B62" s="12"/>
      <c r="C62" s="104"/>
      <c r="D62" s="56"/>
      <c r="E62" s="104"/>
      <c r="F62" s="105"/>
      <c r="G62" s="104"/>
      <c r="H62" s="105"/>
      <c r="I62" s="104"/>
    </row>
    <row r="63" spans="1:9" ht="21">
      <c r="A63" s="12" t="s">
        <v>96</v>
      </c>
      <c r="B63" s="12"/>
      <c r="C63" s="104"/>
      <c r="D63" s="56"/>
      <c r="E63" s="104"/>
      <c r="F63" s="105"/>
      <c r="G63" s="104"/>
      <c r="H63" s="105"/>
      <c r="I63" s="104"/>
    </row>
    <row r="64" spans="1:9" ht="21">
      <c r="B64" s="107" t="s">
        <v>95</v>
      </c>
      <c r="C64" s="103">
        <v>3750926</v>
      </c>
      <c r="D64" s="103"/>
      <c r="E64" s="103">
        <v>1920000</v>
      </c>
      <c r="F64" s="103"/>
      <c r="G64" s="103">
        <v>2810000</v>
      </c>
      <c r="H64" s="103"/>
      <c r="I64" s="103">
        <v>1850000</v>
      </c>
    </row>
    <row r="65" spans="1:11" ht="21">
      <c r="B65" s="39" t="s">
        <v>94</v>
      </c>
      <c r="C65" s="103">
        <v>-4251820</v>
      </c>
      <c r="D65" s="103"/>
      <c r="E65" s="103">
        <v>-1832720</v>
      </c>
      <c r="F65" s="103"/>
      <c r="G65" s="103">
        <v>-3160000</v>
      </c>
      <c r="H65" s="103"/>
      <c r="I65" s="103">
        <v>-1790000</v>
      </c>
    </row>
    <row r="66" spans="1:11" ht="21">
      <c r="B66" s="39" t="s">
        <v>127</v>
      </c>
      <c r="C66" s="103">
        <v>79823</v>
      </c>
      <c r="D66" s="103"/>
      <c r="E66" s="103">
        <v>0</v>
      </c>
      <c r="F66" s="103"/>
      <c r="G66" s="103">
        <v>0</v>
      </c>
      <c r="H66" s="103"/>
      <c r="I66" s="103">
        <v>0</v>
      </c>
    </row>
    <row r="67" spans="1:11" ht="21">
      <c r="B67" s="39" t="s">
        <v>128</v>
      </c>
      <c r="C67" s="103">
        <v>-79823</v>
      </c>
      <c r="D67" s="103"/>
      <c r="E67" s="103">
        <v>0</v>
      </c>
      <c r="F67" s="103"/>
      <c r="G67" s="103">
        <v>0</v>
      </c>
      <c r="H67" s="103"/>
      <c r="I67" s="103">
        <v>0</v>
      </c>
    </row>
    <row r="68" spans="1:11" ht="21">
      <c r="B68" s="39" t="s">
        <v>93</v>
      </c>
      <c r="C68" s="103">
        <v>-18419</v>
      </c>
      <c r="D68" s="103"/>
      <c r="E68" s="103">
        <v>-11067</v>
      </c>
      <c r="F68" s="103"/>
      <c r="G68" s="103">
        <v>-14178</v>
      </c>
      <c r="H68" s="103"/>
      <c r="I68" s="103">
        <v>-10581</v>
      </c>
    </row>
    <row r="69" spans="1:11" ht="21">
      <c r="B69" s="39" t="s">
        <v>148</v>
      </c>
      <c r="C69" s="103">
        <v>-365568</v>
      </c>
      <c r="D69" s="103"/>
      <c r="E69" s="103">
        <v>-496128</v>
      </c>
      <c r="F69" s="103"/>
      <c r="G69" s="103">
        <v>-365568</v>
      </c>
      <c r="H69" s="103"/>
      <c r="I69" s="103">
        <v>-496128</v>
      </c>
    </row>
    <row r="70" spans="1:11" ht="21">
      <c r="B70" s="39" t="s">
        <v>160</v>
      </c>
      <c r="C70" s="103">
        <v>231315</v>
      </c>
      <c r="D70" s="103"/>
      <c r="E70" s="103">
        <v>0</v>
      </c>
      <c r="F70" s="103"/>
      <c r="G70" s="103">
        <v>0</v>
      </c>
      <c r="H70" s="103"/>
      <c r="I70" s="103">
        <v>0</v>
      </c>
    </row>
    <row r="71" spans="1:11" ht="21">
      <c r="A71" s="60" t="s">
        <v>92</v>
      </c>
      <c r="B71" s="60"/>
      <c r="C71" s="106">
        <f>SUM(C64:C70)</f>
        <v>-653566</v>
      </c>
      <c r="D71" s="103"/>
      <c r="E71" s="106">
        <f>SUM(E64:E70)</f>
        <v>-419915</v>
      </c>
      <c r="F71" s="103"/>
      <c r="G71" s="106">
        <f>SUM(G64:G70)</f>
        <v>-729746</v>
      </c>
      <c r="H71" s="103"/>
      <c r="I71" s="106">
        <f>SUM(I64:I70)</f>
        <v>-446709</v>
      </c>
    </row>
    <row r="72" spans="1:11" ht="21">
      <c r="C72" s="104"/>
      <c r="D72" s="56"/>
      <c r="E72" s="104"/>
      <c r="F72" s="105"/>
      <c r="G72" s="104"/>
      <c r="H72" s="105"/>
      <c r="I72" s="104"/>
    </row>
    <row r="73" spans="1:11" ht="21">
      <c r="A73" s="12" t="s">
        <v>91</v>
      </c>
      <c r="B73" s="12"/>
      <c r="C73" s="103">
        <f>+C71+C61+C40</f>
        <v>2472</v>
      </c>
      <c r="D73" s="103"/>
      <c r="E73" s="103">
        <f>+E71+E61+E40</f>
        <v>21590</v>
      </c>
      <c r="F73" s="103"/>
      <c r="G73" s="103">
        <f>+G71+G61+G40</f>
        <v>-6037</v>
      </c>
      <c r="H73" s="103"/>
      <c r="I73" s="103">
        <f>+I71+I61+I40</f>
        <v>2722</v>
      </c>
    </row>
    <row r="74" spans="1:11" ht="21">
      <c r="A74" s="12" t="s">
        <v>90</v>
      </c>
      <c r="B74" s="12"/>
      <c r="C74" s="103">
        <v>94566</v>
      </c>
      <c r="D74" s="103"/>
      <c r="E74" s="103">
        <v>81523</v>
      </c>
      <c r="F74" s="103"/>
      <c r="G74" s="103">
        <v>83728</v>
      </c>
      <c r="H74" s="103"/>
      <c r="I74" s="103">
        <v>71493</v>
      </c>
      <c r="K74" s="5"/>
    </row>
    <row r="75" spans="1:11" ht="21.75" thickBot="1">
      <c r="A75" s="12" t="s">
        <v>89</v>
      </c>
      <c r="B75" s="12"/>
      <c r="C75" s="102">
        <f>SUM(C73:C74)</f>
        <v>97038</v>
      </c>
      <c r="D75" s="103"/>
      <c r="E75" s="102">
        <f>SUM(E73:E74)</f>
        <v>103113</v>
      </c>
      <c r="F75" s="103"/>
      <c r="G75" s="102">
        <f>SUM(G73:G74)</f>
        <v>77691</v>
      </c>
      <c r="H75" s="103"/>
      <c r="I75" s="102">
        <f>SUM(I73:I74)</f>
        <v>74215</v>
      </c>
      <c r="K75" s="5"/>
    </row>
    <row r="76" spans="1:11" ht="21.75" thickTop="1">
      <c r="A76" s="12"/>
      <c r="B76" s="12"/>
      <c r="C76" s="8"/>
      <c r="D76" s="8"/>
      <c r="E76" s="8"/>
      <c r="F76" s="61"/>
      <c r="G76" s="8"/>
      <c r="H76" s="8"/>
      <c r="I76" s="8"/>
      <c r="K76" s="5"/>
    </row>
    <row r="77" spans="1:11" ht="21">
      <c r="A77" s="101"/>
      <c r="B77" s="101"/>
      <c r="C77" s="8"/>
      <c r="D77" s="8"/>
      <c r="E77" s="8"/>
      <c r="F77" s="8"/>
      <c r="G77" s="8"/>
      <c r="H77" s="8"/>
      <c r="I77" s="8"/>
    </row>
    <row r="78" spans="1:11" ht="21">
      <c r="A78" s="100"/>
      <c r="B78" s="100"/>
      <c r="C78" s="8"/>
      <c r="D78" s="8"/>
      <c r="E78" s="8"/>
      <c r="F78" s="8"/>
      <c r="G78" s="8"/>
      <c r="H78" s="8"/>
      <c r="I78" s="8"/>
    </row>
    <row r="79" spans="1:11" ht="21">
      <c r="A79" s="100"/>
      <c r="B79" s="100"/>
      <c r="C79" s="8"/>
      <c r="D79" s="8"/>
      <c r="E79" s="8"/>
      <c r="F79" s="8"/>
      <c r="G79" s="8"/>
      <c r="H79" s="8"/>
      <c r="I79" s="8"/>
    </row>
    <row r="80" spans="1:11" ht="21">
      <c r="A80" s="100"/>
      <c r="B80" s="100"/>
      <c r="C80" s="8"/>
      <c r="D80" s="8"/>
      <c r="E80" s="8"/>
      <c r="F80" s="8"/>
      <c r="G80" s="8"/>
      <c r="H80" s="8"/>
      <c r="I80" s="8"/>
    </row>
    <row r="81" spans="1:9" ht="21">
      <c r="A81" s="100"/>
      <c r="B81" s="100"/>
      <c r="C81" s="8"/>
      <c r="D81" s="8"/>
      <c r="E81" s="8"/>
      <c r="F81" s="8"/>
      <c r="G81" s="8"/>
      <c r="H81" s="8"/>
      <c r="I81" s="8"/>
    </row>
    <row r="82" spans="1:9" ht="21">
      <c r="A82" s="100"/>
      <c r="B82" s="100"/>
      <c r="C82" s="8"/>
      <c r="D82" s="8"/>
      <c r="E82" s="8"/>
      <c r="F82" s="8"/>
      <c r="G82" s="8"/>
      <c r="H82" s="8"/>
      <c r="I82" s="8"/>
    </row>
    <row r="83" spans="1:9" ht="21">
      <c r="A83" s="99"/>
      <c r="B83" s="57"/>
      <c r="C83" s="8"/>
      <c r="D83" s="8"/>
      <c r="E83" s="8"/>
      <c r="F83" s="8"/>
      <c r="G83" s="8"/>
      <c r="H83" s="8"/>
      <c r="I83" s="8"/>
    </row>
    <row r="84" spans="1:9" ht="21">
      <c r="A84" s="98"/>
      <c r="B84" s="98"/>
      <c r="C84" s="8"/>
      <c r="E84" s="2"/>
      <c r="F84" s="2"/>
      <c r="G84" s="8"/>
      <c r="H84" s="2"/>
      <c r="I84" s="2"/>
    </row>
    <row r="85" spans="1:9" ht="21">
      <c r="A85" s="98"/>
      <c r="B85" s="98"/>
      <c r="C85" s="8"/>
      <c r="E85" s="2"/>
      <c r="F85" s="2"/>
      <c r="G85" s="8"/>
      <c r="H85" s="2"/>
      <c r="I85" s="2"/>
    </row>
    <row r="86" spans="1:9" ht="21">
      <c r="A86" s="98"/>
      <c r="B86" s="98"/>
      <c r="C86" s="8"/>
      <c r="E86" s="2"/>
      <c r="F86" s="2"/>
      <c r="G86" s="8"/>
      <c r="H86" s="2"/>
      <c r="I86" s="2"/>
    </row>
    <row r="87" spans="1:9" ht="21">
      <c r="A87" s="1" t="s">
        <v>0</v>
      </c>
      <c r="I87" s="1">
        <v>8</v>
      </c>
    </row>
    <row r="88" spans="1:9" ht="21"/>
    <row r="89" spans="1:9" ht="21"/>
    <row r="90" spans="1:9" ht="21"/>
  </sheetData>
  <mergeCells count="8">
    <mergeCell ref="G1:I1"/>
    <mergeCell ref="G2:I2"/>
    <mergeCell ref="C52:E52"/>
    <mergeCell ref="G52:I52"/>
    <mergeCell ref="C8:E8"/>
    <mergeCell ref="G8:I8"/>
    <mergeCell ref="G45:I45"/>
    <mergeCell ref="G46:I46"/>
  </mergeCells>
  <pageMargins left="0.78740157480314965" right="0.39370078740157483" top="0.98425196850393704" bottom="0.47244094488188981" header="0.15748031496062992" footer="0.31496062992125984"/>
  <pageSetup paperSize="9" scale="80" orientation="portrait" r:id="rId1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PL(3M)-Eng</vt:lpstr>
      <vt:lpstr>PL(6M)-Eng</vt:lpstr>
      <vt:lpstr>SOE_Conso-Eng</vt:lpstr>
      <vt:lpstr>SOE-Eng</vt:lpstr>
      <vt:lpstr>CF-Eng</vt:lpstr>
      <vt:lpstr>'BS-Eng'!Print_Area</vt:lpstr>
      <vt:lpstr>'CF-Eng'!Print_Area</vt:lpstr>
      <vt:lpstr>'PL(3M)-Eng'!Print_Area</vt:lpstr>
      <vt:lpstr>'PL(6M)-Eng'!Print_Area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OS 8.1</cp:lastModifiedBy>
  <cp:lastPrinted>2018-08-07T06:34:20Z</cp:lastPrinted>
  <dcterms:created xsi:type="dcterms:W3CDTF">2017-05-06T03:07:47Z</dcterms:created>
  <dcterms:modified xsi:type="dcterms:W3CDTF">2018-08-07T08:33:32Z</dcterms:modified>
</cp:coreProperties>
</file>