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305" yWindow="-15" windowWidth="10200" windowHeight="8160" tabRatio="803" activeTab="2"/>
  </bookViews>
  <sheets>
    <sheet name="งบแสดงฐานะการเงิน" sheetId="1" r:id="rId1"/>
    <sheet name="งบกำไรขาดทุน 3 เดือน" sheetId="3" r:id="rId2"/>
    <sheet name="งบกำไรขาดทุน 6 เดือน" sheetId="7" r:id="rId3"/>
    <sheet name="งบแสดงการเปลี่ยนแปลงรวม" sheetId="4" r:id="rId4"/>
    <sheet name="งบแสดงการเปลี่ยนแปลงเฉพาะ" sheetId="5" r:id="rId5"/>
    <sheet name="กระแสเงินสด" sheetId="6" r:id="rId6"/>
  </sheets>
  <definedNames>
    <definedName name="_xlnm.Print_Area" localSheetId="1">'งบกำไรขาดทุน 3 เดือน'!$A$1:$O$78</definedName>
    <definedName name="_xlnm.Print_Area" localSheetId="2">'งบกำไรขาดทุน 6 เดือน'!$A$1:$O$77</definedName>
    <definedName name="_xlnm.Print_Area" localSheetId="4">งบแสดงการเปลี่ยนแปลงเฉพาะ!$A$1:$S$27</definedName>
    <definedName name="_xlnm.Print_Area" localSheetId="3">งบแสดงการเปลี่ยนแปลงรวม!$A$1:$V$30</definedName>
  </definedNames>
  <calcPr calcId="145621"/>
</workbook>
</file>

<file path=xl/calcChain.xml><?xml version="1.0" encoding="utf-8"?>
<calcChain xmlns="http://schemas.openxmlformats.org/spreadsheetml/2006/main">
  <c r="L52" i="6" l="1"/>
  <c r="H52" i="6"/>
  <c r="L109" i="6" l="1"/>
  <c r="Q22" i="4" l="1"/>
  <c r="F104" i="6" l="1"/>
  <c r="F63" i="6"/>
  <c r="F106" i="6" l="1"/>
  <c r="F105" i="6"/>
  <c r="F52" i="6"/>
  <c r="J52" i="6" l="1"/>
  <c r="L26" i="3" l="1"/>
  <c r="H55" i="7" l="1"/>
  <c r="H56" i="3" s="1"/>
  <c r="H59" i="3" s="1"/>
  <c r="H63" i="3" s="1"/>
  <c r="H26" i="3"/>
  <c r="H25" i="3"/>
  <c r="H23" i="3"/>
  <c r="L20" i="7"/>
  <c r="L20" i="3" s="1"/>
  <c r="H20" i="3"/>
  <c r="H15" i="3"/>
  <c r="H14" i="3"/>
  <c r="L14" i="3"/>
  <c r="H11" i="3"/>
  <c r="L10" i="3"/>
  <c r="H10" i="3" s="1"/>
  <c r="U22" i="4" l="1"/>
  <c r="R19" i="5"/>
  <c r="Q20" i="4"/>
  <c r="H29" i="7"/>
  <c r="H29" i="3" s="1"/>
  <c r="L29" i="7"/>
  <c r="L29" i="3" s="1"/>
  <c r="L24" i="7"/>
  <c r="L24" i="3" s="1"/>
  <c r="H24" i="7"/>
  <c r="H24" i="3" s="1"/>
  <c r="H27" i="7"/>
  <c r="H27" i="3" s="1"/>
  <c r="K52" i="1" l="1"/>
  <c r="G52" i="1"/>
  <c r="G23" i="1"/>
  <c r="G16" i="1"/>
  <c r="G14" i="1"/>
  <c r="G21" i="1"/>
  <c r="K14" i="1"/>
  <c r="K21" i="1"/>
  <c r="M21" i="1" l="1"/>
  <c r="I21" i="1"/>
  <c r="G87" i="1" l="1"/>
  <c r="G48" i="1"/>
  <c r="A3" i="6"/>
  <c r="R13" i="5"/>
  <c r="N53" i="3"/>
  <c r="J53" i="3"/>
  <c r="H58" i="7"/>
  <c r="L52" i="7"/>
  <c r="L68" i="7" s="1"/>
  <c r="H52" i="7"/>
  <c r="H68" i="7" s="1"/>
  <c r="N52" i="7"/>
  <c r="N68" i="7" s="1"/>
  <c r="J52" i="7"/>
  <c r="J68" i="7" s="1"/>
  <c r="Q16" i="4"/>
  <c r="U15" i="4"/>
  <c r="S15" i="4"/>
  <c r="U14" i="4"/>
  <c r="B3" i="4"/>
  <c r="B3" i="5" s="1"/>
  <c r="N58" i="7"/>
  <c r="L58" i="7"/>
  <c r="J58" i="7"/>
  <c r="S17" i="4" s="1"/>
  <c r="N48" i="7"/>
  <c r="L48" i="7"/>
  <c r="J48" i="7"/>
  <c r="H48" i="7"/>
  <c r="B44" i="7"/>
  <c r="B43" i="7"/>
  <c r="N16" i="7"/>
  <c r="J16" i="7"/>
  <c r="H16" i="7"/>
  <c r="L16" i="7"/>
  <c r="N12" i="7"/>
  <c r="J12" i="7"/>
  <c r="L12" i="7"/>
  <c r="L17" i="7" l="1"/>
  <c r="N17" i="7"/>
  <c r="N21" i="7" s="1"/>
  <c r="N28" i="7" s="1"/>
  <c r="L10" i="6" s="1"/>
  <c r="L12" i="6" s="1"/>
  <c r="L31" i="6" s="1"/>
  <c r="L70" i="6" s="1"/>
  <c r="L75" i="6" s="1"/>
  <c r="J17" i="7"/>
  <c r="H10" i="7"/>
  <c r="H12" i="7" s="1"/>
  <c r="H17" i="7" s="1"/>
  <c r="H21" i="7" s="1"/>
  <c r="H28" i="7" s="1"/>
  <c r="F10" i="6" s="1"/>
  <c r="J21" i="7" l="1"/>
  <c r="J28" i="7" s="1"/>
  <c r="H10" i="6" s="1"/>
  <c r="L21" i="7"/>
  <c r="L28" i="7" s="1"/>
  <c r="J10" i="6" s="1"/>
  <c r="H30" i="7"/>
  <c r="H51" i="7" s="1"/>
  <c r="N30" i="7"/>
  <c r="J30" i="7" l="1"/>
  <c r="L30" i="7"/>
  <c r="N32" i="7"/>
  <c r="N34" i="7" s="1"/>
  <c r="N51" i="7"/>
  <c r="H53" i="7"/>
  <c r="H59" i="7" s="1"/>
  <c r="H32" i="7"/>
  <c r="H34" i="7" s="1"/>
  <c r="J51" i="7" l="1"/>
  <c r="J32" i="7"/>
  <c r="J34" i="7" s="1"/>
  <c r="L51" i="7"/>
  <c r="L32" i="7"/>
  <c r="L34" i="7" s="1"/>
  <c r="N61" i="7"/>
  <c r="N63" i="7" s="1"/>
  <c r="P14" i="5"/>
  <c r="P15" i="5" s="1"/>
  <c r="H61" i="7"/>
  <c r="N53" i="7"/>
  <c r="N59" i="7" s="1"/>
  <c r="N67" i="7"/>
  <c r="N69" i="7" s="1"/>
  <c r="H67" i="7"/>
  <c r="H69" i="7" s="1"/>
  <c r="J61" i="7" l="1"/>
  <c r="J63" i="7" s="1"/>
  <c r="Q17" i="4"/>
  <c r="J53" i="7"/>
  <c r="J59" i="7" s="1"/>
  <c r="J67" i="7"/>
  <c r="J69" i="7" s="1"/>
  <c r="H63" i="7"/>
  <c r="O23" i="4"/>
  <c r="O24" i="4" s="1"/>
  <c r="L61" i="7"/>
  <c r="L63" i="7" s="1"/>
  <c r="P20" i="5"/>
  <c r="L67" i="7"/>
  <c r="L69" i="7" s="1"/>
  <c r="L53" i="7"/>
  <c r="L59" i="7" s="1"/>
  <c r="N69" i="3"/>
  <c r="L69" i="3"/>
  <c r="J69" i="3"/>
  <c r="H69" i="3"/>
  <c r="M87" i="1" l="1"/>
  <c r="K87" i="1"/>
  <c r="M48" i="1"/>
  <c r="K48" i="1"/>
  <c r="M7" i="1"/>
  <c r="K7" i="1"/>
  <c r="U20" i="4" l="1"/>
  <c r="J116" i="6" l="1"/>
  <c r="F116" i="6"/>
  <c r="N49" i="3"/>
  <c r="L49" i="3"/>
  <c r="J49" i="3"/>
  <c r="H49" i="3"/>
  <c r="B45" i="3"/>
  <c r="L90" i="6"/>
  <c r="J90" i="6"/>
  <c r="H90" i="6"/>
  <c r="L49" i="6"/>
  <c r="J49" i="6"/>
  <c r="H49" i="6"/>
  <c r="F90" i="6"/>
  <c r="F49" i="6"/>
  <c r="A86" i="6"/>
  <c r="J15" i="5"/>
  <c r="H15" i="5"/>
  <c r="L15" i="5"/>
  <c r="N15" i="5"/>
  <c r="R17" i="5"/>
  <c r="S18" i="4"/>
  <c r="O18" i="4"/>
  <c r="M18" i="4"/>
  <c r="K18" i="4"/>
  <c r="I18" i="4"/>
  <c r="U16" i="4"/>
  <c r="Q12" i="4"/>
  <c r="U12" i="4" s="1"/>
  <c r="G18" i="4"/>
  <c r="B44" i="3"/>
  <c r="Q18" i="4" l="1"/>
  <c r="U17" i="4"/>
  <c r="U18" i="4" s="1"/>
  <c r="I60" i="1"/>
  <c r="J109" i="6" l="1"/>
  <c r="F109" i="6"/>
  <c r="H109" i="6"/>
  <c r="L114" i="6"/>
  <c r="L115" i="6" s="1"/>
  <c r="J114" i="6"/>
  <c r="H114" i="6"/>
  <c r="F114" i="6"/>
  <c r="H12" i="6" l="1"/>
  <c r="H31" i="6" s="1"/>
  <c r="H70" i="6" s="1"/>
  <c r="H75" i="6" s="1"/>
  <c r="J59" i="3" l="1"/>
  <c r="J63" i="3" s="1"/>
  <c r="K60" i="1" l="1"/>
  <c r="G60" i="1" l="1"/>
  <c r="A44" i="6" l="1"/>
  <c r="M70" i="5"/>
  <c r="K70" i="5"/>
  <c r="M69" i="5"/>
  <c r="K69" i="5"/>
  <c r="K65" i="5"/>
  <c r="I65" i="5"/>
  <c r="I94" i="5" s="1"/>
  <c r="I53" i="5"/>
  <c r="I30" i="5"/>
  <c r="L21" i="5"/>
  <c r="J21" i="5"/>
  <c r="H21" i="5"/>
  <c r="R14" i="5"/>
  <c r="R11" i="5"/>
  <c r="M24" i="4"/>
  <c r="G104" i="1" s="1"/>
  <c r="K24" i="4"/>
  <c r="I24" i="4"/>
  <c r="G24" i="4"/>
  <c r="N59" i="3"/>
  <c r="N63" i="3" s="1"/>
  <c r="L59" i="3"/>
  <c r="L63" i="3" s="1"/>
  <c r="S24" i="4"/>
  <c r="N16" i="3"/>
  <c r="L16" i="3"/>
  <c r="J16" i="3"/>
  <c r="H16" i="3"/>
  <c r="N12" i="3"/>
  <c r="L12" i="3"/>
  <c r="J12" i="3"/>
  <c r="H12" i="3"/>
  <c r="I106" i="1"/>
  <c r="I108" i="1" s="1"/>
  <c r="B83" i="1"/>
  <c r="M64" i="1"/>
  <c r="K64" i="1"/>
  <c r="I64" i="1"/>
  <c r="I65" i="1" s="1"/>
  <c r="G64" i="1"/>
  <c r="B44" i="1"/>
  <c r="K32" i="1"/>
  <c r="I32" i="1"/>
  <c r="G32" i="1"/>
  <c r="R15" i="5" l="1"/>
  <c r="A85" i="6"/>
  <c r="N17" i="3"/>
  <c r="N21" i="3" s="1"/>
  <c r="N28" i="3" s="1"/>
  <c r="M60" i="1"/>
  <c r="M65" i="1" s="1"/>
  <c r="M104" i="1"/>
  <c r="M106" i="1" s="1"/>
  <c r="M108" i="1" s="1"/>
  <c r="N21" i="5"/>
  <c r="K104" i="1" s="1"/>
  <c r="G107" i="1"/>
  <c r="J17" i="3"/>
  <c r="M32" i="1"/>
  <c r="I33" i="1"/>
  <c r="H115" i="6"/>
  <c r="H119" i="6" s="1"/>
  <c r="K71" i="5"/>
  <c r="M71" i="5"/>
  <c r="G65" i="1"/>
  <c r="G33" i="1"/>
  <c r="K65" i="1"/>
  <c r="K33" i="1"/>
  <c r="H17" i="3"/>
  <c r="H21" i="3" s="1"/>
  <c r="H28" i="3" s="1"/>
  <c r="L17" i="3"/>
  <c r="L21" i="3" s="1"/>
  <c r="L28" i="3" s="1"/>
  <c r="I109" i="1"/>
  <c r="L119" i="6" l="1"/>
  <c r="J21" i="3"/>
  <c r="J28" i="3" s="1"/>
  <c r="J30" i="3" s="1"/>
  <c r="J52" i="3" s="1"/>
  <c r="H30" i="3"/>
  <c r="H32" i="3" s="1"/>
  <c r="N30" i="3"/>
  <c r="L30" i="3"/>
  <c r="L52" i="3" s="1"/>
  <c r="L68" i="3" s="1"/>
  <c r="M33" i="1"/>
  <c r="M109" i="1"/>
  <c r="J68" i="3" l="1"/>
  <c r="J70" i="3" s="1"/>
  <c r="J54" i="3"/>
  <c r="J60" i="3" s="1"/>
  <c r="J32" i="3"/>
  <c r="J34" i="3" s="1"/>
  <c r="J62" i="3" s="1"/>
  <c r="N32" i="3"/>
  <c r="N34" i="3" s="1"/>
  <c r="N62" i="3" s="1"/>
  <c r="N64" i="3" s="1"/>
  <c r="N52" i="3"/>
  <c r="L54" i="3"/>
  <c r="F12" i="6"/>
  <c r="J12" i="6"/>
  <c r="J31" i="6" l="1"/>
  <c r="J70" i="6" s="1"/>
  <c r="J75" i="6" s="1"/>
  <c r="F31" i="6"/>
  <c r="F70" i="6" s="1"/>
  <c r="F75" i="6" s="1"/>
  <c r="N68" i="3"/>
  <c r="N70" i="3" s="1"/>
  <c r="N54" i="3"/>
  <c r="N60" i="3" s="1"/>
  <c r="H34" i="3"/>
  <c r="J64" i="3"/>
  <c r="L32" i="3"/>
  <c r="L34" i="3" l="1"/>
  <c r="L62" i="3" s="1"/>
  <c r="L64" i="3" s="1"/>
  <c r="L70" i="3"/>
  <c r="G105" i="1"/>
  <c r="G106" i="1" s="1"/>
  <c r="G108" i="1" s="1"/>
  <c r="G109" i="1" s="1"/>
  <c r="J115" i="6"/>
  <c r="J119" i="6" s="1"/>
  <c r="F115" i="6"/>
  <c r="F119" i="6" s="1"/>
  <c r="L60" i="3"/>
  <c r="Q23" i="4" l="1"/>
  <c r="Q24" i="4" s="1"/>
  <c r="P21" i="5"/>
  <c r="K105" i="1" s="1"/>
  <c r="U23" i="4" l="1"/>
  <c r="U24" i="4" s="1"/>
  <c r="R20" i="5"/>
  <c r="R21" i="5" s="1"/>
  <c r="K106" i="1"/>
  <c r="K108" i="1" s="1"/>
  <c r="K109" i="1" s="1"/>
  <c r="H52" i="3"/>
  <c r="H54" i="3" s="1"/>
  <c r="H60" i="3" s="1"/>
  <c r="H62" i="3"/>
  <c r="H64" i="3" s="1"/>
  <c r="H68" i="3" l="1"/>
  <c r="H70" i="3" s="1"/>
</calcChain>
</file>

<file path=xl/sharedStrings.xml><?xml version="1.0" encoding="utf-8"?>
<sst xmlns="http://schemas.openxmlformats.org/spreadsheetml/2006/main" count="429" uniqueCount="235">
  <si>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</si>
  <si>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</si>
  <si>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</si>
  <si>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</si>
  <si>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</si>
  <si>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</si>
  <si>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</si>
  <si>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</si>
  <si>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</si>
  <si>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เงินลงทุนชั่วคราว </t>
  </si>
  <si>
    <t xml:space="preserve">     เงินให้กู้ยืมระยะสั้นแก่กิจการที่เกี่ยวข้องกัน</t>
  </si>
  <si>
    <t xml:space="preserve">     รายได้ที่ยังไม่ได้เรียกชำระ</t>
  </si>
  <si>
    <t xml:space="preserve">     ที่ดินและต้นทุนโครงการระหว่างก่อสร้าง</t>
  </si>
  <si>
    <t xml:space="preserve">     สินค้าคงเหลือ</t>
  </si>
  <si>
    <t xml:space="preserve">     ลูกหนี้เงินประกันผลงาน</t>
  </si>
  <si>
    <t xml:space="preserve">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</si>
  <si>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</si>
  <si>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</si>
  <si>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เงินลงทุนในบริษัทร่วม</t>
  </si>
  <si>
    <t xml:space="preserve">     เงินลงทุนในบริษัทย่อย</t>
  </si>
  <si>
    <t xml:space="preserve">     เงินลงทุนระยะยาวอื่น</t>
  </si>
  <si>
    <t xml:space="preserve">     ที่ดิน อาคารและอุปกรณ์ 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</si>
  <si>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</si>
  <si>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</si>
  <si>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</si>
  <si>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</si>
  <si>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</si>
  <si>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</si>
  <si>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</si>
  <si>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</si>
  <si>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</si>
  <si>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</si>
  <si>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</si>
  <si>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เจ้าหนี้เงินประกันผลงาน</t>
  </si>
  <si>
    <t xml:space="preserve">     เงินเรียกเก็บล่วงหน้าตามสัญญาก่อสร้าง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</si>
  <si>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</si>
  <si>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</si>
  <si>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</si>
  <si>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</si>
  <si>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</si>
  <si>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</si>
  <si>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</si>
  <si>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</si>
  <si>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</si>
  <si>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</si>
  <si>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</si>
  <si>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</si>
  <si>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มูลค่าที่ตราไว้หุ้นละ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</si>
  <si>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</si>
  <si>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</si>
  <si>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</si>
  <si>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</si>
  <si>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</si>
  <si>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</si>
  <si>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</si>
  <si>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</si>
  <si>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</si>
  <si>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</si>
  <si>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</si>
  <si>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</si>
  <si>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</si>
  <si>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</si>
  <si>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</si>
  <si>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</si>
  <si>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</si>
  <si>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</si>
  <si>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</si>
  <si>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</si>
  <si>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</si>
  <si>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</si>
  <si>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</si>
  <si>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>รวมต้นทุน</t>
  </si>
  <si>
    <t>กำไรขั้นต้น</t>
  </si>
  <si>
    <t xml:space="preserve">รายได้อื่น </t>
  </si>
  <si>
    <t>ส่วนแบ่งกำไร(ขาดทุน) จากเงินลงทุนในบริษัทร่วม</t>
  </si>
  <si>
    <t>กำไรก่อนภาษีเงินได้</t>
  </si>
  <si>
    <t>งบกำไรขาดทุนเบ็ดเสร็จ (ต่อ)</t>
  </si>
  <si>
    <t>การแบ่งปันกำไร</t>
  </si>
  <si>
    <t>การแบ่งปันกำไร(ขาดทุน)เบ็ดเสร็จรวม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</si>
  <si>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</si>
  <si>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</si>
  <si>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</si>
  <si>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</si>
  <si>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</si>
  <si>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</si>
  <si>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</si>
  <si>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</si>
  <si>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</si>
  <si>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</si>
  <si>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</si>
  <si>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</si>
  <si>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</si>
  <si>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</si>
  <si>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</si>
  <si>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</si>
  <si>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</si>
  <si>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</si>
  <si>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</si>
  <si>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</si>
  <si>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</si>
  <si>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เงินปันผลจ่าย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</si>
  <si>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</si>
  <si>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</si>
  <si>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</si>
  <si>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</si>
  <si>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กำไรก่อนภาษีจากการดำเนินงานต่อเนื่อง</t>
  </si>
  <si>
    <t xml:space="preserve">   บวก กำไรก่อนภาษีจากการดำเนินงานที่ยกเลิก</t>
  </si>
  <si>
    <t xml:space="preserve">   กำไรก่อนภาษี</t>
  </si>
  <si>
    <t xml:space="preserve">     รายการปรับกระทบกำไรก่อนภาษีเงินได้เป็น</t>
  </si>
  <si>
    <t xml:space="preserve">       เงินสดรับ(จ่าย)จากกิจกรรมดำเนินงาน</t>
  </si>
  <si>
    <t xml:space="preserve">         ส่วนแบ่ง(กำไร)ขาดทุนจากเงินลงทุนในบริษัทร่วม</t>
  </si>
  <si>
    <t xml:space="preserve">         ค่าเสื่อมราคา</t>
  </si>
  <si>
    <t xml:space="preserve">         สินทรัพย์ไม่มีตัวตนตัดจ่าย</t>
  </si>
  <si>
    <t xml:space="preserve">         หนี้สงสัยจะสูญ</t>
  </si>
  <si>
    <t xml:space="preserve">         ค่าเผื่อการด้อยค่าทรัพย์สิน-สินทรัพย์รอการขาย</t>
  </si>
  <si>
    <t xml:space="preserve">         (กำไร)จากการเปลี่ยนแปลงมูลค่าหลักทรัพย์</t>
  </si>
  <si>
    <t xml:space="preserve">         (กำไร)ขาดทุนจากการจำหน่ายสินทรัพย์</t>
  </si>
  <si>
    <t xml:space="preserve">         ขาดทุนจากการตัดจำหน่ายสินทรัพย์</t>
  </si>
  <si>
    <t xml:space="preserve">         ภาระผูกพันผลประโยชน์พนักงาน</t>
  </si>
  <si>
    <t xml:space="preserve">         ต้นทุนทางการเงิน </t>
  </si>
  <si>
    <t xml:space="preserve">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</si>
  <si>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</si>
  <si>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</si>
  <si>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</si>
  <si>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</si>
  <si>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</si>
  <si>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</si>
  <si>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ลูกหนี้การค้าและลูกหนี้อื่น</t>
  </si>
  <si>
    <t xml:space="preserve">         รายได้ที่ยังไม่ได้เรียกชำระ</t>
  </si>
  <si>
    <t xml:space="preserve">         ที่ดินและต้นทุนโครงการระหว่างก่อสร้าง </t>
  </si>
  <si>
    <t xml:space="preserve">         สินค้าคงเหลือ</t>
  </si>
  <si>
    <t xml:space="preserve">         สินทรัพย์รอการขาย</t>
  </si>
  <si>
    <t xml:space="preserve">         ลูกหนี้เงินประกันผลงาน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</si>
  <si>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</si>
  <si>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</si>
  <si>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</si>
  <si>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เจ้าหนี้การค้าและเจ้าหนี้อื่น</t>
  </si>
  <si>
    <t xml:space="preserve">         เจ้าหนี้เงินประกันผลงาน</t>
  </si>
  <si>
    <t xml:space="preserve">         รายได้รับล่วงหน้าตามสัญญาจะซื้อจะขาย</t>
  </si>
  <si>
    <t xml:space="preserve">         เงินรับล่วงหน้าตามสัญญาก่อสร้าง</t>
  </si>
  <si>
    <t xml:space="preserve">         ภาษีขายตั้งพัก </t>
  </si>
  <si>
    <t xml:space="preserve">         จ่ายดอกเบี้ย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</si>
  <si>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</si>
  <si>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</si>
  <si>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</si>
  <si>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 xml:space="preserve">         เงินลงทุนชั่วคราวเงินฝากประจำ(เพิ่มขึ้น)ลดลง</t>
  </si>
  <si>
    <t xml:space="preserve">         เงินสดจ่ายซื้อที่ดิน อาคารและอุปกรณ์ </t>
  </si>
  <si>
    <t xml:space="preserve">         เงินสดรับจากการขายอาคารและอุปกรณ์</t>
  </si>
  <si>
    <t xml:space="preserve">         เงินสดจ่ายซื้อสินทรัพย์ไม่มีตัวตน </t>
  </si>
  <si>
    <t xml:space="preserve">         เงินฝากสถาบันการเงินมีภาระผูกพัน</t>
  </si>
  <si>
    <t xml:space="preserve">         เงินสดรับจากรายได้เงินปันผล</t>
  </si>
  <si>
    <t>กระแสเงินสดจากกิจกรรมจัดหาเงิน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</si>
  <si>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</si>
  <si>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เงินสดจ่ายเงินปันผล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</si>
  <si>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</si>
  <si>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เงินสดและรายการเทียบเท่าเงินสดปลายงวดจาก</t>
  </si>
  <si>
    <t xml:space="preserve">       การดำเนินงานที่ยกเลิก</t>
  </si>
  <si>
    <t xml:space="preserve">         เงินสดจ่ายจากการให้กู้ยืมระยะสั้นแก่กิจการ</t>
  </si>
  <si>
    <t>ที่เกี่ยวข้องกัน</t>
  </si>
  <si>
    <t xml:space="preserve">         เงินสดรับจากการให้กู้ยืมระยะสั้นแก่กิจการ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</si>
  <si>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</si>
  <si>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</t>
  </si>
  <si>
    <t xml:space="preserve">     เจ้าหนี้การค้าและเจ้าหนี้หมุนเวียนอื่น</t>
  </si>
  <si>
    <t>ค่าใช้จ่ายในการบริหาร</t>
  </si>
  <si>
    <t>หนี้สงสัยจะสูญ</t>
  </si>
  <si>
    <t>ต้นทุนทางการเงิน</t>
  </si>
  <si>
    <t>ค่าใช้จ่ายภาษีเงินได้</t>
  </si>
  <si>
    <t>กำไรจากการดำเนินงานต่อเนื่อง</t>
  </si>
  <si>
    <t>กำไรจากการดำเนินงานที่ยกเลิก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</si>
  <si>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</si>
  <si>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</si>
  <si>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ประมาณการหนี้สินหมุนเวียนสำหรับ</t>
  </si>
  <si>
    <t>(ยังไม่ได้ตรวจสอบ</t>
  </si>
  <si>
    <t>/สอบทานแล้ว)</t>
  </si>
  <si>
    <t>(ตรวจสอบแล้ว)</t>
  </si>
  <si>
    <t>ยอดคงเหลือ ณ วันที่ 1 มกราคม 2560</t>
  </si>
  <si>
    <t>ยอดคงเหลือ ณ วันที่ 1 มกราคม 2561</t>
  </si>
  <si>
    <t>กำไรเบ็ดเสร็จรวมสำหรับงวด</t>
  </si>
  <si>
    <t>(ยังไม่ได้ตรวจสอบ/สอบทานแล้ว)</t>
  </si>
  <si>
    <t xml:space="preserve">   กำไรเบ็ดเสร็จรวมสำหรับงวด</t>
  </si>
  <si>
    <t xml:space="preserve">         (กำไร)จากการจำหน่ายสินทรัพย์รอการขาย</t>
  </si>
  <si>
    <t xml:space="preserve">         เงินสดจ่ายจากการซื้อเงินลงทุนชั่วคราว </t>
  </si>
  <si>
    <t xml:space="preserve">         เงินสดรับจากการขายเงินลงทุนชั่วคราว </t>
  </si>
  <si>
    <t>กำไรสำหรับงวดจากการดำเนินงานที่ยกเลิก</t>
  </si>
  <si>
    <t>กำไรสำหรับงวด</t>
  </si>
  <si>
    <t>กำไรสำหรับงวดจากการดำเนินงานต่อเนื่อง</t>
  </si>
  <si>
    <t>กำไรสำหรับงวดจากการดำเนินงานยกเลิก</t>
  </si>
  <si>
    <t>กำไร(ขาดทุน)สำหรับงวดจากการดำเนินงานต่อเนื่อง</t>
  </si>
  <si>
    <t xml:space="preserve">     ประมาณการหนี้สินไม่หมุนเวียนสำหรับ</t>
  </si>
  <si>
    <t>31 ธันวาคม 2560</t>
  </si>
  <si>
    <t>เงินสดและรายการเทียบเท่าเงินสดต้นงวด</t>
  </si>
  <si>
    <t xml:space="preserve">     เงินรับล่วงหน้าตามสัญญาก่อสร้าง</t>
  </si>
  <si>
    <t xml:space="preserve">         รายได้จากการริบเงินประกันผลงาน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</si>
  <si>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</si>
  <si>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</si>
  <si>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</si>
  <si>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เงินสดและรายการเทียบเท่าเงินสดปลายงวด</t>
  </si>
  <si>
    <t xml:space="preserve">         ผลประโยชน์พนักงาน</t>
  </si>
  <si>
    <t xml:space="preserve">กำไร(ขาดทุน)เบ็ดเสร็จอื่นสำหรับงวด </t>
  </si>
  <si>
    <t>กำไร(ขาดทุน)เบ็ดเสร็จรวมสำหรับงวด</t>
  </si>
  <si>
    <t>ส่วนที่เป็นของบริษัทใหญ่</t>
  </si>
  <si>
    <t>กำไรสำหรับงวดส่วนที่เป็นของบริษัทใหญ่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</si>
  <si>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</si>
  <si>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กำไร(ขาดทุน)สำหรับงวดส่วนที่เป็นของส่วนได้เสียที่</t>
  </si>
  <si>
    <t xml:space="preserve">     ไม่มีอำนาจควบคุม</t>
  </si>
  <si>
    <t xml:space="preserve">         เงินสดจ่ายจากการให้กู้ยืมกับกิจการอื่น</t>
  </si>
  <si>
    <t>5, 9</t>
  </si>
  <si>
    <t>สำหรับงวด 6 เดือน สิ้นสุดวันที่ 30 มิถุนายน 2561</t>
  </si>
  <si>
    <t>ยอดคงเหลือ ณ วันที่ 30 มิถุนายน 2560</t>
  </si>
  <si>
    <t>ยอดคงเหลือ ณ วันที่ 30 มิถุนายน 2561</t>
  </si>
  <si>
    <t>ลงทุนในบริษัทย่อยเพิ่ม</t>
  </si>
  <si>
    <t>ขายเงินลงทุนในบริษัทย่อย</t>
  </si>
  <si>
    <t xml:space="preserve">          กำไรจากการขายเงินลงทุนในบริษัทย่อย</t>
  </si>
  <si>
    <t xml:space="preserve">          อื่น ๆ</t>
  </si>
  <si>
    <t>กำไรก่อนค่าใช้จ่าย</t>
  </si>
  <si>
    <t>ค่าใช้จ่าย</t>
  </si>
  <si>
    <t xml:space="preserve">   เงินปันผลจ่าย</t>
  </si>
  <si>
    <t>สำหรับงวด 3 เดือน สิ้นสุดวันที่ 30 มิถุนายน 2561</t>
  </si>
  <si>
    <t xml:space="preserve">         (กำไร)จากการขายเงินลงทุน</t>
  </si>
  <si>
    <t xml:space="preserve">         ภาษีเงินได้ถูกหัก ณ ที่จ่าย</t>
  </si>
  <si>
    <t xml:space="preserve">         เงินสดจ่ายจากการซื้อเงินลงทุน</t>
  </si>
  <si>
    <t xml:space="preserve">         เงินสดรับจากการขายเงินลงทุนในบริษัทย่อย</t>
  </si>
  <si>
    <t xml:space="preserve">          เงินสดรับจากส่วนได้เสียที่ไม่มีอำนาจควบคุมเพิ่มขึ้น</t>
  </si>
  <si>
    <t>ณ วันที่ 30 มิถุนายน 2561</t>
  </si>
  <si>
    <t>30 มิถุนายน 2561</t>
  </si>
  <si>
    <t>ต้นทุนในการจัดจำหน่าย</t>
  </si>
  <si>
    <t>กระแสเงินสดสุทธิได้มาจาก(ใช้ไปใน)การดำเนินงาน</t>
  </si>
  <si>
    <t xml:space="preserve">         ภาษีเงินได้รับคืน</t>
  </si>
  <si>
    <t xml:space="preserve">         เงินสดจ่ายจากการซื้อเงินลงทุนล่วงหน้า</t>
  </si>
  <si>
    <t xml:space="preserve">         เงินสดจ่ายจากการซื้อเงินลงทุนในบริษัทร่วม</t>
  </si>
  <si>
    <t xml:space="preserve">         ดอกเบี้ยรับ</t>
  </si>
  <si>
    <t xml:space="preserve">     ต้นทุนทางการเงิน</t>
  </si>
  <si>
    <t xml:space="preserve">         เงินเรียกเก็บล่วงหน้าตามสัญญาก่อสร้าง</t>
  </si>
  <si>
    <t xml:space="preserve">     เงินจ่ายล่วงหน้าค่าเงินลงทุน</t>
  </si>
  <si>
    <t>5, 13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</si>
</sst>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_);[Blue]\(#,##0.00\)"/>
    <numFmt numFmtId="188" formatCode="#,##0.00\ ;\(#,##0.00\)"/>
    <numFmt numFmtId="189" formatCode="#,##0.000_);\(#,##0.000\)"/>
    <numFmt numFmtId="190" formatCode="_-* #,##0_-;\-* #,##0_-;_-* &quot;-&quot;??_-;_-@_-"/>
    <numFmt numFmtId="191" formatCode="_-* #,##0.000_-;\-* #,##0.000_-;_-* &quot;-&quot;??_-;_-@_-"/>
    <numFmt numFmtId="192" formatCode="#,##0.00_);\(#,##0.00\)"/>
  </numFmts>
  <fonts count="10">
    <font>
      <sz val="14"/>
      <name val="Cordia New"/>
      <charset val="134"/>
    </font>
    <font>
      <sz val="13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u/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</cellStyleXfs>
  <cellXfs count="166">
    <xf numFmtId="0" fontId="0" fillId="0" borderId="0" xfId="0"/>
    <xf numFmtId="0" fontId="1" fillId="0" borderId="0" xfId="2" applyFont="1" applyFill="1" applyAlignment="1">
      <alignment vertical="center"/>
    </xf>
    <xf numFmtId="187" fontId="2" fillId="0" borderId="0" xfId="5" applyNumberFormat="1" applyFont="1" applyFill="1" applyAlignment="1"/>
    <xf numFmtId="39" fontId="2" fillId="0" borderId="0" xfId="3" applyNumberFormat="1" applyFont="1" applyFill="1" applyBorder="1" applyAlignment="1"/>
    <xf numFmtId="39" fontId="2" fillId="0" borderId="1" xfId="3" applyNumberFormat="1" applyFont="1" applyFill="1" applyBorder="1" applyAlignment="1" applyProtection="1"/>
    <xf numFmtId="188" fontId="2" fillId="0" borderId="0" xfId="3" applyNumberFormat="1" applyFont="1" applyFill="1" applyAlignment="1"/>
    <xf numFmtId="188" fontId="2" fillId="0" borderId="0" xfId="3" applyNumberFormat="1" applyFont="1" applyFill="1" applyBorder="1" applyAlignment="1" applyProtection="1"/>
    <xf numFmtId="188" fontId="2" fillId="0" borderId="1" xfId="8" applyNumberFormat="1" applyFont="1" applyFill="1" applyBorder="1" applyAlignment="1"/>
    <xf numFmtId="188" fontId="2" fillId="0" borderId="1" xfId="3" applyNumberFormat="1" applyFont="1" applyFill="1" applyBorder="1" applyAlignment="1"/>
    <xf numFmtId="39" fontId="2" fillId="0" borderId="0" xfId="3" applyNumberFormat="1" applyFont="1" applyFill="1" applyAlignment="1"/>
    <xf numFmtId="188" fontId="2" fillId="0" borderId="0" xfId="8" applyNumberFormat="1" applyFont="1" applyFill="1" applyBorder="1" applyAlignment="1"/>
    <xf numFmtId="39" fontId="8" fillId="0" borderId="0" xfId="3" applyNumberFormat="1" applyFont="1" applyFill="1" applyAlignment="1" applyProtection="1">
      <alignment horizontal="left"/>
    </xf>
    <xf numFmtId="40" fontId="2" fillId="0" borderId="0" xfId="8" applyNumberFormat="1" applyFont="1" applyFill="1" applyAlignment="1"/>
    <xf numFmtId="40" fontId="2" fillId="0" borderId="0" xfId="3" applyNumberFormat="1" applyFont="1" applyFill="1" applyAlignment="1" applyProtection="1">
      <alignment horizontal="centerContinuous"/>
    </xf>
    <xf numFmtId="40" fontId="2" fillId="0" borderId="0" xfId="3" applyNumberFormat="1" applyFont="1" applyFill="1" applyAlignment="1"/>
    <xf numFmtId="40" fontId="2" fillId="0" borderId="0" xfId="3" quotePrefix="1" applyNumberFormat="1" applyFont="1" applyFill="1" applyAlignment="1" applyProtection="1">
      <alignment horizontal="centerContinuous"/>
    </xf>
    <xf numFmtId="39" fontId="2" fillId="0" borderId="0" xfId="3" applyNumberFormat="1" applyFont="1" applyFill="1" applyAlignment="1" applyProtection="1">
      <alignment horizontal="centerContinuous"/>
    </xf>
    <xf numFmtId="40" fontId="2" fillId="0" borderId="0" xfId="3" applyNumberFormat="1" applyFont="1" applyFill="1" applyAlignment="1" applyProtection="1">
      <alignment horizontal="center"/>
    </xf>
    <xf numFmtId="40" fontId="2" fillId="0" borderId="0" xfId="3" applyNumberFormat="1" applyFont="1" applyFill="1" applyAlignment="1">
      <alignment horizontal="right"/>
    </xf>
    <xf numFmtId="40" fontId="2" fillId="0" borderId="1" xfId="3" applyNumberFormat="1" applyFont="1" applyFill="1" applyBorder="1" applyAlignment="1" applyProtection="1">
      <alignment horizontal="centerContinuous"/>
    </xf>
    <xf numFmtId="40" fontId="2" fillId="0" borderId="0" xfId="3" applyNumberFormat="1" applyFont="1" applyFill="1" applyBorder="1" applyAlignment="1" applyProtection="1">
      <alignment horizontal="centerContinuous"/>
    </xf>
    <xf numFmtId="40" fontId="2" fillId="0" borderId="0" xfId="3" applyNumberFormat="1" applyFont="1" applyFill="1" applyBorder="1" applyAlignment="1" applyProtection="1">
      <alignment horizontal="center"/>
    </xf>
    <xf numFmtId="40" fontId="2" fillId="0" borderId="2" xfId="3" applyNumberFormat="1" applyFont="1" applyFill="1" applyBorder="1" applyAlignment="1" applyProtection="1">
      <alignment horizontal="center"/>
    </xf>
    <xf numFmtId="40" fontId="2" fillId="0" borderId="0" xfId="3" applyNumberFormat="1" applyFont="1" applyFill="1" applyBorder="1" applyAlignment="1">
      <alignment horizontal="center"/>
    </xf>
    <xf numFmtId="40" fontId="2" fillId="0" borderId="1" xfId="3" applyNumberFormat="1" applyFont="1" applyFill="1" applyBorder="1" applyAlignment="1" applyProtection="1">
      <alignment horizontal="center"/>
    </xf>
    <xf numFmtId="40" fontId="2" fillId="0" borderId="1" xfId="3" applyNumberFormat="1" applyFont="1" applyFill="1" applyBorder="1" applyAlignment="1">
      <alignment horizontal="right"/>
    </xf>
    <xf numFmtId="40" fontId="2" fillId="0" borderId="0" xfId="3" applyNumberFormat="1" applyFont="1" applyFill="1" applyAlignment="1" applyProtection="1">
      <alignment horizontal="left"/>
    </xf>
    <xf numFmtId="188" fontId="2" fillId="0" borderId="0" xfId="6" applyNumberFormat="1" applyFont="1" applyFill="1" applyBorder="1" applyAlignment="1"/>
    <xf numFmtId="188" fontId="2" fillId="0" borderId="0" xfId="3" applyNumberFormat="1" applyFont="1" applyFill="1" applyBorder="1" applyAlignment="1"/>
    <xf numFmtId="40" fontId="2" fillId="0" borderId="0" xfId="3" applyNumberFormat="1" applyFont="1" applyFill="1" applyBorder="1" applyAlignment="1">
      <alignment horizontal="right"/>
    </xf>
    <xf numFmtId="40" fontId="2" fillId="0" borderId="0" xfId="3" applyNumberFormat="1" applyFont="1" applyFill="1" applyAlignment="1" applyProtection="1">
      <alignment horizontal="left" indent="1"/>
    </xf>
    <xf numFmtId="49" fontId="2" fillId="0" borderId="0" xfId="3" applyNumberFormat="1" applyFont="1" applyFill="1" applyAlignment="1" applyProtection="1">
      <alignment horizontal="center"/>
    </xf>
    <xf numFmtId="188" fontId="2" fillId="0" borderId="4" xfId="3" applyNumberFormat="1" applyFont="1" applyFill="1" applyBorder="1" applyAlignment="1"/>
    <xf numFmtId="40" fontId="2" fillId="0" borderId="0" xfId="3" applyNumberFormat="1" applyFont="1" applyFill="1" applyBorder="1" applyAlignment="1"/>
    <xf numFmtId="40" fontId="2" fillId="0" borderId="0" xfId="3" applyNumberFormat="1" applyFont="1" applyFill="1" applyBorder="1" applyAlignment="1" applyProtection="1">
      <alignment horizontal="left"/>
    </xf>
    <xf numFmtId="40" fontId="2" fillId="0" borderId="0" xfId="8" applyNumberFormat="1" applyFont="1" applyFill="1" applyBorder="1" applyAlignment="1"/>
    <xf numFmtId="40" fontId="2" fillId="0" borderId="0" xfId="8" applyNumberFormat="1" applyFont="1" applyFill="1"/>
    <xf numFmtId="188" fontId="2" fillId="0" borderId="0" xfId="8" applyNumberFormat="1" applyFont="1" applyFill="1" applyAlignment="1"/>
    <xf numFmtId="40" fontId="2" fillId="0" borderId="1" xfId="3" applyNumberFormat="1" applyFont="1" applyFill="1" applyBorder="1" applyAlignment="1">
      <alignment horizontal="centerContinuous"/>
    </xf>
    <xf numFmtId="40" fontId="2" fillId="0" borderId="0" xfId="3" applyNumberFormat="1" applyFont="1" applyFill="1" applyAlignment="1">
      <alignment horizontal="centerContinuous"/>
    </xf>
    <xf numFmtId="40" fontId="2" fillId="0" borderId="2" xfId="3" applyNumberFormat="1" applyFont="1" applyFill="1" applyBorder="1" applyAlignment="1">
      <alignment horizontal="center"/>
    </xf>
    <xf numFmtId="40" fontId="2" fillId="0" borderId="1" xfId="3" applyNumberFormat="1" applyFont="1" applyFill="1" applyBorder="1" applyAlignment="1">
      <alignment horizontal="center"/>
    </xf>
    <xf numFmtId="40" fontId="2" fillId="0" borderId="0" xfId="3" applyNumberFormat="1" applyFont="1" applyFill="1" applyAlignment="1" applyProtection="1"/>
    <xf numFmtId="40" fontId="2" fillId="0" borderId="0" xfId="6" applyNumberFormat="1" applyFont="1" applyFill="1" applyBorder="1" applyAlignment="1"/>
    <xf numFmtId="40" fontId="2" fillId="0" borderId="0" xfId="8" quotePrefix="1" applyNumberFormat="1" applyFont="1" applyFill="1" applyAlignment="1">
      <alignment horizontal="center"/>
    </xf>
    <xf numFmtId="40" fontId="2" fillId="0" borderId="0" xfId="3" applyNumberFormat="1" applyFont="1" applyFill="1" applyBorder="1" applyAlignment="1" applyProtection="1"/>
    <xf numFmtId="188" fontId="2" fillId="0" borderId="4" xfId="6" applyNumberFormat="1" applyFont="1" applyFill="1" applyBorder="1" applyAlignment="1"/>
    <xf numFmtId="40" fontId="2" fillId="0" borderId="0" xfId="8" applyNumberFormat="1" applyFont="1" applyFill="1" applyAlignment="1">
      <alignment horizontal="center"/>
    </xf>
    <xf numFmtId="188" fontId="2" fillId="0" borderId="0" xfId="8" applyNumberFormat="1" applyFont="1" applyFill="1"/>
    <xf numFmtId="0" fontId="2" fillId="0" borderId="0" xfId="0" applyFont="1" applyFill="1"/>
    <xf numFmtId="43" fontId="2" fillId="0" borderId="0" xfId="1" applyFont="1" applyFill="1"/>
    <xf numFmtId="40" fontId="2" fillId="0" borderId="0" xfId="0" applyNumberFormat="1" applyFont="1" applyFill="1" applyAlignment="1"/>
    <xf numFmtId="43" fontId="2" fillId="0" borderId="0" xfId="1" applyFont="1" applyFill="1" applyAlignment="1"/>
    <xf numFmtId="40" fontId="2" fillId="0" borderId="1" xfId="3" applyNumberFormat="1" applyFont="1" applyFill="1" applyBorder="1" applyAlignment="1"/>
    <xf numFmtId="40" fontId="2" fillId="0" borderId="0" xfId="3" applyNumberFormat="1" applyFont="1" applyFill="1" applyAlignment="1">
      <alignment horizontal="center"/>
    </xf>
    <xf numFmtId="49" fontId="2" fillId="0" borderId="2" xfId="3" applyNumberFormat="1" applyFont="1" applyFill="1" applyBorder="1" applyAlignment="1">
      <alignment horizontal="center"/>
    </xf>
    <xf numFmtId="49" fontId="2" fillId="0" borderId="0" xfId="3" applyNumberFormat="1" applyFont="1" applyFill="1" applyAlignment="1">
      <alignment horizontal="center"/>
    </xf>
    <xf numFmtId="0" fontId="2" fillId="0" borderId="0" xfId="0" applyFont="1" applyFill="1" applyBorder="1"/>
    <xf numFmtId="43" fontId="2" fillId="0" borderId="0" xfId="1" applyFont="1" applyFill="1" applyBorder="1"/>
    <xf numFmtId="39" fontId="2" fillId="0" borderId="0" xfId="0" applyNumberFormat="1" applyFont="1" applyFill="1"/>
    <xf numFmtId="188" fontId="2" fillId="0" borderId="0" xfId="0" applyNumberFormat="1" applyFont="1" applyFill="1"/>
    <xf numFmtId="188" fontId="2" fillId="0" borderId="1" xfId="0" applyNumberFormat="1" applyFont="1" applyFill="1" applyBorder="1"/>
    <xf numFmtId="39" fontId="2" fillId="0" borderId="0" xfId="0" applyNumberFormat="1" applyFont="1" applyFill="1" applyBorder="1"/>
    <xf numFmtId="188" fontId="2" fillId="0" borderId="0" xfId="0" applyNumberFormat="1" applyFont="1" applyFill="1" applyBorder="1"/>
    <xf numFmtId="43" fontId="2" fillId="0" borderId="0" xfId="0" applyNumberFormat="1" applyFont="1" applyFill="1"/>
    <xf numFmtId="188" fontId="2" fillId="0" borderId="0" xfId="0" applyNumberFormat="1" applyFont="1" applyFill="1" applyBorder="1" applyAlignment="1">
      <alignment horizontal="right"/>
    </xf>
    <xf numFmtId="188" fontId="2" fillId="0" borderId="0" xfId="1" applyNumberFormat="1" applyFont="1" applyFill="1"/>
    <xf numFmtId="188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39" fontId="2" fillId="0" borderId="0" xfId="0" applyNumberFormat="1" applyFont="1" applyFill="1" applyBorder="1" applyAlignment="1">
      <alignment vertical="top"/>
    </xf>
    <xf numFmtId="40" fontId="2" fillId="0" borderId="0" xfId="0" applyNumberFormat="1" applyFont="1" applyFill="1" applyBorder="1" applyAlignment="1">
      <alignment vertical="top"/>
    </xf>
    <xf numFmtId="40" fontId="2" fillId="0" borderId="0" xfId="0" applyNumberFormat="1" applyFont="1" applyFill="1" applyAlignment="1">
      <alignment vertical="top"/>
    </xf>
    <xf numFmtId="43" fontId="2" fillId="0" borderId="0" xfId="1" applyFont="1" applyFill="1" applyAlignment="1">
      <alignment vertical="top"/>
    </xf>
    <xf numFmtId="0" fontId="2" fillId="0" borderId="0" xfId="0" applyFont="1" applyFill="1" applyAlignment="1">
      <alignment horizontal="centerContinuous"/>
    </xf>
    <xf numFmtId="188" fontId="2" fillId="0" borderId="0" xfId="0" applyNumberFormat="1" applyFont="1" applyFill="1" applyAlignment="1">
      <alignment horizontal="right"/>
    </xf>
    <xf numFmtId="40" fontId="2" fillId="0" borderId="0" xfId="0" applyNumberFormat="1" applyFont="1" applyFill="1" applyAlignment="1">
      <alignment horizontal="right"/>
    </xf>
    <xf numFmtId="40" fontId="2" fillId="0" borderId="0" xfId="0" applyNumberFormat="1" applyFont="1" applyFill="1" applyBorder="1"/>
    <xf numFmtId="40" fontId="2" fillId="0" borderId="0" xfId="0" applyNumberFormat="1" applyFont="1" applyFill="1"/>
    <xf numFmtId="0" fontId="2" fillId="0" borderId="0" xfId="0" applyFont="1" applyFill="1" applyAlignment="1">
      <alignment horizontal="left" indent="4"/>
    </xf>
    <xf numFmtId="43" fontId="2" fillId="0" borderId="0" xfId="0" applyNumberFormat="1" applyFont="1" applyFill="1" applyBorder="1"/>
    <xf numFmtId="188" fontId="2" fillId="0" borderId="3" xfId="0" applyNumberFormat="1" applyFont="1" applyFill="1" applyBorder="1" applyAlignment="1">
      <alignment horizontal="right"/>
    </xf>
    <xf numFmtId="188" fontId="2" fillId="0" borderId="0" xfId="1" applyNumberFormat="1" applyFont="1" applyFill="1" applyBorder="1"/>
    <xf numFmtId="188" fontId="2" fillId="0" borderId="4" xfId="0" applyNumberFormat="1" applyFont="1" applyFill="1" applyBorder="1"/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quotePrefix="1" applyNumberFormat="1" applyFont="1" applyFill="1" applyAlignment="1" applyProtection="1">
      <alignment horizontal="center"/>
    </xf>
    <xf numFmtId="40" fontId="2" fillId="0" borderId="3" xfId="3" applyNumberFormat="1" applyFont="1" applyFill="1" applyBorder="1" applyAlignment="1" applyProtection="1">
      <alignment horizontal="center"/>
    </xf>
    <xf numFmtId="39" fontId="2" fillId="0" borderId="0" xfId="3" applyNumberFormat="1" applyFont="1" applyFill="1" applyAlignment="1" applyProtection="1">
      <alignment horizontal="right"/>
    </xf>
    <xf numFmtId="188" fontId="9" fillId="0" borderId="0" xfId="3" applyNumberFormat="1" applyFont="1" applyFill="1" applyBorder="1" applyAlignment="1"/>
    <xf numFmtId="39" fontId="2" fillId="0" borderId="0" xfId="8" applyNumberFormat="1" applyFont="1" applyFill="1" applyAlignment="1"/>
    <xf numFmtId="39" fontId="2" fillId="0" borderId="0" xfId="8" applyNumberFormat="1" applyFont="1" applyFill="1" applyAlignment="1">
      <alignment horizontal="left"/>
    </xf>
    <xf numFmtId="39" fontId="2" fillId="0" borderId="0" xfId="8" applyNumberFormat="1" applyFont="1" applyFill="1" applyAlignment="1">
      <alignment horizontal="center"/>
    </xf>
    <xf numFmtId="39" fontId="2" fillId="0" borderId="0" xfId="8" applyNumberFormat="1" applyFont="1" applyFill="1"/>
    <xf numFmtId="39" fontId="2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9" fillId="0" borderId="0" xfId="3" applyNumberFormat="1" applyFont="1" applyFill="1" applyAlignment="1" applyProtection="1"/>
    <xf numFmtId="39" fontId="9" fillId="0" borderId="0" xfId="3" applyNumberFormat="1" applyFont="1" applyFill="1" applyAlignment="1" applyProtection="1">
      <alignment horizontal="center"/>
    </xf>
    <xf numFmtId="49" fontId="2" fillId="0" borderId="0" xfId="3" applyNumberFormat="1" applyFont="1" applyFill="1" applyBorder="1" applyAlignment="1">
      <alignment horizontal="center"/>
    </xf>
    <xf numFmtId="49" fontId="2" fillId="0" borderId="0" xfId="3" quotePrefix="1" applyNumberFormat="1" applyFont="1" applyFill="1" applyBorder="1" applyAlignment="1">
      <alignment horizontal="center"/>
    </xf>
    <xf numFmtId="39" fontId="9" fillId="0" borderId="0" xfId="3" applyNumberFormat="1" applyFont="1" applyFill="1" applyAlignment="1" applyProtection="1">
      <alignment horizontal="center"/>
    </xf>
    <xf numFmtId="39" fontId="9" fillId="0" borderId="0" xfId="3" applyNumberFormat="1" applyFont="1" applyFill="1" applyAlignment="1" applyProtection="1">
      <alignment horizontal="left"/>
    </xf>
    <xf numFmtId="39" fontId="2" fillId="0" borderId="0" xfId="8" applyNumberFormat="1" applyFont="1" applyFill="1" applyBorder="1" applyAlignment="1"/>
    <xf numFmtId="39" fontId="2" fillId="0" borderId="0" xfId="3" applyNumberFormat="1" applyFont="1" applyFill="1" applyAlignment="1" applyProtection="1">
      <alignment horizontal="left"/>
    </xf>
    <xf numFmtId="0" fontId="2" fillId="0" borderId="0" xfId="3" applyNumberFormat="1" applyFont="1" applyFill="1" applyAlignment="1">
      <alignment horizontal="center"/>
    </xf>
    <xf numFmtId="39" fontId="2" fillId="0" borderId="0" xfId="3" applyNumberFormat="1" applyFont="1" applyFill="1" applyAlignment="1">
      <alignment horizontal="left"/>
    </xf>
    <xf numFmtId="188" fontId="2" fillId="0" borderId="3" xfId="3" applyNumberFormat="1" applyFont="1" applyFill="1" applyBorder="1" applyAlignment="1"/>
    <xf numFmtId="187" fontId="2" fillId="0" borderId="0" xfId="3" applyNumberFormat="1" applyFont="1" applyFill="1"/>
    <xf numFmtId="187" fontId="2" fillId="0" borderId="0" xfId="0" applyNumberFormat="1" applyFont="1" applyFill="1"/>
    <xf numFmtId="39" fontId="2" fillId="0" borderId="0" xfId="3" applyNumberFormat="1" applyFont="1" applyFill="1" applyAlignment="1" applyProtection="1">
      <alignment horizontal="center"/>
    </xf>
    <xf numFmtId="188" fontId="2" fillId="0" borderId="0" xfId="3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43" fontId="2" fillId="0" borderId="0" xfId="1" applyFont="1" applyFill="1" applyBorder="1" applyAlignment="1" applyProtection="1"/>
    <xf numFmtId="39" fontId="3" fillId="0" borderId="0" xfId="8" applyNumberFormat="1" applyFont="1" applyFill="1" applyAlignment="1"/>
    <xf numFmtId="39" fontId="2" fillId="0" borderId="0" xfId="3" applyNumberFormat="1" applyFont="1" applyFill="1" applyAlignment="1">
      <alignment horizontal="center"/>
    </xf>
    <xf numFmtId="188" fontId="2" fillId="0" borderId="0" xfId="6" applyNumberFormat="1" applyFont="1" applyFill="1" applyAlignment="1">
      <alignment horizontal="right"/>
    </xf>
    <xf numFmtId="39" fontId="9" fillId="0" borderId="0" xfId="8" applyNumberFormat="1" applyFont="1" applyFill="1" applyAlignment="1"/>
    <xf numFmtId="39" fontId="2" fillId="0" borderId="0" xfId="3" applyNumberFormat="1" applyFont="1" applyFill="1" applyAlignment="1">
      <alignment horizontal="right"/>
    </xf>
    <xf numFmtId="188" fontId="2" fillId="0" borderId="0" xfId="3" applyNumberFormat="1" applyFont="1" applyFill="1" applyAlignment="1">
      <alignment horizontal="right"/>
    </xf>
    <xf numFmtId="0" fontId="2" fillId="0" borderId="0" xfId="8" applyNumberFormat="1" applyFont="1" applyFill="1" applyAlignment="1">
      <alignment horizontal="left"/>
    </xf>
    <xf numFmtId="39" fontId="2" fillId="0" borderId="0" xfId="3" quotePrefix="1" applyNumberFormat="1" applyFont="1" applyFill="1" applyAlignment="1" applyProtection="1">
      <alignment horizontal="centerContinuous"/>
    </xf>
    <xf numFmtId="39" fontId="2" fillId="0" borderId="0" xfId="3" applyNumberFormat="1" applyFont="1" applyFill="1" applyBorder="1" applyAlignment="1" applyProtection="1">
      <alignment horizontal="left"/>
    </xf>
    <xf numFmtId="188" fontId="2" fillId="0" borderId="5" xfId="6" applyNumberFormat="1" applyFont="1" applyFill="1" applyBorder="1" applyAlignment="1"/>
    <xf numFmtId="188" fontId="2" fillId="0" borderId="0" xfId="6" applyNumberFormat="1" applyFont="1" applyFill="1" applyAlignment="1"/>
    <xf numFmtId="188" fontId="2" fillId="0" borderId="0" xfId="6" applyNumberFormat="1" applyFont="1" applyFill="1" applyBorder="1" applyAlignment="1" applyProtection="1"/>
    <xf numFmtId="39" fontId="2" fillId="0" borderId="0" xfId="3" applyNumberFormat="1" applyFont="1" applyFill="1" applyAlignment="1" applyProtection="1"/>
    <xf numFmtId="188" fontId="2" fillId="0" borderId="3" xfId="6" applyNumberFormat="1" applyFont="1" applyFill="1" applyBorder="1" applyAlignment="1"/>
    <xf numFmtId="39" fontId="9" fillId="0" borderId="0" xfId="3" applyNumberFormat="1" applyFont="1" applyFill="1" applyAlignment="1"/>
    <xf numFmtId="39" fontId="9" fillId="0" borderId="0" xfId="3" applyNumberFormat="1" applyFont="1" applyFill="1" applyAlignment="1">
      <alignment horizontal="left"/>
    </xf>
    <xf numFmtId="39" fontId="9" fillId="0" borderId="0" xfId="6" applyNumberFormat="1" applyFont="1" applyFill="1" applyBorder="1" applyAlignment="1"/>
    <xf numFmtId="39" fontId="2" fillId="0" borderId="0" xfId="3" applyFont="1" applyFill="1" applyAlignment="1" applyProtection="1">
      <alignment horizontal="left" vertical="top"/>
    </xf>
    <xf numFmtId="0" fontId="2" fillId="0" borderId="0" xfId="3" quotePrefix="1" applyNumberFormat="1" applyFont="1" applyFill="1" applyAlignment="1">
      <alignment horizontal="center"/>
    </xf>
    <xf numFmtId="39" fontId="2" fillId="0" borderId="0" xfId="3" applyFont="1" applyFill="1" applyAlignment="1" applyProtection="1">
      <alignment horizontal="left"/>
    </xf>
    <xf numFmtId="40" fontId="9" fillId="0" borderId="0" xfId="0" applyNumberFormat="1" applyFont="1" applyFill="1" applyAlignment="1"/>
    <xf numFmtId="43" fontId="9" fillId="0" borderId="0" xfId="1" applyFont="1" applyFill="1" applyAlignment="1"/>
    <xf numFmtId="40" fontId="9" fillId="0" borderId="0" xfId="0" applyNumberFormat="1" applyFont="1" applyFill="1" applyBorder="1"/>
    <xf numFmtId="0" fontId="2" fillId="0" borderId="0" xfId="8" applyNumberFormat="1" applyFont="1" applyFill="1" applyAlignment="1">
      <alignment horizontal="center"/>
    </xf>
    <xf numFmtId="188" fontId="2" fillId="0" borderId="0" xfId="3" applyNumberFormat="1" applyFont="1" applyFill="1" applyAlignment="1" applyProtection="1"/>
    <xf numFmtId="192" fontId="2" fillId="0" borderId="0" xfId="3" applyNumberFormat="1" applyFont="1" applyFill="1" applyAlignment="1"/>
    <xf numFmtId="192" fontId="2" fillId="0" borderId="3" xfId="3" applyNumberFormat="1" applyFont="1" applyFill="1" applyBorder="1" applyAlignment="1"/>
    <xf numFmtId="188" fontId="2" fillId="0" borderId="2" xfId="3" applyNumberFormat="1" applyFont="1" applyFill="1" applyBorder="1" applyAlignment="1"/>
    <xf numFmtId="188" fontId="2" fillId="0" borderId="2" xfId="8" applyNumberFormat="1" applyFont="1" applyFill="1" applyBorder="1" applyAlignment="1"/>
    <xf numFmtId="188" fontId="2" fillId="0" borderId="0" xfId="1" applyNumberFormat="1" applyFont="1" applyFill="1" applyBorder="1" applyAlignment="1">
      <alignment horizontal="right"/>
    </xf>
    <xf numFmtId="188" fontId="2" fillId="0" borderId="2" xfId="1" applyNumberFormat="1" applyFont="1" applyFill="1" applyBorder="1" applyAlignment="1">
      <alignment horizontal="right"/>
    </xf>
    <xf numFmtId="188" fontId="2" fillId="0" borderId="2" xfId="1" applyNumberFormat="1" applyFont="1" applyFill="1" applyBorder="1" applyAlignment="1"/>
    <xf numFmtId="188" fontId="2" fillId="0" borderId="4" xfId="8" applyNumberFormat="1" applyFont="1" applyFill="1" applyBorder="1" applyAlignment="1"/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39" fontId="2" fillId="0" borderId="0" xfId="3" applyNumberFormat="1" applyFont="1" applyFill="1"/>
    <xf numFmtId="39" fontId="2" fillId="0" borderId="0" xfId="3" applyNumberFormat="1" applyFont="1" applyFill="1" applyAlignment="1">
      <alignment horizontal="left" indent="2"/>
    </xf>
    <xf numFmtId="188" fontId="2" fillId="0" borderId="3" xfId="8" applyNumberFormat="1" applyFont="1" applyFill="1" applyBorder="1" applyAlignment="1"/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88" fontId="2" fillId="0" borderId="0" xfId="1" applyNumberFormat="1" applyFont="1" applyFill="1" applyAlignment="1">
      <alignment horizontal="right"/>
    </xf>
    <xf numFmtId="39" fontId="2" fillId="0" borderId="0" xfId="3" applyNumberFormat="1" applyFont="1" applyFill="1" applyAlignment="1" applyProtection="1">
      <alignment horizontal="left" indent="2"/>
    </xf>
    <xf numFmtId="188" fontId="2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Alignment="1">
      <alignment horizontal="center"/>
    </xf>
    <xf numFmtId="188" fontId="2" fillId="0" borderId="4" xfId="1" applyNumberFormat="1" applyFont="1" applyFill="1" applyBorder="1" applyAlignment="1">
      <alignment horizontal="right"/>
    </xf>
    <xf numFmtId="39" fontId="2" fillId="0" borderId="0" xfId="3" applyNumberFormat="1" applyFont="1" applyFill="1" applyBorder="1" applyAlignment="1" applyProtection="1"/>
    <xf numFmtId="39" fontId="2" fillId="0" borderId="0" xfId="3" quotePrefix="1" applyNumberFormat="1" applyFont="1" applyFill="1" applyAlignment="1" applyProtection="1">
      <alignment horizontal="left"/>
    </xf>
    <xf numFmtId="189" fontId="2" fillId="0" borderId="0" xfId="3" applyNumberFormat="1" applyFont="1" applyFill="1" applyAlignment="1">
      <alignment horizontal="right"/>
    </xf>
    <xf numFmtId="189" fontId="2" fillId="0" borderId="0" xfId="3" applyNumberFormat="1" applyFont="1" applyFill="1" applyAlignment="1"/>
    <xf numFmtId="37" fontId="2" fillId="0" borderId="0" xfId="3" applyNumberFormat="1" applyFont="1" applyFill="1" applyAlignment="1"/>
    <xf numFmtId="191" fontId="2" fillId="0" borderId="4" xfId="1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/>
  </cellXfs>
  <cellStyles count="10">
    <cellStyle name="Comma" xfId="1" builtinId="3"/>
    <cellStyle name="Comma 2" xfId="7"/>
    <cellStyle name="Comma 2 2" xfId="6"/>
    <cellStyle name="Normal" xfId="0" builtinId="0"/>
    <cellStyle name="Normal 2" xfId="5"/>
    <cellStyle name="Normal 2 2" xfId="8"/>
    <cellStyle name="Normal_Sheet1_งบการเงิน MP-RK รวม Y'49" xfId="2"/>
    <cellStyle name="Percent" xfId="9" builtinId="5"/>
    <cellStyle name="ปกติ 2" xfId="4"/>
    <cellStyle name="ปกติ_Sheet1" xfId="3"/>
  </cellStyles>
  <dxfs count="0"/>
  <tableStyles count="0" defaultTableStyle="TableStyleMedium9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topLeftCell="A103" zoomScaleNormal="100" workbookViewId="0">
      <selection activeCell="P21" sqref="P21"/>
    </sheetView>
  </sheetViews>
  <sheetFormatPr defaultColWidth="9.140625" defaultRowHeight="24" customHeight="1"/>
  <cols>
    <col min="1" max="1" width="1.7109375" style="89" customWidth="1"/>
    <col min="2" max="5" width="9.140625" style="89" customWidth="1"/>
    <col min="6" max="6" width="8.28515625" style="89" customWidth="1"/>
    <col min="7" max="7" width="16.42578125" style="89" customWidth="1"/>
    <col min="8" max="8" width="1.7109375" style="89" customWidth="1"/>
    <col min="9" max="9" width="16.42578125" style="89" customWidth="1"/>
    <col min="10" max="10" width="1.7109375" style="89" customWidth="1"/>
    <col min="11" max="11" width="16.42578125" style="89" customWidth="1"/>
    <col min="12" max="12" width="1.7109375" style="89" customWidth="1"/>
    <col min="13" max="13" width="16.42578125" style="89" customWidth="1"/>
    <col min="14" max="14" width="1.7109375" style="89" customWidth="1"/>
    <col min="15" max="15" width="9.140625" style="89"/>
    <col min="16" max="16" width="14.85546875" style="89" bestFit="1" customWidth="1"/>
    <col min="17" max="17" width="11.28515625" style="89" bestFit="1" customWidth="1"/>
    <col min="18" max="18" width="9.140625" style="89"/>
    <col min="19" max="20" width="9.85546875" style="89" customWidth="1"/>
    <col min="21" max="16384" width="9.140625" style="89"/>
  </cols>
  <sheetData>
    <row r="1" spans="1:13" s="89" customFormat="1" ht="24" customHeight="1"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89" customFormat="1" ht="24" customHeight="1">
      <c r="B2" s="16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s="89" customFormat="1" ht="24" customHeight="1">
      <c r="B3" s="16" t="s">
        <v>223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s="89" customFormat="1" ht="24" customHeight="1"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5" spans="1:13" s="89" customFormat="1" ht="24" customHeight="1">
      <c r="A5" s="9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87" t="s">
        <v>2</v>
      </c>
    </row>
    <row r="6" spans="1:13" s="89" customFormat="1" ht="24" customHeight="1">
      <c r="A6" s="9"/>
      <c r="G6" s="94"/>
      <c r="H6" s="94" t="s">
        <v>3</v>
      </c>
      <c r="I6" s="94"/>
      <c r="J6" s="95"/>
      <c r="K6" s="96" t="s">
        <v>4</v>
      </c>
      <c r="L6" s="96"/>
      <c r="M6" s="96"/>
    </row>
    <row r="7" spans="1:13" s="89" customFormat="1" ht="24" customHeight="1">
      <c r="A7" s="9"/>
      <c r="B7" s="97"/>
      <c r="C7" s="97"/>
      <c r="D7" s="97"/>
      <c r="E7" s="98"/>
      <c r="F7" s="93" t="s">
        <v>5</v>
      </c>
      <c r="G7" s="55" t="s">
        <v>224</v>
      </c>
      <c r="H7" s="55"/>
      <c r="I7" s="55" t="s">
        <v>189</v>
      </c>
      <c r="J7" s="99"/>
      <c r="K7" s="55" t="str">
        <f>+G7</f>
        <v>30 มิถุนายน 2561</v>
      </c>
      <c r="L7" s="55"/>
      <c r="M7" s="55" t="str">
        <f>+I7</f>
        <v>31 ธันวาคม 2560</v>
      </c>
    </row>
    <row r="8" spans="1:13" s="89" customFormat="1" ht="24" customHeight="1">
      <c r="A8" s="9"/>
      <c r="B8" s="97"/>
      <c r="C8" s="97"/>
      <c r="D8" s="97"/>
      <c r="E8" s="98"/>
      <c r="F8" s="93"/>
      <c r="G8" s="99" t="s">
        <v>172</v>
      </c>
      <c r="H8" s="100"/>
      <c r="J8" s="99"/>
      <c r="K8" s="99" t="s">
        <v>172</v>
      </c>
      <c r="L8" s="100"/>
    </row>
    <row r="9" spans="1:13" s="89" customFormat="1" ht="24" customHeight="1">
      <c r="A9" s="9"/>
      <c r="B9" s="101" t="s">
        <v>6</v>
      </c>
      <c r="C9" s="101"/>
      <c r="D9" s="101"/>
      <c r="E9" s="101"/>
      <c r="F9" s="93"/>
      <c r="G9" s="99" t="s">
        <v>173</v>
      </c>
      <c r="H9" s="100"/>
      <c r="I9" s="99" t="s">
        <v>174</v>
      </c>
      <c r="J9" s="99"/>
      <c r="K9" s="99" t="s">
        <v>173</v>
      </c>
      <c r="L9" s="100"/>
      <c r="M9" s="99" t="s">
        <v>174</v>
      </c>
    </row>
    <row r="10" spans="1:13" s="89" customFormat="1" ht="24" customHeight="1">
      <c r="A10" s="9"/>
      <c r="B10" s="102" t="s">
        <v>7</v>
      </c>
      <c r="C10" s="9"/>
      <c r="D10" s="9"/>
      <c r="E10" s="9"/>
      <c r="F10" s="9"/>
      <c r="G10" s="3"/>
      <c r="H10" s="103"/>
      <c r="I10" s="3"/>
      <c r="J10" s="3"/>
      <c r="K10" s="3"/>
      <c r="L10" s="3"/>
      <c r="M10" s="3"/>
    </row>
    <row r="11" spans="1:13" s="89" customFormat="1" ht="24" customHeight="1">
      <c r="A11" s="9"/>
      <c r="B11" s="104" t="s">
        <v>8</v>
      </c>
      <c r="C11" s="9"/>
      <c r="D11" s="9"/>
      <c r="E11" s="9"/>
      <c r="F11" s="105">
        <v>6</v>
      </c>
      <c r="G11" s="37">
        <v>295080004.72000003</v>
      </c>
      <c r="I11" s="37">
        <v>449103128.99000001</v>
      </c>
      <c r="K11" s="37">
        <v>167946271.99000001</v>
      </c>
      <c r="L11" s="9"/>
      <c r="M11" s="37">
        <v>221143945.77000001</v>
      </c>
    </row>
    <row r="12" spans="1:13" s="89" customFormat="1" ht="24" customHeight="1">
      <c r="A12" s="9"/>
      <c r="B12" s="104" t="s">
        <v>9</v>
      </c>
      <c r="C12" s="9"/>
      <c r="D12" s="9"/>
      <c r="E12" s="9"/>
      <c r="F12" s="105">
        <v>7</v>
      </c>
      <c r="G12" s="37">
        <v>164174522.25</v>
      </c>
      <c r="I12" s="37">
        <v>1569035600.3299999</v>
      </c>
      <c r="K12" s="37">
        <v>164174522.25</v>
      </c>
      <c r="L12" s="9"/>
      <c r="M12" s="37">
        <v>1569035600.3299999</v>
      </c>
    </row>
    <row r="13" spans="1:13" s="89" customFormat="1" ht="24" customHeight="1">
      <c r="A13" s="9"/>
      <c r="B13" s="104" t="s">
        <v>160</v>
      </c>
      <c r="C13" s="9"/>
      <c r="D13" s="9"/>
      <c r="E13" s="9"/>
      <c r="F13" s="105">
        <v>8</v>
      </c>
      <c r="G13" s="37">
        <v>343594547.29000002</v>
      </c>
      <c r="I13" s="37">
        <v>510605413.94000006</v>
      </c>
      <c r="K13" s="37">
        <v>272590907.12</v>
      </c>
      <c r="L13" s="9"/>
      <c r="M13" s="37">
        <v>383322048.36000001</v>
      </c>
    </row>
    <row r="14" spans="1:13" s="89" customFormat="1" ht="24" customHeight="1">
      <c r="A14" s="9"/>
      <c r="B14" s="104" t="s">
        <v>10</v>
      </c>
      <c r="C14" s="9"/>
      <c r="D14" s="9"/>
      <c r="E14" s="9"/>
      <c r="F14" s="105" t="s">
        <v>206</v>
      </c>
      <c r="G14" s="37">
        <f>100000000+14350220</f>
        <v>114350220</v>
      </c>
      <c r="I14" s="37">
        <v>114350220</v>
      </c>
      <c r="K14" s="37">
        <f>100000000+934000000</f>
        <v>1034000000</v>
      </c>
      <c r="L14" s="9"/>
      <c r="M14" s="37">
        <v>119772500</v>
      </c>
    </row>
    <row r="15" spans="1:13" s="89" customFormat="1" ht="24" customHeight="1">
      <c r="A15" s="9"/>
      <c r="B15" s="104" t="s">
        <v>11</v>
      </c>
      <c r="D15" s="9"/>
      <c r="E15" s="9"/>
      <c r="F15" s="105">
        <v>10</v>
      </c>
      <c r="G15" s="37">
        <v>232676768.77000001</v>
      </c>
      <c r="I15" s="37">
        <v>162829581.49000001</v>
      </c>
      <c r="K15" s="37">
        <v>232676768.77000001</v>
      </c>
      <c r="L15" s="9"/>
      <c r="M15" s="37">
        <v>162829581.49000001</v>
      </c>
    </row>
    <row r="16" spans="1:13" s="89" customFormat="1" ht="24" customHeight="1">
      <c r="A16" s="9"/>
      <c r="B16" s="104" t="s">
        <v>12</v>
      </c>
      <c r="D16" s="9"/>
      <c r="E16" s="9"/>
      <c r="F16" s="105">
        <v>11</v>
      </c>
      <c r="G16" s="37">
        <f>1111147595.98+1321300</f>
        <v>1112468895.98</v>
      </c>
      <c r="I16" s="37">
        <v>197725000</v>
      </c>
      <c r="K16" s="37">
        <v>0</v>
      </c>
      <c r="L16" s="9"/>
      <c r="M16" s="37">
        <v>0</v>
      </c>
    </row>
    <row r="17" spans="1:13" s="89" customFormat="1" ht="24" customHeight="1">
      <c r="A17" s="9"/>
      <c r="B17" s="104" t="s">
        <v>13</v>
      </c>
      <c r="D17" s="9"/>
      <c r="E17" s="9"/>
      <c r="F17" s="105">
        <v>12</v>
      </c>
      <c r="G17" s="37">
        <v>101640610.56</v>
      </c>
      <c r="H17" s="37"/>
      <c r="I17" s="37">
        <v>101004203.16</v>
      </c>
      <c r="J17" s="37"/>
      <c r="K17" s="37">
        <v>43470160.539999999</v>
      </c>
      <c r="L17" s="5"/>
      <c r="M17" s="37">
        <v>61415596.869999997</v>
      </c>
    </row>
    <row r="18" spans="1:13" s="89" customFormat="1" ht="24" customHeight="1">
      <c r="A18" s="9"/>
      <c r="B18" s="104" t="s">
        <v>14</v>
      </c>
      <c r="D18" s="9"/>
      <c r="E18" s="9"/>
      <c r="F18" s="56"/>
      <c r="G18" s="37">
        <v>555763474.52999997</v>
      </c>
      <c r="H18" s="37"/>
      <c r="I18" s="37">
        <v>526919010.88</v>
      </c>
      <c r="J18" s="37"/>
      <c r="K18" s="37">
        <v>548527353.60000002</v>
      </c>
      <c r="L18" s="5"/>
      <c r="M18" s="37">
        <v>522933531.17000002</v>
      </c>
    </row>
    <row r="19" spans="1:13" s="89" customFormat="1" ht="24" customHeight="1">
      <c r="A19" s="9"/>
      <c r="B19" s="104" t="s">
        <v>15</v>
      </c>
      <c r="D19" s="9"/>
      <c r="E19" s="9"/>
      <c r="F19" s="106"/>
      <c r="G19" s="37">
        <v>13342528.66</v>
      </c>
      <c r="H19" s="37"/>
      <c r="I19" s="37">
        <v>14892525.279999999</v>
      </c>
      <c r="J19" s="37"/>
      <c r="K19" s="37">
        <v>13342528.66</v>
      </c>
      <c r="L19" s="5"/>
      <c r="M19" s="37">
        <v>14892525.279999999</v>
      </c>
    </row>
    <row r="20" spans="1:13" s="89" customFormat="1" ht="24" customHeight="1">
      <c r="A20" s="9"/>
      <c r="B20" s="104" t="s">
        <v>233</v>
      </c>
      <c r="D20" s="9"/>
      <c r="E20" s="9"/>
      <c r="F20" s="105" t="s">
        <v>234</v>
      </c>
      <c r="G20" s="37">
        <v>105350000</v>
      </c>
      <c r="H20" s="37"/>
      <c r="I20" s="37">
        <v>0</v>
      </c>
      <c r="J20" s="37"/>
      <c r="K20" s="37">
        <v>0</v>
      </c>
      <c r="L20" s="5"/>
      <c r="M20" s="37">
        <v>0</v>
      </c>
    </row>
    <row r="21" spans="1:13" s="89" customFormat="1" ht="24" customHeight="1">
      <c r="A21" s="9"/>
      <c r="B21" s="9"/>
      <c r="C21" s="102" t="s">
        <v>16</v>
      </c>
      <c r="F21" s="90"/>
      <c r="G21" s="107">
        <f>SUM(G11:G20)</f>
        <v>3038441572.7600002</v>
      </c>
      <c r="H21" s="37"/>
      <c r="I21" s="107">
        <f>SUM(I11:I20)</f>
        <v>3646464684.0700002</v>
      </c>
      <c r="J21" s="5"/>
      <c r="K21" s="107">
        <f>SUM(K11:K20)</f>
        <v>2476728512.9299998</v>
      </c>
      <c r="L21" s="5"/>
      <c r="M21" s="107">
        <f>SUM(M11:M20)</f>
        <v>3055345329.27</v>
      </c>
    </row>
    <row r="22" spans="1:13" s="89" customFormat="1" ht="24" customHeight="1">
      <c r="A22" s="9"/>
      <c r="B22" s="102" t="s">
        <v>17</v>
      </c>
      <c r="D22" s="104"/>
      <c r="E22" s="104"/>
      <c r="F22" s="104"/>
      <c r="G22" s="5"/>
      <c r="H22" s="37"/>
      <c r="I22" s="5"/>
      <c r="J22" s="5"/>
      <c r="K22" s="6"/>
      <c r="L22" s="5"/>
      <c r="M22" s="6"/>
    </row>
    <row r="23" spans="1:13" s="89" customFormat="1" ht="24" customHeight="1">
      <c r="A23" s="9"/>
      <c r="B23" s="104" t="s">
        <v>18</v>
      </c>
      <c r="D23" s="104"/>
      <c r="E23" s="104"/>
      <c r="F23" s="105">
        <v>13</v>
      </c>
      <c r="G23" s="5">
        <f>91796206.46+63998108.44+492087.84</f>
        <v>156286402.73999998</v>
      </c>
      <c r="H23" s="37"/>
      <c r="I23" s="5">
        <v>94982365.329999998</v>
      </c>
      <c r="J23" s="37"/>
      <c r="K23" s="5">
        <v>0</v>
      </c>
      <c r="L23" s="5"/>
      <c r="M23" s="5">
        <v>0</v>
      </c>
    </row>
    <row r="24" spans="1:13" s="89" customFormat="1" ht="24" customHeight="1">
      <c r="A24" s="9"/>
      <c r="B24" s="104" t="s">
        <v>19</v>
      </c>
      <c r="D24" s="104"/>
      <c r="E24" s="104"/>
      <c r="F24" s="105">
        <v>14</v>
      </c>
      <c r="G24" s="5">
        <v>0</v>
      </c>
      <c r="H24" s="37"/>
      <c r="I24" s="5">
        <v>0</v>
      </c>
      <c r="J24" s="37"/>
      <c r="K24" s="5">
        <v>786554633.75</v>
      </c>
      <c r="L24" s="5"/>
      <c r="M24" s="5">
        <v>786554633.75</v>
      </c>
    </row>
    <row r="25" spans="1:13" s="89" customFormat="1" ht="24" customHeight="1">
      <c r="A25" s="9"/>
      <c r="B25" s="104" t="s">
        <v>20</v>
      </c>
      <c r="D25" s="9"/>
      <c r="E25" s="9"/>
      <c r="F25" s="105">
        <v>15</v>
      </c>
      <c r="G25" s="5">
        <v>1100000</v>
      </c>
      <c r="H25" s="37"/>
      <c r="I25" s="5">
        <v>1100000</v>
      </c>
      <c r="J25" s="37"/>
      <c r="K25" s="5">
        <v>0</v>
      </c>
      <c r="L25" s="5"/>
      <c r="M25" s="5">
        <v>0</v>
      </c>
    </row>
    <row r="26" spans="1:13" s="89" customFormat="1" ht="24" customHeight="1">
      <c r="A26" s="9"/>
      <c r="B26" s="104" t="s">
        <v>21</v>
      </c>
      <c r="D26" s="9"/>
      <c r="E26" s="9"/>
      <c r="F26" s="105">
        <v>16</v>
      </c>
      <c r="G26" s="5">
        <v>308925916.38999999</v>
      </c>
      <c r="H26" s="37"/>
      <c r="I26" s="37">
        <v>299768394.49000001</v>
      </c>
      <c r="J26" s="37"/>
      <c r="K26" s="5">
        <v>47169244.119999997</v>
      </c>
      <c r="L26" s="5"/>
      <c r="M26" s="37">
        <v>50592140.719999999</v>
      </c>
    </row>
    <row r="27" spans="1:13" s="89" customFormat="1" ht="24" customHeight="1">
      <c r="B27" s="89" t="s">
        <v>22</v>
      </c>
      <c r="D27" s="9"/>
      <c r="E27" s="9"/>
      <c r="F27" s="56"/>
      <c r="G27" s="5">
        <v>20656624.649999999</v>
      </c>
      <c r="H27" s="37"/>
      <c r="I27" s="37">
        <v>20653614.100000001</v>
      </c>
      <c r="J27" s="37"/>
      <c r="K27" s="5">
        <v>19104207.34</v>
      </c>
      <c r="L27" s="5"/>
      <c r="M27" s="37">
        <v>19104207.339999981</v>
      </c>
    </row>
    <row r="28" spans="1:13" s="89" customFormat="1" ht="24" customHeight="1">
      <c r="B28" s="89" t="s">
        <v>23</v>
      </c>
      <c r="D28" s="9"/>
      <c r="E28" s="9"/>
      <c r="F28" s="105">
        <v>17</v>
      </c>
      <c r="G28" s="5">
        <v>166857870</v>
      </c>
      <c r="H28" s="37"/>
      <c r="I28" s="37">
        <v>163623375</v>
      </c>
      <c r="J28" s="37"/>
      <c r="K28" s="5">
        <v>166857870</v>
      </c>
      <c r="L28" s="5"/>
      <c r="M28" s="37">
        <v>163623375</v>
      </c>
    </row>
    <row r="29" spans="1:13" s="89" customFormat="1" ht="24" customHeight="1">
      <c r="B29" s="89" t="s">
        <v>161</v>
      </c>
      <c r="D29" s="9"/>
      <c r="E29" s="9"/>
      <c r="F29" s="105">
        <v>18</v>
      </c>
      <c r="G29" s="5">
        <v>7401983.1600000001</v>
      </c>
      <c r="H29" s="37"/>
      <c r="I29" s="37">
        <v>5753099.7000000002</v>
      </c>
      <c r="J29" s="37"/>
      <c r="K29" s="5">
        <v>2809751.11</v>
      </c>
      <c r="L29" s="5"/>
      <c r="M29" s="37">
        <v>2851453.53</v>
      </c>
    </row>
    <row r="30" spans="1:13" s="89" customFormat="1" ht="24" customHeight="1">
      <c r="B30" s="89" t="s">
        <v>24</v>
      </c>
      <c r="D30" s="9"/>
      <c r="E30" s="9"/>
      <c r="F30" s="105">
        <v>19</v>
      </c>
      <c r="G30" s="5">
        <v>86694990.930000007</v>
      </c>
      <c r="H30" s="37"/>
      <c r="I30" s="37">
        <v>86554257.150000006</v>
      </c>
      <c r="J30" s="37"/>
      <c r="K30" s="5">
        <v>83206697.769999996</v>
      </c>
      <c r="L30" s="5"/>
      <c r="M30" s="37">
        <v>82954910.410000011</v>
      </c>
    </row>
    <row r="31" spans="1:13" s="89" customFormat="1" ht="24" customHeight="1">
      <c r="A31" s="9"/>
      <c r="B31" s="89" t="s">
        <v>25</v>
      </c>
      <c r="D31" s="9"/>
      <c r="E31" s="9"/>
      <c r="F31" s="106"/>
      <c r="G31" s="5">
        <v>8932695</v>
      </c>
      <c r="I31" s="37">
        <v>6867031.4500000002</v>
      </c>
      <c r="K31" s="5">
        <v>8666995</v>
      </c>
      <c r="L31" s="9"/>
      <c r="M31" s="37">
        <v>6771331.4499999881</v>
      </c>
    </row>
    <row r="32" spans="1:13" s="89" customFormat="1" ht="24" customHeight="1">
      <c r="A32" s="9"/>
      <c r="B32" s="9"/>
      <c r="C32" s="102" t="s">
        <v>26</v>
      </c>
      <c r="F32" s="90"/>
      <c r="G32" s="107">
        <f>SUM(G23:G31)</f>
        <v>756856482.86999989</v>
      </c>
      <c r="I32" s="107">
        <f>SUM(I23:I31)</f>
        <v>679302137.22000015</v>
      </c>
      <c r="J32" s="9"/>
      <c r="K32" s="107">
        <f>SUM(K23:K31)</f>
        <v>1114369399.0900002</v>
      </c>
      <c r="L32" s="9"/>
      <c r="M32" s="107">
        <f>SUM(M23:M31)</f>
        <v>1112452052.2</v>
      </c>
    </row>
    <row r="33" spans="1:13" s="89" customFormat="1" ht="24" customHeight="1">
      <c r="A33" s="9"/>
      <c r="B33" s="102" t="s">
        <v>27</v>
      </c>
      <c r="C33" s="9"/>
      <c r="D33" s="9"/>
      <c r="E33" s="9"/>
      <c r="F33" s="106"/>
      <c r="G33" s="32">
        <f>+G32+G21</f>
        <v>3795298055.6300001</v>
      </c>
      <c r="I33" s="32">
        <f>+I32+I21</f>
        <v>4325766821.29</v>
      </c>
      <c r="J33" s="9"/>
      <c r="K33" s="32">
        <f>+K32+K21</f>
        <v>3591097912.02</v>
      </c>
      <c r="L33" s="9"/>
      <c r="M33" s="32">
        <f>+M32+M21</f>
        <v>4167797381.4700003</v>
      </c>
    </row>
    <row r="34" spans="1:13" s="89" customFormat="1" ht="24" customHeight="1">
      <c r="A34" s="9"/>
      <c r="B34" s="9"/>
      <c r="C34" s="104"/>
      <c r="G34" s="3"/>
      <c r="I34" s="3"/>
      <c r="J34" s="9"/>
      <c r="K34" s="3"/>
      <c r="L34" s="9"/>
      <c r="M34" s="3"/>
    </row>
    <row r="35" spans="1:13" s="89" customFormat="1" ht="24" customHeight="1">
      <c r="A35" s="9"/>
      <c r="B35" s="104" t="s">
        <v>28</v>
      </c>
      <c r="C35" s="104"/>
      <c r="D35" s="9"/>
      <c r="E35" s="9"/>
      <c r="F35" s="106"/>
      <c r="G35" s="3"/>
      <c r="H35" s="9"/>
      <c r="I35" s="3"/>
      <c r="J35" s="9"/>
      <c r="K35" s="3"/>
      <c r="L35" s="9"/>
      <c r="M35" s="3"/>
    </row>
    <row r="36" spans="1:13" s="89" customFormat="1" ht="24" customHeight="1">
      <c r="A36" s="9"/>
      <c r="B36" s="104"/>
      <c r="D36" s="104"/>
      <c r="E36" s="9"/>
      <c r="F36" s="106"/>
      <c r="G36" s="3"/>
      <c r="H36" s="9"/>
      <c r="I36" s="3"/>
      <c r="J36" s="9"/>
      <c r="K36" s="3"/>
      <c r="L36" s="9"/>
      <c r="M36" s="3"/>
    </row>
    <row r="37" spans="1:13" s="109" customFormat="1" ht="24" customHeight="1">
      <c r="A37" s="108"/>
      <c r="D37" s="108"/>
      <c r="E37" s="108"/>
      <c r="F37" s="108"/>
      <c r="G37" s="108"/>
      <c r="H37" s="108"/>
      <c r="I37" s="108"/>
      <c r="J37" s="108"/>
      <c r="K37" s="108"/>
      <c r="L37" s="108"/>
    </row>
    <row r="38" spans="1:13" s="89" customFormat="1" ht="24" customHeight="1">
      <c r="A38" s="9"/>
      <c r="B38" s="9"/>
      <c r="C38" s="104"/>
      <c r="D38" s="90" t="s">
        <v>169</v>
      </c>
      <c r="F38" s="90"/>
      <c r="G38" s="91"/>
      <c r="I38" s="91"/>
      <c r="J38" s="91"/>
      <c r="K38" s="91"/>
      <c r="L38" s="91"/>
      <c r="M38" s="91"/>
    </row>
    <row r="39" spans="1:13" s="89" customFormat="1" ht="24" customHeight="1">
      <c r="A39" s="9"/>
      <c r="B39" s="9"/>
      <c r="C39" s="104"/>
      <c r="D39" s="92" t="s">
        <v>170</v>
      </c>
      <c r="F39" s="90"/>
      <c r="G39" s="91"/>
      <c r="I39" s="91"/>
      <c r="J39" s="91"/>
      <c r="K39" s="91"/>
      <c r="L39" s="91"/>
      <c r="M39" s="91"/>
    </row>
    <row r="40" spans="1:13" s="89" customFormat="1" ht="24" customHeight="1">
      <c r="A40" s="9"/>
      <c r="B40" s="9"/>
      <c r="C40" s="104"/>
      <c r="D40" s="92"/>
      <c r="F40" s="90"/>
      <c r="G40" s="91"/>
      <c r="I40" s="91"/>
      <c r="J40" s="91"/>
      <c r="K40" s="91"/>
      <c r="L40" s="91"/>
      <c r="M40" s="91"/>
    </row>
    <row r="41" spans="1:13" s="89" customFormat="1" ht="24" customHeight="1">
      <c r="A41" s="9"/>
      <c r="B41" s="85" t="s">
        <v>29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s="89" customFormat="1" ht="24" customHeight="1">
      <c r="B42" s="16" t="s">
        <v>0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 s="89" customFormat="1" ht="24" customHeight="1">
      <c r="B43" s="16" t="s">
        <v>30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 s="89" customFormat="1" ht="24" customHeight="1">
      <c r="B44" s="16" t="str">
        <f>+B3</f>
        <v>ณ วันที่ 30 มิถุนายน 2561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 s="89" customFormat="1" ht="24" customHeight="1"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</row>
    <row r="46" spans="1:13" s="89" customFormat="1" ht="24" customHeight="1">
      <c r="A46" s="9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87" t="s">
        <v>2</v>
      </c>
    </row>
    <row r="47" spans="1:13" s="89" customFormat="1" ht="24" customHeight="1">
      <c r="A47" s="9"/>
      <c r="G47" s="94"/>
      <c r="H47" s="94" t="s">
        <v>3</v>
      </c>
      <c r="I47" s="94"/>
      <c r="J47" s="95"/>
      <c r="K47" s="96" t="s">
        <v>4</v>
      </c>
      <c r="L47" s="96"/>
      <c r="M47" s="96"/>
    </row>
    <row r="48" spans="1:13" s="89" customFormat="1" ht="24" customHeight="1">
      <c r="A48" s="9"/>
      <c r="B48" s="97"/>
      <c r="C48" s="97"/>
      <c r="D48" s="97"/>
      <c r="E48" s="98"/>
      <c r="F48" s="93" t="s">
        <v>5</v>
      </c>
      <c r="G48" s="55" t="str">
        <f>G7</f>
        <v>30 มิถุนายน 2561</v>
      </c>
      <c r="H48" s="55"/>
      <c r="I48" s="55" t="s">
        <v>189</v>
      </c>
      <c r="J48" s="99"/>
      <c r="K48" s="55" t="str">
        <f>+G48</f>
        <v>30 มิถุนายน 2561</v>
      </c>
      <c r="L48" s="55"/>
      <c r="M48" s="55" t="str">
        <f>+I48</f>
        <v>31 ธันวาคม 2560</v>
      </c>
    </row>
    <row r="49" spans="1:13" s="89" customFormat="1" ht="24" customHeight="1">
      <c r="A49" s="9"/>
      <c r="B49" s="97"/>
      <c r="C49" s="97"/>
      <c r="D49" s="97"/>
      <c r="E49" s="98"/>
      <c r="F49" s="93"/>
      <c r="G49" s="99" t="s">
        <v>172</v>
      </c>
      <c r="H49" s="100"/>
      <c r="J49" s="99"/>
      <c r="K49" s="99" t="s">
        <v>172</v>
      </c>
      <c r="L49" s="100"/>
    </row>
    <row r="50" spans="1:13" s="89" customFormat="1" ht="24" customHeight="1">
      <c r="A50" s="9"/>
      <c r="B50" s="101" t="s">
        <v>31</v>
      </c>
      <c r="C50" s="101"/>
      <c r="D50" s="101"/>
      <c r="E50" s="101"/>
      <c r="F50" s="93"/>
      <c r="G50" s="99" t="s">
        <v>173</v>
      </c>
      <c r="H50" s="100"/>
      <c r="I50" s="99" t="s">
        <v>174</v>
      </c>
      <c r="J50" s="99"/>
      <c r="K50" s="99" t="s">
        <v>173</v>
      </c>
      <c r="L50" s="100"/>
      <c r="M50" s="99" t="s">
        <v>174</v>
      </c>
    </row>
    <row r="51" spans="1:13" s="89" customFormat="1" ht="24" customHeight="1">
      <c r="A51" s="9"/>
      <c r="B51" s="102" t="s">
        <v>32</v>
      </c>
      <c r="C51" s="9"/>
      <c r="D51" s="9"/>
      <c r="E51" s="9"/>
      <c r="F51" s="9"/>
      <c r="G51" s="28"/>
      <c r="H51" s="10"/>
      <c r="I51" s="28"/>
      <c r="J51" s="28"/>
      <c r="K51" s="28"/>
      <c r="L51" s="28"/>
      <c r="M51" s="111"/>
    </row>
    <row r="52" spans="1:13" s="89" customFormat="1" ht="24" customHeight="1">
      <c r="A52" s="9"/>
      <c r="B52" s="104" t="s">
        <v>162</v>
      </c>
      <c r="C52" s="9"/>
      <c r="D52" s="9"/>
      <c r="E52" s="9"/>
      <c r="F52" s="105">
        <v>21</v>
      </c>
      <c r="G52" s="5">
        <f>275480460.39+56947652.38+452157179.86+44143944.84+16377138.89</f>
        <v>845106376.36000001</v>
      </c>
      <c r="H52" s="37"/>
      <c r="I52" s="52">
        <v>1005274576.5300001</v>
      </c>
      <c r="J52" s="37"/>
      <c r="K52" s="5">
        <f>260910172.49+57617216.83+442955108.07+10789607.38</f>
        <v>772272104.76999998</v>
      </c>
      <c r="L52" s="5"/>
      <c r="M52" s="52">
        <v>976626538.64999998</v>
      </c>
    </row>
    <row r="53" spans="1:13" s="89" customFormat="1" ht="24" customHeight="1">
      <c r="A53" s="9"/>
      <c r="B53" s="89" t="s">
        <v>33</v>
      </c>
      <c r="C53" s="9"/>
      <c r="D53" s="9"/>
      <c r="E53" s="9"/>
      <c r="F53" s="105"/>
      <c r="G53" s="5">
        <v>219781822.03999999</v>
      </c>
      <c r="H53" s="37"/>
      <c r="I53" s="112">
        <v>210350770.34</v>
      </c>
      <c r="J53" s="37"/>
      <c r="K53" s="5">
        <v>219004777.08000001</v>
      </c>
      <c r="L53" s="5"/>
      <c r="M53" s="113">
        <v>209034519.34</v>
      </c>
    </row>
    <row r="54" spans="1:13" s="89" customFormat="1" ht="24" customHeight="1">
      <c r="A54" s="9"/>
      <c r="B54" s="89" t="s">
        <v>191</v>
      </c>
      <c r="C54" s="9"/>
      <c r="D54" s="9"/>
      <c r="E54" s="9"/>
      <c r="F54" s="105"/>
      <c r="G54" s="5">
        <v>267902892.97</v>
      </c>
      <c r="H54" s="37"/>
      <c r="I54" s="112">
        <v>339967270.02999997</v>
      </c>
      <c r="J54" s="37"/>
      <c r="K54" s="5">
        <v>267902892.97</v>
      </c>
      <c r="L54" s="37"/>
      <c r="M54" s="112">
        <v>339967270.02999997</v>
      </c>
    </row>
    <row r="55" spans="1:13" s="89" customFormat="1" ht="24" customHeight="1">
      <c r="A55" s="9"/>
      <c r="B55" s="89" t="s">
        <v>34</v>
      </c>
      <c r="C55" s="9"/>
      <c r="D55" s="9"/>
      <c r="E55" s="9"/>
      <c r="F55" s="105">
        <v>22</v>
      </c>
      <c r="G55" s="5">
        <v>262915889.68000001</v>
      </c>
      <c r="H55" s="37"/>
      <c r="I55" s="52">
        <v>577588558.29999995</v>
      </c>
      <c r="J55" s="5"/>
      <c r="K55" s="5">
        <v>262915889.68000001</v>
      </c>
      <c r="L55" s="37"/>
      <c r="M55" s="52">
        <v>577588558.29999995</v>
      </c>
    </row>
    <row r="56" spans="1:13" s="89" customFormat="1" ht="24" customHeight="1">
      <c r="A56" s="9"/>
      <c r="B56" s="89" t="s">
        <v>171</v>
      </c>
      <c r="C56" s="9"/>
      <c r="D56" s="9"/>
      <c r="E56" s="9"/>
      <c r="F56" s="105"/>
      <c r="G56" s="6"/>
      <c r="H56" s="37"/>
      <c r="I56" s="6"/>
      <c r="J56" s="5"/>
      <c r="K56" s="6"/>
      <c r="L56" s="5"/>
      <c r="M56" s="6"/>
    </row>
    <row r="57" spans="1:13" s="89" customFormat="1" ht="24" customHeight="1">
      <c r="A57" s="9"/>
      <c r="B57" s="114" t="s">
        <v>197</v>
      </c>
      <c r="C57" s="9"/>
      <c r="D57" s="9"/>
      <c r="E57" s="9"/>
      <c r="F57" s="105">
        <v>23</v>
      </c>
      <c r="G57" s="5">
        <v>1556824</v>
      </c>
      <c r="H57" s="37"/>
      <c r="I57" s="6">
        <v>896549</v>
      </c>
      <c r="J57" s="5"/>
      <c r="K57" s="5">
        <v>1321730</v>
      </c>
      <c r="L57" s="5"/>
      <c r="M57" s="6">
        <v>635929</v>
      </c>
    </row>
    <row r="58" spans="1:13" s="89" customFormat="1" ht="24" customHeight="1">
      <c r="B58" s="9" t="s">
        <v>35</v>
      </c>
      <c r="D58" s="9"/>
      <c r="E58" s="9"/>
      <c r="F58" s="115"/>
      <c r="G58" s="5">
        <v>17140741.82</v>
      </c>
      <c r="I58" s="116">
        <v>23311091.940000001</v>
      </c>
      <c r="J58" s="9"/>
      <c r="K58" s="5">
        <v>17140741.82</v>
      </c>
      <c r="L58" s="9"/>
      <c r="M58" s="6">
        <v>23311091.940000001</v>
      </c>
    </row>
    <row r="59" spans="1:13" s="89" customFormat="1" ht="24" customHeight="1">
      <c r="A59" s="9"/>
      <c r="B59" s="9" t="s">
        <v>36</v>
      </c>
      <c r="D59" s="9"/>
      <c r="E59" s="9"/>
      <c r="F59" s="115"/>
      <c r="G59" s="5">
        <v>14306859.68</v>
      </c>
      <c r="I59" s="5">
        <v>2353675.6800000002</v>
      </c>
      <c r="J59" s="9"/>
      <c r="K59" s="5">
        <v>12142043.359999999</v>
      </c>
      <c r="L59" s="9"/>
      <c r="M59" s="6">
        <v>0</v>
      </c>
    </row>
    <row r="60" spans="1:13" s="89" customFormat="1" ht="24" customHeight="1">
      <c r="A60" s="9"/>
      <c r="C60" s="102" t="s">
        <v>37</v>
      </c>
      <c r="F60" s="91"/>
      <c r="G60" s="107">
        <f>SUM(G52:G59)</f>
        <v>1628711406.55</v>
      </c>
      <c r="I60" s="107">
        <f>SUM(I52:I59)</f>
        <v>2159742491.8199997</v>
      </c>
      <c r="J60" s="5"/>
      <c r="K60" s="107">
        <f>SUM(K52:K59)</f>
        <v>1552700179.6799998</v>
      </c>
      <c r="L60" s="5"/>
      <c r="M60" s="107">
        <f>SUM(M52:M59)</f>
        <v>2127163907.26</v>
      </c>
    </row>
    <row r="61" spans="1:13" s="89" customFormat="1" ht="24" customHeight="1">
      <c r="A61" s="9"/>
      <c r="B61" s="117" t="s">
        <v>38</v>
      </c>
      <c r="C61" s="104"/>
      <c r="F61" s="91"/>
      <c r="G61" s="118"/>
      <c r="I61" s="119"/>
      <c r="J61" s="5"/>
      <c r="K61" s="6"/>
      <c r="L61" s="5"/>
      <c r="M61" s="6"/>
    </row>
    <row r="62" spans="1:13" s="89" customFormat="1" ht="24" customHeight="1">
      <c r="A62" s="9"/>
      <c r="B62" s="89" t="s">
        <v>188</v>
      </c>
      <c r="C62" s="9"/>
      <c r="D62" s="9"/>
      <c r="E62" s="9"/>
      <c r="F62" s="105"/>
      <c r="G62" s="37"/>
      <c r="I62" s="37"/>
      <c r="J62" s="37"/>
      <c r="K62" s="37"/>
      <c r="L62" s="5"/>
      <c r="M62" s="37"/>
    </row>
    <row r="63" spans="1:13" s="89" customFormat="1" ht="24" customHeight="1">
      <c r="A63" s="9"/>
      <c r="B63" s="114" t="s">
        <v>197</v>
      </c>
      <c r="C63" s="9"/>
      <c r="D63" s="9"/>
      <c r="E63" s="9"/>
      <c r="F63" s="105">
        <v>23</v>
      </c>
      <c r="G63" s="5">
        <v>37099065.219999999</v>
      </c>
      <c r="I63" s="37">
        <v>37899859</v>
      </c>
      <c r="J63" s="37"/>
      <c r="K63" s="5">
        <v>28051681.5</v>
      </c>
      <c r="L63" s="5"/>
      <c r="M63" s="37">
        <v>26443432</v>
      </c>
    </row>
    <row r="64" spans="1:13" s="89" customFormat="1" ht="24" customHeight="1">
      <c r="A64" s="9"/>
      <c r="C64" s="102" t="s">
        <v>39</v>
      </c>
      <c r="F64" s="120"/>
      <c r="G64" s="107">
        <f>SUM(G62:G63)</f>
        <v>37099065.219999999</v>
      </c>
      <c r="H64" s="9"/>
      <c r="I64" s="107">
        <f>SUM(I62:I63)</f>
        <v>37899859</v>
      </c>
      <c r="J64" s="9"/>
      <c r="K64" s="107">
        <f>SUM(K62:K63)</f>
        <v>28051681.5</v>
      </c>
      <c r="L64" s="9"/>
      <c r="M64" s="107">
        <f>SUM(M62:M63)</f>
        <v>26443432</v>
      </c>
    </row>
    <row r="65" spans="1:13" s="89" customFormat="1" ht="24" customHeight="1">
      <c r="A65" s="9"/>
      <c r="B65" s="9"/>
      <c r="C65" s="102" t="s">
        <v>40</v>
      </c>
      <c r="D65" s="9"/>
      <c r="E65" s="9"/>
      <c r="F65" s="106"/>
      <c r="G65" s="107">
        <f>+G60+G64</f>
        <v>1665810471.77</v>
      </c>
      <c r="H65" s="9"/>
      <c r="I65" s="107">
        <f>+I60+I64</f>
        <v>2197642350.8199997</v>
      </c>
      <c r="J65" s="9"/>
      <c r="K65" s="107">
        <f>+K60+K64</f>
        <v>1580751861.1799998</v>
      </c>
      <c r="L65" s="9"/>
      <c r="M65" s="107">
        <f>+M60+M64</f>
        <v>2153607339.2600002</v>
      </c>
    </row>
    <row r="66" spans="1:13" s="89" customFormat="1" ht="24" customHeight="1">
      <c r="A66" s="9"/>
      <c r="B66" s="9"/>
      <c r="C66" s="104"/>
      <c r="D66" s="9"/>
      <c r="E66" s="9"/>
      <c r="F66" s="106"/>
      <c r="G66" s="3"/>
      <c r="H66" s="9"/>
      <c r="I66" s="3"/>
      <c r="J66" s="9"/>
      <c r="K66" s="3"/>
      <c r="L66" s="9"/>
      <c r="M66" s="3"/>
    </row>
    <row r="67" spans="1:13" s="89" customFormat="1" ht="24" customHeight="1">
      <c r="A67" s="9"/>
      <c r="B67" s="9"/>
      <c r="C67" s="104"/>
      <c r="D67" s="9"/>
      <c r="E67" s="9"/>
      <c r="F67" s="106"/>
      <c r="G67" s="3"/>
      <c r="H67" s="9"/>
      <c r="I67" s="3"/>
      <c r="J67" s="9"/>
      <c r="K67" s="3"/>
      <c r="L67" s="9"/>
      <c r="M67" s="3"/>
    </row>
    <row r="68" spans="1:13" s="89" customFormat="1" ht="24" customHeight="1">
      <c r="A68" s="9"/>
      <c r="C68" s="104"/>
      <c r="D68" s="9"/>
      <c r="E68" s="9"/>
      <c r="F68" s="106"/>
      <c r="G68" s="3"/>
      <c r="H68" s="9"/>
      <c r="I68" s="3"/>
      <c r="J68" s="9"/>
      <c r="K68" s="3"/>
      <c r="L68" s="9"/>
      <c r="M68" s="3"/>
    </row>
    <row r="69" spans="1:13" s="89" customFormat="1" ht="24" customHeight="1">
      <c r="A69" s="9"/>
      <c r="C69" s="104"/>
      <c r="D69" s="9"/>
      <c r="E69" s="9"/>
      <c r="F69" s="106"/>
      <c r="G69" s="3"/>
      <c r="H69" s="9"/>
      <c r="I69" s="3"/>
      <c r="J69" s="9"/>
      <c r="K69" s="3"/>
      <c r="L69" s="9"/>
      <c r="M69" s="3"/>
    </row>
    <row r="70" spans="1:13" s="89" customFormat="1" ht="24" customHeight="1">
      <c r="A70" s="9"/>
      <c r="B70" s="104" t="s">
        <v>28</v>
      </c>
      <c r="C70" s="104"/>
      <c r="D70" s="9"/>
      <c r="E70" s="9"/>
      <c r="F70" s="106"/>
      <c r="G70" s="3"/>
      <c r="H70" s="9"/>
      <c r="I70" s="3"/>
      <c r="J70" s="9"/>
      <c r="K70" s="3"/>
      <c r="L70" s="9"/>
      <c r="M70" s="3"/>
    </row>
    <row r="71" spans="1:13" s="89" customFormat="1" ht="24" customHeight="1">
      <c r="A71" s="9"/>
      <c r="B71" s="104"/>
      <c r="C71" s="104"/>
      <c r="D71" s="9"/>
      <c r="E71" s="9"/>
      <c r="F71" s="106"/>
      <c r="G71" s="3"/>
      <c r="H71" s="9"/>
      <c r="I71" s="3"/>
      <c r="J71" s="9"/>
      <c r="K71" s="3"/>
      <c r="L71" s="9"/>
      <c r="M71" s="3"/>
    </row>
    <row r="72" spans="1:13" s="89" customFormat="1" ht="24" customHeight="1">
      <c r="A72" s="9"/>
      <c r="B72" s="104"/>
      <c r="C72" s="104"/>
      <c r="D72" s="9"/>
      <c r="E72" s="9"/>
      <c r="F72" s="106"/>
      <c r="G72" s="3"/>
      <c r="H72" s="9"/>
      <c r="I72" s="3"/>
      <c r="J72" s="9"/>
      <c r="K72" s="3"/>
      <c r="L72" s="9"/>
      <c r="M72" s="3"/>
    </row>
    <row r="73" spans="1:13" s="89" customFormat="1" ht="24" customHeight="1">
      <c r="A73" s="9"/>
      <c r="B73" s="104"/>
      <c r="C73" s="104"/>
      <c r="D73" s="9"/>
      <c r="E73" s="9"/>
      <c r="F73" s="106"/>
      <c r="G73" s="3"/>
      <c r="H73" s="9"/>
      <c r="I73" s="3"/>
      <c r="J73" s="9"/>
      <c r="K73" s="3"/>
      <c r="L73" s="9"/>
      <c r="M73" s="3"/>
    </row>
    <row r="74" spans="1:13" s="89" customFormat="1" ht="24" customHeight="1">
      <c r="A74" s="9"/>
      <c r="B74" s="104"/>
      <c r="C74" s="104"/>
      <c r="D74" s="9"/>
      <c r="E74" s="9"/>
      <c r="F74" s="106"/>
      <c r="G74" s="3"/>
      <c r="H74" s="9"/>
      <c r="I74" s="3"/>
      <c r="J74" s="9"/>
      <c r="K74" s="3"/>
      <c r="L74" s="9"/>
      <c r="M74" s="3"/>
    </row>
    <row r="75" spans="1:13" s="89" customFormat="1" ht="24" customHeight="1">
      <c r="A75" s="9"/>
      <c r="B75" s="104"/>
      <c r="C75" s="104"/>
      <c r="D75" s="9"/>
      <c r="E75" s="9"/>
      <c r="F75" s="106"/>
      <c r="G75" s="3"/>
      <c r="H75" s="9"/>
      <c r="I75" s="3"/>
      <c r="J75" s="9"/>
      <c r="K75" s="3"/>
      <c r="L75" s="9"/>
      <c r="M75" s="3"/>
    </row>
    <row r="76" spans="1:13" s="89" customFormat="1" ht="24" customHeight="1">
      <c r="A76" s="9"/>
      <c r="B76" s="104"/>
      <c r="C76" s="104"/>
      <c r="D76" s="9"/>
      <c r="E76" s="9"/>
      <c r="F76" s="106"/>
      <c r="G76" s="3"/>
      <c r="H76" s="9"/>
      <c r="I76" s="3"/>
      <c r="J76" s="9"/>
      <c r="K76" s="3"/>
      <c r="L76" s="9"/>
      <c r="M76" s="3"/>
    </row>
    <row r="77" spans="1:13" s="89" customFormat="1" ht="24" customHeight="1">
      <c r="A77" s="9"/>
      <c r="B77" s="104"/>
      <c r="C77" s="104"/>
      <c r="D77" s="9"/>
      <c r="E77" s="9"/>
      <c r="F77" s="106"/>
      <c r="G77" s="3"/>
      <c r="H77" s="9"/>
      <c r="I77" s="3"/>
      <c r="J77" s="9"/>
      <c r="K77" s="3"/>
      <c r="L77" s="9"/>
      <c r="M77" s="3"/>
    </row>
    <row r="78" spans="1:13" s="89" customFormat="1" ht="24" customHeight="1">
      <c r="A78" s="9"/>
      <c r="B78" s="9"/>
      <c r="C78" s="104"/>
      <c r="D78" s="90" t="s">
        <v>169</v>
      </c>
      <c r="E78" s="90"/>
      <c r="F78" s="90"/>
      <c r="G78" s="91"/>
      <c r="I78" s="91"/>
      <c r="J78" s="91"/>
      <c r="K78" s="91"/>
      <c r="L78" s="91"/>
      <c r="M78" s="91"/>
    </row>
    <row r="79" spans="1:13" s="89" customFormat="1" ht="24" customHeight="1">
      <c r="A79" s="9"/>
      <c r="B79" s="9"/>
      <c r="C79" s="104"/>
      <c r="D79" s="92" t="s">
        <v>170</v>
      </c>
      <c r="E79" s="92"/>
      <c r="F79" s="90"/>
      <c r="G79" s="91"/>
      <c r="I79" s="91"/>
      <c r="J79" s="91"/>
      <c r="K79" s="91"/>
      <c r="L79" s="91"/>
      <c r="M79" s="91"/>
    </row>
    <row r="80" spans="1:13" s="89" customFormat="1" ht="24" customHeight="1">
      <c r="A80" s="9"/>
      <c r="B80" s="121" t="s">
        <v>41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 s="89" customFormat="1" ht="24" customHeight="1">
      <c r="B81" s="16" t="s">
        <v>0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s="89" customFormat="1" ht="24" customHeight="1">
      <c r="B82" s="16" t="s">
        <v>30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 s="89" customFormat="1" ht="24" customHeight="1">
      <c r="B83" s="16" t="str">
        <f>+B3</f>
        <v>ณ วันที่ 30 มิถุนายน 2561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 s="89" customFormat="1" ht="24" customHeight="1"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</row>
    <row r="85" spans="1:13" s="89" customFormat="1" ht="24" customHeight="1">
      <c r="A85" s="9"/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87" t="s">
        <v>2</v>
      </c>
    </row>
    <row r="86" spans="1:13" s="89" customFormat="1" ht="24" customHeight="1">
      <c r="A86" s="9"/>
      <c r="G86" s="94"/>
      <c r="H86" s="94" t="s">
        <v>3</v>
      </c>
      <c r="I86" s="94"/>
      <c r="J86" s="93"/>
      <c r="K86" s="96" t="s">
        <v>4</v>
      </c>
      <c r="L86" s="96"/>
      <c r="M86" s="96"/>
    </row>
    <row r="87" spans="1:13" s="89" customFormat="1" ht="24" customHeight="1">
      <c r="A87" s="9"/>
      <c r="B87" s="97"/>
      <c r="C87" s="97"/>
      <c r="D87" s="97"/>
      <c r="E87" s="98"/>
      <c r="F87" s="93" t="s">
        <v>5</v>
      </c>
      <c r="G87" s="55" t="str">
        <f>G7</f>
        <v>30 มิถุนายน 2561</v>
      </c>
      <c r="H87" s="55"/>
      <c r="I87" s="55" t="s">
        <v>189</v>
      </c>
      <c r="J87" s="99"/>
      <c r="K87" s="55" t="str">
        <f>+G87</f>
        <v>30 มิถุนายน 2561</v>
      </c>
      <c r="L87" s="55"/>
      <c r="M87" s="55" t="str">
        <f>+I87</f>
        <v>31 ธันวาคม 2560</v>
      </c>
    </row>
    <row r="88" spans="1:13" s="89" customFormat="1" ht="24" customHeight="1">
      <c r="A88" s="9"/>
      <c r="B88" s="97"/>
      <c r="C88" s="97"/>
      <c r="D88" s="97"/>
      <c r="E88" s="98"/>
      <c r="F88" s="93"/>
      <c r="G88" s="99" t="s">
        <v>172</v>
      </c>
      <c r="H88" s="100"/>
      <c r="J88" s="99"/>
      <c r="K88" s="99" t="s">
        <v>172</v>
      </c>
      <c r="L88" s="100"/>
    </row>
    <row r="89" spans="1:13" s="89" customFormat="1" ht="24" customHeight="1">
      <c r="A89" s="9"/>
      <c r="B89" s="101" t="s">
        <v>42</v>
      </c>
      <c r="C89" s="101"/>
      <c r="D89" s="101"/>
      <c r="E89" s="101"/>
      <c r="F89" s="93"/>
      <c r="G89" s="99" t="s">
        <v>173</v>
      </c>
      <c r="H89" s="100"/>
      <c r="I89" s="99" t="s">
        <v>174</v>
      </c>
      <c r="J89" s="99"/>
      <c r="K89" s="99" t="s">
        <v>173</v>
      </c>
      <c r="L89" s="100"/>
      <c r="M89" s="99" t="s">
        <v>174</v>
      </c>
    </row>
    <row r="90" spans="1:13" s="89" customFormat="1" ht="24" customHeight="1">
      <c r="A90" s="9"/>
      <c r="B90" s="102" t="s">
        <v>43</v>
      </c>
      <c r="C90" s="9"/>
      <c r="D90" s="9"/>
      <c r="E90" s="9"/>
      <c r="F90" s="9"/>
      <c r="G90" s="3"/>
      <c r="H90" s="3"/>
      <c r="I90" s="3"/>
      <c r="J90" s="93"/>
      <c r="K90" s="122"/>
      <c r="L90" s="3"/>
      <c r="M90" s="103"/>
    </row>
    <row r="91" spans="1:13" s="89" customFormat="1" ht="24" customHeight="1">
      <c r="A91" s="9"/>
      <c r="B91" s="104" t="s">
        <v>44</v>
      </c>
      <c r="C91" s="9"/>
      <c r="G91" s="9"/>
      <c r="H91" s="9"/>
      <c r="I91" s="9"/>
      <c r="J91" s="9"/>
      <c r="K91" s="9"/>
      <c r="L91" s="9"/>
      <c r="M91" s="9"/>
    </row>
    <row r="92" spans="1:13" s="89" customFormat="1" ht="24" customHeight="1">
      <c r="A92" s="9"/>
      <c r="B92" s="104" t="s">
        <v>45</v>
      </c>
      <c r="C92" s="9"/>
      <c r="G92" s="9"/>
      <c r="H92" s="9"/>
      <c r="I92" s="9"/>
      <c r="J92" s="9"/>
      <c r="K92" s="9"/>
      <c r="L92" s="9"/>
      <c r="M92" s="9"/>
    </row>
    <row r="93" spans="1:13" s="89" customFormat="1" ht="24" customHeight="1">
      <c r="A93" s="9"/>
      <c r="B93" s="104" t="s">
        <v>46</v>
      </c>
      <c r="C93" s="9"/>
      <c r="G93" s="9"/>
      <c r="H93" s="9"/>
      <c r="I93" s="9"/>
      <c r="J93" s="9"/>
      <c r="K93" s="9"/>
      <c r="L93" s="9"/>
      <c r="M93" s="9"/>
    </row>
    <row r="94" spans="1:13" s="89" customFormat="1" ht="24" customHeight="1">
      <c r="A94" s="9"/>
      <c r="B94" s="104" t="s">
        <v>47</v>
      </c>
      <c r="C94" s="9"/>
      <c r="F94" s="105"/>
      <c r="G94" s="123">
        <v>308676462</v>
      </c>
      <c r="H94" s="5"/>
      <c r="I94" s="123">
        <v>308676462</v>
      </c>
      <c r="J94" s="5"/>
      <c r="K94" s="123">
        <v>308676462</v>
      </c>
      <c r="L94" s="5"/>
      <c r="M94" s="123">
        <v>308676462</v>
      </c>
    </row>
    <row r="95" spans="1:13" s="89" customFormat="1" ht="24" customHeight="1">
      <c r="A95" s="9"/>
      <c r="B95" s="104" t="s">
        <v>48</v>
      </c>
      <c r="C95" s="9"/>
      <c r="F95" s="91"/>
      <c r="G95" s="5"/>
      <c r="H95" s="5"/>
      <c r="I95" s="28"/>
      <c r="J95" s="28"/>
      <c r="K95" s="28"/>
      <c r="L95" s="28"/>
      <c r="M95" s="28"/>
    </row>
    <row r="96" spans="1:13" s="89" customFormat="1" ht="24" customHeight="1">
      <c r="A96" s="9"/>
      <c r="B96" s="104" t="s">
        <v>46</v>
      </c>
      <c r="C96" s="9"/>
      <c r="F96" s="91"/>
      <c r="G96" s="124"/>
      <c r="H96" s="5"/>
      <c r="I96" s="124"/>
      <c r="J96" s="28"/>
      <c r="K96" s="124"/>
      <c r="L96" s="28"/>
      <c r="M96" s="124"/>
    </row>
    <row r="97" spans="1:13" s="89" customFormat="1" ht="24" customHeight="1">
      <c r="A97" s="9"/>
      <c r="B97" s="104" t="s">
        <v>49</v>
      </c>
      <c r="C97" s="9"/>
      <c r="F97" s="56"/>
      <c r="G97" s="124">
        <v>308676462</v>
      </c>
      <c r="H97" s="5"/>
      <c r="I97" s="124">
        <v>308676462</v>
      </c>
      <c r="J97" s="28"/>
      <c r="K97" s="124">
        <v>308676462</v>
      </c>
      <c r="L97" s="28"/>
      <c r="M97" s="124">
        <v>308676462</v>
      </c>
    </row>
    <row r="98" spans="1:13" s="89" customFormat="1" ht="24" customHeight="1">
      <c r="A98" s="9"/>
      <c r="B98" s="104" t="s">
        <v>50</v>
      </c>
      <c r="C98" s="9"/>
      <c r="F98" s="56"/>
      <c r="G98" s="124"/>
      <c r="H98" s="5"/>
      <c r="I98" s="124"/>
      <c r="J98" s="28"/>
      <c r="K98" s="124"/>
      <c r="L98" s="28"/>
      <c r="M98" s="124"/>
    </row>
    <row r="99" spans="1:13" s="92" customFormat="1" ht="24" customHeight="1">
      <c r="B99" s="104" t="s">
        <v>51</v>
      </c>
      <c r="C99" s="9"/>
      <c r="D99" s="89"/>
      <c r="E99" s="89"/>
      <c r="F99" s="115"/>
      <c r="G99" s="124">
        <v>97844800</v>
      </c>
      <c r="H99" s="124"/>
      <c r="I99" s="124">
        <v>97844800</v>
      </c>
      <c r="J99" s="124"/>
      <c r="K99" s="124">
        <v>97844800</v>
      </c>
      <c r="L99" s="124"/>
      <c r="M99" s="124">
        <v>97844800</v>
      </c>
    </row>
    <row r="100" spans="1:13" s="92" customFormat="1" ht="24" customHeight="1">
      <c r="B100" s="104" t="s">
        <v>52</v>
      </c>
      <c r="C100" s="89"/>
      <c r="D100" s="89"/>
      <c r="E100" s="89"/>
      <c r="F100" s="91"/>
      <c r="G100" s="37"/>
      <c r="H100" s="5"/>
      <c r="I100" s="37"/>
      <c r="J100" s="5"/>
      <c r="K100" s="6"/>
      <c r="L100" s="28"/>
      <c r="M100" s="6"/>
    </row>
    <row r="101" spans="1:13" s="89" customFormat="1" ht="24" customHeight="1">
      <c r="B101" s="89" t="s">
        <v>53</v>
      </c>
      <c r="F101" s="91"/>
      <c r="G101" s="124">
        <v>186541112.75</v>
      </c>
      <c r="H101" s="124"/>
      <c r="I101" s="124">
        <v>186541112.75</v>
      </c>
      <c r="J101" s="124"/>
      <c r="K101" s="125">
        <v>186541112.75</v>
      </c>
      <c r="L101" s="27"/>
      <c r="M101" s="125">
        <v>186541112.75</v>
      </c>
    </row>
    <row r="102" spans="1:13" s="89" customFormat="1" ht="24" customHeight="1">
      <c r="B102" s="104" t="s">
        <v>54</v>
      </c>
      <c r="C102" s="9"/>
      <c r="F102" s="115"/>
      <c r="G102" s="37"/>
      <c r="H102" s="124"/>
      <c r="I102" s="37"/>
      <c r="J102" s="124"/>
      <c r="K102" s="37"/>
      <c r="L102" s="124"/>
      <c r="M102" s="37"/>
    </row>
    <row r="103" spans="1:13" s="89" customFormat="1" ht="24" customHeight="1">
      <c r="B103" s="104" t="s">
        <v>55</v>
      </c>
      <c r="C103" s="9"/>
      <c r="F103" s="115"/>
      <c r="G103" s="10"/>
      <c r="H103" s="27"/>
      <c r="I103" s="10"/>
      <c r="J103" s="27"/>
      <c r="K103" s="10"/>
      <c r="L103" s="27"/>
      <c r="M103" s="10"/>
    </row>
    <row r="104" spans="1:13" s="89" customFormat="1" ht="24" customHeight="1">
      <c r="B104" s="104" t="s">
        <v>56</v>
      </c>
      <c r="C104" s="9"/>
      <c r="F104" s="105">
        <v>24</v>
      </c>
      <c r="G104" s="27">
        <f>+งบแสดงการเปลี่ยนแปลงรวม!M24</f>
        <v>36867646.200000003</v>
      </c>
      <c r="H104" s="27"/>
      <c r="I104" s="27">
        <v>36867646.200000003</v>
      </c>
      <c r="J104" s="27"/>
      <c r="K104" s="27">
        <f>+งบแสดงการเปลี่ยนแปลงเฉพาะ!N21</f>
        <v>36867646.200000003</v>
      </c>
      <c r="L104" s="27"/>
      <c r="M104" s="27">
        <f>+งบแสดงการเปลี่ยนแปลงเฉพาะ!N17</f>
        <v>36867646.200000003</v>
      </c>
    </row>
    <row r="105" spans="1:13" s="89" customFormat="1" ht="24" customHeight="1">
      <c r="B105" s="104" t="s">
        <v>57</v>
      </c>
      <c r="C105" s="9"/>
      <c r="F105" s="91"/>
      <c r="G105" s="7">
        <f>+งบแสดงการเปลี่ยนแปลงรวม!O24</f>
        <v>1497658756.4399998</v>
      </c>
      <c r="H105" s="37"/>
      <c r="I105" s="7">
        <v>1496229201.6199999</v>
      </c>
      <c r="J105" s="37"/>
      <c r="K105" s="7">
        <f>+งบแสดงการเปลี่ยนแปลงเฉพาะ!P21</f>
        <v>1380416029.8900001</v>
      </c>
      <c r="L105" s="37"/>
      <c r="M105" s="7">
        <v>1384260021.26</v>
      </c>
    </row>
    <row r="106" spans="1:13" s="89" customFormat="1" ht="24" customHeight="1">
      <c r="B106" s="104" t="s">
        <v>58</v>
      </c>
      <c r="C106" s="9"/>
      <c r="F106" s="91"/>
      <c r="G106" s="27">
        <f>SUM(G97:G105)</f>
        <v>2127588777.3899999</v>
      </c>
      <c r="H106" s="124"/>
      <c r="I106" s="27">
        <f t="shared" ref="I106:M106" si="0">SUM(I96:I105)</f>
        <v>2126159222.5699999</v>
      </c>
      <c r="J106" s="124"/>
      <c r="K106" s="27">
        <f>SUM(K96:K105)</f>
        <v>2010346050.8400002</v>
      </c>
      <c r="L106" s="124"/>
      <c r="M106" s="27">
        <f t="shared" si="0"/>
        <v>2014190042.21</v>
      </c>
    </row>
    <row r="107" spans="1:13" s="89" customFormat="1" ht="24" customHeight="1">
      <c r="A107" s="126"/>
      <c r="B107" s="104" t="s">
        <v>59</v>
      </c>
      <c r="C107" s="9"/>
      <c r="F107" s="90"/>
      <c r="G107" s="27">
        <f>งบแสดงการเปลี่ยนแปลงรวม!S24</f>
        <v>1898806.47</v>
      </c>
      <c r="H107" s="124"/>
      <c r="I107" s="27">
        <v>1965247.9</v>
      </c>
      <c r="J107" s="27"/>
      <c r="K107" s="37">
        <v>0</v>
      </c>
      <c r="L107" s="27"/>
      <c r="M107" s="37">
        <v>0</v>
      </c>
    </row>
    <row r="108" spans="1:13" s="89" customFormat="1" ht="24" customHeight="1">
      <c r="A108" s="9"/>
      <c r="C108" s="102" t="s">
        <v>60</v>
      </c>
      <c r="D108" s="9"/>
      <c r="E108" s="9"/>
      <c r="F108" s="106"/>
      <c r="G108" s="127">
        <f t="shared" ref="G108:I108" si="1">SUM(G106:G107)</f>
        <v>2129487583.8599999</v>
      </c>
      <c r="H108" s="124"/>
      <c r="I108" s="127">
        <f t="shared" si="1"/>
        <v>2128124470.47</v>
      </c>
      <c r="J108" s="124"/>
      <c r="K108" s="127">
        <f>SUM(K106:K107)</f>
        <v>2010346050.8400002</v>
      </c>
      <c r="L108" s="124"/>
      <c r="M108" s="127">
        <f>SUM(M106:M107)</f>
        <v>2014190042.21</v>
      </c>
    </row>
    <row r="109" spans="1:13" s="89" customFormat="1" ht="24" customHeight="1">
      <c r="A109" s="9"/>
      <c r="B109" s="102" t="s">
        <v>61</v>
      </c>
      <c r="C109" s="9"/>
      <c r="D109" s="9"/>
      <c r="E109" s="9"/>
      <c r="F109" s="106"/>
      <c r="G109" s="46">
        <f>+G65+G108</f>
        <v>3795298055.6300001</v>
      </c>
      <c r="H109" s="124"/>
      <c r="I109" s="46">
        <f>+I65+I108</f>
        <v>4325766821.29</v>
      </c>
      <c r="J109" s="124"/>
      <c r="K109" s="46">
        <f>+K65+K108</f>
        <v>3591097912.02</v>
      </c>
      <c r="L109" s="124"/>
      <c r="M109" s="46">
        <f>+M65+M108</f>
        <v>4167797381.4700003</v>
      </c>
    </row>
    <row r="110" spans="1:13" s="117" customFormat="1" ht="24" customHeight="1">
      <c r="A110" s="128"/>
      <c r="B110" s="102"/>
      <c r="C110" s="128"/>
      <c r="D110" s="128"/>
      <c r="E110" s="128"/>
      <c r="F110" s="129"/>
      <c r="G110" s="130"/>
      <c r="H110" s="130"/>
      <c r="I110" s="130"/>
      <c r="J110" s="130"/>
      <c r="K110" s="130"/>
      <c r="L110" s="130"/>
      <c r="M110" s="130"/>
    </row>
    <row r="111" spans="1:13" s="117" customFormat="1" ht="24" customHeight="1">
      <c r="A111" s="128"/>
      <c r="B111" s="102"/>
      <c r="C111" s="128"/>
      <c r="D111" s="128"/>
      <c r="E111" s="128"/>
      <c r="F111" s="129"/>
      <c r="G111" s="130"/>
      <c r="H111" s="130"/>
      <c r="I111" s="130"/>
      <c r="J111" s="130"/>
      <c r="K111" s="130"/>
      <c r="L111" s="130"/>
      <c r="M111" s="130"/>
    </row>
    <row r="112" spans="1:13" s="117" customFormat="1" ht="24" customHeight="1">
      <c r="A112" s="128"/>
      <c r="B112" s="102"/>
      <c r="C112" s="128"/>
      <c r="D112" s="128"/>
      <c r="E112" s="128"/>
      <c r="F112" s="129"/>
      <c r="G112" s="130"/>
      <c r="H112" s="130"/>
      <c r="I112" s="130"/>
      <c r="J112" s="130"/>
      <c r="K112" s="130"/>
      <c r="L112" s="130"/>
      <c r="M112" s="130"/>
    </row>
    <row r="113" spans="1:13" s="117" customFormat="1" ht="24" customHeight="1">
      <c r="A113" s="128"/>
      <c r="B113" s="104" t="s">
        <v>28</v>
      </c>
      <c r="C113" s="128"/>
      <c r="D113" s="128"/>
      <c r="E113" s="128"/>
      <c r="F113" s="129"/>
      <c r="G113" s="130"/>
      <c r="H113" s="130"/>
      <c r="I113" s="130"/>
      <c r="J113" s="130"/>
      <c r="K113" s="130"/>
      <c r="L113" s="130"/>
      <c r="M113" s="130"/>
    </row>
    <row r="114" spans="1:13" s="117" customFormat="1" ht="24" customHeight="1">
      <c r="A114" s="128"/>
      <c r="B114" s="104"/>
      <c r="C114" s="128"/>
      <c r="D114" s="128"/>
      <c r="E114" s="128"/>
      <c r="F114" s="129"/>
      <c r="G114" s="130"/>
      <c r="H114" s="130"/>
      <c r="I114" s="130"/>
      <c r="J114" s="130"/>
      <c r="K114" s="130"/>
      <c r="L114" s="130"/>
      <c r="M114" s="130"/>
    </row>
    <row r="115" spans="1:13" s="117" customFormat="1" ht="24" customHeight="1">
      <c r="A115" s="128"/>
      <c r="B115" s="104"/>
      <c r="C115" s="128"/>
      <c r="D115" s="128"/>
      <c r="E115" s="128"/>
      <c r="F115" s="129"/>
      <c r="G115" s="130"/>
      <c r="H115" s="130"/>
      <c r="I115" s="130"/>
      <c r="J115" s="130"/>
      <c r="K115" s="130"/>
      <c r="L115" s="130"/>
      <c r="M115" s="130"/>
    </row>
    <row r="116" spans="1:13" s="117" customFormat="1" ht="24" customHeight="1">
      <c r="A116" s="128"/>
      <c r="B116" s="104"/>
      <c r="C116" s="128"/>
      <c r="D116" s="128"/>
      <c r="E116" s="128"/>
      <c r="F116" s="129"/>
      <c r="G116" s="130"/>
      <c r="H116" s="130"/>
      <c r="I116" s="130"/>
      <c r="J116" s="130"/>
      <c r="K116" s="130"/>
      <c r="L116" s="130"/>
      <c r="M116" s="130"/>
    </row>
    <row r="117" spans="1:13" s="89" customFormat="1" ht="24" customHeight="1">
      <c r="A117" s="9"/>
      <c r="B117" s="9"/>
      <c r="C117" s="104"/>
      <c r="D117" s="90" t="s">
        <v>169</v>
      </c>
      <c r="E117" s="90"/>
      <c r="F117" s="90"/>
      <c r="G117" s="91"/>
      <c r="I117" s="91"/>
      <c r="J117" s="91"/>
      <c r="K117" s="91"/>
      <c r="L117" s="91"/>
      <c r="M117" s="91"/>
    </row>
    <row r="118" spans="1:13" s="89" customFormat="1" ht="24" customHeight="1">
      <c r="A118" s="9"/>
      <c r="B118" s="9"/>
      <c r="C118" s="104"/>
      <c r="D118" s="92" t="s">
        <v>170</v>
      </c>
      <c r="E118" s="92"/>
      <c r="F118" s="90"/>
      <c r="G118" s="91"/>
      <c r="I118" s="91"/>
      <c r="J118" s="91"/>
      <c r="K118" s="91"/>
      <c r="L118" s="91"/>
      <c r="M118" s="91"/>
    </row>
  </sheetData>
  <mergeCells count="7">
    <mergeCell ref="B89:E89"/>
    <mergeCell ref="K86:M86"/>
    <mergeCell ref="K6:M6"/>
    <mergeCell ref="B41:M41"/>
    <mergeCell ref="K47:M47"/>
    <mergeCell ref="B9:E9"/>
    <mergeCell ref="B50:E50"/>
  </mergeCells>
  <pageMargins left="0.70833333333333304" right="0.196527777777778" top="0.61" bottom="0.27500000000000002" header="0.35416666666666702" footer="0.27500000000000002"/>
  <pageSetup paperSize="9" scale="85" fitToHeight="3" orientation="portrait" r:id="rId1"/>
  <headerFooter alignWithMargins="0"/>
  <rowBreaks count="1" manualBreakCount="1">
    <brk id="79" max="16383" man="1"/>
  </rowBreaks>
  <ignoredErrors>
    <ignoredError sqref="H7 J7 L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view="pageBreakPreview" zoomScale="90" zoomScaleNormal="100" zoomScaleSheetLayoutView="90" workbookViewId="0">
      <selection activeCell="Q74" sqref="Q74"/>
    </sheetView>
  </sheetViews>
  <sheetFormatPr defaultColWidth="9.140625" defaultRowHeight="24.95" customHeight="1"/>
  <cols>
    <col min="1" max="1" width="2.7109375" style="89" customWidth="1"/>
    <col min="2" max="2" width="6.28515625" style="89" customWidth="1"/>
    <col min="3" max="5" width="9.140625" style="89" customWidth="1"/>
    <col min="6" max="6" width="2.7109375" style="89" customWidth="1"/>
    <col min="7" max="7" width="10.7109375" style="89" customWidth="1"/>
    <col min="8" max="8" width="16.42578125" style="89" customWidth="1"/>
    <col min="9" max="9" width="1.28515625" style="89" customWidth="1"/>
    <col min="10" max="10" width="16.42578125" style="89" customWidth="1"/>
    <col min="11" max="11" width="1.28515625" style="89" customWidth="1"/>
    <col min="12" max="12" width="16.42578125" style="89" customWidth="1"/>
    <col min="13" max="13" width="1.140625" style="89" customWidth="1"/>
    <col min="14" max="14" width="16.42578125" style="89" customWidth="1"/>
    <col min="15" max="15" width="0.85546875" style="89" customWidth="1"/>
    <col min="16" max="16" width="9.140625" style="89"/>
    <col min="17" max="19" width="14.85546875" style="89" bestFit="1" customWidth="1"/>
    <col min="20" max="16384" width="9.140625" style="89"/>
  </cols>
  <sheetData>
    <row r="1" spans="1:15" s="89" customFormat="1" ht="24.6" customHeight="1">
      <c r="A1" s="9"/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9"/>
    </row>
    <row r="2" spans="1:15" s="89" customFormat="1" ht="24.6" customHeight="1">
      <c r="A2" s="9"/>
      <c r="B2" s="16" t="s">
        <v>62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9"/>
    </row>
    <row r="3" spans="1:15" s="89" customFormat="1" ht="24.6" customHeight="1">
      <c r="A3" s="9"/>
      <c r="B3" s="121" t="s">
        <v>217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9"/>
    </row>
    <row r="4" spans="1:15" s="89" customFormat="1" ht="24.6" customHeight="1">
      <c r="A4" s="9"/>
      <c r="B4" s="85" t="s">
        <v>178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9"/>
    </row>
    <row r="5" spans="1:15" s="89" customFormat="1" ht="24.6" customHeight="1">
      <c r="A5" s="9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9"/>
    </row>
    <row r="6" spans="1:15" s="89" customFormat="1" ht="24.6" customHeight="1">
      <c r="A6" s="9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87" t="s">
        <v>2</v>
      </c>
      <c r="O6" s="9"/>
    </row>
    <row r="7" spans="1:15" s="89" customFormat="1" ht="24.6" customHeight="1">
      <c r="A7" s="9"/>
      <c r="B7" s="93"/>
      <c r="C7" s="93"/>
      <c r="D7" s="93"/>
      <c r="E7" s="93"/>
      <c r="F7" s="93"/>
      <c r="G7" s="93"/>
      <c r="H7" s="94"/>
      <c r="I7" s="94" t="s">
        <v>3</v>
      </c>
      <c r="J7" s="94"/>
      <c r="K7" s="95"/>
      <c r="L7" s="96" t="s">
        <v>4</v>
      </c>
      <c r="M7" s="96"/>
      <c r="N7" s="96"/>
      <c r="O7" s="9"/>
    </row>
    <row r="8" spans="1:15" s="89" customFormat="1" ht="24.6" customHeight="1">
      <c r="A8" s="9"/>
      <c r="B8" s="104"/>
      <c r="C8" s="9"/>
      <c r="D8" s="9"/>
      <c r="E8" s="9"/>
      <c r="F8" s="9"/>
      <c r="G8" s="93" t="s">
        <v>5</v>
      </c>
      <c r="H8" s="105">
        <v>2561</v>
      </c>
      <c r="I8" s="55"/>
      <c r="J8" s="105">
        <v>2560</v>
      </c>
      <c r="K8" s="56"/>
      <c r="L8" s="105">
        <v>2561</v>
      </c>
      <c r="M8" s="55"/>
      <c r="N8" s="105">
        <v>2560</v>
      </c>
      <c r="O8" s="9"/>
    </row>
    <row r="9" spans="1:15" s="89" customFormat="1" ht="24.6" customHeight="1">
      <c r="A9" s="9"/>
      <c r="B9" s="104" t="s">
        <v>63</v>
      </c>
      <c r="C9" s="9"/>
      <c r="D9" s="9"/>
      <c r="E9" s="9"/>
      <c r="F9" s="9"/>
      <c r="G9" s="9"/>
      <c r="H9" s="3"/>
      <c r="I9" s="3"/>
      <c r="J9" s="3"/>
      <c r="K9" s="3"/>
      <c r="L9" s="3"/>
      <c r="M9" s="3"/>
      <c r="N9" s="95"/>
      <c r="O9" s="9"/>
    </row>
    <row r="10" spans="1:15" s="89" customFormat="1" ht="24.6" customHeight="1">
      <c r="A10" s="9"/>
      <c r="B10" s="104" t="s">
        <v>64</v>
      </c>
      <c r="C10" s="9"/>
      <c r="D10" s="9"/>
      <c r="E10" s="9"/>
      <c r="F10" s="9"/>
      <c r="G10" s="91"/>
      <c r="H10" s="5">
        <f>+L10</f>
        <v>835659945.8599999</v>
      </c>
      <c r="I10" s="5"/>
      <c r="J10" s="5">
        <v>948906447.16999996</v>
      </c>
      <c r="K10" s="5"/>
      <c r="L10" s="5">
        <f>-1117705941.72+'งบกำไรขาดทุน 6 เดือน'!L10</f>
        <v>835659945.8599999</v>
      </c>
      <c r="M10" s="5"/>
      <c r="N10" s="28">
        <v>948906447.16999996</v>
      </c>
      <c r="O10" s="9"/>
    </row>
    <row r="11" spans="1:15" s="89" customFormat="1" ht="24.6" customHeight="1">
      <c r="A11" s="9"/>
      <c r="B11" s="104" t="s">
        <v>65</v>
      </c>
      <c r="C11" s="9"/>
      <c r="D11" s="9"/>
      <c r="E11" s="9"/>
      <c r="F11" s="9"/>
      <c r="G11" s="91"/>
      <c r="H11" s="5">
        <f>-98025012.89+'งบกำไรขาดทุน 6 เดือน'!H11</f>
        <v>84722246.730000004</v>
      </c>
      <c r="I11" s="5"/>
      <c r="J11" s="28">
        <v>66275250.990000002</v>
      </c>
      <c r="K11" s="28"/>
      <c r="L11" s="5">
        <v>0</v>
      </c>
      <c r="M11" s="28"/>
      <c r="N11" s="6">
        <v>0</v>
      </c>
      <c r="O11" s="9"/>
    </row>
    <row r="12" spans="1:15" s="89" customFormat="1" ht="24.6" customHeight="1">
      <c r="A12" s="9"/>
      <c r="B12" s="9" t="s">
        <v>66</v>
      </c>
      <c r="C12" s="89" t="s">
        <v>67</v>
      </c>
      <c r="D12" s="9"/>
      <c r="E12" s="9"/>
      <c r="F12" s="9"/>
      <c r="H12" s="107">
        <f t="shared" ref="H12:L12" si="0">SUM(H10:H11)</f>
        <v>920382192.58999991</v>
      </c>
      <c r="I12" s="5"/>
      <c r="J12" s="107">
        <f t="shared" si="0"/>
        <v>1015181698.16</v>
      </c>
      <c r="K12" s="5"/>
      <c r="L12" s="107">
        <f t="shared" si="0"/>
        <v>835659945.8599999</v>
      </c>
      <c r="M12" s="5"/>
      <c r="N12" s="107">
        <f>SUM(N10:N11)</f>
        <v>948906447.16999996</v>
      </c>
      <c r="O12" s="9"/>
    </row>
    <row r="13" spans="1:15" s="89" customFormat="1" ht="24.6" customHeight="1">
      <c r="A13" s="9"/>
      <c r="B13" s="104" t="s">
        <v>68</v>
      </c>
      <c r="C13" s="9"/>
      <c r="D13" s="9"/>
      <c r="E13" s="9"/>
      <c r="F13" s="9"/>
      <c r="H13" s="5"/>
      <c r="I13" s="5"/>
      <c r="J13" s="5"/>
      <c r="K13" s="5"/>
      <c r="L13" s="6"/>
      <c r="M13" s="5"/>
      <c r="N13" s="138"/>
      <c r="O13" s="9"/>
    </row>
    <row r="14" spans="1:15" s="89" customFormat="1" ht="24.6" customHeight="1">
      <c r="A14" s="9"/>
      <c r="B14" s="104" t="s">
        <v>69</v>
      </c>
      <c r="C14" s="9"/>
      <c r="D14" s="9"/>
      <c r="E14" s="9"/>
      <c r="F14" s="9"/>
      <c r="G14" s="91"/>
      <c r="H14" s="5">
        <f>909600834.88+'งบกำไรขาดทุน 6 เดือน'!H14</f>
        <v>-669855258.40999997</v>
      </c>
      <c r="I14" s="5"/>
      <c r="J14" s="5">
        <v>-828009334.97000003</v>
      </c>
      <c r="K14" s="5"/>
      <c r="L14" s="5">
        <f>909600834.88+'งบกำไรขาดทุน 6 เดือน'!L14</f>
        <v>-669855258.40999997</v>
      </c>
      <c r="M14" s="5"/>
      <c r="N14" s="6">
        <v>-827962213.63999999</v>
      </c>
      <c r="O14" s="9"/>
    </row>
    <row r="15" spans="1:15" s="89" customFormat="1" ht="24.6" customHeight="1">
      <c r="A15" s="9"/>
      <c r="B15" s="104" t="s">
        <v>70</v>
      </c>
      <c r="C15" s="9"/>
      <c r="D15" s="9"/>
      <c r="E15" s="9"/>
      <c r="F15" s="9"/>
      <c r="G15" s="91"/>
      <c r="H15" s="5">
        <f>80681647.82+'งบกำไรขาดทุน 6 เดือน'!H15</f>
        <v>-61619052.900000006</v>
      </c>
      <c r="I15" s="5"/>
      <c r="J15" s="5">
        <v>-54533730.969999999</v>
      </c>
      <c r="K15" s="5"/>
      <c r="L15" s="5">
        <v>0</v>
      </c>
      <c r="M15" s="5"/>
      <c r="N15" s="6">
        <v>0</v>
      </c>
      <c r="O15" s="9"/>
    </row>
    <row r="16" spans="1:15" s="89" customFormat="1" ht="24.6" customHeight="1">
      <c r="A16" s="9"/>
      <c r="B16" s="9" t="s">
        <v>66</v>
      </c>
      <c r="C16" s="9" t="s">
        <v>71</v>
      </c>
      <c r="D16" s="9"/>
      <c r="E16" s="9"/>
      <c r="F16" s="9"/>
      <c r="H16" s="107">
        <f t="shared" ref="H16:L16" si="1">SUM(H14:H15)</f>
        <v>-731474311.30999994</v>
      </c>
      <c r="I16" s="5"/>
      <c r="J16" s="107">
        <f t="shared" si="1"/>
        <v>-882543065.94000006</v>
      </c>
      <c r="K16" s="5"/>
      <c r="L16" s="107">
        <f t="shared" si="1"/>
        <v>-669855258.40999997</v>
      </c>
      <c r="M16" s="5"/>
      <c r="N16" s="107">
        <f>SUM(N14:N15)</f>
        <v>-827962213.63999999</v>
      </c>
      <c r="O16" s="9"/>
    </row>
    <row r="17" spans="1:15" s="89" customFormat="1" ht="24.6" customHeight="1">
      <c r="A17" s="9"/>
      <c r="B17" s="104" t="s">
        <v>72</v>
      </c>
      <c r="C17" s="9"/>
      <c r="D17" s="9"/>
      <c r="E17" s="9"/>
      <c r="F17" s="9"/>
      <c r="H17" s="107">
        <f t="shared" ref="H17:L17" si="2">+H12+H16</f>
        <v>188907881.27999997</v>
      </c>
      <c r="I17" s="28"/>
      <c r="J17" s="107">
        <f t="shared" si="2"/>
        <v>132638632.21999991</v>
      </c>
      <c r="K17" s="5"/>
      <c r="L17" s="107">
        <f t="shared" si="2"/>
        <v>165804687.44999993</v>
      </c>
      <c r="M17" s="5"/>
      <c r="N17" s="107">
        <f>+N12+N16</f>
        <v>120944233.52999997</v>
      </c>
      <c r="O17" s="9"/>
    </row>
    <row r="18" spans="1:15" s="89" customFormat="1" ht="24.6" customHeight="1">
      <c r="A18" s="9"/>
      <c r="B18" s="104" t="s">
        <v>73</v>
      </c>
      <c r="D18" s="104"/>
      <c r="E18" s="104"/>
      <c r="F18" s="104"/>
      <c r="G18" s="105"/>
      <c r="H18" s="28"/>
      <c r="I18" s="28"/>
      <c r="J18" s="28"/>
      <c r="K18" s="28"/>
      <c r="L18" s="28"/>
      <c r="M18" s="28"/>
      <c r="N18" s="28"/>
      <c r="O18" s="9"/>
    </row>
    <row r="19" spans="1:15" s="89" customFormat="1" ht="24.6" customHeight="1">
      <c r="A19" s="9"/>
      <c r="B19" s="104" t="s">
        <v>212</v>
      </c>
      <c r="D19" s="104"/>
      <c r="E19" s="104"/>
      <c r="F19" s="104"/>
      <c r="G19" s="105"/>
      <c r="H19" s="5">
        <v>0</v>
      </c>
      <c r="I19" s="28"/>
      <c r="J19" s="28">
        <v>288628334.47000003</v>
      </c>
      <c r="K19" s="28"/>
      <c r="L19" s="5">
        <v>0</v>
      </c>
      <c r="M19" s="28"/>
      <c r="N19" s="28">
        <v>600000194</v>
      </c>
      <c r="O19" s="9"/>
    </row>
    <row r="20" spans="1:15" s="89" customFormat="1" ht="24.6" customHeight="1">
      <c r="A20" s="9"/>
      <c r="B20" s="104" t="s">
        <v>213</v>
      </c>
      <c r="D20" s="104"/>
      <c r="E20" s="104"/>
      <c r="F20" s="104"/>
      <c r="G20" s="105">
        <v>26</v>
      </c>
      <c r="H20" s="5">
        <f>-10011930.17+'งบกำไรขาดทุน 6 เดือน'!H20</f>
        <v>5835843.7400000002</v>
      </c>
      <c r="I20" s="28"/>
      <c r="J20" s="28">
        <v>7531676.5299999714</v>
      </c>
      <c r="K20" s="28"/>
      <c r="L20" s="5">
        <f>-9105571.18+'งบกำไรขาดทุน 6 เดือน'!L20</f>
        <v>7943739.6700000018</v>
      </c>
      <c r="M20" s="28"/>
      <c r="N20" s="28">
        <v>9277890.3600000143</v>
      </c>
      <c r="O20" s="9"/>
    </row>
    <row r="21" spans="1:15" s="89" customFormat="1" ht="24.6" customHeight="1">
      <c r="A21" s="9"/>
      <c r="B21" s="139" t="s">
        <v>214</v>
      </c>
      <c r="D21" s="104"/>
      <c r="E21" s="104"/>
      <c r="F21" s="104"/>
      <c r="G21" s="105"/>
      <c r="H21" s="140">
        <f>SUM(H17:H20)</f>
        <v>194743725.01999998</v>
      </c>
      <c r="I21" s="28"/>
      <c r="J21" s="140">
        <f>SUM(J17:J20)</f>
        <v>428798643.21999991</v>
      </c>
      <c r="K21" s="28"/>
      <c r="L21" s="140">
        <f>SUM(L17:L20)</f>
        <v>173748427.11999995</v>
      </c>
      <c r="M21" s="28"/>
      <c r="N21" s="140">
        <f>SUM(N17:N20)</f>
        <v>730222317.88999999</v>
      </c>
      <c r="O21" s="9"/>
    </row>
    <row r="22" spans="1:15" s="89" customFormat="1" ht="24.6" customHeight="1">
      <c r="A22" s="9"/>
      <c r="B22" s="139" t="s">
        <v>215</v>
      </c>
      <c r="D22" s="104"/>
      <c r="E22" s="104"/>
      <c r="F22" s="104"/>
      <c r="G22" s="105"/>
      <c r="H22" s="5"/>
      <c r="I22" s="28"/>
      <c r="J22" s="28"/>
      <c r="K22" s="28"/>
      <c r="L22" s="5"/>
      <c r="M22" s="28"/>
      <c r="N22" s="28"/>
      <c r="O22" s="9"/>
    </row>
    <row r="23" spans="1:15" s="89" customFormat="1" ht="24.6" customHeight="1">
      <c r="A23" s="9"/>
      <c r="B23" s="139" t="s">
        <v>225</v>
      </c>
      <c r="C23" s="9"/>
      <c r="D23" s="9"/>
      <c r="E23" s="9"/>
      <c r="F23" s="9"/>
      <c r="H23" s="5">
        <f>2171711.25+'งบกำไรขาดทุน 6 เดือน'!H23</f>
        <v>-834616.10999999987</v>
      </c>
      <c r="I23" s="5"/>
      <c r="J23" s="5">
        <v>-1879372.39</v>
      </c>
      <c r="K23" s="5"/>
      <c r="L23" s="5">
        <v>0</v>
      </c>
      <c r="M23" s="5"/>
      <c r="N23" s="6">
        <v>0</v>
      </c>
      <c r="O23" s="9"/>
    </row>
    <row r="24" spans="1:15" s="89" customFormat="1" ht="24.6" customHeight="1">
      <c r="A24" s="9"/>
      <c r="B24" s="104" t="s">
        <v>163</v>
      </c>
      <c r="C24" s="9"/>
      <c r="D24" s="9"/>
      <c r="E24" s="9"/>
      <c r="F24" s="9"/>
      <c r="H24" s="5">
        <f>54864595.95+'งบกำไรขาดทุน 6 เดือน'!H24</f>
        <v>-63107510.539999992</v>
      </c>
      <c r="I24" s="5"/>
      <c r="J24" s="5">
        <v>-55980153.339999996</v>
      </c>
      <c r="K24" s="5"/>
      <c r="L24" s="5">
        <f>+'งบกำไรขาดทุน 6 เดือน'!L24+43648797.81</f>
        <v>-47522381.099999994</v>
      </c>
      <c r="M24" s="5"/>
      <c r="N24" s="6">
        <v>-45040140.469999999</v>
      </c>
      <c r="O24" s="9"/>
    </row>
    <row r="25" spans="1:15" s="89" customFormat="1" ht="24.6" customHeight="1">
      <c r="A25" s="9"/>
      <c r="B25" s="104" t="s">
        <v>164</v>
      </c>
      <c r="C25" s="9"/>
      <c r="D25" s="9"/>
      <c r="E25" s="9"/>
      <c r="F25" s="9"/>
      <c r="H25" s="5">
        <f>430037.34+'งบกำไรขาดทุน 6 เดือน'!H25</f>
        <v>2262710</v>
      </c>
      <c r="I25" s="5"/>
      <c r="J25" s="5">
        <v>-270800</v>
      </c>
      <c r="K25" s="5"/>
      <c r="L25" s="5">
        <v>0</v>
      </c>
      <c r="M25" s="5"/>
      <c r="N25" s="6">
        <v>0</v>
      </c>
      <c r="O25" s="9"/>
    </row>
    <row r="26" spans="1:15" s="89" customFormat="1" ht="24.6" customHeight="1">
      <c r="A26" s="9"/>
      <c r="B26" s="104" t="s">
        <v>231</v>
      </c>
      <c r="C26" s="9"/>
      <c r="D26" s="9"/>
      <c r="E26" s="9"/>
      <c r="F26" s="9"/>
      <c r="H26" s="5">
        <f>6176.75+'งบกำไรขาดทุน 6 เดือน'!H26</f>
        <v>-2188.6000000000004</v>
      </c>
      <c r="I26" s="5"/>
      <c r="J26" s="5">
        <v>-1093.74</v>
      </c>
      <c r="K26" s="5"/>
      <c r="L26" s="5">
        <f>+'งบกำไรขาดทุน 6 เดือน'!L26+6173.66</f>
        <v>-2188.6000000000004</v>
      </c>
      <c r="M26" s="5"/>
      <c r="N26" s="6">
        <v>-1093.74</v>
      </c>
      <c r="O26" s="9"/>
    </row>
    <row r="27" spans="1:15" s="89" customFormat="1" ht="24.6" customHeight="1">
      <c r="A27" s="9"/>
      <c r="B27" s="3" t="s">
        <v>74</v>
      </c>
      <c r="C27" s="9"/>
      <c r="D27" s="9"/>
      <c r="E27" s="9"/>
      <c r="F27" s="9"/>
      <c r="H27" s="5">
        <f>1238891.13+'งบกำไรขาดทุน 6 เดือน'!H27</f>
        <v>-1947071.4600000004</v>
      </c>
      <c r="I27" s="5"/>
      <c r="J27" s="28">
        <v>-10098.56</v>
      </c>
      <c r="K27" s="5"/>
      <c r="L27" s="5">
        <v>0</v>
      </c>
      <c r="M27" s="5"/>
      <c r="N27" s="6">
        <v>0</v>
      </c>
      <c r="O27" s="9"/>
    </row>
    <row r="28" spans="1:15" s="103" customFormat="1" ht="24.6" customHeight="1">
      <c r="B28" s="3" t="s">
        <v>75</v>
      </c>
      <c r="C28" s="3"/>
      <c r="D28" s="3"/>
      <c r="E28" s="3"/>
      <c r="F28" s="3"/>
      <c r="H28" s="141">
        <f>SUM(H21:H27)</f>
        <v>131115048.30999999</v>
      </c>
      <c r="I28" s="28"/>
      <c r="J28" s="141">
        <f>SUM(J21:J27)</f>
        <v>370657125.18999994</v>
      </c>
      <c r="K28" s="28"/>
      <c r="L28" s="141">
        <f>SUM(L21:L27)</f>
        <v>126223857.41999996</v>
      </c>
      <c r="M28" s="28"/>
      <c r="N28" s="141">
        <f>SUM(N21:N27)</f>
        <v>685181083.67999995</v>
      </c>
      <c r="O28" s="3"/>
    </row>
    <row r="29" spans="1:15" s="89" customFormat="1" ht="24.6" customHeight="1">
      <c r="B29" s="9" t="s">
        <v>166</v>
      </c>
      <c r="C29" s="9"/>
      <c r="D29" s="9"/>
      <c r="E29" s="9"/>
      <c r="F29" s="9"/>
      <c r="G29" s="105">
        <v>32.1</v>
      </c>
      <c r="H29" s="7">
        <f>32519171.61+'งบกำไรขาดทุน 6 เดือน'!H29</f>
        <v>-27040583.369999997</v>
      </c>
      <c r="I29" s="37"/>
      <c r="J29" s="7">
        <v>-136996950.62</v>
      </c>
      <c r="K29" s="37"/>
      <c r="L29" s="8">
        <f>+'งบกำไรขาดทุน 6 เดือน'!L29+31430668.19</f>
        <v>-25251717.550000001</v>
      </c>
      <c r="M29" s="5"/>
      <c r="N29" s="8">
        <v>-137251049.71000001</v>
      </c>
      <c r="O29" s="9"/>
    </row>
    <row r="30" spans="1:15" s="89" customFormat="1" ht="24.6" customHeight="1">
      <c r="B30" s="9" t="s">
        <v>185</v>
      </c>
      <c r="C30" s="9"/>
      <c r="D30" s="9"/>
      <c r="E30" s="9"/>
      <c r="F30" s="9"/>
      <c r="G30" s="115"/>
      <c r="H30" s="142">
        <f>SUM(H28:H29)</f>
        <v>104074464.94</v>
      </c>
      <c r="I30" s="37"/>
      <c r="J30" s="142">
        <f>SUM(J28:J29)</f>
        <v>233660174.56999993</v>
      </c>
      <c r="K30" s="37"/>
      <c r="L30" s="142">
        <f>SUM(L28:L29)</f>
        <v>100972139.86999996</v>
      </c>
      <c r="M30" s="5"/>
      <c r="N30" s="142">
        <f>SUM(N28:N29)</f>
        <v>547930033.96999991</v>
      </c>
      <c r="O30" s="9"/>
    </row>
    <row r="31" spans="1:15" s="89" customFormat="1" ht="24.6" customHeight="1">
      <c r="B31" s="9" t="s">
        <v>183</v>
      </c>
      <c r="C31" s="9"/>
      <c r="D31" s="9"/>
      <c r="E31" s="9"/>
      <c r="F31" s="9"/>
      <c r="G31" s="105">
        <v>36</v>
      </c>
      <c r="H31" s="143">
        <v>0</v>
      </c>
      <c r="I31" s="111"/>
      <c r="J31" s="10">
        <v>74995611.810000002</v>
      </c>
      <c r="K31" s="111"/>
      <c r="L31" s="28">
        <v>0</v>
      </c>
      <c r="M31" s="28"/>
      <c r="N31" s="10">
        <v>0</v>
      </c>
      <c r="O31" s="5"/>
    </row>
    <row r="32" spans="1:15" s="89" customFormat="1" ht="24.6" customHeight="1">
      <c r="B32" s="9" t="s">
        <v>184</v>
      </c>
      <c r="C32" s="9"/>
      <c r="D32" s="9"/>
      <c r="E32" s="9"/>
      <c r="F32" s="9"/>
      <c r="G32" s="93"/>
      <c r="H32" s="144">
        <f>H31+H30</f>
        <v>104074464.94</v>
      </c>
      <c r="I32" s="111"/>
      <c r="J32" s="144">
        <f>J31+J30</f>
        <v>308655786.37999994</v>
      </c>
      <c r="K32" s="111"/>
      <c r="L32" s="145">
        <f>L31+L30</f>
        <v>100972139.86999996</v>
      </c>
      <c r="M32" s="111"/>
      <c r="N32" s="145">
        <f>N31+N30</f>
        <v>547930033.96999991</v>
      </c>
      <c r="O32" s="5"/>
    </row>
    <row r="33" spans="1:15" s="89" customFormat="1" ht="24.6" customHeight="1">
      <c r="B33" s="104" t="s">
        <v>198</v>
      </c>
      <c r="C33" s="9"/>
      <c r="D33" s="9"/>
      <c r="E33" s="9"/>
      <c r="F33" s="9"/>
      <c r="H33" s="10">
        <v>0</v>
      </c>
      <c r="I33" s="37"/>
      <c r="J33" s="10">
        <v>0</v>
      </c>
      <c r="K33" s="37"/>
      <c r="L33" s="10">
        <v>0</v>
      </c>
      <c r="M33" s="37"/>
      <c r="N33" s="10">
        <v>0</v>
      </c>
      <c r="O33" s="37"/>
    </row>
    <row r="34" spans="1:15" s="89" customFormat="1" ht="24.6" customHeight="1" thickBot="1">
      <c r="B34" s="104" t="s">
        <v>199</v>
      </c>
      <c r="C34" s="9"/>
      <c r="D34" s="9"/>
      <c r="E34" s="9"/>
      <c r="F34" s="9"/>
      <c r="H34" s="146">
        <f>+H32+H33</f>
        <v>104074464.94</v>
      </c>
      <c r="I34" s="37"/>
      <c r="J34" s="146">
        <f>+J32+J33</f>
        <v>308655786.37999994</v>
      </c>
      <c r="K34" s="37"/>
      <c r="L34" s="146">
        <f>+L32+L33</f>
        <v>100972139.86999996</v>
      </c>
      <c r="M34" s="37"/>
      <c r="N34" s="146">
        <f>+N32+N33</f>
        <v>547930033.96999991</v>
      </c>
    </row>
    <row r="35" spans="1:15" s="89" customFormat="1" ht="18" customHeight="1" thickTop="1">
      <c r="A35" s="9"/>
      <c r="B35" s="11"/>
      <c r="C35" s="9"/>
      <c r="D35" s="9"/>
      <c r="E35" s="9"/>
      <c r="F35" s="9"/>
      <c r="G35" s="9"/>
      <c r="H35" s="3"/>
      <c r="I35" s="9"/>
      <c r="J35" s="3"/>
      <c r="K35" s="9"/>
      <c r="L35" s="3"/>
      <c r="M35" s="9"/>
      <c r="N35" s="3"/>
      <c r="O35" s="9"/>
    </row>
    <row r="36" spans="1:15" s="89" customFormat="1" ht="24.6" customHeight="1">
      <c r="A36" s="9"/>
      <c r="B36" s="104" t="s">
        <v>28</v>
      </c>
      <c r="C36" s="9"/>
      <c r="D36" s="9"/>
      <c r="E36" s="9"/>
      <c r="F36" s="9"/>
      <c r="G36" s="9"/>
      <c r="H36" s="3"/>
      <c r="I36" s="9"/>
      <c r="J36" s="3"/>
      <c r="K36" s="9"/>
      <c r="L36" s="147"/>
      <c r="M36" s="9"/>
      <c r="N36" s="3"/>
      <c r="O36" s="9"/>
    </row>
    <row r="37" spans="1:15" s="89" customFormat="1" ht="15" customHeight="1">
      <c r="A37" s="9"/>
      <c r="B37" s="104"/>
      <c r="C37" s="9"/>
      <c r="D37" s="9"/>
      <c r="E37" s="9"/>
      <c r="F37" s="9"/>
      <c r="G37" s="9"/>
      <c r="H37" s="3"/>
      <c r="I37" s="9"/>
      <c r="J37" s="3"/>
      <c r="K37" s="9"/>
      <c r="L37" s="147"/>
      <c r="M37" s="9"/>
      <c r="N37" s="3"/>
      <c r="O37" s="9"/>
    </row>
    <row r="38" spans="1:15" s="89" customFormat="1" ht="15.75" customHeight="1">
      <c r="A38" s="9"/>
      <c r="B38" s="104"/>
      <c r="C38" s="9"/>
      <c r="D38" s="9"/>
      <c r="E38" s="9"/>
      <c r="F38" s="9"/>
      <c r="G38" s="9"/>
      <c r="H38" s="3"/>
      <c r="I38" s="9"/>
      <c r="J38" s="3"/>
      <c r="K38" s="9"/>
      <c r="L38" s="147"/>
      <c r="M38" s="9"/>
      <c r="N38" s="3"/>
      <c r="O38" s="9"/>
    </row>
    <row r="39" spans="1:15" s="89" customFormat="1" ht="24.6" customHeight="1">
      <c r="A39" s="9"/>
      <c r="B39" s="104"/>
      <c r="C39" s="9"/>
      <c r="E39" s="90" t="s">
        <v>169</v>
      </c>
      <c r="F39" s="90"/>
      <c r="G39" s="91"/>
      <c r="I39" s="148"/>
      <c r="J39" s="148"/>
      <c r="K39" s="148"/>
      <c r="L39" s="148"/>
      <c r="M39" s="148"/>
      <c r="N39" s="148"/>
      <c r="O39" s="9"/>
    </row>
    <row r="40" spans="1:15" s="89" customFormat="1" ht="24.6" customHeight="1">
      <c r="A40" s="9"/>
      <c r="C40" s="104"/>
      <c r="E40" s="92" t="s">
        <v>170</v>
      </c>
      <c r="F40" s="90"/>
      <c r="G40" s="91"/>
      <c r="I40" s="9"/>
      <c r="J40" s="3"/>
      <c r="K40" s="9"/>
      <c r="L40" s="3"/>
      <c r="M40" s="9"/>
      <c r="N40" s="3"/>
      <c r="O40" s="9"/>
    </row>
    <row r="41" spans="1:15" s="89" customFormat="1" ht="24.95" customHeight="1">
      <c r="A41" s="9"/>
      <c r="B41" s="121" t="s">
        <v>29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9"/>
    </row>
    <row r="42" spans="1:15" s="89" customFormat="1" ht="24.95" customHeight="1">
      <c r="A42" s="9"/>
      <c r="B42" s="16" t="s">
        <v>0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9"/>
    </row>
    <row r="43" spans="1:15" s="89" customFormat="1" ht="24.95" customHeight="1">
      <c r="A43" s="9"/>
      <c r="B43" s="16" t="s">
        <v>76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9"/>
    </row>
    <row r="44" spans="1:15" s="89" customFormat="1" ht="24.95" customHeight="1">
      <c r="A44" s="9"/>
      <c r="B44" s="121" t="str">
        <f>B3</f>
        <v>สำหรับงวด 3 เดือน สิ้นสุดวันที่ 30 มิถุนายน 2561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9"/>
    </row>
    <row r="45" spans="1:15" s="89" customFormat="1" ht="24.95" customHeight="1">
      <c r="A45" s="9"/>
      <c r="B45" s="110" t="str">
        <f>B4</f>
        <v>(ยังไม่ได้ตรวจสอบ/สอบทานแล้ว)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9"/>
    </row>
    <row r="46" spans="1:15" s="89" customFormat="1" ht="24.95" customHeight="1">
      <c r="A46" s="9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"/>
    </row>
    <row r="47" spans="1:15" s="89" customFormat="1" ht="24.95" customHeight="1">
      <c r="A47" s="9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87" t="s">
        <v>2</v>
      </c>
      <c r="O47" s="9"/>
    </row>
    <row r="48" spans="1:15" s="89" customFormat="1" ht="24.95" customHeight="1">
      <c r="A48" s="9"/>
      <c r="B48" s="93"/>
      <c r="C48" s="93"/>
      <c r="D48" s="93"/>
      <c r="E48" s="93"/>
      <c r="F48" s="93"/>
      <c r="G48" s="93"/>
      <c r="H48" s="94"/>
      <c r="I48" s="94" t="s">
        <v>3</v>
      </c>
      <c r="J48" s="94"/>
      <c r="K48" s="95"/>
      <c r="L48" s="96" t="s">
        <v>4</v>
      </c>
      <c r="M48" s="96"/>
      <c r="N48" s="96"/>
      <c r="O48" s="9"/>
    </row>
    <row r="49" spans="1:15" s="89" customFormat="1" ht="24.95" customHeight="1">
      <c r="A49" s="9"/>
      <c r="B49" s="104"/>
      <c r="C49" s="9"/>
      <c r="D49" s="9"/>
      <c r="E49" s="9"/>
      <c r="F49" s="9"/>
      <c r="G49" s="93" t="s">
        <v>5</v>
      </c>
      <c r="H49" s="105">
        <f>H8</f>
        <v>2561</v>
      </c>
      <c r="I49" s="55"/>
      <c r="J49" s="105">
        <f>J8</f>
        <v>2560</v>
      </c>
      <c r="K49" s="56"/>
      <c r="L49" s="105">
        <f>L8</f>
        <v>2561</v>
      </c>
      <c r="M49" s="55"/>
      <c r="N49" s="105">
        <f>N8</f>
        <v>2560</v>
      </c>
      <c r="O49" s="9"/>
    </row>
    <row r="50" spans="1:15" s="89" customFormat="1" ht="24.95" customHeight="1">
      <c r="A50" s="9" t="s">
        <v>77</v>
      </c>
      <c r="C50" s="9"/>
      <c r="D50" s="9"/>
      <c r="E50" s="9"/>
      <c r="F50" s="9"/>
      <c r="H50" s="10"/>
      <c r="I50" s="37"/>
      <c r="J50" s="10"/>
      <c r="K50" s="37"/>
      <c r="L50" s="10"/>
      <c r="M50" s="5"/>
      <c r="N50" s="10"/>
      <c r="O50" s="9"/>
    </row>
    <row r="51" spans="1:15" s="89" customFormat="1" ht="24.95" customHeight="1">
      <c r="A51" s="9"/>
      <c r="B51" s="149" t="s">
        <v>200</v>
      </c>
      <c r="C51" s="9"/>
      <c r="D51" s="9"/>
      <c r="E51" s="9"/>
      <c r="F51" s="9"/>
      <c r="H51" s="37"/>
      <c r="I51" s="37"/>
      <c r="J51" s="37"/>
      <c r="K51" s="37"/>
      <c r="L51" s="37"/>
      <c r="M51" s="37"/>
      <c r="N51" s="37"/>
    </row>
    <row r="52" spans="1:15" s="89" customFormat="1" ht="24.95" customHeight="1">
      <c r="A52" s="9"/>
      <c r="B52" s="150" t="s">
        <v>185</v>
      </c>
      <c r="D52" s="9"/>
      <c r="E52" s="9"/>
      <c r="F52" s="9"/>
      <c r="H52" s="37">
        <f>+H30-H56</f>
        <v>104123473.78999999</v>
      </c>
      <c r="I52" s="37"/>
      <c r="J52" s="37">
        <f>J30-J56</f>
        <v>233660175.34999993</v>
      </c>
      <c r="K52" s="37"/>
      <c r="L52" s="37">
        <f>+L30-L56</f>
        <v>100972139.86999996</v>
      </c>
      <c r="M52" s="37"/>
      <c r="N52" s="37">
        <f>N30-N56</f>
        <v>547930033.96999991</v>
      </c>
    </row>
    <row r="53" spans="1:15" s="89" customFormat="1" ht="24.95" customHeight="1">
      <c r="A53" s="9"/>
      <c r="B53" s="150" t="s">
        <v>186</v>
      </c>
      <c r="D53" s="9"/>
      <c r="E53" s="9"/>
      <c r="F53" s="9"/>
      <c r="H53" s="37">
        <v>0</v>
      </c>
      <c r="I53" s="37"/>
      <c r="J53" s="37">
        <f>J31-J57</f>
        <v>74995303.700000003</v>
      </c>
      <c r="K53" s="37"/>
      <c r="L53" s="37">
        <v>0</v>
      </c>
      <c r="M53" s="37"/>
      <c r="N53" s="37">
        <f>N31-N57</f>
        <v>0</v>
      </c>
    </row>
    <row r="54" spans="1:15" s="89" customFormat="1" ht="24.95" customHeight="1">
      <c r="A54" s="9"/>
      <c r="B54" s="104" t="s">
        <v>201</v>
      </c>
      <c r="C54" s="9"/>
      <c r="D54" s="9"/>
      <c r="E54" s="9"/>
      <c r="F54" s="9"/>
      <c r="H54" s="151">
        <f>SUM(H52:H53)</f>
        <v>104123473.78999999</v>
      </c>
      <c r="I54" s="37"/>
      <c r="J54" s="151">
        <f t="shared" ref="J54" si="3">SUM(J52:J53)</f>
        <v>308655479.04999995</v>
      </c>
      <c r="K54" s="37"/>
      <c r="L54" s="151">
        <f>SUM(L52:L53)</f>
        <v>100972139.86999996</v>
      </c>
      <c r="M54" s="37"/>
      <c r="N54" s="151">
        <f>SUM(N52:N53)</f>
        <v>547930033.96999991</v>
      </c>
    </row>
    <row r="55" spans="1:15" s="89" customFormat="1" ht="24.95" customHeight="1">
      <c r="A55" s="9"/>
      <c r="B55" s="104" t="s">
        <v>202</v>
      </c>
      <c r="C55" s="9"/>
      <c r="D55" s="9"/>
      <c r="E55" s="9"/>
      <c r="F55" s="9"/>
      <c r="H55" s="10"/>
      <c r="I55" s="37"/>
      <c r="J55" s="10"/>
      <c r="K55" s="37"/>
      <c r="L55" s="10"/>
      <c r="M55" s="37"/>
      <c r="N55" s="10"/>
    </row>
    <row r="56" spans="1:15" s="89" customFormat="1" ht="24.95" customHeight="1">
      <c r="A56" s="9"/>
      <c r="B56" s="150" t="s">
        <v>187</v>
      </c>
      <c r="D56" s="9"/>
      <c r="E56" s="9"/>
      <c r="F56" s="9"/>
      <c r="H56" s="10">
        <f>17432.58+'งบกำไรขาดทุน 6 เดือน'!H55</f>
        <v>-49008.849999999991</v>
      </c>
      <c r="I56" s="37"/>
      <c r="J56" s="10">
        <v>-0.78000000000000025</v>
      </c>
      <c r="K56" s="37"/>
      <c r="L56" s="10">
        <v>0</v>
      </c>
      <c r="M56" s="37"/>
      <c r="N56" s="10">
        <v>0</v>
      </c>
    </row>
    <row r="57" spans="1:15" s="89" customFormat="1" ht="24.95" customHeight="1">
      <c r="A57" s="9"/>
      <c r="B57" s="150" t="s">
        <v>186</v>
      </c>
      <c r="D57" s="9"/>
      <c r="E57" s="9"/>
      <c r="F57" s="9"/>
      <c r="H57" s="7">
        <v>0</v>
      </c>
      <c r="I57" s="37"/>
      <c r="J57" s="7">
        <v>308.11</v>
      </c>
      <c r="K57" s="37"/>
      <c r="L57" s="7">
        <v>0</v>
      </c>
      <c r="M57" s="37"/>
      <c r="N57" s="7">
        <v>0</v>
      </c>
    </row>
    <row r="58" spans="1:15" s="89" customFormat="1" ht="24.95" customHeight="1">
      <c r="A58" s="9"/>
      <c r="B58" s="104" t="s">
        <v>203</v>
      </c>
      <c r="C58" s="9"/>
      <c r="D58" s="9"/>
      <c r="E58" s="9"/>
      <c r="F58" s="9"/>
      <c r="H58" s="142"/>
      <c r="I58" s="37"/>
      <c r="J58" s="142"/>
      <c r="K58" s="37"/>
      <c r="L58" s="142"/>
      <c r="M58" s="37"/>
      <c r="N58" s="142"/>
      <c r="O58" s="9"/>
    </row>
    <row r="59" spans="1:15" s="89" customFormat="1" ht="24.95" customHeight="1">
      <c r="A59" s="9"/>
      <c r="B59" s="104" t="s">
        <v>204</v>
      </c>
      <c r="C59" s="9"/>
      <c r="D59" s="9"/>
      <c r="E59" s="9"/>
      <c r="F59" s="9"/>
      <c r="H59" s="7">
        <f>SUM(H56:H58)</f>
        <v>-49008.849999999991</v>
      </c>
      <c r="I59" s="37"/>
      <c r="J59" s="7">
        <f>SUM(J56:J58)</f>
        <v>307.33000000000004</v>
      </c>
      <c r="K59" s="37"/>
      <c r="L59" s="7">
        <f t="shared" ref="L59" si="4">SUM(L56:L58)</f>
        <v>0</v>
      </c>
      <c r="M59" s="37"/>
      <c r="N59" s="7">
        <f>SUM(N56:N58)</f>
        <v>0</v>
      </c>
    </row>
    <row r="60" spans="1:15" s="89" customFormat="1" ht="24.95" customHeight="1" thickBot="1">
      <c r="A60" s="9"/>
      <c r="B60" s="104"/>
      <c r="C60" s="9"/>
      <c r="D60" s="9"/>
      <c r="E60" s="9"/>
      <c r="F60" s="9"/>
      <c r="H60" s="146">
        <f>SUM(H54,H59)</f>
        <v>104074464.94</v>
      </c>
      <c r="I60" s="37"/>
      <c r="J60" s="146">
        <f t="shared" ref="J60:L60" si="5">SUM(J54,J59)</f>
        <v>308655786.37999994</v>
      </c>
      <c r="K60" s="37"/>
      <c r="L60" s="146">
        <f t="shared" si="5"/>
        <v>100972139.86999996</v>
      </c>
      <c r="M60" s="37"/>
      <c r="N60" s="146">
        <f>SUM(N54,N59)</f>
        <v>547930033.96999991</v>
      </c>
    </row>
    <row r="61" spans="1:15" s="89" customFormat="1" ht="24.95" customHeight="1" thickTop="1">
      <c r="A61" s="9"/>
      <c r="B61" s="9" t="s">
        <v>78</v>
      </c>
      <c r="C61" s="9"/>
      <c r="D61" s="9"/>
      <c r="E61" s="9"/>
      <c r="F61" s="9"/>
      <c r="G61" s="93"/>
      <c r="H61" s="152"/>
      <c r="I61" s="153"/>
      <c r="J61" s="152"/>
      <c r="K61" s="152"/>
      <c r="L61" s="152"/>
      <c r="M61" s="153"/>
      <c r="N61" s="152"/>
      <c r="O61" s="9"/>
    </row>
    <row r="62" spans="1:15" s="89" customFormat="1" ht="24.95" customHeight="1">
      <c r="A62" s="9"/>
      <c r="B62" s="150" t="s">
        <v>200</v>
      </c>
      <c r="C62" s="9"/>
      <c r="D62" s="9"/>
      <c r="E62" s="9"/>
      <c r="F62" s="9"/>
      <c r="G62" s="93"/>
      <c r="H62" s="154">
        <f>+H34-H63</f>
        <v>104123473.78999999</v>
      </c>
      <c r="I62" s="143"/>
      <c r="J62" s="154">
        <f>+J34-J63</f>
        <v>308655479.04999995</v>
      </c>
      <c r="K62" s="154"/>
      <c r="L62" s="154">
        <f>+L34-L63</f>
        <v>100972139.86999996</v>
      </c>
      <c r="M62" s="143"/>
      <c r="N62" s="154">
        <f>+N34-N63</f>
        <v>547930033.96999991</v>
      </c>
      <c r="O62" s="9"/>
    </row>
    <row r="63" spans="1:15" s="89" customFormat="1" ht="24.95" customHeight="1">
      <c r="A63" s="9"/>
      <c r="B63" s="155" t="s">
        <v>202</v>
      </c>
      <c r="C63" s="9"/>
      <c r="D63" s="9"/>
      <c r="E63" s="9"/>
      <c r="F63" s="9"/>
      <c r="G63" s="93"/>
      <c r="H63" s="154">
        <f>H59</f>
        <v>-49008.849999999991</v>
      </c>
      <c r="I63" s="156"/>
      <c r="J63" s="154">
        <f>J59</f>
        <v>307.33000000000004</v>
      </c>
      <c r="K63" s="157"/>
      <c r="L63" s="154">
        <f>L59</f>
        <v>0</v>
      </c>
      <c r="M63" s="156"/>
      <c r="N63" s="154">
        <f>N59</f>
        <v>0</v>
      </c>
      <c r="O63" s="9"/>
    </row>
    <row r="64" spans="1:15" s="89" customFormat="1" ht="24.95" customHeight="1" thickBot="1">
      <c r="A64" s="9"/>
      <c r="B64" s="104"/>
      <c r="C64" s="9"/>
      <c r="D64" s="9"/>
      <c r="E64" s="9"/>
      <c r="F64" s="9"/>
      <c r="G64" s="93"/>
      <c r="H64" s="158">
        <f>SUM(H62:H63)</f>
        <v>104074464.94</v>
      </c>
      <c r="I64" s="156"/>
      <c r="J64" s="158">
        <f>SUM(J62:J63)</f>
        <v>308655786.37999994</v>
      </c>
      <c r="K64" s="157"/>
      <c r="L64" s="158">
        <f t="shared" ref="L64" si="6">SUM(L62:L63)</f>
        <v>100972139.86999996</v>
      </c>
      <c r="M64" s="156"/>
      <c r="N64" s="158">
        <f>SUM(N62:N63)</f>
        <v>547930033.96999991</v>
      </c>
      <c r="O64" s="9"/>
    </row>
    <row r="65" spans="1:15" s="89" customFormat="1" ht="24.95" customHeight="1" thickTop="1">
      <c r="A65" s="9"/>
      <c r="B65" s="89" t="s">
        <v>79</v>
      </c>
      <c r="C65" s="9"/>
      <c r="D65" s="9"/>
      <c r="E65" s="9"/>
      <c r="F65" s="9"/>
      <c r="G65" s="115"/>
      <c r="L65" s="159"/>
      <c r="M65" s="3"/>
      <c r="N65" s="159"/>
      <c r="O65" s="9"/>
    </row>
    <row r="66" spans="1:15" s="89" customFormat="1" ht="24.95" customHeight="1">
      <c r="B66" s="160" t="s">
        <v>80</v>
      </c>
      <c r="C66" s="9"/>
      <c r="D66" s="9"/>
      <c r="E66" s="9"/>
      <c r="F66" s="9"/>
      <c r="G66" s="115"/>
      <c r="H66" s="9"/>
      <c r="I66" s="9"/>
      <c r="J66" s="9"/>
      <c r="K66" s="9"/>
      <c r="L66" s="9"/>
      <c r="M66" s="9"/>
      <c r="N66" s="9"/>
      <c r="O66" s="9"/>
    </row>
    <row r="67" spans="1:15" s="89" customFormat="1" ht="24.95" customHeight="1">
      <c r="B67" s="150" t="s">
        <v>200</v>
      </c>
      <c r="C67" s="9"/>
      <c r="D67" s="9"/>
      <c r="E67" s="9"/>
      <c r="F67" s="9"/>
      <c r="H67" s="9"/>
      <c r="I67" s="9"/>
      <c r="J67" s="9"/>
      <c r="K67" s="9"/>
      <c r="L67" s="9"/>
      <c r="M67" s="9"/>
      <c r="N67" s="9"/>
      <c r="O67" s="9"/>
    </row>
    <row r="68" spans="1:15" s="89" customFormat="1" ht="24.95" customHeight="1">
      <c r="C68" s="89" t="s">
        <v>167</v>
      </c>
      <c r="D68" s="9"/>
      <c r="E68" s="9"/>
      <c r="F68" s="9"/>
      <c r="G68" s="115"/>
      <c r="H68" s="161">
        <f>+H52/H71</f>
        <v>0.33732236373112245</v>
      </c>
      <c r="I68" s="162"/>
      <c r="J68" s="161">
        <f>+J52/J71</f>
        <v>0.7569743861778484</v>
      </c>
      <c r="K68" s="161"/>
      <c r="L68" s="161">
        <f>+L52/L71</f>
        <v>0.32711318257237237</v>
      </c>
      <c r="M68" s="162"/>
      <c r="N68" s="161">
        <f>+N52/N71</f>
        <v>1.7750949664895406</v>
      </c>
      <c r="O68" s="9"/>
    </row>
    <row r="69" spans="1:15" s="89" customFormat="1" ht="24.95" customHeight="1">
      <c r="B69" s="104"/>
      <c r="C69" s="89" t="s">
        <v>168</v>
      </c>
      <c r="D69" s="9"/>
      <c r="E69" s="9"/>
      <c r="F69" s="9"/>
      <c r="G69" s="9"/>
      <c r="H69" s="161">
        <f>+H53/H71</f>
        <v>0</v>
      </c>
      <c r="I69" s="163"/>
      <c r="J69" s="161">
        <f>+J53/J71</f>
        <v>0.24295763665970749</v>
      </c>
      <c r="K69" s="163"/>
      <c r="L69" s="161">
        <f>+L53/L71</f>
        <v>0</v>
      </c>
      <c r="M69" s="163"/>
      <c r="N69" s="161">
        <f>+N53/N71</f>
        <v>0</v>
      </c>
      <c r="O69" s="9"/>
    </row>
    <row r="70" spans="1:15" s="89" customFormat="1" ht="24.95" customHeight="1" thickBot="1">
      <c r="B70" s="104"/>
      <c r="D70" s="9"/>
      <c r="E70" s="9"/>
      <c r="F70" s="9"/>
      <c r="G70" s="9"/>
      <c r="H70" s="164">
        <f>SUM(H68:H69)</f>
        <v>0.33732236373112245</v>
      </c>
      <c r="I70" s="156"/>
      <c r="J70" s="164">
        <f>SUM(J68:J69)</f>
        <v>0.99993202283755589</v>
      </c>
      <c r="K70" s="157"/>
      <c r="L70" s="164">
        <f>SUM(L68:L69)</f>
        <v>0.32711318257237237</v>
      </c>
      <c r="M70" s="156"/>
      <c r="N70" s="164">
        <f>SUM(N68:N69)</f>
        <v>1.7750949664895406</v>
      </c>
      <c r="O70" s="9"/>
    </row>
    <row r="71" spans="1:15" s="89" customFormat="1" ht="24.95" customHeight="1" thickTop="1">
      <c r="B71" s="104" t="s">
        <v>81</v>
      </c>
      <c r="D71" s="9"/>
      <c r="E71" s="9"/>
      <c r="F71" s="9"/>
      <c r="G71" s="9"/>
      <c r="H71" s="165">
        <v>308676462</v>
      </c>
      <c r="I71" s="163"/>
      <c r="J71" s="165">
        <v>308676462</v>
      </c>
      <c r="K71" s="163"/>
      <c r="L71" s="165">
        <v>308676462</v>
      </c>
      <c r="M71" s="163"/>
      <c r="N71" s="165">
        <v>308676462</v>
      </c>
      <c r="O71" s="9"/>
    </row>
    <row r="72" spans="1:15" s="89" customFormat="1" ht="24.95" customHeight="1">
      <c r="A72" s="9"/>
      <c r="B72" s="104"/>
      <c r="C72" s="9"/>
      <c r="D72" s="9"/>
      <c r="E72" s="9"/>
      <c r="F72" s="9"/>
      <c r="H72" s="103"/>
      <c r="J72" s="103"/>
      <c r="L72" s="103"/>
      <c r="N72" s="103"/>
    </row>
    <row r="73" spans="1:15" s="89" customFormat="1" ht="24.95" customHeight="1">
      <c r="A73" s="9"/>
      <c r="B73" s="104"/>
      <c r="C73" s="9"/>
      <c r="D73" s="9"/>
      <c r="E73" s="9"/>
      <c r="F73" s="9"/>
      <c r="H73" s="103"/>
      <c r="J73" s="103"/>
      <c r="L73" s="103"/>
      <c r="N73" s="103"/>
    </row>
    <row r="74" spans="1:15" s="89" customFormat="1" ht="24.95" customHeight="1">
      <c r="A74" s="9"/>
      <c r="B74" s="104" t="s">
        <v>28</v>
      </c>
      <c r="C74" s="9"/>
      <c r="D74" s="9"/>
      <c r="E74" s="9"/>
      <c r="F74" s="9"/>
      <c r="H74" s="103"/>
      <c r="J74" s="103"/>
      <c r="L74" s="103"/>
      <c r="N74" s="103"/>
    </row>
    <row r="75" spans="1:15" s="89" customFormat="1" ht="24.95" customHeight="1">
      <c r="A75" s="9"/>
      <c r="B75" s="104"/>
      <c r="C75" s="9"/>
      <c r="D75" s="9"/>
      <c r="E75" s="9"/>
      <c r="F75" s="9"/>
      <c r="H75" s="103"/>
      <c r="J75" s="103"/>
      <c r="L75" s="103"/>
      <c r="N75" s="103"/>
    </row>
    <row r="76" spans="1:15" s="89" customFormat="1" ht="24.95" customHeight="1">
      <c r="A76" s="9"/>
      <c r="B76" s="104"/>
      <c r="C76" s="9"/>
      <c r="D76" s="9"/>
      <c r="E76" s="9"/>
      <c r="F76" s="9"/>
      <c r="H76" s="103"/>
      <c r="J76" s="103"/>
      <c r="L76" s="103"/>
      <c r="N76" s="103"/>
    </row>
    <row r="77" spans="1:15" s="89" customFormat="1" ht="24.95" customHeight="1">
      <c r="A77" s="9"/>
      <c r="B77" s="104"/>
      <c r="C77" s="9"/>
      <c r="E77" s="90" t="s">
        <v>169</v>
      </c>
      <c r="F77" s="90"/>
      <c r="G77" s="91"/>
      <c r="I77" s="148"/>
      <c r="J77" s="148"/>
      <c r="K77" s="148"/>
      <c r="L77" s="148"/>
      <c r="M77" s="148"/>
      <c r="N77" s="148"/>
      <c r="O77" s="9"/>
    </row>
    <row r="78" spans="1:15" s="89" customFormat="1" ht="24.95" customHeight="1">
      <c r="A78" s="9"/>
      <c r="C78" s="104"/>
      <c r="E78" s="92" t="s">
        <v>170</v>
      </c>
      <c r="F78" s="90"/>
      <c r="G78" s="91"/>
      <c r="I78" s="9"/>
      <c r="J78" s="3"/>
      <c r="K78" s="9"/>
      <c r="L78" s="3"/>
      <c r="M78" s="9"/>
      <c r="N78" s="3"/>
      <c r="O78" s="9"/>
    </row>
    <row r="79" spans="1:15" s="89" customFormat="1" ht="24.95" customHeight="1">
      <c r="A79" s="9"/>
      <c r="C79" s="104"/>
      <c r="E79" s="92"/>
      <c r="F79" s="90"/>
      <c r="G79" s="91"/>
      <c r="I79" s="9"/>
      <c r="J79" s="3"/>
      <c r="K79" s="9"/>
      <c r="L79" s="3"/>
      <c r="M79" s="9"/>
      <c r="N79" s="3"/>
      <c r="O79" s="9"/>
    </row>
  </sheetData>
  <mergeCells count="4">
    <mergeCell ref="L7:N7"/>
    <mergeCell ref="L48:N48"/>
    <mergeCell ref="B4:N4"/>
    <mergeCell ref="B45:N45"/>
  </mergeCells>
  <pageMargins left="0.59055118110236227" right="0.19685039370078741" top="0.62992125984251968" bottom="0.43307086614173229" header="0.35433070866141736" footer="0.27559055118110237"/>
  <pageSetup paperSize="9" scale="85" orientation="portrait" r:id="rId1"/>
  <headerFooter scaleWithDoc="0"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zoomScale="90" zoomScaleNormal="90" zoomScaleSheetLayoutView="100" workbookViewId="0">
      <selection activeCell="N82" sqref="N82"/>
    </sheetView>
  </sheetViews>
  <sheetFormatPr defaultColWidth="9.140625" defaultRowHeight="24.95" customHeight="1"/>
  <cols>
    <col min="1" max="1" width="2.7109375" style="89" customWidth="1"/>
    <col min="2" max="2" width="6.28515625" style="89" customWidth="1"/>
    <col min="3" max="5" width="9.140625" style="89" customWidth="1"/>
    <col min="6" max="6" width="2.7109375" style="89" customWidth="1"/>
    <col min="7" max="7" width="10.7109375" style="89" customWidth="1"/>
    <col min="8" max="8" width="16.42578125" style="89" customWidth="1"/>
    <col min="9" max="9" width="1.28515625" style="89" customWidth="1"/>
    <col min="10" max="10" width="16.42578125" style="89" customWidth="1"/>
    <col min="11" max="11" width="1.28515625" style="89" customWidth="1"/>
    <col min="12" max="12" width="16.42578125" style="89" customWidth="1"/>
    <col min="13" max="13" width="1.140625" style="89" customWidth="1"/>
    <col min="14" max="14" width="16.42578125" style="89" customWidth="1"/>
    <col min="15" max="15" width="0.85546875" style="89" customWidth="1"/>
    <col min="16" max="16" width="9.140625" style="89"/>
    <col min="17" max="19" width="14.85546875" style="89" bestFit="1" customWidth="1"/>
    <col min="20" max="16384" width="9.140625" style="89"/>
  </cols>
  <sheetData>
    <row r="1" spans="1:15" s="89" customFormat="1" ht="24.6" customHeight="1">
      <c r="A1" s="9"/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9"/>
    </row>
    <row r="2" spans="1:15" s="89" customFormat="1" ht="24.6" customHeight="1">
      <c r="A2" s="9"/>
      <c r="B2" s="16" t="s">
        <v>62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9"/>
    </row>
    <row r="3" spans="1:15" s="89" customFormat="1" ht="24.6" customHeight="1">
      <c r="A3" s="9"/>
      <c r="B3" s="121" t="s">
        <v>207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9"/>
    </row>
    <row r="4" spans="1:15" s="89" customFormat="1" ht="24.6" customHeight="1">
      <c r="A4" s="9"/>
      <c r="B4" s="85" t="s">
        <v>178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9"/>
    </row>
    <row r="5" spans="1:15" s="89" customFormat="1" ht="24.6" customHeight="1">
      <c r="A5" s="9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9"/>
    </row>
    <row r="6" spans="1:15" s="89" customFormat="1" ht="24.6" customHeight="1">
      <c r="A6" s="9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87" t="s">
        <v>2</v>
      </c>
      <c r="O6" s="9"/>
    </row>
    <row r="7" spans="1:15" s="89" customFormat="1" ht="24.6" customHeight="1">
      <c r="A7" s="9"/>
      <c r="B7" s="93"/>
      <c r="C7" s="93"/>
      <c r="D7" s="93"/>
      <c r="E7" s="93"/>
      <c r="F7" s="93"/>
      <c r="G7" s="93"/>
      <c r="H7" s="94"/>
      <c r="I7" s="94" t="s">
        <v>3</v>
      </c>
      <c r="J7" s="94"/>
      <c r="K7" s="95"/>
      <c r="L7" s="96" t="s">
        <v>4</v>
      </c>
      <c r="M7" s="96"/>
      <c r="N7" s="96"/>
      <c r="O7" s="9"/>
    </row>
    <row r="8" spans="1:15" s="89" customFormat="1" ht="24.6" customHeight="1">
      <c r="A8" s="9"/>
      <c r="B8" s="104"/>
      <c r="C8" s="9"/>
      <c r="D8" s="9"/>
      <c r="E8" s="9"/>
      <c r="F8" s="9"/>
      <c r="G8" s="93" t="s">
        <v>5</v>
      </c>
      <c r="H8" s="105">
        <v>2561</v>
      </c>
      <c r="I8" s="55"/>
      <c r="J8" s="105">
        <v>2560</v>
      </c>
      <c r="K8" s="56"/>
      <c r="L8" s="105">
        <v>2561</v>
      </c>
      <c r="M8" s="55"/>
      <c r="N8" s="105">
        <v>2560</v>
      </c>
      <c r="O8" s="9"/>
    </row>
    <row r="9" spans="1:15" s="89" customFormat="1" ht="24.6" customHeight="1">
      <c r="A9" s="9"/>
      <c r="B9" s="104" t="s">
        <v>63</v>
      </c>
      <c r="C9" s="9"/>
      <c r="D9" s="9"/>
      <c r="E9" s="9"/>
      <c r="F9" s="9"/>
      <c r="G9" s="9"/>
      <c r="H9" s="3"/>
      <c r="I9" s="3"/>
      <c r="J9" s="3"/>
      <c r="K9" s="3"/>
      <c r="L9" s="3"/>
      <c r="M9" s="3"/>
      <c r="N9" s="95"/>
      <c r="O9" s="9"/>
    </row>
    <row r="10" spans="1:15" s="89" customFormat="1" ht="24.6" customHeight="1">
      <c r="A10" s="9"/>
      <c r="B10" s="104" t="s">
        <v>64</v>
      </c>
      <c r="C10" s="9"/>
      <c r="D10" s="9"/>
      <c r="E10" s="9"/>
      <c r="F10" s="9"/>
      <c r="G10" s="91"/>
      <c r="H10" s="5">
        <f>+L10</f>
        <v>1953365887.5799999</v>
      </c>
      <c r="I10" s="5"/>
      <c r="J10" s="5">
        <v>1842717447.49</v>
      </c>
      <c r="K10" s="5"/>
      <c r="L10" s="3">
        <v>1953365887.5799999</v>
      </c>
      <c r="M10" s="5"/>
      <c r="N10" s="28">
        <v>1842717447.49</v>
      </c>
      <c r="O10" s="9"/>
    </row>
    <row r="11" spans="1:15" s="89" customFormat="1" ht="24.6" customHeight="1">
      <c r="A11" s="9"/>
      <c r="B11" s="104" t="s">
        <v>65</v>
      </c>
      <c r="C11" s="9"/>
      <c r="D11" s="9"/>
      <c r="E11" s="9"/>
      <c r="F11" s="9"/>
      <c r="G11" s="91"/>
      <c r="H11" s="5">
        <v>182747259.62</v>
      </c>
      <c r="I11" s="5"/>
      <c r="J11" s="28">
        <v>135354431.52000001</v>
      </c>
      <c r="K11" s="28"/>
      <c r="L11" s="4">
        <v>0</v>
      </c>
      <c r="M11" s="28"/>
      <c r="N11" s="6">
        <v>0</v>
      </c>
      <c r="O11" s="9"/>
    </row>
    <row r="12" spans="1:15" s="89" customFormat="1" ht="24.6" customHeight="1">
      <c r="A12" s="9"/>
      <c r="B12" s="9" t="s">
        <v>66</v>
      </c>
      <c r="C12" s="89" t="s">
        <v>67</v>
      </c>
      <c r="D12" s="9"/>
      <c r="E12" s="9"/>
      <c r="F12" s="9"/>
      <c r="H12" s="107">
        <f t="shared" ref="H12:L12" si="0">SUM(H10:H11)</f>
        <v>2136113147.1999998</v>
      </c>
      <c r="I12" s="5"/>
      <c r="J12" s="107">
        <f t="shared" si="0"/>
        <v>1978071879.01</v>
      </c>
      <c r="K12" s="5"/>
      <c r="L12" s="107">
        <f t="shared" si="0"/>
        <v>1953365887.5799999</v>
      </c>
      <c r="M12" s="5"/>
      <c r="N12" s="107">
        <f>SUM(N10:N11)</f>
        <v>1842717447.49</v>
      </c>
      <c r="O12" s="9"/>
    </row>
    <row r="13" spans="1:15" s="89" customFormat="1" ht="24.6" customHeight="1">
      <c r="A13" s="9"/>
      <c r="B13" s="104" t="s">
        <v>68</v>
      </c>
      <c r="C13" s="9"/>
      <c r="D13" s="9"/>
      <c r="E13" s="9"/>
      <c r="F13" s="9"/>
      <c r="H13" s="5"/>
      <c r="I13" s="5"/>
      <c r="J13" s="5"/>
      <c r="K13" s="5"/>
      <c r="L13" s="6"/>
      <c r="M13" s="5"/>
      <c r="N13" s="138"/>
      <c r="O13" s="9"/>
    </row>
    <row r="14" spans="1:15" s="89" customFormat="1" ht="24.6" customHeight="1">
      <c r="A14" s="9"/>
      <c r="B14" s="104" t="s">
        <v>69</v>
      </c>
      <c r="C14" s="9"/>
      <c r="D14" s="9"/>
      <c r="E14" s="9"/>
      <c r="F14" s="9"/>
      <c r="G14" s="91"/>
      <c r="H14" s="5">
        <v>-1579456093.29</v>
      </c>
      <c r="I14" s="5"/>
      <c r="J14" s="5">
        <v>-1547689376.8299999</v>
      </c>
      <c r="K14" s="5"/>
      <c r="L14" s="6">
        <v>-1579456093.29</v>
      </c>
      <c r="M14" s="5"/>
      <c r="N14" s="6">
        <v>-1547576276.5900002</v>
      </c>
      <c r="O14" s="9"/>
    </row>
    <row r="15" spans="1:15" s="89" customFormat="1" ht="24.6" customHeight="1">
      <c r="A15" s="9"/>
      <c r="B15" s="104" t="s">
        <v>70</v>
      </c>
      <c r="C15" s="9"/>
      <c r="D15" s="9"/>
      <c r="E15" s="9"/>
      <c r="F15" s="9"/>
      <c r="G15" s="91"/>
      <c r="H15" s="5">
        <v>-142300700.72</v>
      </c>
      <c r="I15" s="5"/>
      <c r="J15" s="5">
        <v>-109209886.86</v>
      </c>
      <c r="K15" s="5"/>
      <c r="L15" s="6">
        <v>0</v>
      </c>
      <c r="M15" s="5"/>
      <c r="N15" s="6">
        <v>0</v>
      </c>
      <c r="O15" s="9"/>
    </row>
    <row r="16" spans="1:15" s="89" customFormat="1" ht="24.6" customHeight="1">
      <c r="A16" s="9"/>
      <c r="B16" s="9" t="s">
        <v>66</v>
      </c>
      <c r="C16" s="9" t="s">
        <v>71</v>
      </c>
      <c r="D16" s="9"/>
      <c r="E16" s="9"/>
      <c r="F16" s="9"/>
      <c r="H16" s="107">
        <f t="shared" ref="H16:L16" si="1">SUM(H14:H15)</f>
        <v>-1721756794.01</v>
      </c>
      <c r="I16" s="5"/>
      <c r="J16" s="107">
        <f t="shared" si="1"/>
        <v>-1656899263.6899998</v>
      </c>
      <c r="K16" s="5"/>
      <c r="L16" s="107">
        <f t="shared" si="1"/>
        <v>-1579456093.29</v>
      </c>
      <c r="M16" s="5"/>
      <c r="N16" s="107">
        <f>SUM(N14:N15)</f>
        <v>-1547576276.5900002</v>
      </c>
      <c r="O16" s="9"/>
    </row>
    <row r="17" spans="1:15" s="89" customFormat="1" ht="24.6" customHeight="1">
      <c r="A17" s="9"/>
      <c r="B17" s="104" t="s">
        <v>72</v>
      </c>
      <c r="C17" s="9"/>
      <c r="D17" s="9"/>
      <c r="E17" s="9"/>
      <c r="F17" s="9"/>
      <c r="H17" s="107">
        <f t="shared" ref="H17:L17" si="2">+H12+H16</f>
        <v>414356353.18999982</v>
      </c>
      <c r="I17" s="28"/>
      <c r="J17" s="107">
        <f t="shared" si="2"/>
        <v>321172615.32000017</v>
      </c>
      <c r="K17" s="5"/>
      <c r="L17" s="107">
        <f t="shared" si="2"/>
        <v>373909794.28999996</v>
      </c>
      <c r="M17" s="5"/>
      <c r="N17" s="107">
        <f>+N12+N16</f>
        <v>295141170.89999986</v>
      </c>
      <c r="O17" s="9"/>
    </row>
    <row r="18" spans="1:15" s="89" customFormat="1" ht="24.6" customHeight="1">
      <c r="A18" s="9"/>
      <c r="B18" s="104" t="s">
        <v>73</v>
      </c>
      <c r="D18" s="104"/>
      <c r="E18" s="104"/>
      <c r="F18" s="104"/>
      <c r="G18" s="105"/>
      <c r="H18" s="28"/>
      <c r="I18" s="28"/>
      <c r="J18" s="28"/>
      <c r="K18" s="28"/>
      <c r="L18" s="28"/>
      <c r="M18" s="28"/>
      <c r="N18" s="28"/>
      <c r="O18" s="9"/>
    </row>
    <row r="19" spans="1:15" s="89" customFormat="1" ht="24.6" customHeight="1">
      <c r="A19" s="9"/>
      <c r="B19" s="104" t="s">
        <v>212</v>
      </c>
      <c r="D19" s="104"/>
      <c r="E19" s="104"/>
      <c r="F19" s="104"/>
      <c r="G19" s="105"/>
      <c r="H19" s="28">
        <v>0</v>
      </c>
      <c r="I19" s="28"/>
      <c r="J19" s="28">
        <v>288628334.47000003</v>
      </c>
      <c r="K19" s="28"/>
      <c r="L19" s="28">
        <v>0</v>
      </c>
      <c r="M19" s="28"/>
      <c r="N19" s="28">
        <v>600000194</v>
      </c>
      <c r="O19" s="9"/>
    </row>
    <row r="20" spans="1:15" s="89" customFormat="1" ht="24.6" customHeight="1">
      <c r="A20" s="9"/>
      <c r="B20" s="104" t="s">
        <v>213</v>
      </c>
      <c r="D20" s="104"/>
      <c r="E20" s="104"/>
      <c r="F20" s="104"/>
      <c r="G20" s="105">
        <v>26</v>
      </c>
      <c r="H20" s="28">
        <v>15847773.91</v>
      </c>
      <c r="I20" s="28"/>
      <c r="J20" s="28">
        <v>13112738.319999993</v>
      </c>
      <c r="K20" s="28"/>
      <c r="L20" s="28">
        <f>2403520.23+6094027.39+35753.01+2987739.73+3272.65+2450224.25+3074773.59</f>
        <v>17049310.850000001</v>
      </c>
      <c r="M20" s="28"/>
      <c r="N20" s="28">
        <v>17718263.970000029</v>
      </c>
      <c r="O20" s="9"/>
    </row>
    <row r="21" spans="1:15" s="89" customFormat="1" ht="24.6" customHeight="1">
      <c r="A21" s="9"/>
      <c r="B21" s="139" t="s">
        <v>214</v>
      </c>
      <c r="D21" s="104"/>
      <c r="E21" s="104"/>
      <c r="F21" s="104"/>
      <c r="G21" s="105"/>
      <c r="H21" s="140">
        <f>SUM(H17:H20)</f>
        <v>430204127.09999985</v>
      </c>
      <c r="I21" s="28"/>
      <c r="J21" s="140">
        <f>SUM(J17:J20)</f>
        <v>622913688.11000013</v>
      </c>
      <c r="K21" s="28"/>
      <c r="L21" s="140">
        <f>SUM(L17:L20)</f>
        <v>390959105.13999999</v>
      </c>
      <c r="M21" s="28"/>
      <c r="N21" s="140">
        <f>SUM(N17:N20)</f>
        <v>912859628.86999989</v>
      </c>
      <c r="O21" s="9"/>
    </row>
    <row r="22" spans="1:15" s="89" customFormat="1" ht="24.6" customHeight="1">
      <c r="A22" s="9"/>
      <c r="B22" s="139" t="s">
        <v>215</v>
      </c>
      <c r="D22" s="104"/>
      <c r="E22" s="104"/>
      <c r="F22" s="104"/>
      <c r="G22" s="105"/>
      <c r="H22" s="5"/>
      <c r="I22" s="28"/>
      <c r="J22" s="28"/>
      <c r="K22" s="28"/>
      <c r="L22" s="5"/>
      <c r="M22" s="28"/>
      <c r="N22" s="28"/>
      <c r="O22" s="9"/>
    </row>
    <row r="23" spans="1:15" s="89" customFormat="1" ht="24.6" customHeight="1">
      <c r="A23" s="9"/>
      <c r="B23" s="104" t="s">
        <v>225</v>
      </c>
      <c r="C23" s="9"/>
      <c r="D23" s="9"/>
      <c r="E23" s="9"/>
      <c r="F23" s="9"/>
      <c r="H23" s="5">
        <v>-3006327.36</v>
      </c>
      <c r="I23" s="5"/>
      <c r="J23" s="5">
        <v>-3641802.63</v>
      </c>
      <c r="K23" s="5"/>
      <c r="L23" s="6">
        <v>0</v>
      </c>
      <c r="M23" s="5"/>
      <c r="N23" s="6">
        <v>0</v>
      </c>
      <c r="O23" s="9"/>
    </row>
    <row r="24" spans="1:15" s="89" customFormat="1" ht="24.6" customHeight="1">
      <c r="A24" s="9"/>
      <c r="B24" s="104" t="s">
        <v>163</v>
      </c>
      <c r="C24" s="9"/>
      <c r="D24" s="9"/>
      <c r="E24" s="9"/>
      <c r="F24" s="9"/>
      <c r="H24" s="5">
        <f>-111724592.27-3347754.22-2899760</f>
        <v>-117972106.48999999</v>
      </c>
      <c r="I24" s="5"/>
      <c r="J24" s="5">
        <v>-114901541.31</v>
      </c>
      <c r="K24" s="5"/>
      <c r="L24" s="6">
        <f>-85977368.41-2294050.5-2899760</f>
        <v>-91171178.909999996</v>
      </c>
      <c r="M24" s="5"/>
      <c r="N24" s="6">
        <v>-93104856.489999995</v>
      </c>
      <c r="O24" s="9"/>
    </row>
    <row r="25" spans="1:15" s="89" customFormat="1" ht="24.6" customHeight="1">
      <c r="A25" s="9"/>
      <c r="B25" s="104" t="s">
        <v>164</v>
      </c>
      <c r="C25" s="9"/>
      <c r="D25" s="9"/>
      <c r="E25" s="9"/>
      <c r="F25" s="9"/>
      <c r="H25" s="5">
        <v>1832672.66</v>
      </c>
      <c r="I25" s="5"/>
      <c r="J25" s="5">
        <v>-569000</v>
      </c>
      <c r="K25" s="5"/>
      <c r="L25" s="6">
        <v>0</v>
      </c>
      <c r="M25" s="5"/>
      <c r="N25" s="6">
        <v>0</v>
      </c>
      <c r="O25" s="9"/>
    </row>
    <row r="26" spans="1:15" s="89" customFormat="1" ht="24.6" customHeight="1">
      <c r="A26" s="9"/>
      <c r="B26" s="104" t="s">
        <v>165</v>
      </c>
      <c r="C26" s="9"/>
      <c r="D26" s="9"/>
      <c r="E26" s="9"/>
      <c r="F26" s="9"/>
      <c r="H26" s="5">
        <v>-8365.35</v>
      </c>
      <c r="I26" s="5"/>
      <c r="J26" s="5">
        <v>-1093.74</v>
      </c>
      <c r="K26" s="5"/>
      <c r="L26" s="6">
        <v>-8362.26</v>
      </c>
      <c r="M26" s="5"/>
      <c r="N26" s="6">
        <v>-1093.74</v>
      </c>
      <c r="O26" s="9"/>
    </row>
    <row r="27" spans="1:15" s="89" customFormat="1" ht="24.6" customHeight="1">
      <c r="A27" s="9"/>
      <c r="B27" s="3" t="s">
        <v>74</v>
      </c>
      <c r="C27" s="9"/>
      <c r="D27" s="9"/>
      <c r="E27" s="9"/>
      <c r="F27" s="9"/>
      <c r="H27" s="5">
        <f>-3186158.87-1891.56+2087.84</f>
        <v>-3185962.5900000003</v>
      </c>
      <c r="I27" s="5"/>
      <c r="J27" s="28">
        <v>-10098.56</v>
      </c>
      <c r="K27" s="5"/>
      <c r="L27" s="6">
        <v>0</v>
      </c>
      <c r="M27" s="5"/>
      <c r="N27" s="6">
        <v>0</v>
      </c>
      <c r="O27" s="9"/>
    </row>
    <row r="28" spans="1:15" s="103" customFormat="1" ht="24.6" customHeight="1">
      <c r="B28" s="3" t="s">
        <v>75</v>
      </c>
      <c r="C28" s="3"/>
      <c r="D28" s="3"/>
      <c r="E28" s="3"/>
      <c r="F28" s="3"/>
      <c r="H28" s="141">
        <f>SUM(H21:H27)</f>
        <v>307864037.96999985</v>
      </c>
      <c r="I28" s="28"/>
      <c r="J28" s="141">
        <f>SUM(J21:J27)</f>
        <v>503790151.87000012</v>
      </c>
      <c r="K28" s="28"/>
      <c r="L28" s="141">
        <f>SUM(L21:L27)</f>
        <v>299779563.97000003</v>
      </c>
      <c r="M28" s="28"/>
      <c r="N28" s="141">
        <f>SUM(N21:N27)</f>
        <v>819753678.63999987</v>
      </c>
      <c r="O28" s="3"/>
    </row>
    <row r="29" spans="1:15" s="89" customFormat="1" ht="24.6" customHeight="1">
      <c r="B29" s="9" t="s">
        <v>166</v>
      </c>
      <c r="C29" s="9"/>
      <c r="D29" s="9"/>
      <c r="E29" s="9"/>
      <c r="F29" s="9"/>
      <c r="G29" s="105">
        <v>32.1</v>
      </c>
      <c r="H29" s="7">
        <f>-59700488.76+140733.78</f>
        <v>-59559754.979999997</v>
      </c>
      <c r="I29" s="37"/>
      <c r="J29" s="7">
        <v>-163816179.53</v>
      </c>
      <c r="K29" s="37"/>
      <c r="L29" s="8">
        <f>-56934173.1+251787.36</f>
        <v>-56682385.740000002</v>
      </c>
      <c r="M29" s="5"/>
      <c r="N29" s="8">
        <v>-163813977.16999999</v>
      </c>
      <c r="O29" s="9"/>
    </row>
    <row r="30" spans="1:15" s="89" customFormat="1" ht="24.6" customHeight="1">
      <c r="B30" s="9" t="s">
        <v>185</v>
      </c>
      <c r="C30" s="9"/>
      <c r="D30" s="9"/>
      <c r="E30" s="9"/>
      <c r="F30" s="9"/>
      <c r="G30" s="115"/>
      <c r="H30" s="142">
        <f>SUM(H28:H29)</f>
        <v>248304282.98999986</v>
      </c>
      <c r="I30" s="37"/>
      <c r="J30" s="142">
        <f>SUM(J28:J29)</f>
        <v>339973972.34000015</v>
      </c>
      <c r="K30" s="37"/>
      <c r="L30" s="142">
        <f>SUM(L28:L29)</f>
        <v>243097178.23000002</v>
      </c>
      <c r="M30" s="5"/>
      <c r="N30" s="142">
        <f>SUM(N28:N29)</f>
        <v>655939701.46999991</v>
      </c>
      <c r="O30" s="9"/>
    </row>
    <row r="31" spans="1:15" s="89" customFormat="1" ht="24.6" customHeight="1">
      <c r="B31" s="9" t="s">
        <v>183</v>
      </c>
      <c r="C31" s="9"/>
      <c r="D31" s="9"/>
      <c r="E31" s="9"/>
      <c r="F31" s="9"/>
      <c r="G31" s="105">
        <v>36</v>
      </c>
      <c r="H31" s="143">
        <v>0</v>
      </c>
      <c r="I31" s="111"/>
      <c r="J31" s="10">
        <v>180552798.94</v>
      </c>
      <c r="K31" s="111"/>
      <c r="L31" s="28">
        <v>0</v>
      </c>
      <c r="M31" s="28"/>
      <c r="N31" s="10">
        <v>299999998</v>
      </c>
      <c r="O31" s="5"/>
    </row>
    <row r="32" spans="1:15" s="89" customFormat="1" ht="24.6" customHeight="1">
      <c r="B32" s="9" t="s">
        <v>184</v>
      </c>
      <c r="C32" s="9"/>
      <c r="D32" s="9"/>
      <c r="E32" s="9"/>
      <c r="F32" s="9"/>
      <c r="G32" s="93"/>
      <c r="H32" s="144">
        <f>H31+H30</f>
        <v>248304282.98999986</v>
      </c>
      <c r="I32" s="111"/>
      <c r="J32" s="144">
        <f>J31+J30</f>
        <v>520526771.28000015</v>
      </c>
      <c r="K32" s="111"/>
      <c r="L32" s="145">
        <f>L31+L30</f>
        <v>243097178.23000002</v>
      </c>
      <c r="M32" s="111"/>
      <c r="N32" s="145">
        <f>N31+N30</f>
        <v>955939699.46999991</v>
      </c>
      <c r="O32" s="5"/>
    </row>
    <row r="33" spans="1:15" s="89" customFormat="1" ht="24.6" customHeight="1">
      <c r="B33" s="104" t="s">
        <v>198</v>
      </c>
      <c r="C33" s="9"/>
      <c r="D33" s="9"/>
      <c r="E33" s="9"/>
      <c r="F33" s="9"/>
      <c r="H33" s="10">
        <v>0</v>
      </c>
      <c r="I33" s="37"/>
      <c r="J33" s="10">
        <v>0</v>
      </c>
      <c r="K33" s="37"/>
      <c r="L33" s="10">
        <v>0</v>
      </c>
      <c r="M33" s="37"/>
      <c r="N33" s="10">
        <v>0</v>
      </c>
      <c r="O33" s="37"/>
    </row>
    <row r="34" spans="1:15" s="89" customFormat="1" ht="24.6" customHeight="1" thickBot="1">
      <c r="B34" s="104" t="s">
        <v>199</v>
      </c>
      <c r="C34" s="9"/>
      <c r="D34" s="9"/>
      <c r="E34" s="9"/>
      <c r="F34" s="9"/>
      <c r="H34" s="146">
        <f>+H32+H33</f>
        <v>248304282.98999986</v>
      </c>
      <c r="I34" s="37"/>
      <c r="J34" s="146">
        <f>+J32+J33</f>
        <v>520526771.28000015</v>
      </c>
      <c r="K34" s="37"/>
      <c r="L34" s="146">
        <f>+L32+L33</f>
        <v>243097178.23000002</v>
      </c>
      <c r="M34" s="37"/>
      <c r="N34" s="146">
        <f>+N32+N33</f>
        <v>955939699.46999991</v>
      </c>
    </row>
    <row r="35" spans="1:15" s="89" customFormat="1" ht="24.6" customHeight="1" thickTop="1">
      <c r="A35" s="9"/>
      <c r="B35" s="11"/>
      <c r="C35" s="9"/>
      <c r="D35" s="9"/>
      <c r="E35" s="9"/>
      <c r="F35" s="9"/>
      <c r="G35" s="9"/>
      <c r="H35" s="3"/>
      <c r="I35" s="9"/>
      <c r="J35" s="3"/>
      <c r="K35" s="9"/>
      <c r="L35" s="3"/>
      <c r="M35" s="9"/>
      <c r="N35" s="3"/>
      <c r="O35" s="9"/>
    </row>
    <row r="36" spans="1:15" s="89" customFormat="1" ht="24.6" customHeight="1">
      <c r="A36" s="9"/>
      <c r="B36" s="104" t="s">
        <v>28</v>
      </c>
      <c r="C36" s="9"/>
      <c r="D36" s="9"/>
      <c r="E36" s="9"/>
      <c r="F36" s="9"/>
      <c r="G36" s="9"/>
      <c r="H36" s="3"/>
      <c r="I36" s="9"/>
      <c r="J36" s="3"/>
      <c r="K36" s="9"/>
      <c r="L36" s="147"/>
      <c r="M36" s="9"/>
      <c r="N36" s="3"/>
      <c r="O36" s="9"/>
    </row>
    <row r="37" spans="1:15" s="89" customFormat="1" ht="24.6" customHeight="1">
      <c r="A37" s="9"/>
      <c r="B37" s="104"/>
      <c r="C37" s="9"/>
      <c r="D37" s="9"/>
      <c r="E37" s="9"/>
      <c r="F37" s="9"/>
      <c r="G37" s="9"/>
      <c r="H37" s="3"/>
      <c r="I37" s="9"/>
      <c r="J37" s="3"/>
      <c r="K37" s="9"/>
      <c r="L37" s="147"/>
      <c r="M37" s="9"/>
      <c r="N37" s="3"/>
      <c r="O37" s="9"/>
    </row>
    <row r="38" spans="1:15" s="89" customFormat="1" ht="24.6" customHeight="1">
      <c r="A38" s="9"/>
      <c r="B38" s="104"/>
      <c r="C38" s="9"/>
      <c r="E38" s="90" t="s">
        <v>169</v>
      </c>
      <c r="F38" s="90"/>
      <c r="G38" s="91"/>
      <c r="I38" s="148"/>
      <c r="J38" s="148"/>
      <c r="K38" s="148"/>
      <c r="L38" s="148"/>
      <c r="M38" s="148"/>
      <c r="N38" s="148"/>
      <c r="O38" s="9"/>
    </row>
    <row r="39" spans="1:15" s="89" customFormat="1" ht="24.6" customHeight="1">
      <c r="A39" s="9"/>
      <c r="C39" s="104"/>
      <c r="E39" s="92" t="s">
        <v>170</v>
      </c>
      <c r="F39" s="90"/>
      <c r="G39" s="91"/>
      <c r="I39" s="9"/>
      <c r="J39" s="3"/>
      <c r="K39" s="9"/>
      <c r="L39" s="3"/>
      <c r="M39" s="9"/>
      <c r="N39" s="3"/>
      <c r="O39" s="9"/>
    </row>
    <row r="40" spans="1:15" s="89" customFormat="1" ht="24.95" customHeight="1">
      <c r="A40" s="9"/>
      <c r="B40" s="121" t="s">
        <v>29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9"/>
    </row>
    <row r="41" spans="1:15" s="89" customFormat="1" ht="24.95" customHeight="1">
      <c r="A41" s="9"/>
      <c r="B41" s="16" t="s">
        <v>0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9"/>
    </row>
    <row r="42" spans="1:15" s="89" customFormat="1" ht="24.95" customHeight="1">
      <c r="A42" s="9"/>
      <c r="B42" s="16" t="s">
        <v>76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9"/>
    </row>
    <row r="43" spans="1:15" s="89" customFormat="1" ht="24.95" customHeight="1">
      <c r="A43" s="9"/>
      <c r="B43" s="121" t="str">
        <f>B3</f>
        <v>สำหรับงวด 6 เดือน สิ้นสุดวันที่ 30 มิถุนายน 2561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9"/>
    </row>
    <row r="44" spans="1:15" s="89" customFormat="1" ht="24.95" customHeight="1">
      <c r="A44" s="9"/>
      <c r="B44" s="110" t="str">
        <f>B4</f>
        <v>(ยังไม่ได้ตรวจสอบ/สอบทานแล้ว)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9"/>
    </row>
    <row r="45" spans="1:15" s="89" customFormat="1" ht="24.95" customHeight="1">
      <c r="A45" s="9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"/>
    </row>
    <row r="46" spans="1:15" s="89" customFormat="1" ht="24.95" customHeight="1">
      <c r="A46" s="9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87" t="s">
        <v>2</v>
      </c>
      <c r="O46" s="9"/>
    </row>
    <row r="47" spans="1:15" s="89" customFormat="1" ht="24.95" customHeight="1">
      <c r="A47" s="9"/>
      <c r="B47" s="93"/>
      <c r="C47" s="93"/>
      <c r="D47" s="93"/>
      <c r="E47" s="93"/>
      <c r="F47" s="93"/>
      <c r="G47" s="93"/>
      <c r="H47" s="94"/>
      <c r="I47" s="94" t="s">
        <v>3</v>
      </c>
      <c r="J47" s="94"/>
      <c r="K47" s="95"/>
      <c r="L47" s="96" t="s">
        <v>4</v>
      </c>
      <c r="M47" s="96"/>
      <c r="N47" s="96"/>
      <c r="O47" s="9"/>
    </row>
    <row r="48" spans="1:15" s="89" customFormat="1" ht="24.95" customHeight="1">
      <c r="A48" s="9"/>
      <c r="B48" s="104"/>
      <c r="C48" s="9"/>
      <c r="D48" s="9"/>
      <c r="E48" s="9"/>
      <c r="F48" s="9"/>
      <c r="G48" s="93" t="s">
        <v>5</v>
      </c>
      <c r="H48" s="105">
        <f>H8</f>
        <v>2561</v>
      </c>
      <c r="I48" s="55"/>
      <c r="J48" s="105">
        <f>J8</f>
        <v>2560</v>
      </c>
      <c r="K48" s="56"/>
      <c r="L48" s="105">
        <f>L8</f>
        <v>2561</v>
      </c>
      <c r="M48" s="55"/>
      <c r="N48" s="105">
        <f>N8</f>
        <v>2560</v>
      </c>
      <c r="O48" s="9"/>
    </row>
    <row r="49" spans="1:15" s="89" customFormat="1" ht="24.95" customHeight="1">
      <c r="A49" s="9" t="s">
        <v>77</v>
      </c>
      <c r="C49" s="9"/>
      <c r="D49" s="9"/>
      <c r="E49" s="9"/>
      <c r="F49" s="9"/>
      <c r="H49" s="10"/>
      <c r="I49" s="37"/>
      <c r="J49" s="10"/>
      <c r="K49" s="37"/>
      <c r="L49" s="10"/>
      <c r="M49" s="5"/>
      <c r="N49" s="10"/>
      <c r="O49" s="9"/>
    </row>
    <row r="50" spans="1:15" s="89" customFormat="1" ht="24.95" customHeight="1">
      <c r="A50" s="9"/>
      <c r="B50" s="149" t="s">
        <v>200</v>
      </c>
      <c r="C50" s="9"/>
      <c r="D50" s="9"/>
      <c r="E50" s="9"/>
      <c r="F50" s="9"/>
      <c r="H50" s="37"/>
      <c r="I50" s="37"/>
      <c r="J50" s="37"/>
      <c r="K50" s="37"/>
      <c r="L50" s="37"/>
      <c r="M50" s="37"/>
      <c r="N50" s="37"/>
    </row>
    <row r="51" spans="1:15" s="89" customFormat="1" ht="24.95" customHeight="1">
      <c r="A51" s="9"/>
      <c r="B51" s="150" t="s">
        <v>185</v>
      </c>
      <c r="D51" s="9"/>
      <c r="E51" s="9"/>
      <c r="F51" s="9"/>
      <c r="H51" s="37">
        <f>H30-H55</f>
        <v>248370724.41999987</v>
      </c>
      <c r="I51" s="37"/>
      <c r="J51" s="37">
        <f>J30-J55</f>
        <v>339973970.06000018</v>
      </c>
      <c r="K51" s="37"/>
      <c r="L51" s="37">
        <f>L30-L55</f>
        <v>243097178.23000002</v>
      </c>
      <c r="M51" s="37"/>
      <c r="N51" s="37">
        <f>N30-N55</f>
        <v>655939701.46999991</v>
      </c>
    </row>
    <row r="52" spans="1:15" s="89" customFormat="1" ht="24.95" customHeight="1">
      <c r="A52" s="9"/>
      <c r="B52" s="150" t="s">
        <v>186</v>
      </c>
      <c r="D52" s="9"/>
      <c r="E52" s="9"/>
      <c r="F52" s="9"/>
      <c r="H52" s="37">
        <f>H31-H56</f>
        <v>0</v>
      </c>
      <c r="I52" s="37"/>
      <c r="J52" s="37">
        <f>J31-J56</f>
        <v>180552069.97</v>
      </c>
      <c r="K52" s="37"/>
      <c r="L52" s="37">
        <f>L31-L56</f>
        <v>0</v>
      </c>
      <c r="M52" s="37"/>
      <c r="N52" s="37">
        <f>N31-N56</f>
        <v>299999998</v>
      </c>
    </row>
    <row r="53" spans="1:15" s="89" customFormat="1" ht="24.95" customHeight="1">
      <c r="A53" s="9"/>
      <c r="B53" s="104" t="s">
        <v>201</v>
      </c>
      <c r="C53" s="9"/>
      <c r="D53" s="9"/>
      <c r="E53" s="9"/>
      <c r="F53" s="9"/>
      <c r="H53" s="151">
        <f>SUM(H51:H52)</f>
        <v>248370724.41999987</v>
      </c>
      <c r="I53" s="37"/>
      <c r="J53" s="151">
        <f t="shared" ref="J53" si="3">SUM(J51:J52)</f>
        <v>520526040.03000021</v>
      </c>
      <c r="K53" s="37"/>
      <c r="L53" s="151">
        <f>SUM(L51:L52)</f>
        <v>243097178.23000002</v>
      </c>
      <c r="M53" s="37"/>
      <c r="N53" s="151">
        <f>SUM(N51:N52)</f>
        <v>955939699.46999991</v>
      </c>
    </row>
    <row r="54" spans="1:15" s="89" customFormat="1" ht="24.95" customHeight="1">
      <c r="A54" s="9"/>
      <c r="B54" s="104" t="s">
        <v>202</v>
      </c>
      <c r="C54" s="9"/>
      <c r="D54" s="9"/>
      <c r="E54" s="9"/>
      <c r="F54" s="9"/>
      <c r="H54" s="10"/>
      <c r="I54" s="37"/>
      <c r="J54" s="10"/>
      <c r="K54" s="37"/>
      <c r="L54" s="10"/>
      <c r="M54" s="37"/>
      <c r="N54" s="10"/>
    </row>
    <row r="55" spans="1:15" s="89" customFormat="1" ht="24.95" customHeight="1">
      <c r="A55" s="9"/>
      <c r="B55" s="150" t="s">
        <v>187</v>
      </c>
      <c r="D55" s="9"/>
      <c r="E55" s="9"/>
      <c r="F55" s="9"/>
      <c r="H55" s="10">
        <f>+H62</f>
        <v>-66441.429999999993</v>
      </c>
      <c r="I55" s="37"/>
      <c r="J55" s="10">
        <v>2.2799999999999998</v>
      </c>
      <c r="K55" s="37"/>
      <c r="L55" s="10">
        <v>0</v>
      </c>
      <c r="M55" s="37"/>
      <c r="N55" s="10">
        <v>0</v>
      </c>
    </row>
    <row r="56" spans="1:15" s="89" customFormat="1" ht="24.95" customHeight="1">
      <c r="A56" s="9"/>
      <c r="B56" s="150" t="s">
        <v>186</v>
      </c>
      <c r="D56" s="9"/>
      <c r="E56" s="9"/>
      <c r="F56" s="9"/>
      <c r="H56" s="7">
        <v>0</v>
      </c>
      <c r="I56" s="37"/>
      <c r="J56" s="7">
        <v>728.97</v>
      </c>
      <c r="K56" s="37"/>
      <c r="L56" s="7">
        <v>0</v>
      </c>
      <c r="M56" s="37"/>
      <c r="N56" s="7">
        <v>0</v>
      </c>
    </row>
    <row r="57" spans="1:15" s="89" customFormat="1" ht="24.95" customHeight="1">
      <c r="A57" s="9"/>
      <c r="B57" s="104" t="s">
        <v>203</v>
      </c>
      <c r="C57" s="9"/>
      <c r="D57" s="9"/>
      <c r="E57" s="9"/>
      <c r="F57" s="9"/>
      <c r="H57" s="142"/>
      <c r="I57" s="37"/>
      <c r="J57" s="142"/>
      <c r="K57" s="37"/>
      <c r="L57" s="142"/>
      <c r="M57" s="37"/>
      <c r="N57" s="142"/>
      <c r="O57" s="9"/>
    </row>
    <row r="58" spans="1:15" s="89" customFormat="1" ht="24.95" customHeight="1">
      <c r="A58" s="9"/>
      <c r="B58" s="104" t="s">
        <v>204</v>
      </c>
      <c r="C58" s="9"/>
      <c r="D58" s="9"/>
      <c r="E58" s="9"/>
      <c r="F58" s="9"/>
      <c r="H58" s="7">
        <f>SUM(H55:H57)</f>
        <v>-66441.429999999993</v>
      </c>
      <c r="I58" s="37"/>
      <c r="J58" s="7">
        <f>SUM(J55:J57)</f>
        <v>731.25</v>
      </c>
      <c r="K58" s="37"/>
      <c r="L58" s="7">
        <f t="shared" ref="L58" si="4">SUM(L55:L57)</f>
        <v>0</v>
      </c>
      <c r="M58" s="37"/>
      <c r="N58" s="7">
        <f>SUM(N55:N57)</f>
        <v>0</v>
      </c>
    </row>
    <row r="59" spans="1:15" s="89" customFormat="1" ht="24.95" customHeight="1" thickBot="1">
      <c r="A59" s="9"/>
      <c r="B59" s="104"/>
      <c r="C59" s="9"/>
      <c r="D59" s="9"/>
      <c r="E59" s="9"/>
      <c r="F59" s="9"/>
      <c r="H59" s="146">
        <f>SUM(H53,H58)</f>
        <v>248304282.98999986</v>
      </c>
      <c r="I59" s="37"/>
      <c r="J59" s="146">
        <f t="shared" ref="J59:L59" si="5">SUM(J53,J58)</f>
        <v>520526771.28000021</v>
      </c>
      <c r="K59" s="37"/>
      <c r="L59" s="146">
        <f t="shared" si="5"/>
        <v>243097178.23000002</v>
      </c>
      <c r="M59" s="37"/>
      <c r="N59" s="146">
        <f>SUM(N53,N58)</f>
        <v>955939699.46999991</v>
      </c>
    </row>
    <row r="60" spans="1:15" s="89" customFormat="1" ht="24.95" customHeight="1" thickTop="1">
      <c r="A60" s="9"/>
      <c r="B60" s="9" t="s">
        <v>78</v>
      </c>
      <c r="C60" s="9"/>
      <c r="D60" s="9"/>
      <c r="E60" s="9"/>
      <c r="F60" s="9"/>
      <c r="G60" s="93"/>
      <c r="H60" s="152"/>
      <c r="I60" s="153"/>
      <c r="J60" s="152"/>
      <c r="K60" s="152"/>
      <c r="L60" s="152"/>
      <c r="M60" s="153"/>
      <c r="N60" s="152"/>
      <c r="O60" s="9"/>
    </row>
    <row r="61" spans="1:15" s="89" customFormat="1" ht="24.95" customHeight="1">
      <c r="A61" s="9"/>
      <c r="B61" s="150" t="s">
        <v>200</v>
      </c>
      <c r="C61" s="9"/>
      <c r="D61" s="9"/>
      <c r="E61" s="9"/>
      <c r="F61" s="9"/>
      <c r="G61" s="93"/>
      <c r="H61" s="154">
        <f>+H34-H62</f>
        <v>248370724.41999987</v>
      </c>
      <c r="I61" s="143"/>
      <c r="J61" s="154">
        <f>+J34-J62</f>
        <v>520526040.03000015</v>
      </c>
      <c r="K61" s="154"/>
      <c r="L61" s="154">
        <f>+L34-L62</f>
        <v>243097178.23000002</v>
      </c>
      <c r="M61" s="143"/>
      <c r="N61" s="154">
        <f>+N34-N62</f>
        <v>955939699.46999991</v>
      </c>
      <c r="O61" s="9"/>
    </row>
    <row r="62" spans="1:15" s="89" customFormat="1" ht="24.95" customHeight="1">
      <c r="A62" s="9"/>
      <c r="B62" s="155" t="s">
        <v>202</v>
      </c>
      <c r="C62" s="9"/>
      <c r="D62" s="9"/>
      <c r="E62" s="9"/>
      <c r="F62" s="9"/>
      <c r="G62" s="93"/>
      <c r="H62" s="154">
        <v>-66441.429999999993</v>
      </c>
      <c r="I62" s="156"/>
      <c r="J62" s="154">
        <v>731.25</v>
      </c>
      <c r="K62" s="157"/>
      <c r="L62" s="154">
        <v>0</v>
      </c>
      <c r="M62" s="156"/>
      <c r="N62" s="7">
        <v>0</v>
      </c>
      <c r="O62" s="9"/>
    </row>
    <row r="63" spans="1:15" s="89" customFormat="1" ht="24.95" customHeight="1" thickBot="1">
      <c r="A63" s="9"/>
      <c r="B63" s="104"/>
      <c r="C63" s="9"/>
      <c r="D63" s="9"/>
      <c r="E63" s="9"/>
      <c r="F63" s="9"/>
      <c r="G63" s="93"/>
      <c r="H63" s="158">
        <f>SUM(H61:H62)</f>
        <v>248304282.98999986</v>
      </c>
      <c r="I63" s="156"/>
      <c r="J63" s="158">
        <f>SUM(J61:J62)</f>
        <v>520526771.28000015</v>
      </c>
      <c r="K63" s="157"/>
      <c r="L63" s="158">
        <f t="shared" ref="L63" si="6">SUM(L61:L62)</f>
        <v>243097178.23000002</v>
      </c>
      <c r="M63" s="156"/>
      <c r="N63" s="158">
        <f>SUM(N61:N62)</f>
        <v>955939699.46999991</v>
      </c>
      <c r="O63" s="9"/>
    </row>
    <row r="64" spans="1:15" s="89" customFormat="1" ht="24.95" customHeight="1" thickTop="1">
      <c r="A64" s="9"/>
      <c r="B64" s="89" t="s">
        <v>79</v>
      </c>
      <c r="C64" s="9"/>
      <c r="D64" s="9"/>
      <c r="E64" s="9"/>
      <c r="F64" s="9"/>
      <c r="G64" s="115"/>
      <c r="L64" s="159"/>
      <c r="M64" s="3"/>
      <c r="N64" s="159"/>
      <c r="O64" s="9"/>
    </row>
    <row r="65" spans="1:15" s="89" customFormat="1" ht="24.95" customHeight="1">
      <c r="B65" s="160" t="s">
        <v>80</v>
      </c>
      <c r="C65" s="9"/>
      <c r="D65" s="9"/>
      <c r="E65" s="9"/>
      <c r="F65" s="9"/>
      <c r="G65" s="115"/>
      <c r="H65" s="9"/>
      <c r="I65" s="9"/>
      <c r="J65" s="9"/>
      <c r="K65" s="9"/>
      <c r="L65" s="9"/>
      <c r="M65" s="9"/>
      <c r="N65" s="9"/>
      <c r="O65" s="9"/>
    </row>
    <row r="66" spans="1:15" s="89" customFormat="1" ht="24.95" customHeight="1">
      <c r="B66" s="150" t="s">
        <v>200</v>
      </c>
      <c r="C66" s="9"/>
      <c r="D66" s="9"/>
      <c r="E66" s="9"/>
      <c r="F66" s="9"/>
      <c r="H66" s="9"/>
      <c r="I66" s="9"/>
      <c r="J66" s="9"/>
      <c r="K66" s="9"/>
      <c r="L66" s="9"/>
      <c r="M66" s="9"/>
      <c r="N66" s="9"/>
      <c r="O66" s="9"/>
    </row>
    <row r="67" spans="1:15" s="89" customFormat="1" ht="24.95" customHeight="1">
      <c r="C67" s="89" t="s">
        <v>167</v>
      </c>
      <c r="D67" s="9"/>
      <c r="E67" s="9"/>
      <c r="F67" s="9"/>
      <c r="G67" s="115"/>
      <c r="H67" s="161">
        <f>+H51/H70</f>
        <v>0.80463124013647624</v>
      </c>
      <c r="I67" s="162"/>
      <c r="J67" s="161">
        <f>+J51/J70</f>
        <v>1.1013925968219767</v>
      </c>
      <c r="K67" s="161"/>
      <c r="L67" s="161">
        <f>+L51/L70</f>
        <v>0.78754685943627289</v>
      </c>
      <c r="M67" s="162"/>
      <c r="N67" s="161">
        <f>+N51/N70</f>
        <v>2.1250071910892898</v>
      </c>
      <c r="O67" s="9"/>
    </row>
    <row r="68" spans="1:15" s="89" customFormat="1" ht="24.95" customHeight="1">
      <c r="B68" s="104"/>
      <c r="C68" s="89" t="s">
        <v>168</v>
      </c>
      <c r="D68" s="9"/>
      <c r="E68" s="9"/>
      <c r="F68" s="9"/>
      <c r="G68" s="9"/>
      <c r="H68" s="161">
        <f>+H52/H70</f>
        <v>0</v>
      </c>
      <c r="I68" s="163"/>
      <c r="J68" s="161">
        <f>+J52/J70</f>
        <v>0.58492334919272204</v>
      </c>
      <c r="K68" s="163"/>
      <c r="L68" s="161">
        <f>+L52/L70</f>
        <v>0</v>
      </c>
      <c r="M68" s="163"/>
      <c r="N68" s="161">
        <f>+N52/N70</f>
        <v>0.97189139740755481</v>
      </c>
      <c r="O68" s="9"/>
    </row>
    <row r="69" spans="1:15" s="89" customFormat="1" ht="24.95" customHeight="1" thickBot="1">
      <c r="B69" s="104"/>
      <c r="D69" s="9"/>
      <c r="E69" s="9"/>
      <c r="F69" s="9"/>
      <c r="G69" s="9"/>
      <c r="H69" s="164">
        <f>SUM(H67:H68)</f>
        <v>0.80463124013647624</v>
      </c>
      <c r="I69" s="156"/>
      <c r="J69" s="164">
        <f>SUM(J67:J68)</f>
        <v>1.6863159460146986</v>
      </c>
      <c r="K69" s="157"/>
      <c r="L69" s="164">
        <f>SUM(L67:L68)</f>
        <v>0.78754685943627289</v>
      </c>
      <c r="M69" s="156"/>
      <c r="N69" s="164">
        <f>SUM(N67:N68)</f>
        <v>3.0968985884968445</v>
      </c>
      <c r="O69" s="9"/>
    </row>
    <row r="70" spans="1:15" s="89" customFormat="1" ht="24.95" customHeight="1" thickTop="1">
      <c r="B70" s="104" t="s">
        <v>81</v>
      </c>
      <c r="D70" s="9"/>
      <c r="E70" s="9"/>
      <c r="F70" s="9"/>
      <c r="G70" s="9"/>
      <c r="H70" s="165">
        <v>308676462</v>
      </c>
      <c r="I70" s="163"/>
      <c r="J70" s="165">
        <v>308676462</v>
      </c>
      <c r="K70" s="163"/>
      <c r="L70" s="165">
        <v>308676462</v>
      </c>
      <c r="M70" s="163"/>
      <c r="N70" s="165">
        <v>308676462</v>
      </c>
      <c r="O70" s="9"/>
    </row>
    <row r="71" spans="1:15" s="89" customFormat="1" ht="24.95" customHeight="1">
      <c r="A71" s="9"/>
      <c r="B71" s="104"/>
      <c r="C71" s="9"/>
      <c r="D71" s="9"/>
      <c r="E71" s="9"/>
      <c r="F71" s="9"/>
      <c r="H71" s="103"/>
      <c r="J71" s="103"/>
      <c r="L71" s="103"/>
      <c r="N71" s="103"/>
    </row>
    <row r="72" spans="1:15" s="89" customFormat="1" ht="24.95" customHeight="1">
      <c r="A72" s="9"/>
      <c r="B72" s="104"/>
      <c r="C72" s="9"/>
      <c r="D72" s="9"/>
      <c r="E72" s="9"/>
      <c r="F72" s="9"/>
      <c r="H72" s="103"/>
      <c r="J72" s="103"/>
      <c r="L72" s="103"/>
      <c r="N72" s="103"/>
    </row>
    <row r="73" spans="1:15" s="89" customFormat="1" ht="24.95" customHeight="1">
      <c r="A73" s="9"/>
      <c r="B73" s="104" t="s">
        <v>28</v>
      </c>
      <c r="C73" s="9"/>
      <c r="D73" s="9"/>
      <c r="E73" s="9"/>
      <c r="F73" s="9"/>
      <c r="H73" s="103"/>
      <c r="J73" s="103"/>
      <c r="L73" s="103"/>
      <c r="N73" s="103"/>
    </row>
    <row r="74" spans="1:15" s="89" customFormat="1" ht="24.95" customHeight="1">
      <c r="A74" s="9"/>
      <c r="B74" s="104"/>
      <c r="C74" s="9"/>
      <c r="D74" s="9"/>
      <c r="E74" s="9"/>
      <c r="F74" s="9"/>
      <c r="H74" s="103"/>
      <c r="J74" s="103"/>
      <c r="L74" s="103"/>
      <c r="N74" s="103"/>
    </row>
    <row r="75" spans="1:15" s="89" customFormat="1" ht="24.95" customHeight="1">
      <c r="A75" s="9"/>
      <c r="B75" s="104"/>
      <c r="C75" s="9"/>
      <c r="D75" s="9"/>
      <c r="E75" s="9"/>
      <c r="F75" s="9"/>
      <c r="H75" s="103"/>
      <c r="J75" s="103"/>
      <c r="L75" s="103"/>
      <c r="N75" s="103"/>
    </row>
    <row r="76" spans="1:15" s="89" customFormat="1" ht="24.95" customHeight="1">
      <c r="A76" s="9"/>
      <c r="B76" s="104"/>
      <c r="C76" s="9"/>
      <c r="E76" s="90" t="s">
        <v>169</v>
      </c>
      <c r="F76" s="90"/>
      <c r="G76" s="91"/>
      <c r="I76" s="148"/>
      <c r="J76" s="148"/>
      <c r="K76" s="148"/>
      <c r="L76" s="148"/>
      <c r="M76" s="148"/>
      <c r="N76" s="148"/>
      <c r="O76" s="9"/>
    </row>
    <row r="77" spans="1:15" s="89" customFormat="1" ht="24.95" customHeight="1">
      <c r="A77" s="9"/>
      <c r="C77" s="104"/>
      <c r="E77" s="92" t="s">
        <v>170</v>
      </c>
      <c r="F77" s="90"/>
      <c r="G77" s="91"/>
      <c r="I77" s="9"/>
      <c r="J77" s="3"/>
      <c r="K77" s="9"/>
      <c r="L77" s="3"/>
      <c r="M77" s="9"/>
      <c r="N77" s="3"/>
      <c r="O77" s="9"/>
    </row>
    <row r="78" spans="1:15" s="89" customFormat="1" ht="24.95" customHeight="1">
      <c r="A78" s="9"/>
      <c r="C78" s="104"/>
      <c r="E78" s="92"/>
      <c r="F78" s="90"/>
      <c r="G78" s="91"/>
      <c r="I78" s="9"/>
      <c r="J78" s="3"/>
      <c r="K78" s="9"/>
      <c r="L78" s="3"/>
      <c r="M78" s="9"/>
      <c r="N78" s="3"/>
      <c r="O78" s="9"/>
    </row>
  </sheetData>
  <mergeCells count="4">
    <mergeCell ref="B4:N4"/>
    <mergeCell ref="L7:N7"/>
    <mergeCell ref="B44:N44"/>
    <mergeCell ref="L47:N47"/>
  </mergeCells>
  <pageMargins left="0.59055118110236227" right="0.19685039370078741" top="0.62992125984251968" bottom="0.43307086614173229" header="0.35433070866141736" footer="0.27559055118110237"/>
  <pageSetup paperSize="9" scale="85" orientation="portrait" r:id="rId1"/>
  <headerFooter scaleWithDoc="0" alignWithMargins="0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zoomScaleNormal="100" workbookViewId="0">
      <selection activeCell="Y11" sqref="Y11"/>
    </sheetView>
  </sheetViews>
  <sheetFormatPr defaultColWidth="9.140625" defaultRowHeight="24.95" customHeight="1"/>
  <cols>
    <col min="1" max="1" width="0.7109375" style="12" customWidth="1"/>
    <col min="2" max="6" width="9.140625" style="12" customWidth="1"/>
    <col min="7" max="7" width="15.7109375" style="12" customWidth="1"/>
    <col min="8" max="8" width="1.7109375" style="12" customWidth="1"/>
    <col min="9" max="9" width="15.7109375" style="12" customWidth="1"/>
    <col min="10" max="10" width="1.7109375" style="12" customWidth="1"/>
    <col min="11" max="11" width="15.7109375" style="12" customWidth="1"/>
    <col min="12" max="12" width="1.7109375" style="12" customWidth="1"/>
    <col min="13" max="13" width="15.7109375" style="12" customWidth="1"/>
    <col min="14" max="14" width="1.7109375" style="12" customWidth="1"/>
    <col min="15" max="15" width="15.7109375" style="12" customWidth="1"/>
    <col min="16" max="16" width="1.7109375" style="12" customWidth="1"/>
    <col min="17" max="17" width="15.7109375" style="12" customWidth="1"/>
    <col min="18" max="18" width="1.7109375" style="12" customWidth="1"/>
    <col min="19" max="19" width="15.7109375" style="12" customWidth="1"/>
    <col min="20" max="20" width="1.7109375" style="12" customWidth="1"/>
    <col min="21" max="21" width="15.7109375" style="12" customWidth="1"/>
    <col min="22" max="22" width="0.85546875" style="12" customWidth="1"/>
    <col min="23" max="16384" width="9.140625" style="12"/>
  </cols>
  <sheetData>
    <row r="1" spans="1:22" ht="24.95" customHeight="1">
      <c r="B1" s="13" t="s">
        <v>82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4"/>
    </row>
    <row r="2" spans="1:22" ht="24.95" customHeight="1">
      <c r="B2" s="13" t="s">
        <v>83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2" ht="24.95" customHeight="1">
      <c r="A3" s="14"/>
      <c r="B3" s="15" t="str">
        <f>'งบกำไรขาดทุน 6 เดือน'!B3</f>
        <v>สำหรับงวด 6 เดือน สิ้นสุดวันที่ 30 มิถุนายน 2561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2" ht="24.95" customHeight="1">
      <c r="A4" s="14"/>
      <c r="B4" s="15" t="s">
        <v>178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2" ht="24.95" customHeight="1">
      <c r="A5" s="14"/>
      <c r="B5" s="16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1:22" ht="24.95" customHeight="1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8" t="s">
        <v>2</v>
      </c>
    </row>
    <row r="7" spans="1:22" ht="24.95" customHeight="1">
      <c r="A7" s="17"/>
      <c r="B7" s="17"/>
      <c r="C7" s="17"/>
      <c r="D7" s="17"/>
      <c r="E7" s="17"/>
      <c r="F7" s="17"/>
      <c r="G7" s="19" t="s">
        <v>3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  <row r="8" spans="1:22" ht="24.95" customHeight="1">
      <c r="A8" s="17"/>
      <c r="B8" s="17"/>
      <c r="C8" s="17"/>
      <c r="D8" s="17"/>
      <c r="E8" s="17"/>
      <c r="F8" s="17"/>
      <c r="G8" s="20"/>
      <c r="H8" s="20"/>
      <c r="I8" s="20"/>
      <c r="J8" s="20"/>
      <c r="K8" s="20"/>
      <c r="L8" s="21" t="s">
        <v>84</v>
      </c>
      <c r="M8" s="19"/>
      <c r="N8" s="19"/>
      <c r="O8" s="19"/>
      <c r="P8" s="20"/>
      <c r="Q8" s="20"/>
      <c r="R8" s="20"/>
      <c r="S8" s="21" t="s">
        <v>85</v>
      </c>
      <c r="T8" s="20"/>
      <c r="U8" s="20" t="s">
        <v>86</v>
      </c>
    </row>
    <row r="9" spans="1:22" ht="24.95" customHeight="1">
      <c r="A9" s="17"/>
      <c r="B9" s="17"/>
      <c r="C9" s="17"/>
      <c r="D9" s="17"/>
      <c r="E9" s="17"/>
      <c r="F9" s="87" t="s">
        <v>5</v>
      </c>
      <c r="G9" s="22" t="s">
        <v>87</v>
      </c>
      <c r="H9" s="22"/>
      <c r="I9" s="22" t="s">
        <v>88</v>
      </c>
      <c r="J9" s="22"/>
      <c r="K9" s="22" t="s">
        <v>88</v>
      </c>
      <c r="L9" s="22"/>
      <c r="M9" s="86" t="s">
        <v>89</v>
      </c>
      <c r="N9" s="86"/>
      <c r="O9" s="86"/>
      <c r="P9" s="22"/>
      <c r="Q9" s="22" t="s">
        <v>60</v>
      </c>
      <c r="R9" s="21"/>
      <c r="S9" s="21" t="s">
        <v>90</v>
      </c>
      <c r="T9" s="21"/>
      <c r="U9" s="23" t="s">
        <v>43</v>
      </c>
    </row>
    <row r="10" spans="1:22" ht="24.95" customHeight="1">
      <c r="A10" s="17"/>
      <c r="B10" s="17"/>
      <c r="C10" s="17"/>
      <c r="D10" s="17"/>
      <c r="E10" s="17"/>
      <c r="F10" s="17"/>
      <c r="G10" s="21" t="s">
        <v>91</v>
      </c>
      <c r="H10" s="21"/>
      <c r="I10" s="21" t="s">
        <v>92</v>
      </c>
      <c r="J10" s="21"/>
      <c r="K10" s="21" t="s">
        <v>93</v>
      </c>
      <c r="L10" s="21"/>
      <c r="M10" s="21" t="s">
        <v>94</v>
      </c>
      <c r="N10" s="21"/>
      <c r="O10" s="21" t="s">
        <v>95</v>
      </c>
      <c r="P10" s="21"/>
      <c r="Q10" s="21" t="s">
        <v>96</v>
      </c>
      <c r="R10" s="21"/>
      <c r="S10" s="21"/>
      <c r="T10" s="21"/>
      <c r="U10" s="23"/>
    </row>
    <row r="11" spans="1:22" ht="24.95" customHeight="1">
      <c r="A11" s="17"/>
      <c r="B11" s="17"/>
      <c r="C11" s="17"/>
      <c r="D11" s="17"/>
      <c r="E11" s="17"/>
      <c r="F11" s="17"/>
      <c r="G11" s="24"/>
      <c r="H11" s="24"/>
      <c r="I11" s="24"/>
      <c r="J11" s="24"/>
      <c r="K11" s="24" t="s">
        <v>97</v>
      </c>
      <c r="L11" s="24"/>
      <c r="M11" s="24" t="s">
        <v>98</v>
      </c>
      <c r="N11" s="24"/>
      <c r="O11" s="24"/>
      <c r="P11" s="24"/>
      <c r="Q11" s="24"/>
      <c r="R11" s="24"/>
      <c r="S11" s="24"/>
      <c r="T11" s="24"/>
      <c r="U11" s="25"/>
    </row>
    <row r="12" spans="1:22" ht="24.95" customHeight="1">
      <c r="A12" s="17"/>
      <c r="B12" s="26" t="s">
        <v>175</v>
      </c>
      <c r="C12" s="17"/>
      <c r="D12" s="17"/>
      <c r="E12" s="17"/>
      <c r="F12" s="17"/>
      <c r="G12" s="27">
        <v>308676462</v>
      </c>
      <c r="H12" s="21"/>
      <c r="I12" s="27">
        <v>97844800</v>
      </c>
      <c r="J12" s="27"/>
      <c r="K12" s="27">
        <v>186541112.75</v>
      </c>
      <c r="L12" s="27"/>
      <c r="M12" s="27">
        <v>36867646.200000003</v>
      </c>
      <c r="N12" s="27"/>
      <c r="O12" s="27">
        <v>1410031013.4100001</v>
      </c>
      <c r="P12" s="27"/>
      <c r="Q12" s="28">
        <f>SUM(G12:O12)</f>
        <v>2039961034.3600001</v>
      </c>
      <c r="R12" s="27"/>
      <c r="S12" s="27">
        <v>2980.9</v>
      </c>
      <c r="T12" s="27"/>
      <c r="U12" s="28">
        <f>SUM(Q12:S12)</f>
        <v>2039964015.2600002</v>
      </c>
    </row>
    <row r="13" spans="1:22" ht="24.95" customHeight="1">
      <c r="A13" s="17"/>
      <c r="B13" s="26" t="s">
        <v>99</v>
      </c>
      <c r="C13" s="17"/>
      <c r="D13" s="17"/>
      <c r="E13" s="17"/>
      <c r="F13" s="17"/>
      <c r="G13" s="28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9"/>
    </row>
    <row r="14" spans="1:22" ht="23.1" customHeight="1">
      <c r="B14" s="30" t="s">
        <v>210</v>
      </c>
      <c r="C14" s="26"/>
      <c r="D14" s="26"/>
      <c r="E14" s="26"/>
      <c r="G14" s="28">
        <v>0</v>
      </c>
      <c r="H14" s="28"/>
      <c r="I14" s="28">
        <v>0</v>
      </c>
      <c r="J14" s="28"/>
      <c r="K14" s="28">
        <v>0</v>
      </c>
      <c r="L14" s="28"/>
      <c r="M14" s="28">
        <v>0</v>
      </c>
      <c r="N14" s="28"/>
      <c r="O14" s="28">
        <v>0</v>
      </c>
      <c r="P14" s="28"/>
      <c r="Q14" s="28">
        <v>0</v>
      </c>
      <c r="R14" s="28"/>
      <c r="S14" s="28">
        <v>15</v>
      </c>
      <c r="T14" s="6"/>
      <c r="U14" s="28">
        <f>SUM(Q14:S14)</f>
        <v>15</v>
      </c>
    </row>
    <row r="15" spans="1:22" ht="23.1" customHeight="1">
      <c r="B15" s="30" t="s">
        <v>211</v>
      </c>
      <c r="C15" s="26"/>
      <c r="D15" s="26"/>
      <c r="E15" s="26"/>
      <c r="G15" s="28">
        <v>0</v>
      </c>
      <c r="H15" s="28"/>
      <c r="I15" s="28">
        <v>0</v>
      </c>
      <c r="J15" s="28"/>
      <c r="K15" s="28">
        <v>0</v>
      </c>
      <c r="L15" s="28"/>
      <c r="M15" s="28">
        <v>0</v>
      </c>
      <c r="N15" s="28"/>
      <c r="O15" s="28">
        <v>0</v>
      </c>
      <c r="P15" s="28"/>
      <c r="Q15" s="28">
        <v>0</v>
      </c>
      <c r="R15" s="28"/>
      <c r="S15" s="28">
        <f>-2214.2-1292.69</f>
        <v>-3506.89</v>
      </c>
      <c r="T15" s="6"/>
      <c r="U15" s="28">
        <f>SUM(Q15:S15)</f>
        <v>-3506.89</v>
      </c>
    </row>
    <row r="16" spans="1:22" ht="24.95" customHeight="1">
      <c r="A16" s="17"/>
      <c r="B16" s="30" t="s">
        <v>100</v>
      </c>
      <c r="C16" s="17"/>
      <c r="D16" s="17"/>
      <c r="E16" s="17"/>
      <c r="F16" s="31">
        <v>25</v>
      </c>
      <c r="G16" s="28">
        <v>0</v>
      </c>
      <c r="H16" s="21"/>
      <c r="I16" s="28">
        <v>0</v>
      </c>
      <c r="J16" s="21"/>
      <c r="K16" s="28">
        <v>0</v>
      </c>
      <c r="L16" s="21"/>
      <c r="M16" s="28">
        <v>0</v>
      </c>
      <c r="N16" s="21"/>
      <c r="O16" s="28">
        <v>-308676462</v>
      </c>
      <c r="P16" s="21"/>
      <c r="Q16" s="28">
        <f>SUM(G16:O16)</f>
        <v>-308676462</v>
      </c>
      <c r="R16" s="21"/>
      <c r="S16" s="28">
        <v>-2.48</v>
      </c>
      <c r="T16" s="28"/>
      <c r="U16" s="28">
        <f>SUM(Q16:S16)</f>
        <v>-308676464.48000002</v>
      </c>
    </row>
    <row r="17" spans="1:21" ht="24.95" customHeight="1">
      <c r="A17" s="17"/>
      <c r="B17" s="30" t="s">
        <v>177</v>
      </c>
      <c r="C17" s="17"/>
      <c r="D17" s="17"/>
      <c r="E17" s="17"/>
      <c r="F17" s="17"/>
      <c r="G17" s="28">
        <v>0</v>
      </c>
      <c r="H17" s="21"/>
      <c r="I17" s="28">
        <v>0</v>
      </c>
      <c r="J17" s="21"/>
      <c r="K17" s="28">
        <v>0</v>
      </c>
      <c r="L17" s="21"/>
      <c r="M17" s="28">
        <v>0</v>
      </c>
      <c r="N17" s="21"/>
      <c r="O17" s="28">
        <v>520526040.02999997</v>
      </c>
      <c r="P17" s="21"/>
      <c r="Q17" s="28">
        <f>SUM(G17:O17)</f>
        <v>520526040.02999997</v>
      </c>
      <c r="R17" s="21"/>
      <c r="S17" s="28">
        <f>'งบกำไรขาดทุน 6 เดือน'!J58</f>
        <v>731.25</v>
      </c>
      <c r="T17" s="28"/>
      <c r="U17" s="28">
        <f>SUM(Q17:S17)</f>
        <v>520526771.27999997</v>
      </c>
    </row>
    <row r="18" spans="1:21" ht="24.95" customHeight="1" thickBot="1">
      <c r="A18" s="17"/>
      <c r="B18" s="26" t="s">
        <v>208</v>
      </c>
      <c r="C18" s="17"/>
      <c r="D18" s="17"/>
      <c r="E18" s="17"/>
      <c r="F18" s="17"/>
      <c r="G18" s="32">
        <f>SUM(G12:G17)</f>
        <v>308676462</v>
      </c>
      <c r="H18" s="21"/>
      <c r="I18" s="32">
        <f>SUM(I12:I17)</f>
        <v>97844800</v>
      </c>
      <c r="J18" s="21"/>
      <c r="K18" s="32">
        <f>SUM(K12:K17)</f>
        <v>186541112.75</v>
      </c>
      <c r="L18" s="21"/>
      <c r="M18" s="32">
        <f>SUM(M12:M17)</f>
        <v>36867646.200000003</v>
      </c>
      <c r="N18" s="21"/>
      <c r="O18" s="32">
        <f>SUM(O12:O17)</f>
        <v>1621880591.4400001</v>
      </c>
      <c r="P18" s="21"/>
      <c r="Q18" s="32">
        <f>SUM(Q12:Q17)</f>
        <v>2251810612.3900003</v>
      </c>
      <c r="R18" s="21"/>
      <c r="S18" s="32">
        <f>SUM(S12:S17)</f>
        <v>217.7800000000002</v>
      </c>
      <c r="T18" s="21"/>
      <c r="U18" s="32">
        <f>SUM(U12:U17)</f>
        <v>2251810830.1700001</v>
      </c>
    </row>
    <row r="19" spans="1:21" ht="24.95" customHeight="1" thickTop="1">
      <c r="A19" s="17"/>
      <c r="B19" s="17"/>
      <c r="C19" s="17"/>
      <c r="D19" s="17"/>
      <c r="E19" s="17"/>
      <c r="F19" s="17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9"/>
    </row>
    <row r="20" spans="1:21" s="35" customFormat="1" ht="24.95" customHeight="1">
      <c r="A20" s="33"/>
      <c r="B20" s="26" t="s">
        <v>176</v>
      </c>
      <c r="C20" s="34"/>
      <c r="D20" s="34"/>
      <c r="E20" s="34"/>
      <c r="F20" s="21"/>
      <c r="G20" s="28">
        <v>308676462</v>
      </c>
      <c r="H20" s="28"/>
      <c r="I20" s="28">
        <v>97844800</v>
      </c>
      <c r="J20" s="28"/>
      <c r="K20" s="28">
        <v>186541112.75</v>
      </c>
      <c r="L20" s="28"/>
      <c r="M20" s="28">
        <v>36867646.200000003</v>
      </c>
      <c r="N20" s="28"/>
      <c r="O20" s="28">
        <v>1496229201.6199999</v>
      </c>
      <c r="P20" s="28"/>
      <c r="Q20" s="28">
        <f>SUM(G20:O20)</f>
        <v>2126159222.5699999</v>
      </c>
      <c r="R20" s="28"/>
      <c r="S20" s="28">
        <v>1965247.9</v>
      </c>
      <c r="T20" s="6"/>
      <c r="U20" s="28">
        <f>SUM(Q20:S20)</f>
        <v>2128124470.47</v>
      </c>
    </row>
    <row r="21" spans="1:21" ht="24.95" customHeight="1">
      <c r="B21" s="26" t="s">
        <v>99</v>
      </c>
      <c r="C21" s="26"/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6"/>
      <c r="U21" s="28"/>
    </row>
    <row r="22" spans="1:21" ht="24.95" customHeight="1">
      <c r="B22" s="30" t="s">
        <v>100</v>
      </c>
      <c r="C22" s="26"/>
      <c r="D22" s="26"/>
      <c r="E22" s="26"/>
      <c r="F22" s="31">
        <v>25</v>
      </c>
      <c r="G22" s="28">
        <v>0</v>
      </c>
      <c r="H22" s="21"/>
      <c r="I22" s="28">
        <v>0</v>
      </c>
      <c r="J22" s="21"/>
      <c r="K22" s="28">
        <v>0</v>
      </c>
      <c r="L22" s="21"/>
      <c r="M22" s="28">
        <v>0</v>
      </c>
      <c r="N22" s="21"/>
      <c r="O22" s="28">
        <v>-246941169.59999999</v>
      </c>
      <c r="P22" s="21"/>
      <c r="Q22" s="28">
        <f>SUM(G22:O22)</f>
        <v>-246941169.59999999</v>
      </c>
      <c r="R22" s="21"/>
      <c r="S22" s="28">
        <v>0</v>
      </c>
      <c r="T22" s="28"/>
      <c r="U22" s="28">
        <f>SUM(Q22:S22)</f>
        <v>-246941169.59999999</v>
      </c>
    </row>
    <row r="23" spans="1:21" s="35" customFormat="1" ht="24.95" customHeight="1">
      <c r="A23" s="33"/>
      <c r="B23" s="30" t="s">
        <v>177</v>
      </c>
      <c r="C23" s="34"/>
      <c r="D23" s="34"/>
      <c r="E23" s="34"/>
      <c r="F23" s="34"/>
      <c r="G23" s="28">
        <v>0</v>
      </c>
      <c r="H23" s="28"/>
      <c r="I23" s="28">
        <v>0</v>
      </c>
      <c r="J23" s="28"/>
      <c r="K23" s="28">
        <v>0</v>
      </c>
      <c r="L23" s="28"/>
      <c r="M23" s="28">
        <v>0</v>
      </c>
      <c r="N23" s="28"/>
      <c r="O23" s="28">
        <f>+'งบกำไรขาดทุน 6 เดือน'!H61</f>
        <v>248370724.41999987</v>
      </c>
      <c r="P23" s="28"/>
      <c r="Q23" s="28">
        <f t="shared" ref="Q23" si="0">SUM(G23:O23)</f>
        <v>248370724.41999987</v>
      </c>
      <c r="R23" s="28"/>
      <c r="S23" s="28">
        <v>-66441.429999999993</v>
      </c>
      <c r="T23" s="6"/>
      <c r="U23" s="28">
        <f t="shared" ref="U23" si="1">SUM(Q23:S23)</f>
        <v>248304282.98999986</v>
      </c>
    </row>
    <row r="24" spans="1:21" s="35" customFormat="1" ht="24.95" customHeight="1" thickBot="1">
      <c r="A24" s="33"/>
      <c r="B24" s="26" t="s">
        <v>209</v>
      </c>
      <c r="C24" s="34"/>
      <c r="D24" s="34"/>
      <c r="E24" s="34"/>
      <c r="F24" s="34"/>
      <c r="G24" s="32">
        <f>SUM(G20:G23)</f>
        <v>308676462</v>
      </c>
      <c r="H24" s="28"/>
      <c r="I24" s="32">
        <f>SUM(I20:I23)</f>
        <v>97844800</v>
      </c>
      <c r="J24" s="28"/>
      <c r="K24" s="32">
        <f>SUM(K20:K23)</f>
        <v>186541112.75</v>
      </c>
      <c r="L24" s="28"/>
      <c r="M24" s="32">
        <f>SUM(M20:M23)</f>
        <v>36867646.200000003</v>
      </c>
      <c r="N24" s="28"/>
      <c r="O24" s="32">
        <f>SUM(O20:O23)</f>
        <v>1497658756.4399998</v>
      </c>
      <c r="P24" s="28"/>
      <c r="Q24" s="32">
        <f>SUM(Q20:Q23)</f>
        <v>2127588777.3899999</v>
      </c>
      <c r="R24" s="28"/>
      <c r="S24" s="32">
        <f>SUM(S20:S23)</f>
        <v>1898806.47</v>
      </c>
      <c r="T24" s="6"/>
      <c r="U24" s="32">
        <f>SUM(U20:U23)</f>
        <v>2129487583.8599999</v>
      </c>
    </row>
    <row r="25" spans="1:21" s="35" customFormat="1" ht="24.95" customHeight="1" thickTop="1">
      <c r="A25" s="33"/>
      <c r="B25" s="26"/>
      <c r="C25" s="34"/>
      <c r="D25" s="34"/>
      <c r="E25" s="34"/>
      <c r="F25" s="34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6"/>
      <c r="U25" s="88"/>
    </row>
    <row r="26" spans="1:21" ht="24.95" customHeight="1">
      <c r="A26" s="26"/>
      <c r="B26" s="26" t="s">
        <v>28</v>
      </c>
      <c r="C26" s="14"/>
      <c r="D26" s="14"/>
      <c r="E26" s="14"/>
      <c r="F26" s="36"/>
      <c r="H26" s="5"/>
      <c r="I26" s="5"/>
      <c r="J26" s="5"/>
      <c r="K26" s="5"/>
      <c r="L26" s="5"/>
      <c r="M26" s="5"/>
      <c r="N26" s="5"/>
      <c r="O26" s="14"/>
      <c r="P26" s="14"/>
      <c r="Q26" s="14"/>
      <c r="R26" s="14"/>
      <c r="S26" s="14"/>
      <c r="T26" s="14"/>
      <c r="U26" s="14"/>
    </row>
    <row r="27" spans="1:21" ht="24.95" customHeight="1">
      <c r="A27" s="26"/>
      <c r="B27" s="26"/>
      <c r="C27" s="14"/>
      <c r="D27" s="14"/>
      <c r="E27" s="14"/>
      <c r="F27" s="36"/>
      <c r="H27" s="5"/>
      <c r="I27" s="5"/>
      <c r="J27" s="5"/>
      <c r="K27" s="5"/>
      <c r="L27" s="5"/>
      <c r="M27" s="5"/>
      <c r="N27" s="5"/>
      <c r="O27" s="14"/>
      <c r="P27" s="14"/>
      <c r="Q27" s="14"/>
      <c r="R27" s="14"/>
      <c r="S27" s="14"/>
      <c r="T27" s="14"/>
      <c r="U27" s="14"/>
    </row>
    <row r="28" spans="1:21" ht="24.95" customHeight="1">
      <c r="A28" s="26"/>
      <c r="B28" s="26"/>
      <c r="C28" s="14"/>
      <c r="D28" s="14"/>
      <c r="E28" s="14"/>
      <c r="F28" s="36"/>
      <c r="H28" s="5"/>
      <c r="I28" s="5"/>
      <c r="J28" s="5"/>
      <c r="K28" s="5"/>
      <c r="L28" s="5"/>
      <c r="M28" s="5"/>
      <c r="N28" s="5"/>
      <c r="O28" s="14"/>
      <c r="P28" s="14"/>
      <c r="Q28" s="14"/>
      <c r="R28" s="14"/>
      <c r="S28" s="14"/>
      <c r="T28" s="14"/>
      <c r="U28" s="14"/>
    </row>
    <row r="29" spans="1:21" ht="24.95" customHeight="1">
      <c r="A29" s="26"/>
      <c r="B29" s="26"/>
      <c r="C29" s="14"/>
      <c r="D29" s="14"/>
      <c r="E29" s="14"/>
      <c r="F29" s="36"/>
      <c r="G29" s="89"/>
      <c r="H29" s="90" t="s">
        <v>169</v>
      </c>
      <c r="I29" s="90"/>
      <c r="J29" s="91"/>
      <c r="M29" s="37"/>
      <c r="N29" s="5"/>
      <c r="O29" s="14"/>
      <c r="P29" s="14"/>
      <c r="Q29" s="14"/>
      <c r="R29" s="14"/>
      <c r="S29" s="14"/>
      <c r="T29" s="14"/>
      <c r="U29" s="14"/>
    </row>
    <row r="30" spans="1:21" ht="24.95" customHeight="1">
      <c r="A30" s="26"/>
      <c r="B30" s="26"/>
      <c r="C30" s="14"/>
      <c r="D30" s="14"/>
      <c r="E30" s="14"/>
      <c r="F30" s="36"/>
      <c r="G30" s="89"/>
      <c r="H30" s="92" t="s">
        <v>170</v>
      </c>
      <c r="I30" s="90"/>
      <c r="J30" s="91"/>
      <c r="M30" s="37"/>
      <c r="N30" s="5"/>
      <c r="O30" s="14"/>
      <c r="P30" s="14"/>
      <c r="Q30" s="14"/>
      <c r="R30" s="14"/>
      <c r="S30" s="14"/>
      <c r="T30" s="14"/>
      <c r="U30" s="14"/>
    </row>
    <row r="31" spans="1:21" ht="24.95" customHeight="1">
      <c r="H31" s="37"/>
      <c r="I31" s="37"/>
      <c r="J31" s="37"/>
      <c r="K31" s="37"/>
      <c r="L31" s="37"/>
      <c r="M31" s="37"/>
      <c r="N31" s="37"/>
    </row>
    <row r="32" spans="1:21" ht="24.95" customHeight="1">
      <c r="H32" s="37"/>
      <c r="I32" s="37"/>
      <c r="J32" s="37"/>
      <c r="K32" s="37"/>
      <c r="L32" s="37"/>
      <c r="M32" s="37"/>
      <c r="N32" s="37"/>
    </row>
    <row r="33" spans="8:14" ht="24.95" customHeight="1">
      <c r="H33" s="37"/>
      <c r="I33" s="37"/>
      <c r="J33" s="37"/>
      <c r="K33" s="37"/>
      <c r="L33" s="37"/>
      <c r="M33" s="37"/>
      <c r="N33" s="37"/>
    </row>
    <row r="34" spans="8:14" ht="24.95" customHeight="1">
      <c r="H34" s="37"/>
      <c r="I34" s="37"/>
      <c r="J34" s="37"/>
      <c r="K34" s="37"/>
      <c r="L34" s="37"/>
      <c r="M34" s="37"/>
      <c r="N34" s="37"/>
    </row>
    <row r="53" spans="8:14" ht="24.95" customHeight="1">
      <c r="H53" s="37"/>
      <c r="I53" s="37"/>
      <c r="J53" s="37"/>
      <c r="K53" s="37"/>
      <c r="L53" s="37"/>
      <c r="M53" s="37"/>
      <c r="N53" s="37"/>
    </row>
    <row r="54" spans="8:14" ht="24.95" customHeight="1">
      <c r="H54" s="37"/>
      <c r="I54" s="37"/>
      <c r="J54" s="37"/>
      <c r="K54" s="37"/>
      <c r="L54" s="37"/>
      <c r="M54" s="37"/>
      <c r="N54" s="37"/>
    </row>
    <row r="55" spans="8:14" ht="24.95" customHeight="1">
      <c r="H55" s="37"/>
      <c r="I55" s="37"/>
      <c r="J55" s="37"/>
      <c r="K55" s="37"/>
      <c r="L55" s="37"/>
      <c r="M55" s="37"/>
      <c r="N55" s="37"/>
    </row>
    <row r="56" spans="8:14" ht="24.95" customHeight="1">
      <c r="H56" s="37"/>
      <c r="I56" s="37"/>
      <c r="J56" s="37"/>
      <c r="K56" s="37"/>
      <c r="L56" s="37"/>
      <c r="M56" s="37"/>
      <c r="N56" s="37"/>
    </row>
    <row r="57" spans="8:14" ht="24.95" customHeight="1">
      <c r="H57" s="37"/>
      <c r="I57" s="37"/>
      <c r="J57" s="37"/>
      <c r="K57" s="37"/>
      <c r="L57" s="37"/>
      <c r="M57" s="37"/>
      <c r="N57" s="37"/>
    </row>
    <row r="58" spans="8:14" ht="24.95" customHeight="1">
      <c r="H58" s="37"/>
      <c r="I58" s="37"/>
      <c r="J58" s="37"/>
      <c r="K58" s="37"/>
      <c r="L58" s="37"/>
      <c r="M58" s="37"/>
      <c r="N58" s="37"/>
    </row>
    <row r="62" spans="8:14" ht="24.95" customHeight="1">
      <c r="J62" s="37"/>
      <c r="K62" s="37"/>
      <c r="L62" s="37"/>
      <c r="M62" s="37"/>
      <c r="N62" s="37"/>
    </row>
    <row r="63" spans="8:14" ht="24.95" customHeight="1">
      <c r="J63" s="37"/>
      <c r="K63" s="37"/>
      <c r="L63" s="37"/>
      <c r="M63" s="37"/>
      <c r="N63" s="37"/>
    </row>
    <row r="64" spans="8:14" ht="24.95" customHeight="1">
      <c r="J64" s="37"/>
      <c r="K64" s="37"/>
      <c r="L64" s="37"/>
      <c r="M64" s="37"/>
      <c r="N64" s="37"/>
    </row>
    <row r="65" spans="10:14" ht="24.95" customHeight="1">
      <c r="J65" s="37"/>
      <c r="K65" s="37"/>
      <c r="L65" s="37"/>
      <c r="M65" s="37"/>
      <c r="N65" s="37"/>
    </row>
    <row r="66" spans="10:14" ht="24.95" customHeight="1">
      <c r="J66" s="37"/>
      <c r="K66" s="37"/>
      <c r="L66" s="37"/>
      <c r="M66" s="37"/>
      <c r="N66" s="37"/>
    </row>
  </sheetData>
  <mergeCells count="1">
    <mergeCell ref="M9:O9"/>
  </mergeCells>
  <printOptions horizontalCentered="1"/>
  <pageMargins left="0.39305555555555599" right="0.196527777777778" top="0.54" bottom="0.39305555555555599" header="0.156944444444444" footer="0.156944444444444"/>
  <pageSetup paperSize="9" scale="7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topLeftCell="A7" zoomScale="90" zoomScaleNormal="90" workbookViewId="0">
      <selection activeCell="Z22" sqref="Z22"/>
    </sheetView>
  </sheetViews>
  <sheetFormatPr defaultColWidth="9.140625" defaultRowHeight="24.95" customHeight="1"/>
  <cols>
    <col min="1" max="1" width="0.7109375" style="12" customWidth="1"/>
    <col min="2" max="3" width="9" style="12" customWidth="1"/>
    <col min="4" max="4" width="13.140625" style="12" customWidth="1"/>
    <col min="5" max="5" width="9.140625" style="12" customWidth="1"/>
    <col min="6" max="6" width="8.28515625" style="12" customWidth="1"/>
    <col min="7" max="7" width="9.140625" style="12" customWidth="1"/>
    <col min="8" max="8" width="16.7109375" style="12" customWidth="1"/>
    <col min="9" max="9" width="0.85546875" style="12" customWidth="1"/>
    <col min="10" max="10" width="16.7109375" style="12" customWidth="1"/>
    <col min="11" max="11" width="1" style="12" customWidth="1"/>
    <col min="12" max="12" width="16.7109375" style="12" customWidth="1"/>
    <col min="13" max="13" width="0.85546875" style="12" customWidth="1"/>
    <col min="14" max="14" width="16.7109375" style="12" customWidth="1"/>
    <col min="15" max="15" width="1" style="12" customWidth="1"/>
    <col min="16" max="16" width="16.7109375" style="12" customWidth="1"/>
    <col min="17" max="17" width="0.85546875" style="12" customWidth="1"/>
    <col min="18" max="18" width="16.7109375" style="12" customWidth="1"/>
    <col min="19" max="19" width="0.85546875" style="12" customWidth="1"/>
    <col min="20" max="16384" width="9.140625" style="12"/>
  </cols>
  <sheetData>
    <row r="1" spans="1:18" ht="24.95" customHeight="1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24.95" customHeight="1">
      <c r="B2" s="13" t="s">
        <v>83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4.95" customHeight="1">
      <c r="A3" s="14"/>
      <c r="B3" s="15" t="str">
        <f>+งบแสดงการเปลี่ยนแปลงรวม!B3</f>
        <v>สำหรับงวด 6 เดือน สิ้นสุดวันที่ 30 มิถุนายน 2561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t="24.95" customHeight="1">
      <c r="A4" s="14"/>
      <c r="B4" s="16" t="s">
        <v>178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ht="24.95" customHeight="1">
      <c r="A5" s="14"/>
      <c r="B5" s="16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24.95" customHeight="1">
      <c r="A6" s="14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8" t="s">
        <v>2</v>
      </c>
    </row>
    <row r="7" spans="1:18" ht="24.95" customHeight="1">
      <c r="A7" s="17"/>
      <c r="B7" s="17"/>
      <c r="C7" s="17"/>
      <c r="D7" s="17"/>
      <c r="F7" s="17"/>
      <c r="H7" s="13" t="s">
        <v>4</v>
      </c>
      <c r="I7" s="13"/>
      <c r="J7" s="13"/>
      <c r="K7" s="13"/>
      <c r="L7" s="13"/>
      <c r="M7" s="38"/>
      <c r="N7" s="13"/>
      <c r="O7" s="13"/>
      <c r="P7" s="13"/>
      <c r="Q7" s="13"/>
      <c r="R7" s="39"/>
    </row>
    <row r="8" spans="1:18" ht="24.95" customHeight="1">
      <c r="A8" s="17"/>
      <c r="B8" s="17"/>
      <c r="C8" s="17"/>
      <c r="D8" s="17"/>
      <c r="G8" s="93" t="s">
        <v>5</v>
      </c>
      <c r="H8" s="22" t="s">
        <v>87</v>
      </c>
      <c r="I8" s="22"/>
      <c r="J8" s="22" t="s">
        <v>88</v>
      </c>
      <c r="K8" s="22"/>
      <c r="L8" s="22" t="s">
        <v>88</v>
      </c>
      <c r="M8" s="22"/>
      <c r="N8" s="86" t="s">
        <v>89</v>
      </c>
      <c r="O8" s="86"/>
      <c r="P8" s="86"/>
      <c r="Q8" s="22"/>
      <c r="R8" s="40" t="s">
        <v>101</v>
      </c>
    </row>
    <row r="9" spans="1:18" ht="24.95" customHeight="1">
      <c r="A9" s="17"/>
      <c r="B9" s="17"/>
      <c r="C9" s="17"/>
      <c r="D9" s="17"/>
      <c r="F9" s="17"/>
      <c r="H9" s="21" t="s">
        <v>91</v>
      </c>
      <c r="I9" s="21"/>
      <c r="J9" s="21" t="s">
        <v>92</v>
      </c>
      <c r="K9" s="21"/>
      <c r="L9" s="21" t="s">
        <v>93</v>
      </c>
      <c r="M9" s="21"/>
      <c r="N9" s="21" t="s">
        <v>94</v>
      </c>
      <c r="O9" s="21"/>
      <c r="P9" s="21" t="s">
        <v>95</v>
      </c>
      <c r="Q9" s="21"/>
      <c r="R9" s="23" t="s">
        <v>102</v>
      </c>
    </row>
    <row r="10" spans="1:18" ht="24.95" customHeight="1">
      <c r="A10" s="17"/>
      <c r="B10" s="17"/>
      <c r="C10" s="17"/>
      <c r="D10" s="17"/>
      <c r="F10" s="17"/>
      <c r="H10" s="24"/>
      <c r="I10" s="24"/>
      <c r="J10" s="24"/>
      <c r="K10" s="24"/>
      <c r="L10" s="24" t="s">
        <v>97</v>
      </c>
      <c r="M10" s="24"/>
      <c r="N10" s="24" t="s">
        <v>98</v>
      </c>
      <c r="O10" s="24"/>
      <c r="P10" s="24"/>
      <c r="Q10" s="24"/>
      <c r="R10" s="41"/>
    </row>
    <row r="11" spans="1:18" ht="24.95" customHeight="1">
      <c r="A11" s="42"/>
      <c r="B11" s="26" t="s">
        <v>175</v>
      </c>
      <c r="C11" s="14"/>
      <c r="E11" s="14"/>
      <c r="F11" s="43"/>
      <c r="G11" s="14"/>
      <c r="H11" s="27">
        <v>308676462</v>
      </c>
      <c r="I11" s="27"/>
      <c r="J11" s="27">
        <v>97844800</v>
      </c>
      <c r="K11" s="27"/>
      <c r="L11" s="27">
        <v>186541112.75</v>
      </c>
      <c r="M11" s="27"/>
      <c r="N11" s="27">
        <v>36867646.200000003</v>
      </c>
      <c r="O11" s="27"/>
      <c r="P11" s="27">
        <v>872902950.16999996</v>
      </c>
      <c r="Q11" s="27"/>
      <c r="R11" s="27">
        <f t="shared" ref="R11:R14" si="0">SUM(H11:P11)</f>
        <v>1502832971.1199999</v>
      </c>
    </row>
    <row r="12" spans="1:18" ht="24.95" customHeight="1">
      <c r="A12" s="26"/>
      <c r="B12" s="26" t="s">
        <v>99</v>
      </c>
      <c r="C12" s="35"/>
      <c r="D12" s="34"/>
      <c r="F12" s="33"/>
      <c r="H12" s="27"/>
      <c r="I12" s="5"/>
      <c r="J12" s="27"/>
      <c r="K12" s="5"/>
      <c r="L12" s="27"/>
      <c r="M12" s="5"/>
      <c r="N12" s="27"/>
      <c r="O12" s="5"/>
      <c r="P12" s="27"/>
      <c r="Q12" s="5"/>
      <c r="R12" s="28"/>
    </row>
    <row r="13" spans="1:18" ht="26.1" customHeight="1">
      <c r="B13" s="12" t="s">
        <v>216</v>
      </c>
      <c r="C13" s="26"/>
      <c r="D13" s="26"/>
      <c r="F13" s="44"/>
      <c r="G13" s="31">
        <v>25</v>
      </c>
      <c r="H13" s="27">
        <v>0</v>
      </c>
      <c r="I13" s="5"/>
      <c r="J13" s="27">
        <v>0</v>
      </c>
      <c r="K13" s="5"/>
      <c r="L13" s="27">
        <v>0</v>
      </c>
      <c r="M13" s="5"/>
      <c r="N13" s="27">
        <v>0</v>
      </c>
      <c r="O13" s="28"/>
      <c r="P13" s="28">
        <v>-308676462</v>
      </c>
      <c r="Q13" s="28"/>
      <c r="R13" s="27">
        <f>SUM(H13:P13)</f>
        <v>-308676462</v>
      </c>
    </row>
    <row r="14" spans="1:18" ht="24.95" customHeight="1">
      <c r="A14" s="26"/>
      <c r="B14" s="12" t="s">
        <v>179</v>
      </c>
      <c r="C14" s="35"/>
      <c r="D14" s="34"/>
      <c r="F14" s="33"/>
      <c r="G14" s="44"/>
      <c r="H14" s="27">
        <v>0</v>
      </c>
      <c r="I14" s="5"/>
      <c r="J14" s="27">
        <v>0</v>
      </c>
      <c r="K14" s="5"/>
      <c r="L14" s="27">
        <v>0</v>
      </c>
      <c r="M14" s="5"/>
      <c r="N14" s="27">
        <v>0</v>
      </c>
      <c r="O14" s="5"/>
      <c r="P14" s="28">
        <f>'งบกำไรขาดทุน 6 เดือน'!N34</f>
        <v>955939699.46999991</v>
      </c>
      <c r="Q14" s="5"/>
      <c r="R14" s="27">
        <f t="shared" si="0"/>
        <v>955939699.46999991</v>
      </c>
    </row>
    <row r="15" spans="1:18" s="35" customFormat="1" ht="24.95" customHeight="1" thickBot="1">
      <c r="A15" s="45"/>
      <c r="B15" s="26" t="s">
        <v>208</v>
      </c>
      <c r="C15" s="34"/>
      <c r="F15" s="33"/>
      <c r="H15" s="46">
        <f>SUM(H11:H14)</f>
        <v>308676462</v>
      </c>
      <c r="I15" s="5"/>
      <c r="J15" s="46">
        <f>SUM(J11:J14)</f>
        <v>97844800</v>
      </c>
      <c r="K15" s="5"/>
      <c r="L15" s="46">
        <f>SUM(L11:L14)</f>
        <v>186541112.75</v>
      </c>
      <c r="M15" s="5"/>
      <c r="N15" s="46">
        <f>SUM(N11:N14)</f>
        <v>36867646.200000003</v>
      </c>
      <c r="O15" s="5"/>
      <c r="P15" s="46">
        <f>SUM(P11:P14)</f>
        <v>1520166187.6399999</v>
      </c>
      <c r="Q15" s="5"/>
      <c r="R15" s="46">
        <f>SUM(R11:R14)</f>
        <v>2150096208.5899997</v>
      </c>
    </row>
    <row r="16" spans="1:18" s="35" customFormat="1" ht="24.95" customHeight="1" thickTop="1">
      <c r="A16" s="45"/>
      <c r="B16" s="12"/>
      <c r="C16" s="34"/>
      <c r="F16" s="33"/>
    </row>
    <row r="17" spans="1:18" s="35" customFormat="1" ht="24.95" customHeight="1">
      <c r="A17" s="45"/>
      <c r="B17" s="26" t="s">
        <v>176</v>
      </c>
      <c r="C17" s="34"/>
      <c r="F17" s="33"/>
      <c r="H17" s="27">
        <v>308676462</v>
      </c>
      <c r="I17" s="27"/>
      <c r="J17" s="27">
        <v>97844800</v>
      </c>
      <c r="K17" s="27"/>
      <c r="L17" s="27">
        <v>186541112.75</v>
      </c>
      <c r="M17" s="27"/>
      <c r="N17" s="27">
        <v>36867646.200000003</v>
      </c>
      <c r="O17" s="27"/>
      <c r="P17" s="27">
        <v>1384260021.26</v>
      </c>
      <c r="Q17" s="27"/>
      <c r="R17" s="27">
        <f>SUM(H17:P17)</f>
        <v>2014190042.21</v>
      </c>
    </row>
    <row r="18" spans="1:18" ht="24.95" customHeight="1">
      <c r="B18" s="26" t="s">
        <v>99</v>
      </c>
      <c r="C18" s="26"/>
      <c r="D18" s="26"/>
      <c r="F18" s="47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</row>
    <row r="19" spans="1:18" ht="24.95" customHeight="1">
      <c r="B19" s="12" t="s">
        <v>216</v>
      </c>
      <c r="C19" s="26"/>
      <c r="D19" s="26"/>
      <c r="F19" s="47"/>
      <c r="G19" s="31">
        <v>25</v>
      </c>
      <c r="H19" s="27">
        <v>0</v>
      </c>
      <c r="I19" s="5"/>
      <c r="J19" s="27">
        <v>0</v>
      </c>
      <c r="K19" s="5"/>
      <c r="L19" s="27">
        <v>0</v>
      </c>
      <c r="M19" s="5"/>
      <c r="N19" s="27">
        <v>0</v>
      </c>
      <c r="O19" s="28"/>
      <c r="P19" s="28">
        <v>-246941169.59999999</v>
      </c>
      <c r="Q19" s="28"/>
      <c r="R19" s="27">
        <f>SUM(H19:P19)</f>
        <v>-246941169.59999999</v>
      </c>
    </row>
    <row r="20" spans="1:18" ht="24.95" customHeight="1">
      <c r="B20" s="12" t="s">
        <v>179</v>
      </c>
      <c r="C20" s="34"/>
      <c r="D20" s="34"/>
      <c r="F20" s="137"/>
      <c r="G20" s="37"/>
      <c r="H20" s="27">
        <v>0</v>
      </c>
      <c r="I20" s="28"/>
      <c r="J20" s="27">
        <v>0</v>
      </c>
      <c r="K20" s="28"/>
      <c r="L20" s="27">
        <v>0</v>
      </c>
      <c r="M20" s="28"/>
      <c r="N20" s="27">
        <v>0</v>
      </c>
      <c r="O20" s="28"/>
      <c r="P20" s="28">
        <f>+'งบกำไรขาดทุน 6 เดือน'!L34</f>
        <v>243097178.23000002</v>
      </c>
      <c r="Q20" s="28"/>
      <c r="R20" s="28">
        <f>SUM(H20:Q20)</f>
        <v>243097178.23000002</v>
      </c>
    </row>
    <row r="21" spans="1:18" ht="24.95" customHeight="1">
      <c r="A21" s="26"/>
      <c r="B21" s="26" t="s">
        <v>209</v>
      </c>
      <c r="F21" s="14"/>
      <c r="G21" s="37"/>
      <c r="H21" s="46">
        <f>SUM(H17:H20)</f>
        <v>308676462</v>
      </c>
      <c r="I21" s="5"/>
      <c r="J21" s="46">
        <f>SUM(J17:J20)</f>
        <v>97844800</v>
      </c>
      <c r="K21" s="5"/>
      <c r="L21" s="46">
        <f>SUM(L17:L20)</f>
        <v>186541112.75</v>
      </c>
      <c r="M21" s="5"/>
      <c r="N21" s="46">
        <f>SUM(N17:N20)</f>
        <v>36867646.200000003</v>
      </c>
      <c r="O21" s="5"/>
      <c r="P21" s="46">
        <f>SUM(P17:P20)</f>
        <v>1380416029.8900001</v>
      </c>
      <c r="Q21" s="5"/>
      <c r="R21" s="46">
        <f>SUM(R17:R20)</f>
        <v>2010346050.8400002</v>
      </c>
    </row>
    <row r="22" spans="1:18" ht="24.95" customHeight="1" thickTop="1">
      <c r="A22" s="26"/>
      <c r="B22" s="26"/>
      <c r="F22" s="14"/>
      <c r="G22" s="37"/>
      <c r="H22" s="27"/>
      <c r="I22" s="5"/>
      <c r="J22" s="27"/>
      <c r="K22" s="5"/>
      <c r="L22" s="27"/>
      <c r="M22" s="5"/>
      <c r="N22" s="27"/>
      <c r="O22" s="5"/>
      <c r="P22" s="27"/>
      <c r="Q22" s="5"/>
      <c r="R22" s="27"/>
    </row>
    <row r="23" spans="1:18" ht="24.95" customHeight="1">
      <c r="A23" s="42"/>
      <c r="B23" s="26" t="s">
        <v>28</v>
      </c>
      <c r="E23" s="14"/>
      <c r="G23" s="28"/>
      <c r="H23" s="37"/>
      <c r="I23" s="28"/>
      <c r="J23" s="37"/>
      <c r="K23" s="28"/>
      <c r="L23" s="5"/>
      <c r="M23" s="28"/>
    </row>
    <row r="24" spans="1:18" ht="24.95" customHeight="1">
      <c r="A24" s="42"/>
      <c r="B24" s="26"/>
      <c r="E24" s="14"/>
      <c r="G24" s="28"/>
      <c r="H24" s="37"/>
      <c r="I24" s="28"/>
      <c r="J24" s="37"/>
      <c r="K24" s="28"/>
      <c r="L24" s="5"/>
      <c r="M24" s="28"/>
    </row>
    <row r="25" spans="1:18" ht="24.95" customHeight="1">
      <c r="A25" s="42"/>
      <c r="B25" s="26"/>
      <c r="E25" s="14"/>
      <c r="G25" s="28"/>
      <c r="H25" s="37"/>
      <c r="I25" s="28"/>
      <c r="J25" s="37"/>
      <c r="K25" s="28"/>
      <c r="L25" s="5"/>
      <c r="M25" s="28"/>
    </row>
    <row r="26" spans="1:18" s="36" customFormat="1" ht="24.95" customHeight="1">
      <c r="E26" s="47"/>
      <c r="F26" s="89"/>
      <c r="G26" s="90" t="s">
        <v>169</v>
      </c>
      <c r="I26" s="90"/>
      <c r="J26" s="91"/>
      <c r="K26" s="48"/>
      <c r="L26" s="48"/>
      <c r="M26" s="48"/>
    </row>
    <row r="27" spans="1:18" s="36" customFormat="1" ht="24.95" customHeight="1">
      <c r="E27" s="47"/>
      <c r="F27" s="89"/>
      <c r="G27" s="92" t="s">
        <v>170</v>
      </c>
      <c r="I27" s="90"/>
      <c r="J27" s="91"/>
      <c r="K27" s="48"/>
      <c r="L27" s="48"/>
      <c r="M27" s="48"/>
    </row>
    <row r="28" spans="1:18" ht="24.95" customHeight="1">
      <c r="E28" s="36"/>
      <c r="G28" s="37"/>
      <c r="H28" s="37"/>
      <c r="I28" s="37"/>
      <c r="J28" s="37"/>
      <c r="K28" s="37"/>
      <c r="L28" s="37"/>
      <c r="M28" s="37"/>
    </row>
    <row r="29" spans="1:18" ht="24.95" customHeight="1">
      <c r="G29" s="37"/>
      <c r="H29" s="37"/>
      <c r="I29" s="37"/>
      <c r="J29" s="37"/>
      <c r="K29" s="37"/>
      <c r="L29" s="37"/>
      <c r="M29" s="37"/>
    </row>
    <row r="30" spans="1:18" ht="24.95" customHeight="1">
      <c r="G30" s="37"/>
      <c r="H30" s="37"/>
      <c r="I30" s="37">
        <f>-51882517.26-1569384.22-372900</f>
        <v>-53824801.479999997</v>
      </c>
      <c r="J30" s="37"/>
      <c r="K30" s="37"/>
      <c r="L30" s="37"/>
      <c r="M30" s="37"/>
    </row>
    <row r="31" spans="1:18" ht="24.95" customHeight="1">
      <c r="G31" s="37"/>
      <c r="H31" s="37"/>
      <c r="I31" s="37"/>
      <c r="J31" s="37"/>
      <c r="K31" s="37"/>
      <c r="L31" s="37"/>
      <c r="M31" s="37"/>
    </row>
    <row r="32" spans="1:18" ht="24.95" customHeight="1">
      <c r="G32" s="37"/>
      <c r="H32" s="37"/>
      <c r="I32" s="37"/>
      <c r="J32" s="37"/>
      <c r="K32" s="37"/>
      <c r="L32" s="37"/>
      <c r="M32" s="37"/>
    </row>
    <row r="33" spans="7:13" ht="24.95" customHeight="1">
      <c r="G33" s="37"/>
      <c r="H33" s="37"/>
      <c r="I33" s="37"/>
      <c r="J33" s="37"/>
      <c r="K33" s="37"/>
      <c r="L33" s="37"/>
      <c r="M33" s="37"/>
    </row>
    <row r="52" spans="7:13" ht="24.95" customHeight="1">
      <c r="G52" s="37"/>
      <c r="H52" s="37"/>
      <c r="I52" s="37"/>
      <c r="J52" s="37"/>
      <c r="K52" s="37"/>
      <c r="L52" s="37"/>
      <c r="M52" s="37"/>
    </row>
    <row r="53" spans="7:13" ht="24.95" customHeight="1">
      <c r="G53" s="37"/>
      <c r="H53" s="37"/>
      <c r="I53" s="37">
        <f>-34471769.65+3650750.59</f>
        <v>-30821019.059999999</v>
      </c>
      <c r="J53" s="37"/>
      <c r="K53" s="37"/>
      <c r="L53" s="37"/>
      <c r="M53" s="37"/>
    </row>
    <row r="54" spans="7:13" ht="24.95" customHeight="1">
      <c r="G54" s="37"/>
      <c r="H54" s="37"/>
      <c r="I54" s="37"/>
      <c r="J54" s="37"/>
      <c r="K54" s="37"/>
      <c r="L54" s="37"/>
      <c r="M54" s="37"/>
    </row>
    <row r="55" spans="7:13" ht="24.95" customHeight="1">
      <c r="G55" s="37"/>
      <c r="H55" s="37"/>
      <c r="I55" s="37"/>
      <c r="J55" s="37"/>
      <c r="K55" s="37"/>
      <c r="L55" s="37"/>
      <c r="M55" s="37"/>
    </row>
    <row r="56" spans="7:13" ht="24.95" customHeight="1">
      <c r="G56" s="37"/>
      <c r="H56" s="37"/>
      <c r="I56" s="37"/>
      <c r="J56" s="37"/>
      <c r="K56" s="37">
        <v>299999998</v>
      </c>
      <c r="L56" s="37"/>
      <c r="M56" s="37"/>
    </row>
    <row r="57" spans="7:13" ht="24.95" customHeight="1">
      <c r="G57" s="37"/>
      <c r="H57" s="37"/>
      <c r="I57" s="37"/>
      <c r="J57" s="37"/>
      <c r="K57" s="37"/>
      <c r="L57" s="37"/>
      <c r="M57" s="37"/>
    </row>
    <row r="61" spans="7:13" ht="24.95" customHeight="1">
      <c r="I61" s="37"/>
      <c r="J61" s="37"/>
      <c r="K61" s="37"/>
      <c r="L61" s="37"/>
      <c r="M61" s="37"/>
    </row>
    <row r="62" spans="7:13" ht="24.95" customHeight="1">
      <c r="I62" s="37"/>
      <c r="J62" s="37"/>
      <c r="K62" s="37"/>
      <c r="L62" s="37"/>
      <c r="M62" s="37"/>
    </row>
    <row r="63" spans="7:13" ht="24.95" customHeight="1">
      <c r="I63" s="37"/>
      <c r="J63" s="37"/>
      <c r="K63" s="37"/>
      <c r="L63" s="37"/>
      <c r="M63" s="37"/>
    </row>
    <row r="64" spans="7:13" ht="24.95" customHeight="1">
      <c r="I64" s="37"/>
      <c r="J64" s="37"/>
      <c r="K64" s="37"/>
      <c r="L64" s="37"/>
      <c r="M64" s="37"/>
    </row>
    <row r="65" spans="9:13" ht="24.95" customHeight="1">
      <c r="I65" s="37">
        <f>+I57+I64</f>
        <v>0</v>
      </c>
      <c r="J65" s="37"/>
      <c r="K65" s="37">
        <f>+K57+K64</f>
        <v>0</v>
      </c>
      <c r="L65" s="37"/>
      <c r="M65" s="37"/>
    </row>
    <row r="69" spans="9:13" ht="24.95" customHeight="1">
      <c r="K69" s="12">
        <f>+K54</f>
        <v>0</v>
      </c>
      <c r="M69" s="12">
        <f>+M54</f>
        <v>0</v>
      </c>
    </row>
    <row r="70" spans="9:13" ht="24.95" customHeight="1">
      <c r="K70" s="12">
        <f>+K56</f>
        <v>299999998</v>
      </c>
      <c r="M70" s="12">
        <f>+M56</f>
        <v>0</v>
      </c>
    </row>
    <row r="71" spans="9:13" ht="24.95" customHeight="1">
      <c r="K71" s="12">
        <f>SUM(K69:K70)</f>
        <v>299999998</v>
      </c>
      <c r="M71" s="12">
        <f>SUM(M69:M70)</f>
        <v>0</v>
      </c>
    </row>
    <row r="73" spans="9:13" ht="24.95" customHeight="1">
      <c r="K73" s="12">
        <v>0</v>
      </c>
      <c r="M73" s="12">
        <v>0</v>
      </c>
    </row>
    <row r="74" spans="9:13" ht="24.95" customHeight="1">
      <c r="K74" s="12">
        <v>0</v>
      </c>
      <c r="M74" s="12">
        <v>0</v>
      </c>
    </row>
    <row r="94" spans="9:9" ht="24.95" customHeight="1">
      <c r="I94" s="12">
        <f>+I65-I95</f>
        <v>0</v>
      </c>
    </row>
  </sheetData>
  <mergeCells count="1">
    <mergeCell ref="N8:P8"/>
  </mergeCells>
  <printOptions horizontalCentered="1"/>
  <pageMargins left="0.55118110236220474" right="0.27559055118110237" top="0.52" bottom="0.39370078740157483" header="0.15748031496062992" footer="0.15748031496062992"/>
  <pageSetup paperSize="9" scale="83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zoomScale="90" zoomScaleNormal="90" zoomScaleSheetLayoutView="90" workbookViewId="0">
      <selection activeCell="Q125" sqref="Q125"/>
    </sheetView>
  </sheetViews>
  <sheetFormatPr defaultColWidth="9.140625" defaultRowHeight="24" customHeight="1"/>
  <cols>
    <col min="1" max="5" width="10.28515625" style="51" customWidth="1"/>
    <col min="6" max="6" width="15.5703125" style="51" customWidth="1"/>
    <col min="7" max="7" width="0.85546875" style="51" customWidth="1"/>
    <col min="8" max="8" width="15.5703125" style="51" customWidth="1"/>
    <col min="9" max="9" width="0.85546875" style="51" customWidth="1"/>
    <col min="10" max="10" width="16.140625" style="51" bestFit="1" customWidth="1"/>
    <col min="11" max="11" width="0.85546875" style="51" customWidth="1"/>
    <col min="12" max="12" width="15.5703125" style="51" customWidth="1"/>
    <col min="13" max="13" width="1.28515625" style="51" customWidth="1"/>
    <col min="14" max="14" width="14.5703125" style="51" bestFit="1" customWidth="1"/>
    <col min="15" max="15" width="14.7109375" style="52" bestFit="1" customWidth="1"/>
    <col min="16" max="16" width="12.42578125" style="51" bestFit="1" customWidth="1"/>
    <col min="17" max="18" width="14" style="51" bestFit="1" customWidth="1"/>
    <col min="19" max="16384" width="9.140625" style="51"/>
  </cols>
  <sheetData>
    <row r="1" spans="1:16" s="49" customFormat="1" ht="24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O1" s="50"/>
    </row>
    <row r="2" spans="1:16" s="49" customFormat="1" ht="24" customHeight="1">
      <c r="A2" s="13" t="s">
        <v>103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O2" s="50"/>
    </row>
    <row r="3" spans="1:16" ht="24" customHeight="1">
      <c r="A3" s="121" t="str">
        <f>'งบกำไรขาดทุน 6 เดือน'!B3</f>
        <v>สำหรับงวด 6 เดือน สิ้นสุดวันที่ 30 มิถุนายน 2561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4"/>
    </row>
    <row r="4" spans="1:16" ht="24" customHeight="1">
      <c r="A4" s="85" t="s">
        <v>178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14"/>
    </row>
    <row r="5" spans="1:16" ht="24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14"/>
    </row>
    <row r="6" spans="1:16" s="49" customFormat="1" ht="24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87" t="s">
        <v>2</v>
      </c>
      <c r="O6" s="50"/>
    </row>
    <row r="7" spans="1:16" s="49" customFormat="1" ht="24" customHeight="1">
      <c r="A7" s="17"/>
      <c r="B7" s="17"/>
      <c r="C7" s="17"/>
      <c r="D7" s="17"/>
      <c r="E7" s="17"/>
      <c r="F7" s="53"/>
      <c r="G7" s="41" t="s">
        <v>3</v>
      </c>
      <c r="H7" s="41"/>
      <c r="I7" s="14"/>
      <c r="J7" s="53"/>
      <c r="K7" s="41" t="s">
        <v>4</v>
      </c>
      <c r="L7" s="53"/>
      <c r="O7" s="50"/>
    </row>
    <row r="8" spans="1:16" s="57" customFormat="1" ht="24" customHeight="1">
      <c r="A8" s="14"/>
      <c r="B8" s="14"/>
      <c r="C8" s="14"/>
      <c r="D8" s="14"/>
      <c r="E8" s="54"/>
      <c r="F8" s="105">
        <v>2561</v>
      </c>
      <c r="G8" s="55"/>
      <c r="H8" s="105">
        <v>2560</v>
      </c>
      <c r="I8" s="56"/>
      <c r="J8" s="105">
        <v>2561</v>
      </c>
      <c r="K8" s="55"/>
      <c r="L8" s="105">
        <v>2560</v>
      </c>
      <c r="O8" s="58"/>
    </row>
    <row r="9" spans="1:16" s="49" customFormat="1" ht="24" customHeight="1">
      <c r="A9" s="49" t="s">
        <v>104</v>
      </c>
      <c r="L9" s="54"/>
      <c r="O9" s="50"/>
    </row>
    <row r="10" spans="1:16" s="49" customFormat="1" ht="24" customHeight="1">
      <c r="A10" s="49" t="s">
        <v>105</v>
      </c>
      <c r="E10" s="59"/>
      <c r="F10" s="60">
        <f>'งบกำไรขาดทุน 6 เดือน'!H28</f>
        <v>307864037.96999985</v>
      </c>
      <c r="G10" s="60"/>
      <c r="H10" s="60">
        <f>'งบกำไรขาดทุน 6 เดือน'!J28</f>
        <v>503790151.87000012</v>
      </c>
      <c r="I10" s="60"/>
      <c r="J10" s="60">
        <f>'งบกำไรขาดทุน 6 เดือน'!L28</f>
        <v>299779563.97000003</v>
      </c>
      <c r="K10" s="60"/>
      <c r="L10" s="60">
        <f>'งบกำไรขาดทุน 6 เดือน'!N28</f>
        <v>819753678.63999987</v>
      </c>
      <c r="O10" s="50"/>
    </row>
    <row r="11" spans="1:16" s="49" customFormat="1" ht="24" customHeight="1">
      <c r="A11" s="49" t="s">
        <v>106</v>
      </c>
      <c r="E11" s="59"/>
      <c r="F11" s="61">
        <v>0</v>
      </c>
      <c r="G11" s="60"/>
      <c r="H11" s="61">
        <v>213704437.75999993</v>
      </c>
      <c r="I11" s="60"/>
      <c r="J11" s="61">
        <v>0</v>
      </c>
      <c r="K11" s="60"/>
      <c r="L11" s="61">
        <v>299999998</v>
      </c>
      <c r="O11" s="50"/>
    </row>
    <row r="12" spans="1:16" s="49" customFormat="1" ht="24" customHeight="1">
      <c r="A12" s="49" t="s">
        <v>107</v>
      </c>
      <c r="E12" s="59"/>
      <c r="F12" s="60">
        <f>SUM(F10:F11)</f>
        <v>307864037.96999985</v>
      </c>
      <c r="G12" s="60"/>
      <c r="H12" s="60">
        <f>SUM(H10:H11)</f>
        <v>717494589.63000011</v>
      </c>
      <c r="I12" s="60"/>
      <c r="J12" s="60">
        <f t="shared" ref="J12" si="0">SUM(J10:J11)</f>
        <v>299779563.97000003</v>
      </c>
      <c r="K12" s="60"/>
      <c r="L12" s="60">
        <f>SUM(L10:L11)</f>
        <v>1119753676.6399999</v>
      </c>
      <c r="O12" s="50"/>
    </row>
    <row r="13" spans="1:16" s="49" customFormat="1" ht="24" customHeight="1">
      <c r="A13" s="49" t="s">
        <v>108</v>
      </c>
      <c r="F13" s="60"/>
      <c r="G13" s="60"/>
      <c r="H13" s="60"/>
      <c r="I13" s="60"/>
      <c r="J13" s="60"/>
      <c r="K13" s="60"/>
      <c r="L13" s="60"/>
      <c r="O13" s="50"/>
    </row>
    <row r="14" spans="1:16" s="49" customFormat="1" ht="24" customHeight="1">
      <c r="A14" s="49" t="s">
        <v>109</v>
      </c>
      <c r="E14" s="1"/>
      <c r="F14" s="60"/>
      <c r="G14" s="60"/>
      <c r="H14" s="60"/>
      <c r="I14" s="60"/>
      <c r="J14" s="60"/>
      <c r="K14" s="60"/>
      <c r="L14" s="60"/>
      <c r="O14" s="50"/>
    </row>
    <row r="15" spans="1:16" s="49" customFormat="1" ht="24" customHeight="1">
      <c r="A15" s="49" t="s">
        <v>110</v>
      </c>
      <c r="E15" s="1"/>
      <c r="F15" s="60">
        <v>3185962.59</v>
      </c>
      <c r="G15" s="60"/>
      <c r="H15" s="60">
        <v>10098.56</v>
      </c>
      <c r="I15" s="60"/>
      <c r="J15" s="60">
        <v>0</v>
      </c>
      <c r="K15" s="60"/>
      <c r="L15" s="60">
        <v>0</v>
      </c>
      <c r="O15" s="50"/>
    </row>
    <row r="16" spans="1:16" s="49" customFormat="1" ht="24" customHeight="1">
      <c r="A16" s="49" t="s">
        <v>111</v>
      </c>
      <c r="E16" s="62"/>
      <c r="F16" s="60">
        <v>15520909.390000001</v>
      </c>
      <c r="G16" s="63"/>
      <c r="H16" s="60">
        <v>22024017.73</v>
      </c>
      <c r="I16" s="63"/>
      <c r="J16" s="60">
        <v>7795300.2199999997</v>
      </c>
      <c r="K16" s="60"/>
      <c r="L16" s="60">
        <v>12086484.65</v>
      </c>
      <c r="O16" s="50"/>
      <c r="P16" s="64"/>
    </row>
    <row r="17" spans="1:16" s="49" customFormat="1" ht="24" customHeight="1">
      <c r="A17" s="49" t="s">
        <v>112</v>
      </c>
      <c r="E17" s="62"/>
      <c r="F17" s="60">
        <v>838611.65</v>
      </c>
      <c r="G17" s="63"/>
      <c r="H17" s="65">
        <v>929851.22</v>
      </c>
      <c r="I17" s="63"/>
      <c r="J17" s="60">
        <v>618302.42000000004</v>
      </c>
      <c r="K17" s="63"/>
      <c r="L17" s="65">
        <v>671489.6</v>
      </c>
      <c r="O17" s="50"/>
      <c r="P17" s="64"/>
    </row>
    <row r="18" spans="1:16" s="49" customFormat="1" ht="24" customHeight="1">
      <c r="A18" s="49" t="s">
        <v>113</v>
      </c>
      <c r="F18" s="60">
        <v>-1832672.66</v>
      </c>
      <c r="G18" s="60"/>
      <c r="H18" s="60">
        <v>569000</v>
      </c>
      <c r="J18" s="60">
        <v>0</v>
      </c>
      <c r="L18" s="60">
        <v>0</v>
      </c>
      <c r="O18" s="50"/>
    </row>
    <row r="19" spans="1:16" s="49" customFormat="1" ht="24" customHeight="1">
      <c r="A19" s="49" t="s">
        <v>192</v>
      </c>
      <c r="E19" s="62"/>
      <c r="F19" s="60">
        <v>-1438154.23</v>
      </c>
      <c r="G19" s="63"/>
      <c r="H19" s="60">
        <v>-147192.82999999999</v>
      </c>
      <c r="I19" s="60"/>
      <c r="J19" s="60">
        <v>-1438154.23</v>
      </c>
      <c r="L19" s="60">
        <v>-147192.83000000002</v>
      </c>
      <c r="O19" s="50"/>
    </row>
    <row r="20" spans="1:16" s="49" customFormat="1" ht="24" customHeight="1">
      <c r="A20" s="49" t="s">
        <v>114</v>
      </c>
      <c r="F20" s="60">
        <v>0</v>
      </c>
      <c r="G20" s="60"/>
      <c r="H20" s="60">
        <v>-4855926.8099999996</v>
      </c>
      <c r="J20" s="60">
        <v>0</v>
      </c>
      <c r="L20" s="60">
        <v>0</v>
      </c>
      <c r="O20" s="50"/>
    </row>
    <row r="21" spans="1:16" s="49" customFormat="1" ht="24" customHeight="1">
      <c r="A21" s="49" t="s">
        <v>218</v>
      </c>
      <c r="F21" s="60">
        <v>0</v>
      </c>
      <c r="G21" s="60"/>
      <c r="H21" s="60">
        <v>-288628334.47000003</v>
      </c>
      <c r="J21" s="60">
        <v>0</v>
      </c>
      <c r="L21" s="60">
        <v>-600000194</v>
      </c>
      <c r="O21" s="50"/>
    </row>
    <row r="22" spans="1:16" s="49" customFormat="1" ht="24" customHeight="1">
      <c r="A22" s="49" t="s">
        <v>115</v>
      </c>
      <c r="F22" s="60">
        <v>-3934509.44</v>
      </c>
      <c r="G22" s="60"/>
      <c r="H22" s="66">
        <v>-4920155.8600000003</v>
      </c>
      <c r="J22" s="60">
        <v>-3074773.59</v>
      </c>
      <c r="K22" s="60"/>
      <c r="L22" s="66">
        <v>-4920155.8600000003</v>
      </c>
      <c r="O22" s="50"/>
      <c r="P22" s="50"/>
    </row>
    <row r="23" spans="1:16" s="49" customFormat="1" ht="24" customHeight="1">
      <c r="A23" s="49" t="s">
        <v>116</v>
      </c>
      <c r="E23" s="62"/>
      <c r="F23" s="60">
        <v>-334536.58</v>
      </c>
      <c r="G23" s="63"/>
      <c r="H23" s="65">
        <v>455834.3</v>
      </c>
      <c r="I23" s="60"/>
      <c r="J23" s="60">
        <v>-3272.65</v>
      </c>
      <c r="K23" s="60"/>
      <c r="L23" s="66">
        <v>516580.96</v>
      </c>
      <c r="O23" s="50"/>
    </row>
    <row r="24" spans="1:16" s="49" customFormat="1" ht="24" customHeight="1">
      <c r="A24" s="49" t="s">
        <v>180</v>
      </c>
      <c r="E24" s="62"/>
      <c r="F24" s="66">
        <v>0</v>
      </c>
      <c r="G24" s="63"/>
      <c r="H24" s="65">
        <v>1449305.35</v>
      </c>
      <c r="I24" s="60"/>
      <c r="J24" s="66">
        <v>0</v>
      </c>
      <c r="K24" s="60"/>
      <c r="L24" s="66">
        <v>0</v>
      </c>
      <c r="O24" s="50"/>
    </row>
    <row r="25" spans="1:16" s="49" customFormat="1" ht="24" customHeight="1">
      <c r="A25" s="49" t="s">
        <v>117</v>
      </c>
      <c r="E25" s="62"/>
      <c r="F25" s="66">
        <v>1277231.99</v>
      </c>
      <c r="G25" s="63"/>
      <c r="H25" s="65">
        <v>106208.37</v>
      </c>
      <c r="I25" s="60"/>
      <c r="J25" s="66">
        <v>1277231.99</v>
      </c>
      <c r="K25" s="60"/>
      <c r="L25" s="66">
        <v>20484.95</v>
      </c>
      <c r="O25" s="50"/>
    </row>
    <row r="26" spans="1:16" s="49" customFormat="1" ht="24" customHeight="1">
      <c r="A26" s="49" t="s">
        <v>118</v>
      </c>
      <c r="E26" s="62"/>
      <c r="F26" s="65">
        <v>3347754.22</v>
      </c>
      <c r="G26" s="63"/>
      <c r="H26" s="65">
        <v>3377079.39</v>
      </c>
      <c r="I26" s="63"/>
      <c r="J26" s="65">
        <v>2294050.5</v>
      </c>
      <c r="K26" s="63"/>
      <c r="L26" s="65">
        <v>2203581.5</v>
      </c>
      <c r="O26" s="50"/>
    </row>
    <row r="27" spans="1:16" s="49" customFormat="1" ht="24" customHeight="1">
      <c r="A27" s="49" t="s">
        <v>119</v>
      </c>
      <c r="E27" s="62"/>
      <c r="F27" s="65">
        <v>8365.35</v>
      </c>
      <c r="G27" s="63"/>
      <c r="H27" s="65">
        <v>912287.19</v>
      </c>
      <c r="I27" s="63"/>
      <c r="J27" s="65">
        <v>8362.26</v>
      </c>
      <c r="K27" s="63"/>
      <c r="L27" s="65">
        <v>1093.74</v>
      </c>
      <c r="O27" s="50"/>
      <c r="P27" s="64"/>
    </row>
    <row r="28" spans="1:16" s="49" customFormat="1" ht="24" customHeight="1">
      <c r="A28" s="49" t="s">
        <v>230</v>
      </c>
      <c r="E28" s="62"/>
      <c r="F28" s="65">
        <v>-6510724.8200000003</v>
      </c>
      <c r="G28" s="63"/>
      <c r="H28" s="65">
        <v>-6523473.3700000001</v>
      </c>
      <c r="I28" s="63"/>
      <c r="J28" s="65">
        <v>-11521040.359999999</v>
      </c>
      <c r="K28" s="63"/>
      <c r="L28" s="65">
        <v>-10437050.24</v>
      </c>
      <c r="O28" s="50"/>
      <c r="P28" s="64"/>
    </row>
    <row r="29" spans="1:16" s="49" customFormat="1" ht="24" customHeight="1">
      <c r="A29" s="49" t="s">
        <v>120</v>
      </c>
      <c r="E29" s="62"/>
      <c r="F29" s="67">
        <v>0</v>
      </c>
      <c r="G29" s="63"/>
      <c r="H29" s="67">
        <v>0</v>
      </c>
      <c r="I29" s="63"/>
      <c r="J29" s="67">
        <v>0</v>
      </c>
      <c r="K29" s="63"/>
      <c r="L29" s="67">
        <v>-300669297.51999998</v>
      </c>
      <c r="O29" s="50"/>
    </row>
    <row r="30" spans="1:16" ht="24" customHeight="1">
      <c r="A30" s="2" t="s">
        <v>121</v>
      </c>
      <c r="B30" s="49"/>
      <c r="C30" s="49"/>
      <c r="D30" s="49"/>
      <c r="E30" s="62"/>
      <c r="F30" s="63"/>
      <c r="G30" s="63"/>
      <c r="H30" s="63"/>
      <c r="I30" s="63"/>
      <c r="J30" s="60"/>
      <c r="K30" s="60"/>
      <c r="L30" s="63"/>
      <c r="M30" s="14"/>
    </row>
    <row r="31" spans="1:16" ht="24" customHeight="1">
      <c r="A31" s="2" t="s">
        <v>122</v>
      </c>
      <c r="B31" s="49"/>
      <c r="C31" s="49"/>
      <c r="D31" s="49"/>
      <c r="E31" s="62"/>
      <c r="F31" s="60">
        <f>SUM(F12:F29)</f>
        <v>317992275.42999983</v>
      </c>
      <c r="G31" s="63"/>
      <c r="H31" s="60">
        <f>SUM(H12:H29)</f>
        <v>442253188.4000001</v>
      </c>
      <c r="I31" s="63"/>
      <c r="J31" s="60">
        <f>SUM(J12:J29)</f>
        <v>295735570.53000009</v>
      </c>
      <c r="K31" s="60"/>
      <c r="L31" s="60">
        <f>SUM(L12:L30)</f>
        <v>219079501.58999991</v>
      </c>
      <c r="M31" s="14"/>
    </row>
    <row r="32" spans="1:16" ht="24" customHeight="1">
      <c r="A32" s="2"/>
      <c r="B32" s="49"/>
      <c r="C32" s="49"/>
      <c r="D32" s="49"/>
      <c r="E32" s="62"/>
      <c r="F32" s="60"/>
      <c r="G32" s="63"/>
      <c r="H32" s="60"/>
      <c r="I32" s="63"/>
      <c r="J32" s="60"/>
      <c r="K32" s="60"/>
      <c r="L32" s="60"/>
      <c r="M32" s="14"/>
    </row>
    <row r="33" spans="1:15" ht="24" customHeight="1">
      <c r="A33" s="2"/>
      <c r="B33" s="49"/>
      <c r="C33" s="49"/>
      <c r="D33" s="49"/>
      <c r="E33" s="62"/>
      <c r="F33" s="60"/>
      <c r="G33" s="63"/>
      <c r="H33" s="60"/>
      <c r="I33" s="63"/>
      <c r="J33" s="60"/>
      <c r="K33" s="60"/>
      <c r="L33" s="60"/>
      <c r="M33" s="14"/>
    </row>
    <row r="34" spans="1:15" s="49" customFormat="1" ht="24" customHeight="1">
      <c r="A34" s="131" t="s">
        <v>28</v>
      </c>
      <c r="B34" s="17"/>
      <c r="C34" s="17"/>
      <c r="D34" s="17"/>
      <c r="E34" s="17"/>
      <c r="F34" s="60"/>
      <c r="G34" s="54"/>
      <c r="H34" s="60"/>
      <c r="I34" s="18"/>
      <c r="J34" s="18"/>
      <c r="K34" s="18"/>
      <c r="L34" s="18"/>
      <c r="O34" s="50"/>
    </row>
    <row r="35" spans="1:15" s="49" customFormat="1" ht="24" customHeight="1">
      <c r="A35" s="131"/>
      <c r="B35" s="17"/>
      <c r="C35" s="17"/>
      <c r="D35" s="17"/>
      <c r="E35" s="17"/>
      <c r="F35" s="60"/>
      <c r="G35" s="54"/>
      <c r="H35" s="60"/>
      <c r="I35" s="18"/>
      <c r="J35" s="18"/>
      <c r="K35" s="18"/>
      <c r="L35" s="18"/>
      <c r="O35" s="50"/>
    </row>
    <row r="36" spans="1:15" s="49" customFormat="1" ht="24" customHeight="1">
      <c r="A36" s="131"/>
      <c r="B36" s="17"/>
      <c r="C36" s="17"/>
      <c r="D36" s="17"/>
      <c r="E36" s="17"/>
      <c r="F36" s="60"/>
      <c r="G36" s="54"/>
      <c r="H36" s="60"/>
      <c r="I36" s="18"/>
      <c r="J36" s="18"/>
      <c r="K36" s="18"/>
      <c r="L36" s="18"/>
      <c r="O36" s="50"/>
    </row>
    <row r="37" spans="1:15" s="49" customFormat="1" ht="24" customHeight="1">
      <c r="A37" s="131"/>
      <c r="B37" s="17"/>
      <c r="C37" s="17"/>
      <c r="D37" s="17"/>
      <c r="E37" s="17"/>
      <c r="F37" s="60"/>
      <c r="G37" s="54"/>
      <c r="H37" s="60"/>
      <c r="I37" s="18"/>
      <c r="J37" s="18"/>
      <c r="K37" s="18"/>
      <c r="L37" s="18"/>
      <c r="O37" s="50"/>
    </row>
    <row r="38" spans="1:15" s="68" customFormat="1" ht="24" customHeight="1">
      <c r="A38" s="131"/>
      <c r="B38" s="89"/>
      <c r="C38" s="90" t="s">
        <v>169</v>
      </c>
      <c r="F38" s="69"/>
      <c r="G38" s="70"/>
      <c r="H38" s="69"/>
      <c r="I38" s="71"/>
      <c r="J38" s="69"/>
      <c r="K38" s="72"/>
      <c r="L38" s="72"/>
      <c r="O38" s="73"/>
    </row>
    <row r="39" spans="1:15" s="68" customFormat="1" ht="24" customHeight="1">
      <c r="A39" s="131"/>
      <c r="B39" s="89"/>
      <c r="C39" s="92" t="s">
        <v>170</v>
      </c>
      <c r="F39" s="69"/>
      <c r="G39" s="70"/>
      <c r="H39" s="69"/>
      <c r="I39" s="71"/>
      <c r="J39" s="69"/>
      <c r="K39" s="72"/>
      <c r="L39" s="72"/>
      <c r="O39" s="73"/>
    </row>
    <row r="40" spans="1:15" s="68" customFormat="1" ht="24" customHeight="1">
      <c r="A40" s="131"/>
      <c r="B40" s="89"/>
      <c r="C40" s="92"/>
      <c r="F40" s="69"/>
      <c r="G40" s="70"/>
      <c r="H40" s="69"/>
      <c r="I40" s="71"/>
      <c r="J40" s="69"/>
      <c r="K40" s="72"/>
      <c r="L40" s="72"/>
      <c r="O40" s="73"/>
    </row>
    <row r="41" spans="1:15" s="49" customFormat="1" ht="24" customHeight="1">
      <c r="A41" s="74" t="s">
        <v>123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O41" s="50"/>
    </row>
    <row r="42" spans="1:15" s="49" customFormat="1" ht="24" customHeight="1">
      <c r="A42" s="13" t="s">
        <v>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O42" s="50"/>
    </row>
    <row r="43" spans="1:15" s="49" customFormat="1" ht="24" customHeight="1">
      <c r="A43" s="13" t="s">
        <v>124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O43" s="50"/>
    </row>
    <row r="44" spans="1:15" ht="24" customHeight="1">
      <c r="A44" s="121" t="str">
        <f>+A3</f>
        <v>สำหรับงวด 6 เดือน สิ้นสุดวันที่ 30 มิถุนายน 2561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4"/>
    </row>
    <row r="45" spans="1:15" ht="24" customHeight="1">
      <c r="A45" s="85" t="s">
        <v>178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14"/>
    </row>
    <row r="46" spans="1:15" ht="21.75">
      <c r="A46" s="8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14"/>
    </row>
    <row r="47" spans="1:15" ht="21.75">
      <c r="A47" s="93"/>
      <c r="B47" s="93"/>
      <c r="C47" s="93"/>
      <c r="D47" s="93"/>
      <c r="E47" s="93"/>
      <c r="G47" s="17"/>
      <c r="H47" s="17"/>
      <c r="I47" s="17"/>
      <c r="J47" s="17"/>
      <c r="K47" s="17"/>
      <c r="L47" s="87" t="s">
        <v>2</v>
      </c>
      <c r="M47" s="14"/>
    </row>
    <row r="48" spans="1:15" s="49" customFormat="1" ht="21.75">
      <c r="A48" s="17"/>
      <c r="B48" s="17"/>
      <c r="C48" s="17"/>
      <c r="D48" s="17"/>
      <c r="E48" s="17"/>
      <c r="F48" s="53"/>
      <c r="G48" s="41" t="s">
        <v>3</v>
      </c>
      <c r="H48" s="41"/>
      <c r="I48" s="14"/>
      <c r="J48" s="53"/>
      <c r="K48" s="41" t="s">
        <v>4</v>
      </c>
      <c r="L48" s="53"/>
      <c r="O48" s="50"/>
    </row>
    <row r="49" spans="1:17" s="49" customFormat="1" ht="24" customHeight="1">
      <c r="A49" s="17"/>
      <c r="B49" s="17"/>
      <c r="C49" s="17"/>
      <c r="D49" s="17"/>
      <c r="E49" s="17"/>
      <c r="F49" s="132">
        <f>F8</f>
        <v>2561</v>
      </c>
      <c r="G49" s="55"/>
      <c r="H49" s="132">
        <f>H8</f>
        <v>2560</v>
      </c>
      <c r="I49" s="56"/>
      <c r="J49" s="132">
        <f>J8</f>
        <v>2561</v>
      </c>
      <c r="K49" s="55"/>
      <c r="L49" s="132">
        <f>L8</f>
        <v>2560</v>
      </c>
      <c r="O49" s="50"/>
    </row>
    <row r="50" spans="1:17" ht="24" customHeight="1">
      <c r="A50" s="2" t="s">
        <v>125</v>
      </c>
      <c r="B50" s="49"/>
      <c r="C50" s="49"/>
      <c r="D50" s="49"/>
      <c r="E50" s="62"/>
      <c r="F50" s="60"/>
      <c r="G50" s="63"/>
      <c r="H50" s="60"/>
      <c r="I50" s="63"/>
      <c r="J50" s="60"/>
      <c r="K50" s="60"/>
      <c r="L50" s="60"/>
      <c r="M50" s="14"/>
    </row>
    <row r="51" spans="1:17" ht="24" customHeight="1">
      <c r="A51" s="2" t="s">
        <v>126</v>
      </c>
      <c r="B51" s="49"/>
      <c r="C51" s="49"/>
      <c r="D51" s="49"/>
      <c r="E51" s="62"/>
      <c r="F51" s="60"/>
      <c r="G51" s="63"/>
      <c r="H51" s="60"/>
      <c r="I51" s="63"/>
      <c r="J51" s="60"/>
      <c r="K51" s="60"/>
      <c r="L51" s="60"/>
      <c r="M51" s="14"/>
    </row>
    <row r="52" spans="1:17" ht="24" customHeight="1">
      <c r="A52" s="49" t="s">
        <v>127</v>
      </c>
      <c r="B52" s="49"/>
      <c r="C52" s="49"/>
      <c r="D52" s="49"/>
      <c r="E52" s="62"/>
      <c r="F52" s="75">
        <f>166825876.09+9942.39</f>
        <v>166835818.47999999</v>
      </c>
      <c r="G52" s="63"/>
      <c r="H52" s="75">
        <f>121369299.37+853612.68</f>
        <v>122222912.05000001</v>
      </c>
      <c r="I52" s="63"/>
      <c r="J52" s="75">
        <f>110731141.24+238738.84</f>
        <v>110969880.08</v>
      </c>
      <c r="K52" s="60"/>
      <c r="L52" s="75">
        <f>146263054.34-347064.82</f>
        <v>145915989.52000001</v>
      </c>
      <c r="M52" s="14"/>
    </row>
    <row r="53" spans="1:17" ht="24" customHeight="1">
      <c r="A53" s="49" t="s">
        <v>128</v>
      </c>
      <c r="B53" s="49"/>
      <c r="C53" s="49"/>
      <c r="D53" s="49"/>
      <c r="E53" s="62"/>
      <c r="F53" s="75">
        <v>-69847187.280000001</v>
      </c>
      <c r="G53" s="63"/>
      <c r="H53" s="75">
        <v>90084301.370000005</v>
      </c>
      <c r="I53" s="63"/>
      <c r="J53" s="75">
        <v>-69847187.280000001</v>
      </c>
      <c r="K53" s="60"/>
      <c r="L53" s="75">
        <v>90084301.370000005</v>
      </c>
      <c r="M53" s="14"/>
    </row>
    <row r="54" spans="1:17" ht="24" customHeight="1">
      <c r="A54" s="49" t="s">
        <v>129</v>
      </c>
      <c r="B54" s="49"/>
      <c r="C54" s="49"/>
      <c r="D54" s="49"/>
      <c r="E54" s="62"/>
      <c r="F54" s="75">
        <v>-914743895.98000002</v>
      </c>
      <c r="G54" s="63"/>
      <c r="H54" s="75">
        <v>186463913.78</v>
      </c>
      <c r="I54" s="63"/>
      <c r="J54" s="75">
        <v>0</v>
      </c>
      <c r="K54" s="60"/>
      <c r="L54" s="75">
        <v>0</v>
      </c>
      <c r="M54" s="14"/>
    </row>
    <row r="55" spans="1:17" s="49" customFormat="1" ht="24" customHeight="1">
      <c r="A55" s="49" t="s">
        <v>130</v>
      </c>
      <c r="E55" s="62"/>
      <c r="F55" s="75">
        <v>-636407.4</v>
      </c>
      <c r="G55" s="63"/>
      <c r="H55" s="75">
        <v>-49089048.060000002</v>
      </c>
      <c r="I55" s="63"/>
      <c r="J55" s="75">
        <v>17945436.329999998</v>
      </c>
      <c r="K55" s="60"/>
      <c r="L55" s="75">
        <v>-15580532.550000001</v>
      </c>
      <c r="O55" s="50"/>
    </row>
    <row r="56" spans="1:17" s="49" customFormat="1" ht="24" customHeight="1">
      <c r="A56" s="49" t="s">
        <v>131</v>
      </c>
      <c r="E56" s="62"/>
      <c r="F56" s="75">
        <v>0</v>
      </c>
      <c r="G56" s="63"/>
      <c r="H56" s="75">
        <v>2136689.0700000003</v>
      </c>
      <c r="I56" s="63"/>
      <c r="J56" s="75">
        <v>0</v>
      </c>
      <c r="K56" s="60"/>
      <c r="L56" s="75">
        <v>0</v>
      </c>
      <c r="O56" s="50"/>
    </row>
    <row r="57" spans="1:17" s="49" customFormat="1" ht="24" customHeight="1">
      <c r="A57" s="49" t="s">
        <v>219</v>
      </c>
      <c r="E57" s="62"/>
      <c r="F57" s="75">
        <v>0</v>
      </c>
      <c r="G57" s="63"/>
      <c r="H57" s="75">
        <v>-68052.59</v>
      </c>
      <c r="I57" s="63"/>
      <c r="J57" s="75">
        <v>0</v>
      </c>
      <c r="K57" s="60"/>
      <c r="L57" s="75">
        <v>0</v>
      </c>
      <c r="O57" s="50"/>
    </row>
    <row r="58" spans="1:17" s="49" customFormat="1" ht="24" customHeight="1">
      <c r="A58" s="49" t="s">
        <v>132</v>
      </c>
      <c r="E58" s="62"/>
      <c r="F58" s="75">
        <v>-28844463.649999999</v>
      </c>
      <c r="G58" s="63"/>
      <c r="H58" s="75">
        <v>-39640322.509999998</v>
      </c>
      <c r="I58" s="63"/>
      <c r="J58" s="75">
        <v>-25593822.43</v>
      </c>
      <c r="K58" s="60"/>
      <c r="L58" s="75">
        <v>-33605277.430000007</v>
      </c>
      <c r="O58" s="50"/>
    </row>
    <row r="59" spans="1:17" s="49" customFormat="1" ht="24" customHeight="1">
      <c r="A59" s="49" t="s">
        <v>133</v>
      </c>
      <c r="E59" s="62"/>
      <c r="F59" s="75">
        <v>1549996.62</v>
      </c>
      <c r="G59" s="63"/>
      <c r="H59" s="75">
        <v>-16400643.029999999</v>
      </c>
      <c r="I59" s="63"/>
      <c r="J59" s="75">
        <v>1549996.62</v>
      </c>
      <c r="K59" s="60"/>
      <c r="L59" s="75">
        <v>-20214376.729999997</v>
      </c>
      <c r="O59" s="50"/>
    </row>
    <row r="60" spans="1:17" s="57" customFormat="1" ht="24" customHeight="1">
      <c r="A60" s="49" t="s">
        <v>134</v>
      </c>
      <c r="B60" s="49"/>
      <c r="C60" s="49"/>
      <c r="D60" s="49"/>
      <c r="E60" s="62"/>
      <c r="F60" s="75">
        <v>-2065663.55</v>
      </c>
      <c r="G60" s="63"/>
      <c r="H60" s="60">
        <v>450931.45</v>
      </c>
      <c r="I60" s="63"/>
      <c r="J60" s="75">
        <v>-1895663.55</v>
      </c>
      <c r="K60" s="60"/>
      <c r="L60" s="75">
        <v>440431.45000004768</v>
      </c>
      <c r="O60" s="58"/>
    </row>
    <row r="61" spans="1:17" ht="24" customHeight="1">
      <c r="A61" s="2" t="s">
        <v>125</v>
      </c>
      <c r="B61" s="49"/>
      <c r="C61" s="49"/>
      <c r="D61" s="49"/>
      <c r="E61" s="62"/>
      <c r="F61" s="60"/>
      <c r="G61" s="63"/>
      <c r="H61" s="60"/>
      <c r="I61" s="63"/>
      <c r="J61" s="60"/>
      <c r="K61" s="60"/>
      <c r="L61" s="60"/>
      <c r="M61" s="14"/>
    </row>
    <row r="62" spans="1:17" ht="24" customHeight="1">
      <c r="A62" s="2" t="s">
        <v>135</v>
      </c>
      <c r="B62" s="49"/>
      <c r="C62" s="49"/>
      <c r="D62" s="49"/>
      <c r="E62" s="62"/>
      <c r="F62" s="60"/>
      <c r="G62" s="63"/>
      <c r="H62" s="60"/>
      <c r="I62" s="63"/>
      <c r="J62" s="60"/>
      <c r="K62" s="60"/>
      <c r="L62" s="60"/>
      <c r="M62" s="14"/>
    </row>
    <row r="63" spans="1:17" s="49" customFormat="1" ht="24" customHeight="1">
      <c r="A63" s="49" t="s">
        <v>136</v>
      </c>
      <c r="E63" s="62"/>
      <c r="F63" s="75">
        <f>-162759340.49+3676106.29</f>
        <v>-159083234.20000002</v>
      </c>
      <c r="G63" s="63"/>
      <c r="H63" s="75">
        <v>-86355622.200000003</v>
      </c>
      <c r="I63" s="63"/>
      <c r="J63" s="75">
        <v>-204110949.68000001</v>
      </c>
      <c r="K63" s="60"/>
      <c r="L63" s="75">
        <v>-87646059.930000007</v>
      </c>
      <c r="N63" s="50"/>
      <c r="O63" s="50"/>
      <c r="Q63" s="64"/>
    </row>
    <row r="64" spans="1:17" s="49" customFormat="1" ht="24" customHeight="1">
      <c r="A64" s="49" t="s">
        <v>137</v>
      </c>
      <c r="E64" s="62"/>
      <c r="F64" s="75">
        <v>10869205.93</v>
      </c>
      <c r="G64" s="63"/>
      <c r="H64" s="75">
        <v>15686861.33</v>
      </c>
      <c r="I64" s="63"/>
      <c r="J64" s="75">
        <v>11408411.970000001</v>
      </c>
      <c r="K64" s="60"/>
      <c r="L64" s="75">
        <v>10555347.149999993</v>
      </c>
      <c r="N64" s="64"/>
      <c r="O64" s="50"/>
    </row>
    <row r="65" spans="1:15" s="49" customFormat="1" ht="24" customHeight="1">
      <c r="A65" s="49" t="s">
        <v>138</v>
      </c>
      <c r="E65" s="62"/>
      <c r="F65" s="75">
        <v>0</v>
      </c>
      <c r="G65" s="63"/>
      <c r="H65" s="75">
        <v>-34216887.109999999</v>
      </c>
      <c r="I65" s="63"/>
      <c r="J65" s="75">
        <v>0</v>
      </c>
      <c r="K65" s="60"/>
      <c r="L65" s="75">
        <v>0</v>
      </c>
      <c r="O65" s="50"/>
    </row>
    <row r="66" spans="1:15" s="49" customFormat="1" ht="24" customHeight="1">
      <c r="A66" s="49" t="s">
        <v>118</v>
      </c>
      <c r="E66" s="62"/>
      <c r="F66" s="75">
        <v>-3488273</v>
      </c>
      <c r="G66" s="63"/>
      <c r="H66" s="75">
        <v>-1353669</v>
      </c>
      <c r="I66" s="63"/>
      <c r="J66" s="75">
        <v>0</v>
      </c>
      <c r="K66" s="60"/>
      <c r="L66" s="75">
        <v>0</v>
      </c>
      <c r="O66" s="50"/>
    </row>
    <row r="67" spans="1:15" s="49" customFormat="1" ht="24" customHeight="1">
      <c r="A67" s="49" t="s">
        <v>139</v>
      </c>
      <c r="E67" s="62"/>
      <c r="F67" s="75">
        <v>-72064377.060000002</v>
      </c>
      <c r="G67" s="63"/>
      <c r="H67" s="75">
        <v>-255619307.65000001</v>
      </c>
      <c r="I67" s="63"/>
      <c r="J67" s="75">
        <v>-72064377.060000002</v>
      </c>
      <c r="K67" s="60"/>
      <c r="L67" s="75">
        <v>-255619307.65000001</v>
      </c>
      <c r="O67" s="50"/>
    </row>
    <row r="68" spans="1:15" s="49" customFormat="1" ht="24" customHeight="1">
      <c r="A68" s="49" t="s">
        <v>232</v>
      </c>
      <c r="E68" s="62"/>
      <c r="F68" s="75">
        <v>-314672668.62</v>
      </c>
      <c r="G68" s="63"/>
      <c r="H68" s="75">
        <v>31745031.920000002</v>
      </c>
      <c r="I68" s="63"/>
      <c r="J68" s="75">
        <v>-314672668.62</v>
      </c>
      <c r="K68" s="60"/>
      <c r="L68" s="75">
        <v>31745031.920000002</v>
      </c>
      <c r="O68" s="50"/>
    </row>
    <row r="69" spans="1:15" s="49" customFormat="1" ht="24" customHeight="1">
      <c r="A69" s="49" t="s">
        <v>140</v>
      </c>
      <c r="E69" s="62"/>
      <c r="F69" s="67">
        <v>-6170350.1200000001</v>
      </c>
      <c r="G69" s="63"/>
      <c r="H69" s="67">
        <v>-9822866.8200000003</v>
      </c>
      <c r="I69" s="63"/>
      <c r="J69" s="67">
        <v>-6170350.1200000001</v>
      </c>
      <c r="K69" s="63"/>
      <c r="L69" s="67">
        <v>-9685909.2700000033</v>
      </c>
      <c r="O69" s="50"/>
    </row>
    <row r="70" spans="1:15" ht="24" customHeight="1">
      <c r="A70" s="57" t="s">
        <v>226</v>
      </c>
      <c r="B70" s="57"/>
      <c r="C70" s="57"/>
      <c r="D70" s="57"/>
      <c r="E70" s="62"/>
      <c r="F70" s="65">
        <f>SUM(F52:F60,F63:F69,F31)</f>
        <v>-1074369224.4000001</v>
      </c>
      <c r="G70" s="63"/>
      <c r="H70" s="65">
        <f>SUM(H52:H60,H63:H69,H31)</f>
        <v>398477410.40000021</v>
      </c>
      <c r="I70" s="63"/>
      <c r="J70" s="65">
        <f>SUM(J52:J60,J63:J69,J31)</f>
        <v>-256745723.20999992</v>
      </c>
      <c r="K70" s="63"/>
      <c r="L70" s="65">
        <f>SUM(L52:L60,L63:L69,L31)</f>
        <v>75469139.439999968</v>
      </c>
      <c r="M70" s="14"/>
    </row>
    <row r="71" spans="1:15" ht="24" customHeight="1">
      <c r="A71" s="49" t="s">
        <v>141</v>
      </c>
      <c r="B71" s="57"/>
      <c r="C71" s="57"/>
      <c r="D71" s="57"/>
      <c r="E71" s="62"/>
      <c r="F71" s="65">
        <v>-8365.35</v>
      </c>
      <c r="G71" s="63"/>
      <c r="H71" s="65">
        <v>-3395318.93</v>
      </c>
      <c r="I71" s="63"/>
      <c r="J71" s="65">
        <v>-8362.26</v>
      </c>
      <c r="K71" s="63"/>
      <c r="L71" s="65">
        <v>-1093.74</v>
      </c>
      <c r="M71" s="14"/>
    </row>
    <row r="72" spans="1:15" ht="24" customHeight="1">
      <c r="A72" s="49" t="s">
        <v>230</v>
      </c>
      <c r="B72" s="57"/>
      <c r="C72" s="57"/>
      <c r="D72" s="57"/>
      <c r="E72" s="62"/>
      <c r="F72" s="65">
        <v>8528388.040000001</v>
      </c>
      <c r="G72" s="63"/>
      <c r="H72" s="65">
        <v>5669860.6900000004</v>
      </c>
      <c r="I72" s="63"/>
      <c r="J72" s="65">
        <v>11292243.91</v>
      </c>
      <c r="K72" s="63"/>
      <c r="L72" s="65">
        <v>10784115.060000001</v>
      </c>
      <c r="M72" s="14"/>
    </row>
    <row r="73" spans="1:15" ht="24" customHeight="1">
      <c r="A73" s="49" t="s">
        <v>227</v>
      </c>
      <c r="B73" s="57"/>
      <c r="C73" s="57"/>
      <c r="D73" s="57"/>
      <c r="E73" s="62"/>
      <c r="F73" s="65">
        <v>0</v>
      </c>
      <c r="G73" s="63"/>
      <c r="H73" s="65">
        <v>91144.2</v>
      </c>
      <c r="I73" s="63"/>
      <c r="J73" s="65">
        <v>0</v>
      </c>
      <c r="K73" s="63"/>
      <c r="L73" s="65">
        <v>0</v>
      </c>
      <c r="M73" s="14"/>
    </row>
    <row r="74" spans="1:15" ht="24" customHeight="1">
      <c r="A74" s="49" t="s">
        <v>142</v>
      </c>
      <c r="B74" s="57"/>
      <c r="C74" s="57"/>
      <c r="D74" s="57"/>
      <c r="E74" s="62"/>
      <c r="F74" s="67">
        <v>-47750315.310000002</v>
      </c>
      <c r="G74" s="63"/>
      <c r="H74" s="67">
        <v>-85483227.810000002</v>
      </c>
      <c r="I74" s="63"/>
      <c r="J74" s="67">
        <v>-44792129.740000002</v>
      </c>
      <c r="K74" s="63"/>
      <c r="L74" s="67">
        <v>-80008264.900000006</v>
      </c>
      <c r="M74" s="14"/>
    </row>
    <row r="75" spans="1:15" ht="24" customHeight="1">
      <c r="A75" s="57" t="s">
        <v>193</v>
      </c>
      <c r="B75" s="57"/>
      <c r="C75" s="57"/>
      <c r="D75" s="57"/>
      <c r="E75" s="62"/>
      <c r="F75" s="67">
        <f>SUM(F70:F74)</f>
        <v>-1113599517.02</v>
      </c>
      <c r="G75" s="63"/>
      <c r="H75" s="67">
        <f>SUM(H70:H74)</f>
        <v>315359868.55000019</v>
      </c>
      <c r="I75" s="63"/>
      <c r="J75" s="67">
        <f>SUM(J70:J74)</f>
        <v>-290253971.29999989</v>
      </c>
      <c r="K75" s="63"/>
      <c r="L75" s="67">
        <f>SUM(L70:L74)</f>
        <v>6243895.8599999696</v>
      </c>
      <c r="M75" s="14"/>
    </row>
    <row r="76" spans="1:15" ht="21.75">
      <c r="A76" s="57"/>
      <c r="B76" s="57"/>
      <c r="C76" s="57"/>
      <c r="D76" s="57"/>
      <c r="E76" s="62"/>
      <c r="F76" s="65"/>
      <c r="G76" s="63"/>
      <c r="H76" s="65"/>
      <c r="I76" s="63"/>
      <c r="J76" s="65"/>
      <c r="K76" s="63"/>
      <c r="L76" s="65"/>
      <c r="M76" s="14"/>
    </row>
    <row r="77" spans="1:15" s="49" customFormat="1" ht="24" customHeight="1">
      <c r="A77" s="133" t="s">
        <v>28</v>
      </c>
      <c r="E77" s="62"/>
      <c r="F77" s="76"/>
      <c r="G77" s="62"/>
      <c r="H77" s="76"/>
      <c r="I77" s="77"/>
      <c r="J77" s="76"/>
      <c r="K77" s="78"/>
      <c r="L77" s="78"/>
      <c r="O77" s="50"/>
    </row>
    <row r="78" spans="1:15" s="49" customFormat="1" ht="21.75">
      <c r="A78" s="133"/>
      <c r="E78" s="62"/>
      <c r="F78" s="76"/>
      <c r="G78" s="62"/>
      <c r="H78" s="76"/>
      <c r="I78" s="77"/>
      <c r="J78" s="76"/>
      <c r="K78" s="78"/>
      <c r="L78" s="78"/>
      <c r="O78" s="50"/>
    </row>
    <row r="79" spans="1:15" s="49" customFormat="1" ht="21.75">
      <c r="A79" s="133"/>
      <c r="E79" s="62"/>
      <c r="F79" s="76"/>
      <c r="G79" s="62"/>
      <c r="H79" s="76"/>
      <c r="I79" s="77"/>
      <c r="J79" s="76"/>
      <c r="K79" s="78"/>
      <c r="L79" s="78"/>
      <c r="O79" s="50"/>
    </row>
    <row r="80" spans="1:15" s="68" customFormat="1" ht="24" customHeight="1">
      <c r="A80" s="131"/>
      <c r="B80" s="89"/>
      <c r="C80" s="90" t="s">
        <v>169</v>
      </c>
      <c r="F80" s="69"/>
      <c r="G80" s="70"/>
      <c r="H80" s="69"/>
      <c r="I80" s="71"/>
      <c r="J80" s="69"/>
      <c r="K80" s="72"/>
      <c r="L80" s="72"/>
      <c r="O80" s="73"/>
    </row>
    <row r="81" spans="1:15" s="68" customFormat="1" ht="24" customHeight="1">
      <c r="A81" s="131"/>
      <c r="B81" s="89"/>
      <c r="C81" s="92" t="s">
        <v>170</v>
      </c>
      <c r="F81" s="69"/>
      <c r="G81" s="70"/>
      <c r="H81" s="69"/>
      <c r="I81" s="71"/>
      <c r="J81" s="69"/>
      <c r="K81" s="72"/>
      <c r="L81" s="72"/>
      <c r="O81" s="73"/>
    </row>
    <row r="82" spans="1:15" s="49" customFormat="1" ht="22.5" customHeight="1">
      <c r="A82" s="74" t="s">
        <v>143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O82" s="50"/>
    </row>
    <row r="83" spans="1:15" s="49" customFormat="1" ht="22.5" customHeight="1">
      <c r="A83" s="13" t="s">
        <v>0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O83" s="50"/>
    </row>
    <row r="84" spans="1:15" s="49" customFormat="1" ht="22.5" customHeight="1">
      <c r="A84" s="13" t="s">
        <v>124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O84" s="50"/>
    </row>
    <row r="85" spans="1:15" ht="22.5" customHeight="1">
      <c r="A85" s="121" t="str">
        <f>+A44</f>
        <v>สำหรับงวด 6 เดือน สิ้นสุดวันที่ 30 มิถุนายน 2561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4"/>
    </row>
    <row r="86" spans="1:15" ht="22.5" customHeight="1">
      <c r="A86" s="85" t="str">
        <f>+A4</f>
        <v>(ยังไม่ได้ตรวจสอบ/สอบทานแล้ว)</v>
      </c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14"/>
    </row>
    <row r="87" spans="1:15" ht="22.5" customHeight="1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14"/>
    </row>
    <row r="88" spans="1:15" ht="22.5" customHeight="1">
      <c r="A88" s="93"/>
      <c r="B88" s="93"/>
      <c r="C88" s="93"/>
      <c r="D88" s="93"/>
      <c r="E88" s="93"/>
      <c r="G88" s="17"/>
      <c r="H88" s="17"/>
      <c r="I88" s="17"/>
      <c r="J88" s="17"/>
      <c r="K88" s="17"/>
      <c r="L88" s="87" t="s">
        <v>2</v>
      </c>
      <c r="M88" s="14"/>
    </row>
    <row r="89" spans="1:15" s="49" customFormat="1" ht="22.5" customHeight="1">
      <c r="A89" s="17"/>
      <c r="B89" s="17"/>
      <c r="C89" s="17"/>
      <c r="D89" s="17"/>
      <c r="E89" s="17"/>
      <c r="F89" s="53"/>
      <c r="G89" s="41" t="s">
        <v>3</v>
      </c>
      <c r="H89" s="41"/>
      <c r="I89" s="14"/>
      <c r="J89" s="53"/>
      <c r="K89" s="41" t="s">
        <v>4</v>
      </c>
      <c r="L89" s="53"/>
      <c r="O89" s="50"/>
    </row>
    <row r="90" spans="1:15" s="49" customFormat="1" ht="22.5" customHeight="1">
      <c r="A90" s="17"/>
      <c r="B90" s="17"/>
      <c r="C90" s="17"/>
      <c r="D90" s="17"/>
      <c r="E90" s="17"/>
      <c r="F90" s="132">
        <f>F8</f>
        <v>2561</v>
      </c>
      <c r="G90" s="55"/>
      <c r="H90" s="132">
        <f>H8</f>
        <v>2560</v>
      </c>
      <c r="I90" s="56"/>
      <c r="J90" s="132">
        <f>J8</f>
        <v>2561</v>
      </c>
      <c r="K90" s="55"/>
      <c r="L90" s="132">
        <f>L8</f>
        <v>2560</v>
      </c>
      <c r="O90" s="50"/>
    </row>
    <row r="91" spans="1:15" ht="22.5" customHeight="1">
      <c r="A91" s="49" t="s">
        <v>144</v>
      </c>
      <c r="B91" s="49"/>
      <c r="C91" s="49"/>
      <c r="D91" s="49"/>
      <c r="E91" s="57"/>
      <c r="F91" s="77"/>
      <c r="G91" s="57"/>
      <c r="H91" s="77"/>
      <c r="I91" s="77"/>
      <c r="J91" s="78"/>
      <c r="K91" s="78"/>
      <c r="L91" s="78"/>
      <c r="M91" s="14"/>
    </row>
    <row r="92" spans="1:15" ht="22.5" customHeight="1">
      <c r="A92" s="49" t="s">
        <v>157</v>
      </c>
      <c r="B92" s="49"/>
      <c r="C92" s="49"/>
      <c r="D92" s="49"/>
      <c r="E92" s="57"/>
      <c r="F92" s="75"/>
      <c r="G92" s="57"/>
      <c r="H92" s="75"/>
      <c r="I92" s="77"/>
      <c r="J92" s="75"/>
      <c r="K92" s="78"/>
      <c r="L92" s="75"/>
      <c r="M92" s="14"/>
    </row>
    <row r="93" spans="1:15" ht="22.5" customHeight="1">
      <c r="A93" s="79" t="s">
        <v>158</v>
      </c>
      <c r="B93" s="49"/>
      <c r="C93" s="49"/>
      <c r="D93" s="49"/>
      <c r="E93" s="57"/>
      <c r="F93" s="75">
        <v>0</v>
      </c>
      <c r="G93" s="57"/>
      <c r="H93" s="75">
        <v>0</v>
      </c>
      <c r="I93" s="77"/>
      <c r="J93" s="75">
        <v>-934000000</v>
      </c>
      <c r="K93" s="78"/>
      <c r="L93" s="75">
        <v>-99996380.390000001</v>
      </c>
      <c r="M93" s="14"/>
    </row>
    <row r="94" spans="1:15" ht="22.5" customHeight="1">
      <c r="A94" s="49" t="s">
        <v>159</v>
      </c>
      <c r="B94" s="49"/>
      <c r="C94" s="49"/>
      <c r="D94" s="49"/>
      <c r="E94" s="57"/>
      <c r="F94" s="75"/>
      <c r="G94" s="57"/>
      <c r="H94" s="75"/>
      <c r="I94" s="77"/>
      <c r="J94" s="75"/>
      <c r="K94" s="78"/>
      <c r="L94" s="75"/>
      <c r="M94" s="14"/>
    </row>
    <row r="95" spans="1:15" ht="22.5" customHeight="1">
      <c r="A95" s="79" t="s">
        <v>158</v>
      </c>
      <c r="B95" s="49"/>
      <c r="C95" s="49"/>
      <c r="D95" s="49"/>
      <c r="E95" s="57"/>
      <c r="F95" s="75">
        <v>0</v>
      </c>
      <c r="G95" s="57"/>
      <c r="H95" s="75">
        <v>0</v>
      </c>
      <c r="I95" s="77"/>
      <c r="J95" s="75">
        <v>19772500</v>
      </c>
      <c r="K95" s="78"/>
      <c r="L95" s="75">
        <v>0</v>
      </c>
      <c r="M95" s="14"/>
    </row>
    <row r="96" spans="1:15" ht="22.5" customHeight="1">
      <c r="A96" s="49" t="s">
        <v>205</v>
      </c>
      <c r="B96" s="49"/>
      <c r="C96" s="49"/>
      <c r="D96" s="49"/>
      <c r="E96" s="57"/>
      <c r="F96" s="75">
        <v>0</v>
      </c>
      <c r="G96" s="57"/>
      <c r="H96" s="75">
        <v>-50000000</v>
      </c>
      <c r="I96" s="77"/>
      <c r="J96" s="75">
        <v>0</v>
      </c>
      <c r="K96" s="78"/>
      <c r="L96" s="75">
        <v>-50000000</v>
      </c>
      <c r="M96" s="14"/>
    </row>
    <row r="97" spans="1:15" ht="22.5" customHeight="1">
      <c r="A97" s="49" t="s">
        <v>181</v>
      </c>
      <c r="B97" s="49"/>
      <c r="C97" s="49"/>
      <c r="D97" s="49"/>
      <c r="E97" s="57"/>
      <c r="F97" s="75">
        <v>-950000000</v>
      </c>
      <c r="G97" s="57"/>
      <c r="H97" s="75">
        <v>-700000000</v>
      </c>
      <c r="I97" s="77"/>
      <c r="J97" s="75">
        <v>0</v>
      </c>
      <c r="K97" s="78"/>
      <c r="L97" s="75">
        <v>-700000000</v>
      </c>
      <c r="M97" s="14"/>
    </row>
    <row r="98" spans="1:15" ht="22.5" customHeight="1">
      <c r="A98" s="49" t="s">
        <v>182</v>
      </c>
      <c r="B98" s="49"/>
      <c r="C98" s="49"/>
      <c r="D98" s="49"/>
      <c r="E98" s="57"/>
      <c r="F98" s="75">
        <v>2150859735.8499999</v>
      </c>
      <c r="G98" s="57"/>
      <c r="H98" s="75">
        <v>870000000</v>
      </c>
      <c r="I98" s="77"/>
      <c r="J98" s="75">
        <v>1200000000</v>
      </c>
      <c r="K98" s="78"/>
      <c r="L98" s="75">
        <v>870000000</v>
      </c>
      <c r="M98" s="14"/>
    </row>
    <row r="99" spans="1:15" ht="22.5" customHeight="1">
      <c r="A99" s="49" t="s">
        <v>220</v>
      </c>
      <c r="B99" s="49"/>
      <c r="C99" s="49"/>
      <c r="D99" s="49"/>
      <c r="E99" s="57"/>
      <c r="F99" s="75">
        <v>0</v>
      </c>
      <c r="G99" s="57"/>
      <c r="H99" s="75">
        <v>0</v>
      </c>
      <c r="I99" s="77"/>
      <c r="J99" s="75">
        <v>0</v>
      </c>
      <c r="K99" s="78"/>
      <c r="L99" s="75">
        <v>-299999985</v>
      </c>
      <c r="M99" s="14"/>
    </row>
    <row r="100" spans="1:15" ht="22.5" customHeight="1">
      <c r="A100" s="49" t="s">
        <v>229</v>
      </c>
      <c r="B100" s="49"/>
      <c r="C100" s="49"/>
      <c r="D100" s="49"/>
      <c r="E100" s="57"/>
      <c r="F100" s="75">
        <v>-64490000</v>
      </c>
      <c r="G100" s="57"/>
      <c r="H100" s="75">
        <v>0</v>
      </c>
      <c r="I100" s="77"/>
      <c r="J100" s="75">
        <v>0</v>
      </c>
      <c r="K100" s="78"/>
      <c r="L100" s="75">
        <v>0</v>
      </c>
      <c r="M100" s="14"/>
    </row>
    <row r="101" spans="1:15" ht="22.5" customHeight="1">
      <c r="A101" s="49" t="s">
        <v>228</v>
      </c>
      <c r="B101" s="49"/>
      <c r="C101" s="49"/>
      <c r="D101" s="49"/>
      <c r="E101" s="57"/>
      <c r="F101" s="75">
        <v>-105350000</v>
      </c>
      <c r="G101" s="57"/>
      <c r="H101" s="75">
        <v>0</v>
      </c>
      <c r="I101" s="77"/>
      <c r="J101" s="75">
        <v>0</v>
      </c>
      <c r="K101" s="78"/>
      <c r="L101" s="75">
        <v>0</v>
      </c>
      <c r="M101" s="14"/>
    </row>
    <row r="102" spans="1:15" ht="22.5" customHeight="1">
      <c r="A102" s="49" t="s">
        <v>221</v>
      </c>
      <c r="B102" s="49"/>
      <c r="C102" s="49"/>
      <c r="D102" s="49"/>
      <c r="E102" s="57"/>
      <c r="F102" s="75">
        <v>0</v>
      </c>
      <c r="G102" s="57"/>
      <c r="H102" s="75">
        <v>899999994</v>
      </c>
      <c r="I102" s="77"/>
      <c r="J102" s="75">
        <v>0</v>
      </c>
      <c r="K102" s="78"/>
      <c r="L102" s="75">
        <v>899999994</v>
      </c>
      <c r="M102" s="14"/>
    </row>
    <row r="103" spans="1:15" ht="22.5" customHeight="1">
      <c r="A103" s="49" t="s">
        <v>145</v>
      </c>
      <c r="B103" s="49"/>
      <c r="C103" s="49"/>
      <c r="D103" s="49"/>
      <c r="E103" s="57"/>
      <c r="F103" s="75">
        <v>207935851.66999999</v>
      </c>
      <c r="G103" s="57"/>
      <c r="H103" s="75">
        <v>-13219165.32</v>
      </c>
      <c r="I103" s="77"/>
      <c r="J103" s="75">
        <v>207935851.66999999</v>
      </c>
      <c r="K103" s="78"/>
      <c r="L103" s="75">
        <v>-13219165.32</v>
      </c>
      <c r="M103" s="14"/>
    </row>
    <row r="104" spans="1:15" s="49" customFormat="1" ht="22.5" customHeight="1">
      <c r="A104" s="49" t="s">
        <v>146</v>
      </c>
      <c r="E104" s="62"/>
      <c r="F104" s="75">
        <f>-23660871-3820106.29</f>
        <v>-27480977.289999999</v>
      </c>
      <c r="G104" s="63"/>
      <c r="H104" s="75">
        <v>-8784457.4000000004</v>
      </c>
      <c r="I104" s="63"/>
      <c r="J104" s="75">
        <v>-6196854.1900000004</v>
      </c>
      <c r="K104" s="60"/>
      <c r="L104" s="75">
        <v>-6227680.7699999996</v>
      </c>
      <c r="N104" s="50"/>
      <c r="O104" s="50"/>
    </row>
    <row r="105" spans="1:15" s="49" customFormat="1" ht="22.5" customHeight="1">
      <c r="A105" s="49" t="s">
        <v>147</v>
      </c>
      <c r="E105" s="62"/>
      <c r="F105" s="75">
        <f>630884.62-9942.39</f>
        <v>620942.23</v>
      </c>
      <c r="G105" s="63"/>
      <c r="H105" s="65">
        <v>204944.88</v>
      </c>
      <c r="I105" s="63"/>
      <c r="J105" s="75">
        <v>153064.64000000001</v>
      </c>
      <c r="K105" s="60"/>
      <c r="L105" s="65">
        <v>144197.22</v>
      </c>
      <c r="N105" s="64"/>
      <c r="O105" s="50"/>
    </row>
    <row r="106" spans="1:15" s="57" customFormat="1" ht="22.5" customHeight="1">
      <c r="A106" s="49" t="s">
        <v>148</v>
      </c>
      <c r="B106" s="49"/>
      <c r="C106" s="49"/>
      <c r="D106" s="49"/>
      <c r="E106" s="62"/>
      <c r="F106" s="75">
        <f>-2487495.11+144000</f>
        <v>-2343495.11</v>
      </c>
      <c r="G106" s="63"/>
      <c r="H106" s="75">
        <v>-64500</v>
      </c>
      <c r="I106" s="63"/>
      <c r="J106" s="75">
        <v>-432600</v>
      </c>
      <c r="K106" s="60"/>
      <c r="L106" s="75">
        <v>-50000</v>
      </c>
      <c r="N106" s="80"/>
      <c r="O106" s="58"/>
    </row>
    <row r="107" spans="1:15" s="57" customFormat="1" ht="22.5" customHeight="1">
      <c r="A107" s="49" t="s">
        <v>149</v>
      </c>
      <c r="B107" s="49"/>
      <c r="C107" s="49"/>
      <c r="D107" s="49"/>
      <c r="E107" s="62"/>
      <c r="F107" s="75">
        <v>-3234495</v>
      </c>
      <c r="G107" s="63"/>
      <c r="H107" s="60">
        <v>15923520.85</v>
      </c>
      <c r="I107" s="63"/>
      <c r="J107" s="75">
        <v>-3234495</v>
      </c>
      <c r="K107" s="60"/>
      <c r="L107" s="75">
        <v>15923520.850000024</v>
      </c>
      <c r="N107" s="80"/>
      <c r="O107" s="58"/>
    </row>
    <row r="108" spans="1:15" s="57" customFormat="1" ht="22.5" customHeight="1">
      <c r="A108" s="49" t="s">
        <v>150</v>
      </c>
      <c r="B108" s="49"/>
      <c r="C108" s="49"/>
      <c r="D108" s="49"/>
      <c r="E108" s="62"/>
      <c r="F108" s="75">
        <v>0</v>
      </c>
      <c r="G108" s="63"/>
      <c r="H108" s="60">
        <v>0</v>
      </c>
      <c r="I108" s="63"/>
      <c r="J108" s="75">
        <v>0</v>
      </c>
      <c r="K108" s="60"/>
      <c r="L108" s="75">
        <v>300669297.51999998</v>
      </c>
      <c r="O108" s="58"/>
    </row>
    <row r="109" spans="1:15" s="49" customFormat="1" ht="22.5" customHeight="1">
      <c r="A109" s="49" t="s">
        <v>194</v>
      </c>
      <c r="E109" s="62"/>
      <c r="F109" s="81">
        <f>SUM(F92:F108)</f>
        <v>1206517562.3500001</v>
      </c>
      <c r="G109" s="63"/>
      <c r="H109" s="81">
        <f>SUM(H92:H108)</f>
        <v>1014060337.01</v>
      </c>
      <c r="I109" s="63"/>
      <c r="J109" s="81">
        <f>SUM(J92:J108)</f>
        <v>483997467.11999995</v>
      </c>
      <c r="K109" s="60"/>
      <c r="L109" s="81">
        <f>SUM(L92:L108)</f>
        <v>917243798.11000001</v>
      </c>
      <c r="O109" s="50"/>
    </row>
    <row r="110" spans="1:15" s="57" customFormat="1" ht="22.5" customHeight="1">
      <c r="A110" s="49" t="s">
        <v>151</v>
      </c>
      <c r="B110" s="49"/>
      <c r="C110" s="49"/>
      <c r="D110" s="49"/>
      <c r="E110" s="59"/>
      <c r="F110" s="60"/>
      <c r="G110" s="60"/>
      <c r="H110" s="60"/>
      <c r="I110" s="60"/>
      <c r="J110" s="60"/>
      <c r="K110" s="60"/>
      <c r="L110" s="60"/>
      <c r="O110" s="58"/>
    </row>
    <row r="111" spans="1:15" ht="22.5" customHeight="1">
      <c r="A111" s="49" t="s">
        <v>152</v>
      </c>
      <c r="B111" s="49"/>
      <c r="C111" s="49"/>
      <c r="D111" s="49"/>
      <c r="E111" s="62"/>
      <c r="F111" s="60">
        <v>0</v>
      </c>
      <c r="G111" s="63"/>
      <c r="H111" s="60">
        <v>-38222517</v>
      </c>
      <c r="I111" s="63"/>
      <c r="J111" s="60">
        <v>0</v>
      </c>
      <c r="K111" s="60"/>
      <c r="L111" s="60">
        <v>0</v>
      </c>
      <c r="M111" s="14"/>
    </row>
    <row r="112" spans="1:15" ht="22.5" customHeight="1">
      <c r="A112" s="49" t="s">
        <v>222</v>
      </c>
      <c r="B112" s="49"/>
      <c r="C112" s="49"/>
      <c r="D112" s="49"/>
      <c r="E112" s="62"/>
      <c r="F112" s="60">
        <v>0</v>
      </c>
      <c r="G112" s="63"/>
      <c r="H112" s="60">
        <v>15</v>
      </c>
      <c r="I112" s="63"/>
      <c r="J112" s="60">
        <v>0</v>
      </c>
      <c r="K112" s="60"/>
      <c r="L112" s="60">
        <v>0</v>
      </c>
      <c r="M112" s="14"/>
    </row>
    <row r="113" spans="1:15" ht="22.5" customHeight="1">
      <c r="A113" s="49" t="s">
        <v>153</v>
      </c>
      <c r="B113" s="49"/>
      <c r="C113" s="49"/>
      <c r="D113" s="49"/>
      <c r="E113" s="62"/>
      <c r="F113" s="60">
        <v>-246941169.59999999</v>
      </c>
      <c r="G113" s="63"/>
      <c r="H113" s="75">
        <v>-308676464.48000002</v>
      </c>
      <c r="I113" s="63"/>
      <c r="J113" s="60">
        <v>-246941169.59999999</v>
      </c>
      <c r="K113" s="60"/>
      <c r="L113" s="60">
        <v>-308676462</v>
      </c>
      <c r="M113" s="14"/>
    </row>
    <row r="114" spans="1:15" s="49" customFormat="1" ht="22.5" customHeight="1">
      <c r="A114" s="49" t="s">
        <v>195</v>
      </c>
      <c r="E114" s="62"/>
      <c r="F114" s="81">
        <f>SUM(F111:F113)</f>
        <v>-246941169.59999999</v>
      </c>
      <c r="G114" s="63"/>
      <c r="H114" s="81">
        <f>SUM(H111:H113)</f>
        <v>-346898966.48000002</v>
      </c>
      <c r="I114" s="63"/>
      <c r="J114" s="81">
        <f>SUM(J111:J113)</f>
        <v>-246941169.59999999</v>
      </c>
      <c r="K114" s="60"/>
      <c r="L114" s="81">
        <f>SUM(L111:L113)</f>
        <v>-308676462</v>
      </c>
      <c r="O114" s="50"/>
    </row>
    <row r="115" spans="1:15" ht="22.5" customHeight="1">
      <c r="A115" s="49" t="s">
        <v>154</v>
      </c>
      <c r="B115" s="49"/>
      <c r="C115" s="49"/>
      <c r="D115" s="49"/>
      <c r="E115" s="62"/>
      <c r="F115" s="75">
        <f>+F75+F109+F114</f>
        <v>-154023124.26999983</v>
      </c>
      <c r="G115" s="75"/>
      <c r="H115" s="75">
        <f>+H75+H109+H114</f>
        <v>982521239.08000016</v>
      </c>
      <c r="I115" s="63"/>
      <c r="J115" s="75">
        <f>+J75+J109+J114</f>
        <v>-53197673.779999942</v>
      </c>
      <c r="K115" s="60"/>
      <c r="L115" s="60">
        <f>+L75+L109+L114</f>
        <v>614811231.97000003</v>
      </c>
      <c r="M115" s="14"/>
    </row>
    <row r="116" spans="1:15" ht="22.5" customHeight="1">
      <c r="A116" s="49" t="s">
        <v>190</v>
      </c>
      <c r="B116" s="49"/>
      <c r="C116" s="49"/>
      <c r="D116" s="49"/>
      <c r="E116" s="62"/>
      <c r="F116" s="82">
        <f>งบแสดงฐานะการเงิน!I11</f>
        <v>449103128.99000001</v>
      </c>
      <c r="G116" s="63"/>
      <c r="H116" s="82">
        <v>707489688.39999998</v>
      </c>
      <c r="I116" s="63"/>
      <c r="J116" s="82">
        <f>งบแสดงฐานะการเงิน!M11</f>
        <v>221143945.77000001</v>
      </c>
      <c r="K116" s="60"/>
      <c r="L116" s="82">
        <v>519632733.94999999</v>
      </c>
      <c r="M116" s="14"/>
    </row>
    <row r="117" spans="1:15" ht="22.5" customHeight="1">
      <c r="A117" s="49" t="s">
        <v>155</v>
      </c>
      <c r="B117" s="49"/>
      <c r="C117" s="49"/>
      <c r="D117" s="49"/>
      <c r="E117" s="62"/>
      <c r="F117" s="82"/>
      <c r="G117" s="63"/>
      <c r="H117" s="82"/>
      <c r="I117" s="63"/>
      <c r="J117" s="82"/>
      <c r="K117" s="60"/>
      <c r="L117" s="82"/>
      <c r="M117" s="14"/>
    </row>
    <row r="118" spans="1:15" ht="22.5" customHeight="1">
      <c r="A118" s="49" t="s">
        <v>156</v>
      </c>
      <c r="B118" s="49"/>
      <c r="C118" s="49"/>
      <c r="D118" s="49"/>
      <c r="E118" s="62"/>
      <c r="F118" s="82">
        <v>0</v>
      </c>
      <c r="G118" s="63"/>
      <c r="H118" s="82">
        <v>-184795244.84999999</v>
      </c>
      <c r="I118" s="63"/>
      <c r="J118" s="82">
        <v>0</v>
      </c>
      <c r="K118" s="60"/>
      <c r="L118" s="82">
        <v>0</v>
      </c>
      <c r="M118" s="14"/>
    </row>
    <row r="119" spans="1:15" s="49" customFormat="1" ht="22.5" customHeight="1" thickBot="1">
      <c r="A119" s="49" t="s">
        <v>196</v>
      </c>
      <c r="E119" s="62"/>
      <c r="F119" s="83">
        <f>SUM(F115:F118)</f>
        <v>295080004.72000015</v>
      </c>
      <c r="G119" s="63"/>
      <c r="H119" s="83">
        <f>SUM(H115:H118)</f>
        <v>1505215682.6300001</v>
      </c>
      <c r="I119" s="63"/>
      <c r="J119" s="83">
        <f t="shared" ref="J119" si="1">SUM(J115:J118)</f>
        <v>167946271.99000007</v>
      </c>
      <c r="K119" s="60"/>
      <c r="L119" s="83">
        <f>SUM(L115:L118)</f>
        <v>1134443965.9200001</v>
      </c>
      <c r="O119" s="50"/>
    </row>
    <row r="120" spans="1:15" s="134" customFormat="1" ht="22.5" customHeight="1" thickTop="1">
      <c r="O120" s="135"/>
    </row>
    <row r="121" spans="1:15" ht="22.5" customHeight="1">
      <c r="A121" s="133" t="s">
        <v>28</v>
      </c>
      <c r="B121" s="49"/>
      <c r="C121" s="49"/>
      <c r="D121" s="49"/>
      <c r="E121" s="62"/>
      <c r="F121" s="136"/>
    </row>
    <row r="122" spans="1:15" ht="22.5" customHeight="1">
      <c r="A122" s="133"/>
      <c r="B122" s="49"/>
      <c r="C122" s="49"/>
      <c r="D122" s="49"/>
      <c r="E122" s="62"/>
      <c r="F122" s="136"/>
    </row>
    <row r="123" spans="1:15" ht="22.5" customHeight="1">
      <c r="A123" s="131"/>
      <c r="B123" s="89"/>
      <c r="C123" s="90" t="s">
        <v>169</v>
      </c>
      <c r="D123" s="68"/>
      <c r="E123" s="68"/>
      <c r="F123" s="69"/>
    </row>
    <row r="124" spans="1:15" ht="22.5" customHeight="1">
      <c r="A124" s="131"/>
      <c r="B124" s="89"/>
      <c r="C124" s="92" t="s">
        <v>170</v>
      </c>
      <c r="D124" s="68"/>
      <c r="E124" s="68"/>
      <c r="F124" s="69"/>
    </row>
    <row r="125" spans="1:15" ht="21.75"/>
  </sheetData>
  <mergeCells count="3">
    <mergeCell ref="A4:L4"/>
    <mergeCell ref="A45:L45"/>
    <mergeCell ref="A86:L86"/>
  </mergeCells>
  <pageMargins left="0.6692913385826772" right="0.31496062992125984" top="0.51181102362204722" bottom="0.43307086614173229" header="0.23622047244094491" footer="0.27559055118110237"/>
  <pageSetup paperSize="9" scale="85" orientation="portrait" r:id="rId1"/>
  <headerFooter alignWithMargins="0"/>
  <rowBreaks count="1" manualBreakCount="1"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งบแสดงฐานะการเงิน</vt:lpstr>
      <vt:lpstr>งบกำไรขาดทุน 3 เดือน</vt:lpstr>
      <vt:lpstr>งบกำไรขาดทุน 6 เดือน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'งบกำไรขาดทุน 3 เดือน'!Print_Area</vt:lpstr>
      <vt:lpstr>'งบกำไรขาดทุน 6 เดือน'!Print_Area</vt:lpstr>
      <vt:lpstr>งบแสดงการเปลี่ยนแปลงเฉพาะ!Print_Area</vt:lpstr>
      <vt:lpstr>งบแสดงการเปลี่ยนแปลงรวม!Print_Area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2018-08-14T03:43:45Z</cp:lastPrinted>
  <dcterms:created xsi:type="dcterms:W3CDTF">2012-05-08T05:34:00Z</dcterms:created>
  <dcterms:modified xsi:type="dcterms:W3CDTF">2018-08-14T07:17:18Z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