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0305" yWindow="-15" windowWidth="10200" windowHeight="8160" tabRatio="840"/>
  </bookViews>
  <sheets>
    <sheet name="Note P1-10" sheetId="1" r:id="rId1"/>
    <sheet name="Note P11-18" sheetId="2" r:id="rId2"/>
    <sheet name="Note P19" sheetId="3" r:id="rId3"/>
    <sheet name="P20-21" sheetId="4" r:id="rId4"/>
    <sheet name="P22 " sheetId="15" r:id="rId5"/>
    <sheet name="P23 " sheetId="5" r:id="rId6"/>
    <sheet name="P24 " sheetId="6" r:id="rId7"/>
    <sheet name="P25" sheetId="7" r:id="rId8"/>
    <sheet name="P26-27" sheetId="8" r:id="rId9"/>
    <sheet name="P28-33" sheetId="9" r:id="rId10"/>
    <sheet name="P34-35" sheetId="13" r:id="rId11"/>
    <sheet name="P36-44" sheetId="14" r:id="rId12"/>
    <sheet name="QP30" sheetId="11" state="hidden" r:id="rId13"/>
  </sheets>
  <externalReferences>
    <externalReference r:id="rId14"/>
    <externalReference r:id="rId15"/>
    <externalReference r:id="rId16"/>
  </externalReferences>
  <definedNames>
    <definedName name="ann" localSheetId="2">'[1]EX 1'!#REF!</definedName>
    <definedName name="ann" localSheetId="4">'[1]EX 1'!#REF!</definedName>
    <definedName name="ann" localSheetId="7">'[1]EX 1'!#REF!</definedName>
    <definedName name="ann" localSheetId="9">'[1]EX 1'!#REF!</definedName>
    <definedName name="ann" localSheetId="11">'[1]EX 1'!#REF!</definedName>
    <definedName name="ann">'[1]EX 1'!#REF!</definedName>
    <definedName name="ARP_Threshold" localSheetId="2">'[2]EX 1'!#REF!</definedName>
    <definedName name="ARP_Threshold" localSheetId="4">'[2]EX 1'!#REF!</definedName>
    <definedName name="ARP_Threshold" localSheetId="7">'[2]EX 1'!#REF!</definedName>
    <definedName name="ARP_Threshold" localSheetId="9">'[2]EX 1'!#REF!</definedName>
    <definedName name="ARP_Threshold" localSheetId="11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1">'Note P11-18'!$A$1:$M$255</definedName>
    <definedName name="_xlnm.Print_Area" localSheetId="4">'P22 '!$A$1:$P$28</definedName>
    <definedName name="_xlnm.Print_Area" localSheetId="6">'P24 '!$A$1:$T$31</definedName>
    <definedName name="_xlnm.Print_Area" localSheetId="7">'P25'!$A$1:$M$37</definedName>
    <definedName name="_xlnm.Print_Area" localSheetId="8">'P26-27'!$A$1:$L$68</definedName>
    <definedName name="_xlnm.Print_Area" localSheetId="9">'P28-33'!$A$1:$N$205</definedName>
    <definedName name="_xlnm.Print_Area" localSheetId="10">'P34-35'!$A$1:$AA$66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45621"/>
</workbook>
</file>

<file path=xl/calcChain.xml><?xml version="1.0" encoding="utf-8"?>
<calcChain xmlns="http://schemas.openxmlformats.org/spreadsheetml/2006/main">
  <c r="L114" i="2" l="1"/>
  <c r="J114" i="2"/>
  <c r="H114" i="2"/>
  <c r="F114" i="2"/>
  <c r="G236" i="14" l="1"/>
  <c r="E236" i="14"/>
  <c r="K74" i="14"/>
  <c r="I74" i="14"/>
  <c r="G74" i="14"/>
  <c r="E74" i="14"/>
  <c r="M52" i="13" l="1"/>
  <c r="E31" i="8" l="1"/>
  <c r="M24" i="13" l="1"/>
  <c r="M20" i="13"/>
  <c r="M17" i="13"/>
  <c r="M15" i="13"/>
  <c r="U50" i="13"/>
  <c r="U47" i="13"/>
  <c r="U45" i="13"/>
  <c r="J245" i="2" l="1"/>
  <c r="I19" i="13" l="1"/>
  <c r="I20" i="13"/>
  <c r="I16" i="13"/>
  <c r="I15" i="13"/>
  <c r="I13" i="13"/>
  <c r="I12" i="13"/>
  <c r="E20" i="13"/>
  <c r="E18" i="13"/>
  <c r="E16" i="13"/>
  <c r="E15" i="13"/>
  <c r="E13" i="13"/>
  <c r="E12" i="13"/>
  <c r="I54" i="13"/>
  <c r="I24" i="13" s="1"/>
  <c r="I47" i="13"/>
  <c r="I17" i="13" s="1"/>
  <c r="E54" i="13"/>
  <c r="E24" i="13" s="1"/>
  <c r="E47" i="13"/>
  <c r="E17" i="13" s="1"/>
  <c r="E156" i="14" l="1"/>
  <c r="I156" i="14"/>
  <c r="I50" i="14"/>
  <c r="E9" i="14"/>
  <c r="I9" i="14" l="1"/>
  <c r="K50" i="14"/>
  <c r="K189" i="9"/>
  <c r="G194" i="9"/>
  <c r="G189" i="9" s="1"/>
  <c r="G136" i="9" l="1"/>
  <c r="G135" i="9"/>
  <c r="G130" i="9"/>
  <c r="G129" i="9"/>
  <c r="G126" i="9"/>
  <c r="G124" i="9"/>
  <c r="G159" i="9"/>
  <c r="G134" i="9" s="1"/>
  <c r="G156" i="9"/>
  <c r="G131" i="9" s="1"/>
  <c r="G96" i="9"/>
  <c r="G98" i="9"/>
  <c r="G95" i="9"/>
  <c r="K98" i="9"/>
  <c r="K96" i="9"/>
  <c r="K95" i="9"/>
  <c r="G112" i="9"/>
  <c r="G94" i="9" s="1"/>
  <c r="K112" i="9"/>
  <c r="K94" i="9" s="1"/>
  <c r="G99" i="9" l="1"/>
  <c r="K30" i="9"/>
  <c r="K29" i="9"/>
  <c r="G10" i="9"/>
  <c r="K21" i="9" l="1"/>
  <c r="K22" i="9"/>
  <c r="F26" i="7"/>
  <c r="J18" i="7"/>
  <c r="J26" i="7" l="1"/>
  <c r="J24" i="7"/>
  <c r="J23" i="7"/>
  <c r="J22" i="7"/>
  <c r="J21" i="7"/>
  <c r="J14" i="7"/>
  <c r="J15" i="7"/>
  <c r="J16" i="7"/>
  <c r="J13" i="7"/>
  <c r="J17" i="7" s="1"/>
  <c r="L18" i="7"/>
  <c r="F33" i="7"/>
  <c r="F25" i="7"/>
  <c r="F27" i="7" s="1"/>
  <c r="F17" i="7"/>
  <c r="F19" i="7" s="1"/>
  <c r="H33" i="7"/>
  <c r="H25" i="7"/>
  <c r="H27" i="7" s="1"/>
  <c r="H17" i="7"/>
  <c r="O16" i="4"/>
  <c r="M16" i="4"/>
  <c r="K16" i="4"/>
  <c r="I16" i="4"/>
  <c r="F30" i="7" l="1"/>
  <c r="F29" i="7"/>
  <c r="H29" i="7"/>
  <c r="H19" i="7"/>
  <c r="H30" i="7" s="1"/>
  <c r="F77" i="2" l="1"/>
  <c r="J78" i="2"/>
  <c r="J76" i="2"/>
  <c r="J56" i="2"/>
  <c r="H56" i="2"/>
  <c r="H52" i="2" l="1"/>
  <c r="AA54" i="13" l="1"/>
  <c r="Y54" i="13"/>
  <c r="AA51" i="13"/>
  <c r="Y51" i="13"/>
  <c r="AA50" i="13"/>
  <c r="Y50" i="13"/>
  <c r="AA49" i="13"/>
  <c r="Y49" i="13"/>
  <c r="AA48" i="13"/>
  <c r="Y48" i="13"/>
  <c r="AA47" i="13"/>
  <c r="Y47" i="13"/>
  <c r="AA46" i="13"/>
  <c r="Y46" i="13"/>
  <c r="AA45" i="13"/>
  <c r="Y45" i="13"/>
  <c r="AA43" i="13"/>
  <c r="Y43" i="13"/>
  <c r="AA42" i="13"/>
  <c r="Y24" i="13"/>
  <c r="Y21" i="13"/>
  <c r="Y20" i="13"/>
  <c r="Y19" i="13"/>
  <c r="Y18" i="13"/>
  <c r="Y17" i="13"/>
  <c r="Y16" i="13"/>
  <c r="Y15" i="13"/>
  <c r="Y12" i="13"/>
  <c r="AA24" i="13"/>
  <c r="AA21" i="13"/>
  <c r="AA20" i="13"/>
  <c r="AA19" i="13"/>
  <c r="AA18" i="13"/>
  <c r="AA17" i="13"/>
  <c r="AA16" i="13"/>
  <c r="AA15" i="13"/>
  <c r="AA13" i="13"/>
  <c r="AA12" i="13"/>
  <c r="K14" i="13"/>
  <c r="AA14" i="13" l="1"/>
  <c r="E184" i="14"/>
  <c r="K184" i="14"/>
  <c r="I184" i="14"/>
  <c r="G184" i="14"/>
  <c r="K204" i="14"/>
  <c r="K236" i="14" s="1"/>
  <c r="I204" i="14"/>
  <c r="I236" i="14" s="1"/>
  <c r="K70" i="14"/>
  <c r="I70" i="14"/>
  <c r="I11" i="15" l="1"/>
  <c r="G11" i="15"/>
  <c r="K218" i="14" l="1"/>
  <c r="I218" i="14"/>
  <c r="G218" i="14"/>
  <c r="E218" i="14"/>
  <c r="K211" i="14"/>
  <c r="I211" i="14"/>
  <c r="I219" i="14" s="1"/>
  <c r="G211" i="14"/>
  <c r="E211" i="14"/>
  <c r="E219" i="14" s="1"/>
  <c r="G81" i="14"/>
  <c r="G83" i="14" s="1"/>
  <c r="G84" i="14" s="1"/>
  <c r="J77" i="14"/>
  <c r="H77" i="14"/>
  <c r="F77" i="14"/>
  <c r="K81" i="14"/>
  <c r="K83" i="14" s="1"/>
  <c r="K84" i="14" s="1"/>
  <c r="I81" i="14"/>
  <c r="I83" i="14" s="1"/>
  <c r="I84" i="14" s="1"/>
  <c r="K24" i="14"/>
  <c r="I24" i="14"/>
  <c r="G24" i="14"/>
  <c r="E24" i="14"/>
  <c r="Q52" i="13"/>
  <c r="Q44" i="13"/>
  <c r="M44" i="13"/>
  <c r="K52" i="13"/>
  <c r="K44" i="13"/>
  <c r="I52" i="13"/>
  <c r="I44" i="13"/>
  <c r="G52" i="13"/>
  <c r="G44" i="13"/>
  <c r="E52" i="13"/>
  <c r="E44" i="13"/>
  <c r="E14" i="13"/>
  <c r="G14" i="13"/>
  <c r="I14" i="13"/>
  <c r="M14" i="13"/>
  <c r="Q14" i="13"/>
  <c r="S52" i="13"/>
  <c r="O52" i="13"/>
  <c r="S44" i="13"/>
  <c r="O44" i="13"/>
  <c r="K41" i="13"/>
  <c r="W41" i="13" s="1"/>
  <c r="AA41" i="13" s="1"/>
  <c r="I41" i="13"/>
  <c r="U41" i="13" s="1"/>
  <c r="Y41" i="13" s="1"/>
  <c r="L193" i="9"/>
  <c r="H193" i="9"/>
  <c r="L147" i="9"/>
  <c r="H147" i="9"/>
  <c r="M117" i="9"/>
  <c r="K117" i="9"/>
  <c r="I117" i="9"/>
  <c r="L111" i="9"/>
  <c r="H111" i="9"/>
  <c r="M31" i="9"/>
  <c r="K31" i="9"/>
  <c r="I31" i="9"/>
  <c r="G31" i="9"/>
  <c r="M28" i="9"/>
  <c r="L28" i="9"/>
  <c r="K28" i="9"/>
  <c r="J28" i="9"/>
  <c r="H28" i="9"/>
  <c r="J33" i="7"/>
  <c r="L33" i="7"/>
  <c r="T19" i="5"/>
  <c r="K10" i="3"/>
  <c r="I10" i="3"/>
  <c r="G10" i="3"/>
  <c r="E10" i="3"/>
  <c r="L85" i="2"/>
  <c r="J85" i="2"/>
  <c r="H85" i="2"/>
  <c r="F85" i="2"/>
  <c r="L79" i="2"/>
  <c r="H79" i="2"/>
  <c r="F79" i="2"/>
  <c r="J79" i="2"/>
  <c r="J19" i="2"/>
  <c r="L38" i="2" s="1"/>
  <c r="E221" i="14" l="1"/>
  <c r="E223" i="14" s="1"/>
  <c r="I221" i="14"/>
  <c r="I223" i="14" s="1"/>
  <c r="K219" i="14"/>
  <c r="K221" i="14" s="1"/>
  <c r="K223" i="14" s="1"/>
  <c r="G219" i="14"/>
  <c r="G221" i="14" s="1"/>
  <c r="G223" i="14" s="1"/>
  <c r="M53" i="13"/>
  <c r="M55" i="13" s="1"/>
  <c r="Q53" i="13"/>
  <c r="Q55" i="13" s="1"/>
  <c r="I53" i="13"/>
  <c r="I55" i="13" s="1"/>
  <c r="E53" i="13"/>
  <c r="E55" i="13" s="1"/>
  <c r="O53" i="13"/>
  <c r="O55" i="13" s="1"/>
  <c r="K53" i="13"/>
  <c r="K55" i="13" s="1"/>
  <c r="G53" i="13"/>
  <c r="G55" i="13" s="1"/>
  <c r="E81" i="14"/>
  <c r="E83" i="14" s="1"/>
  <c r="E84" i="14" s="1"/>
  <c r="S53" i="13"/>
  <c r="S55" i="13" s="1"/>
  <c r="O41" i="13"/>
  <c r="S41" i="13" s="1"/>
  <c r="Y52" i="13"/>
  <c r="AA44" i="13"/>
  <c r="AA52" i="13"/>
  <c r="M41" i="13"/>
  <c r="Q41" i="13" s="1"/>
  <c r="G117" i="9"/>
  <c r="AA53" i="13" l="1"/>
  <c r="AA55" i="13" s="1"/>
  <c r="I47" i="8"/>
  <c r="K170" i="14" l="1"/>
  <c r="I170" i="14"/>
  <c r="G58" i="8" l="1"/>
  <c r="K58" i="8"/>
  <c r="E44" i="14" l="1"/>
  <c r="L156" i="2" l="1"/>
  <c r="J156" i="2"/>
  <c r="H156" i="2"/>
  <c r="F156" i="2" l="1"/>
  <c r="F46" i="2" l="1"/>
  <c r="L176" i="2" l="1"/>
  <c r="J176" i="2"/>
  <c r="F176" i="2" l="1"/>
  <c r="H174" i="2" s="1"/>
  <c r="H176" i="2" s="1"/>
  <c r="J44" i="2" l="1"/>
  <c r="J46" i="2" s="1"/>
  <c r="H44" i="2"/>
  <c r="H46" i="2" s="1"/>
  <c r="G66" i="9" l="1"/>
  <c r="G65" i="9"/>
  <c r="G62" i="9"/>
  <c r="G63" i="9"/>
  <c r="G59" i="9"/>
  <c r="G60" i="9"/>
  <c r="K23" i="9"/>
  <c r="G177" i="14" l="1"/>
  <c r="E50" i="14"/>
  <c r="L188" i="9"/>
  <c r="H188" i="9"/>
  <c r="L122" i="9"/>
  <c r="H122" i="9"/>
  <c r="L93" i="9"/>
  <c r="M57" i="9"/>
  <c r="L57" i="9"/>
  <c r="K57" i="9"/>
  <c r="J57" i="9"/>
  <c r="H57" i="9"/>
  <c r="B25" i="7"/>
  <c r="B21" i="7"/>
  <c r="B30" i="7"/>
  <c r="M14" i="6"/>
  <c r="M9" i="6"/>
  <c r="M8" i="6"/>
  <c r="M20" i="6"/>
  <c r="M21" i="6"/>
  <c r="M22" i="6"/>
  <c r="M23" i="6"/>
  <c r="M24" i="6"/>
  <c r="M25" i="6"/>
  <c r="M19" i="6"/>
  <c r="K26" i="6"/>
  <c r="K17" i="6"/>
  <c r="S6" i="6"/>
  <c r="L49" i="2" l="1"/>
  <c r="F49" i="2"/>
  <c r="L41" i="2" l="1"/>
  <c r="L40" i="2"/>
  <c r="L44" i="2"/>
  <c r="L45" i="2"/>
  <c r="J42" i="2"/>
  <c r="H42" i="2"/>
  <c r="F42" i="2"/>
  <c r="G15" i="14"/>
  <c r="L56" i="2"/>
  <c r="L57" i="2"/>
  <c r="L58" i="2"/>
  <c r="F54" i="2"/>
  <c r="H54" i="2"/>
  <c r="L53" i="2"/>
  <c r="L52" i="2"/>
  <c r="L51" i="2"/>
  <c r="J59" i="2"/>
  <c r="H59" i="2"/>
  <c r="F59" i="2"/>
  <c r="L42" i="2" l="1"/>
  <c r="L46" i="2"/>
  <c r="L59" i="2"/>
  <c r="L54" i="2"/>
  <c r="J54" i="2"/>
  <c r="F110" i="2" l="1"/>
  <c r="G240" i="14" l="1"/>
  <c r="L17" i="7" l="1"/>
  <c r="L19" i="7" s="1"/>
  <c r="E17" i="6"/>
  <c r="G17" i="6"/>
  <c r="I17" i="6"/>
  <c r="S16" i="6"/>
  <c r="Y13" i="13" l="1"/>
  <c r="S22" i="13"/>
  <c r="S14" i="13"/>
  <c r="Q22" i="13"/>
  <c r="O22" i="13"/>
  <c r="S23" i="13" l="1"/>
  <c r="S25" i="13" s="1"/>
  <c r="Y22" i="13"/>
  <c r="Q23" i="13"/>
  <c r="Q25" i="13" s="1"/>
  <c r="J110" i="2"/>
  <c r="Q17" i="6" l="1"/>
  <c r="O17" i="6"/>
  <c r="K240" i="14" l="1"/>
  <c r="I240" i="14"/>
  <c r="E240" i="14"/>
  <c r="K177" i="14"/>
  <c r="I177" i="14"/>
  <c r="I185" i="14" s="1"/>
  <c r="I187" i="14" s="1"/>
  <c r="I189" i="14" s="1"/>
  <c r="E177" i="14"/>
  <c r="J47" i="14"/>
  <c r="H47" i="14"/>
  <c r="F47" i="14"/>
  <c r="K44" i="14"/>
  <c r="I44" i="14"/>
  <c r="G44" i="14"/>
  <c r="K40" i="14"/>
  <c r="I40" i="14"/>
  <c r="K15" i="14"/>
  <c r="I15" i="14"/>
  <c r="K7" i="14"/>
  <c r="I7" i="14"/>
  <c r="M22" i="13"/>
  <c r="K22" i="13"/>
  <c r="G22" i="13"/>
  <c r="I22" i="13"/>
  <c r="O14" i="13"/>
  <c r="K11" i="13"/>
  <c r="W11" i="13" s="1"/>
  <c r="AA11" i="13" s="1"/>
  <c r="I11" i="13"/>
  <c r="U11" i="13" s="1"/>
  <c r="Y11" i="13" s="1"/>
  <c r="E185" i="14" l="1"/>
  <c r="E187" i="14" s="1"/>
  <c r="E189" i="14" s="1"/>
  <c r="K47" i="14"/>
  <c r="K51" i="14" s="1"/>
  <c r="K53" i="14" s="1"/>
  <c r="K54" i="14" s="1"/>
  <c r="K23" i="13"/>
  <c r="K25" i="13" s="1"/>
  <c r="K187" i="14"/>
  <c r="K189" i="14" s="1"/>
  <c r="I47" i="14"/>
  <c r="I51" i="14" s="1"/>
  <c r="I53" i="14" s="1"/>
  <c r="I54" i="14" s="1"/>
  <c r="G51" i="14"/>
  <c r="G53" i="14" s="1"/>
  <c r="G54" i="14" s="1"/>
  <c r="G185" i="14"/>
  <c r="G23" i="13"/>
  <c r="G25" i="13" s="1"/>
  <c r="M23" i="13"/>
  <c r="M25" i="13" s="1"/>
  <c r="O23" i="13"/>
  <c r="O25" i="13" s="1"/>
  <c r="AA22" i="13"/>
  <c r="I23" i="13"/>
  <c r="I25" i="13" s="1"/>
  <c r="Y14" i="13"/>
  <c r="E15" i="14"/>
  <c r="M11" i="13"/>
  <c r="Q11" i="13" s="1"/>
  <c r="E22" i="13"/>
  <c r="E23" i="13" s="1"/>
  <c r="E25" i="13" s="1"/>
  <c r="O11" i="13"/>
  <c r="S11" i="13" s="1"/>
  <c r="G187" i="14" l="1"/>
  <c r="G189" i="14" s="1"/>
  <c r="E47" i="14"/>
  <c r="E51" i="14" s="1"/>
  <c r="E53" i="14" s="1"/>
  <c r="E54" i="14" s="1"/>
  <c r="AA23" i="13"/>
  <c r="AA25" i="13" s="1"/>
  <c r="Y23" i="13"/>
  <c r="Y25" i="13" s="1"/>
  <c r="L110" i="2"/>
  <c r="H110" i="2"/>
  <c r="AA22" i="11" l="1"/>
  <c r="Y22" i="11"/>
  <c r="AA20" i="11"/>
  <c r="Y20" i="11"/>
  <c r="S18" i="11"/>
  <c r="O18" i="11"/>
  <c r="K18" i="11"/>
  <c r="G18" i="11"/>
  <c r="AA17" i="11"/>
  <c r="Y17" i="11"/>
  <c r="AA16" i="11"/>
  <c r="Y16" i="11"/>
  <c r="AA15" i="11"/>
  <c r="Y15" i="11"/>
  <c r="AA14" i="11"/>
  <c r="Q14" i="11"/>
  <c r="Q18" i="11" s="1"/>
  <c r="M14" i="11"/>
  <c r="M18" i="11" s="1"/>
  <c r="I14" i="11"/>
  <c r="I18" i="11" s="1"/>
  <c r="E14" i="11"/>
  <c r="E18" i="11" s="1"/>
  <c r="AA13" i="11"/>
  <c r="Y13" i="11"/>
  <c r="AA12" i="11"/>
  <c r="Q12" i="11"/>
  <c r="Y12" i="11" s="1"/>
  <c r="S11" i="11"/>
  <c r="Q11" i="11"/>
  <c r="O11" i="11"/>
  <c r="O19" i="11" s="1"/>
  <c r="O21" i="11" s="1"/>
  <c r="O24" i="11" s="1"/>
  <c r="K11" i="11"/>
  <c r="K19" i="11" s="1"/>
  <c r="K21" i="11" s="1"/>
  <c r="K24" i="11" s="1"/>
  <c r="I11" i="11"/>
  <c r="G11" i="11"/>
  <c r="E11" i="11"/>
  <c r="AA10" i="11"/>
  <c r="Y10" i="11"/>
  <c r="AA9" i="11"/>
  <c r="M9" i="11"/>
  <c r="M11" i="11" s="1"/>
  <c r="M19" i="11" s="1"/>
  <c r="M21" i="11" s="1"/>
  <c r="M24" i="11" s="1"/>
  <c r="AA7" i="11"/>
  <c r="Y7" i="11"/>
  <c r="W7" i="11"/>
  <c r="U7" i="11"/>
  <c r="S7" i="11"/>
  <c r="Q7" i="11"/>
  <c r="O7" i="11"/>
  <c r="M7" i="11"/>
  <c r="K7" i="11"/>
  <c r="I7" i="11"/>
  <c r="M99" i="9"/>
  <c r="K99" i="9"/>
  <c r="I99" i="9"/>
  <c r="H93" i="9"/>
  <c r="M23" i="9"/>
  <c r="I23" i="9"/>
  <c r="G23" i="9"/>
  <c r="M20" i="9"/>
  <c r="L20" i="9"/>
  <c r="K20" i="9"/>
  <c r="J20" i="9"/>
  <c r="H20" i="9"/>
  <c r="M14" i="9"/>
  <c r="I14" i="9"/>
  <c r="K47" i="8"/>
  <c r="K31" i="8"/>
  <c r="K32" i="8" s="1"/>
  <c r="I31" i="8"/>
  <c r="I32" i="8" s="1"/>
  <c r="G31" i="8"/>
  <c r="G32" i="8" s="1"/>
  <c r="E32" i="8"/>
  <c r="K16" i="8"/>
  <c r="I16" i="8"/>
  <c r="G16" i="8"/>
  <c r="E16" i="8"/>
  <c r="K8" i="8"/>
  <c r="I8" i="8"/>
  <c r="H8" i="8"/>
  <c r="B29" i="7"/>
  <c r="B27" i="7"/>
  <c r="L25" i="7"/>
  <c r="L27" i="7" s="1"/>
  <c r="L30" i="7" s="1"/>
  <c r="J25" i="7"/>
  <c r="Q26" i="6"/>
  <c r="O26" i="6"/>
  <c r="I26" i="6"/>
  <c r="G26" i="6"/>
  <c r="E26" i="6"/>
  <c r="S25" i="6"/>
  <c r="B25" i="6"/>
  <c r="S24" i="6"/>
  <c r="B24" i="6"/>
  <c r="S23" i="6"/>
  <c r="B23" i="6"/>
  <c r="S22" i="6"/>
  <c r="B22" i="6"/>
  <c r="S21" i="6"/>
  <c r="S20" i="6"/>
  <c r="B20" i="6"/>
  <c r="S19" i="6"/>
  <c r="B19" i="6"/>
  <c r="M15" i="6"/>
  <c r="S15" i="6" s="1"/>
  <c r="S14" i="6"/>
  <c r="M13" i="6"/>
  <c r="S13" i="6" s="1"/>
  <c r="M12" i="6"/>
  <c r="S12" i="6" s="1"/>
  <c r="M11" i="6"/>
  <c r="S11" i="6" s="1"/>
  <c r="M10" i="6"/>
  <c r="S10" i="6" s="1"/>
  <c r="S9" i="6"/>
  <c r="T31" i="5"/>
  <c r="R31" i="5"/>
  <c r="P31" i="5"/>
  <c r="L31" i="5"/>
  <c r="J31" i="5"/>
  <c r="H31" i="5"/>
  <c r="F31" i="5"/>
  <c r="N30" i="5"/>
  <c r="V30" i="5" s="1"/>
  <c r="B30" i="5"/>
  <c r="N29" i="5"/>
  <c r="V29" i="5" s="1"/>
  <c r="N28" i="5"/>
  <c r="V28" i="5" s="1"/>
  <c r="B28" i="5"/>
  <c r="N27" i="5"/>
  <c r="V27" i="5" s="1"/>
  <c r="B27" i="5"/>
  <c r="N26" i="5"/>
  <c r="V26" i="5" s="1"/>
  <c r="B26" i="5"/>
  <c r="N25" i="5"/>
  <c r="V25" i="5" s="1"/>
  <c r="B25" i="5"/>
  <c r="N24" i="5"/>
  <c r="V24" i="5" s="1"/>
  <c r="N23" i="5"/>
  <c r="V23" i="5" s="1"/>
  <c r="B23" i="5"/>
  <c r="N22" i="5"/>
  <c r="V22" i="5" s="1"/>
  <c r="B22" i="5"/>
  <c r="N21" i="5"/>
  <c r="R19" i="5"/>
  <c r="P19" i="5"/>
  <c r="L19" i="5"/>
  <c r="J19" i="5"/>
  <c r="H19" i="5"/>
  <c r="F19" i="5"/>
  <c r="N18" i="5"/>
  <c r="V18" i="5" s="1"/>
  <c r="N17" i="5"/>
  <c r="V17" i="5" s="1"/>
  <c r="N16" i="5"/>
  <c r="V16" i="5" s="1"/>
  <c r="N15" i="5"/>
  <c r="V15" i="5" s="1"/>
  <c r="N14" i="5"/>
  <c r="V14" i="5" s="1"/>
  <c r="N13" i="5"/>
  <c r="V13" i="5" s="1"/>
  <c r="N12" i="5"/>
  <c r="V12" i="5" s="1"/>
  <c r="N11" i="5"/>
  <c r="V11" i="5" s="1"/>
  <c r="N10" i="5"/>
  <c r="V10" i="5" s="1"/>
  <c r="N9" i="5"/>
  <c r="V9" i="5" s="1"/>
  <c r="N8" i="5"/>
  <c r="V8" i="5" s="1"/>
  <c r="T6" i="5"/>
  <c r="O37" i="4"/>
  <c r="K37" i="4"/>
  <c r="I37" i="4"/>
  <c r="K21" i="3"/>
  <c r="K24" i="3" s="1"/>
  <c r="I21" i="3"/>
  <c r="I24" i="3" s="1"/>
  <c r="G21" i="3"/>
  <c r="G24" i="3" s="1"/>
  <c r="E21" i="3"/>
  <c r="E24" i="3" s="1"/>
  <c r="L245" i="2"/>
  <c r="L216" i="2"/>
  <c r="J216" i="2"/>
  <c r="H216" i="2"/>
  <c r="F216" i="2"/>
  <c r="L208" i="2"/>
  <c r="L210" i="2" s="1"/>
  <c r="J208" i="2"/>
  <c r="J210" i="2" s="1"/>
  <c r="H208" i="2"/>
  <c r="H210" i="2" s="1"/>
  <c r="F208" i="2"/>
  <c r="F210" i="2" s="1"/>
  <c r="L185" i="2"/>
  <c r="J185" i="2"/>
  <c r="F185" i="2"/>
  <c r="H183" i="2" s="1"/>
  <c r="H185" i="2" s="1"/>
  <c r="L146" i="2"/>
  <c r="J146" i="2"/>
  <c r="H146" i="2"/>
  <c r="F146" i="2"/>
  <c r="L118" i="2"/>
  <c r="J118" i="2"/>
  <c r="H118" i="2"/>
  <c r="F118" i="2"/>
  <c r="J29" i="7" l="1"/>
  <c r="J27" i="7"/>
  <c r="K9" i="9"/>
  <c r="K14" i="9" s="1"/>
  <c r="G9" i="9"/>
  <c r="G14" i="9" s="1"/>
  <c r="L29" i="7"/>
  <c r="E19" i="11"/>
  <c r="E21" i="11" s="1"/>
  <c r="E24" i="11" s="1"/>
  <c r="F32" i="5"/>
  <c r="S26" i="6"/>
  <c r="AA11" i="11"/>
  <c r="G19" i="11"/>
  <c r="G21" i="11" s="1"/>
  <c r="G24" i="11" s="1"/>
  <c r="M17" i="6"/>
  <c r="S8" i="6"/>
  <c r="S17" i="6" s="1"/>
  <c r="J19" i="7"/>
  <c r="M26" i="6"/>
  <c r="S19" i="11"/>
  <c r="S21" i="11" s="1"/>
  <c r="S24" i="11" s="1"/>
  <c r="AA18" i="11"/>
  <c r="E27" i="6"/>
  <c r="N19" i="5"/>
  <c r="N31" i="5"/>
  <c r="H217" i="2"/>
  <c r="L217" i="2"/>
  <c r="F217" i="2"/>
  <c r="J217" i="2"/>
  <c r="Q19" i="11"/>
  <c r="Q21" i="11" s="1"/>
  <c r="Q24" i="11" s="1"/>
  <c r="I19" i="11"/>
  <c r="I21" i="11" s="1"/>
  <c r="I24" i="11" s="1"/>
  <c r="V21" i="5"/>
  <c r="V31" i="5" s="1"/>
  <c r="Y14" i="11"/>
  <c r="Y18" i="11" s="1"/>
  <c r="V19" i="5"/>
  <c r="Y9" i="11"/>
  <c r="Y11" i="11" s="1"/>
  <c r="J30" i="7" l="1"/>
  <c r="AA19" i="11"/>
  <c r="AA21" i="11" s="1"/>
  <c r="AA24" i="11" s="1"/>
  <c r="M27" i="6"/>
  <c r="S27" i="6"/>
  <c r="N32" i="5"/>
  <c r="V32" i="5"/>
  <c r="Y19" i="11"/>
  <c r="Y21" i="11" s="1"/>
  <c r="Y24" i="11" s="1"/>
  <c r="Y42" i="13"/>
  <c r="Y44" i="13" l="1"/>
  <c r="Y53" i="13" s="1"/>
  <c r="Y55" i="13" s="1"/>
</calcChain>
</file>

<file path=xl/sharedStrings.xml><?xml version="1.0" encoding="utf-8"?>
<sst xmlns="http://schemas.openxmlformats.org/spreadsheetml/2006/main" count="1436" uniqueCount="906">
  <si>
    <t>บริษัท  พรีบิลท์  จำกัด  (มหาชน)  และบริษัทย่อย</t>
  </si>
  <si>
    <t>หมายเหตุประกอบงบการเงิน</t>
  </si>
  <si>
    <t xml:space="preserve">1.  ข้อมูลทั่วไป </t>
  </si>
  <si>
    <t>2.  หลักเกณฑ์ในการจัดทำงบการเงินและนำเสนองบการเงิน</t>
  </si>
  <si>
    <r>
      <rPr>
        <sz val="15"/>
        <rFont val="Angsana New"/>
        <family val="1"/>
      </rPr>
      <t xml:space="preserve">            </t>
    </r>
    <r>
      <rPr>
        <u/>
        <sz val="15"/>
        <rFont val="Angsana New"/>
        <family val="1"/>
      </rPr>
      <t>ค่าเผื่อหนี้สงสัยจะสูญของลูกหนี้</t>
    </r>
  </si>
  <si>
    <t xml:space="preserve">     คาดว่าจะเกิดขึ้นจากลูกหนี้แต่ละราย โดยคำนึงถึงประสบการณ์การเก็บเงินในอดีต อายุของหนี้ที่คงค้างและสภาวะเศรษฐกิจ</t>
  </si>
  <si>
    <t xml:space="preserve">     ที่เป็นอยู่ในขณะนั้น </t>
  </si>
  <si>
    <t>(ลงชื่อ) …………………………………………………………… กรรมการตามอำนาจ</t>
  </si>
  <si>
    <t xml:space="preserve"> - 2 -</t>
  </si>
  <si>
    <r>
      <rPr>
        <sz val="15"/>
        <rFont val="Angsana New"/>
        <family val="1"/>
      </rPr>
      <t xml:space="preserve">            </t>
    </r>
    <r>
      <rPr>
        <u/>
        <sz val="15"/>
        <rFont val="Angsana New"/>
        <family val="1"/>
      </rPr>
      <t>ผลประโยชน์หลังออกจากงานของพนักงานตามโครงการผลประโยชน์และผลประโยชน์ระยะยาวอื่นของพนักงาน</t>
    </r>
  </si>
  <si>
    <t xml:space="preserve"> - 3 -</t>
  </si>
  <si>
    <t>รายได้</t>
  </si>
  <si>
    <t>งบการเงินเฉพาะกิจการ</t>
  </si>
  <si>
    <t xml:space="preserve"> - 4 -</t>
  </si>
  <si>
    <t>งบการเงินรวม</t>
  </si>
  <si>
    <t xml:space="preserve"> - 5 -</t>
  </si>
  <si>
    <t xml:space="preserve"> - 6 -</t>
  </si>
  <si>
    <t xml:space="preserve"> - 7 -</t>
  </si>
  <si>
    <t xml:space="preserve"> - 8 -</t>
  </si>
  <si>
    <t xml:space="preserve"> - 9 -</t>
  </si>
  <si>
    <t>2.5  การวัดมูลค่ายุติธรรม (ต่อ)</t>
  </si>
  <si>
    <t>แตกต่างกัน     การวัดมูลค่ายุติธรรมโดยรวมจะถูกจัดประเภทในภาพรวมในระดับเดียวกันตามลำดับชั้นของมูลค่ายุติธรรม</t>
  </si>
  <si>
    <t>ของข้อมูลที่อยู่ในระดับต่ำสุดที่มีนัยสำคัญสำหรับการวัดมูลค่ายุติธรรมโดยรวม</t>
  </si>
  <si>
    <t xml:space="preserve">เงินลงทุนชั่วคราว </t>
  </si>
  <si>
    <t xml:space="preserve">เครื่องมือทางการเงิน </t>
  </si>
  <si>
    <t>3.  เกณฑ์ในการจัดทำงบการเงินรวม</t>
  </si>
  <si>
    <t xml:space="preserve"> - 10 -</t>
  </si>
  <si>
    <t>3.  เกณฑ์ในการจัดทำงบการเงินรวม (ต่อ)</t>
  </si>
  <si>
    <t>อัตราร้อยละของการถือหุ้น</t>
  </si>
  <si>
    <t>ชื่อบริษัทย่อย</t>
  </si>
  <si>
    <t>ความสัมพันธ์</t>
  </si>
  <si>
    <t>ประเภทธุรกิจ</t>
  </si>
  <si>
    <t>หรือส่วนได้เสีย</t>
  </si>
  <si>
    <t xml:space="preserve">            -  บริษัท พีซีเอ็ม คอนสตรัคชั่น </t>
  </si>
  <si>
    <t>บริษัทย่อย</t>
  </si>
  <si>
    <t>ผลิต / ขายพื้น</t>
  </si>
  <si>
    <t xml:space="preserve">                   แมททีเรียล จำกัด</t>
  </si>
  <si>
    <t>คอนกรีตอัดแรง</t>
  </si>
  <si>
    <t xml:space="preserve">            -  บริษัท พรีบิลท์  โฮลดิ้ง จำกัด </t>
  </si>
  <si>
    <t>ลงทุนใน</t>
  </si>
  <si>
    <t>บริษัทอื่น</t>
  </si>
  <si>
    <t>พัฒนาอสังหา-</t>
  </si>
  <si>
    <t>ริมทรัพย์เพื่อขาย</t>
  </si>
  <si>
    <t>บริษัทย่อยของ</t>
  </si>
  <si>
    <t xml:space="preserve">     ผันแปร   จากการเกี่ยวข้องกับกิจการนั้นและมีความสามารถในการใช้อำนาจเหนือกิจการนั้น    ทำให้เกิดผลกระทบต่อจำนวน</t>
  </si>
  <si>
    <t xml:space="preserve">     เงินผลตอบแทนของบริษัทฯ   งบการเงินของบริษัทย่อย  ได้รวมอยู่ในงบการเงินรวมนับแต่วันที่มีการควบคุม  จนถึงวันที่การ</t>
  </si>
  <si>
    <t xml:space="preserve">     ควบคุมสิ้นสุดลง</t>
  </si>
  <si>
    <t xml:space="preserve">     ได้เสียที่ไม่มีอำนาจควบคุม และส่วนประกอบอื่นในส่วนของเจ้าของที่เกี่ยวข้องกับบริษัทย่อยนั้น  กำไรหรือขาดทุนที่เกิดขึ้น</t>
  </si>
  <si>
    <t xml:space="preserve">     ด้วยมูลค่ายุติธรรม  ณ  วันที่สูญเสียการควบคุม</t>
  </si>
  <si>
    <t xml:space="preserve">     งบกำไรขาดทุนเบ็ดเสร็จ </t>
  </si>
  <si>
    <t xml:space="preserve"> - 11 -</t>
  </si>
  <si>
    <t xml:space="preserve">4.  สรุปนโยบายการบัญชีที่สำคัญ  </t>
  </si>
  <si>
    <t xml:space="preserve">     4.1  การรับรู้รายได้และค่าใช้จ่าย</t>
  </si>
  <si>
    <t xml:space="preserve">                สามารถประมาณได้อย่างน่าเชื่อถือ  รายได้ตามสัญญารับรู้เป็นรายได้ตามอัตราส่วนของงานที่ทำเสร็จ  โดยอัตราส่วน</t>
  </si>
  <si>
    <t xml:space="preserve">                ของงานที่ทำเสร็จประมาณโดยวิศวกร    ซึ่งเป็นการพิจารณาจากการสำรวจทางกายภาพเปรียบเทียบกับต้นทุนการก่อ</t>
  </si>
  <si>
    <t xml:space="preserve">                สร้างที่เกิดขึ้นจริงของงานที่ทำเสร็จ   จนถึงวันที่ตามงบแสดงฐานะการเงินเทียบกับประมาณการต้นทุนการก่อสร้าง</t>
  </si>
  <si>
    <t xml:space="preserve">                ทั้งสิ้น    กรณีที่มีความเป็นไปได้ค่อนข้างแน่นอนว่าต้นทุนทั้งสิ้นของโครงการเกินกว่ามูลค่า       รายได้ตามสัญญา  </t>
  </si>
  <si>
    <t xml:space="preserve">                กิจการจะรับรู้ประมาณการขาดทุนดังกล่าวเป็นค่าใช้จ่ายทันทีในงบกำไรขาดทุนเบ็ดเสร็จ   รายได้ที่รับรู้แล้วแต่ยังไม่</t>
  </si>
  <si>
    <t xml:space="preserve">                ถึงกำหนดเรียกชำระตามสัญญาแสดงไว้เป็น  "รายได้ที่ยังไม่ได้เรียกชำระ"   ในงบแสดงฐานะการเงิน</t>
  </si>
  <si>
    <t xml:space="preserve">                4.1.2  ต้นทุนการก่อสร้าง ประกอบด้วย ค่าวัสดุ ค่าแรงงานทางตรงและค่าใช้จ่ายในการก่อสร้าง รับรู้ตามเกณฑ์คงค้าง</t>
  </si>
  <si>
    <t xml:space="preserve">                4.1.3  บริษัทย่อยรับรู้รายได้จากการขายเมื่อมีการส่งมอบสินค้า    และได้โอนความเสี่ยงและผลตอบแทนที่เป็นสาระ</t>
  </si>
  <si>
    <t xml:space="preserve">                สำคัญให้กับผู้ซื้อแล้ว</t>
  </si>
  <si>
    <t xml:space="preserve">                4.1.4  บริษัทย่อยรับรู้รายได้จากการขายบ้านพร้อมที่ดิน  และอาคารชุดพักอาศัยเป็นรายได้ทั้งจำนวน  เมื่อบริษัทย่อย</t>
  </si>
  <si>
    <t xml:space="preserve">                ได้โอนความเสี่ยงและผลประโยชน์ที่มีนัยสำคัญในทรัพย์สินให้กับผู้ซื้อแล้ว </t>
  </si>
  <si>
    <t xml:space="preserve">     4.2  เงินสดและรายการเทียบเท่าเงินสด</t>
  </si>
  <si>
    <t xml:space="preserve">            เงินสดและรายการเทียบเท่าเงินสด  หมายถึง   เงินสดในมือและเงินฝากธนาคารทุกประเภทแต่ไม่รวมเงินฝากประเภทที่</t>
  </si>
  <si>
    <t xml:space="preserve">     ต้องจ่ายคืนเมื่อสิ้นระยะเวลาที่กำหนด และเงินลงทุนระยะสั้นที่มีสภาพคล่องซึ่งมีความเสี่ยงต่อการเปลี่ยนแปลงในมูลค่าน้อย</t>
  </si>
  <si>
    <t xml:space="preserve">     </t>
  </si>
  <si>
    <t xml:space="preserve"> - 12 -</t>
  </si>
  <si>
    <t>4.  สรุปนโยบายการบัญชีที่สำคัญ  (ต่อ)</t>
  </si>
  <si>
    <t xml:space="preserve">     4.4  ที่ดินและต้นทุนโครงการระหว่างก่อสร้าง</t>
  </si>
  <si>
    <t xml:space="preserve">            ที่ดินและต้นทุนโครงการระหว่างก่อสร้าง    แสดงด้วยราคาทุนโดยวิธีเฉพาะเจาะจง   หรือมูลค่าสุทธิที่คาดว่าจะได้รับ</t>
  </si>
  <si>
    <t xml:space="preserve">     แล้วแต่อย่างใดจะต่ำกว่า  ราคาทุนประกอบด้วย  ที่ดิน  ค่าพัฒนาที่ดิน  ค่าก่อสร้าง  ค่าใช้จ่ายที่เกี่ยวข้องโดยตรงกับโครงการ</t>
  </si>
  <si>
    <t xml:space="preserve">     และดอกเบี้ยเงินกู้ยืมที่เกี่ยวข้อง  ซึ่งจะหยุดบันทึกดอกเบี้ยจ่ายเข้ามาเป็นต้นทุน  เมื่องานก่อสร้างแล้วเสร็จหรือโครงการ</t>
  </si>
  <si>
    <t xml:space="preserve">     หยุดพัฒนา</t>
  </si>
  <si>
    <t xml:space="preserve">     4.5  การบันทึกดอกเบี้ยจ่ายจากการกู้ยืมเป็นต้นทุนของทรัพย์สิน</t>
  </si>
  <si>
    <t xml:space="preserve">            บริษัทย่อย  บันทึกดอกเบี้ยจ่ายที่เกิดจากการกู้ยืมเพื่อใช้ในระหว่างการพัฒนาก่อสร้างเป็นส่วนหนึ่งของต้นทุนโครงการ</t>
  </si>
  <si>
    <t xml:space="preserve">     ที่เกี่ยวข้อง และจะหยุดบันทึกเมื่อโครงการได้แล้วเสร็จ พร้อมที่จะใช้ได้ตามวัตถุประสงค์หรือพร้อมที่จะขายหรือหยุดชะงัก</t>
  </si>
  <si>
    <t xml:space="preserve">     ลง จนกว่าจะมีการดำเนินการพัฒนา/ก่อสร้างต่อไป</t>
  </si>
  <si>
    <t xml:space="preserve">     4.6  สินค้าคงเหลือ</t>
  </si>
  <si>
    <t xml:space="preserve">            สินค้าคงเหลือ แสดงในราคาทุนหรือมูลค่าสุทธิที่จะได้รับ แล้วแต่ราคาใดจะต่ำกว่า    ราคาทุนคำนวณโดยวิธีเข้าก่อน</t>
  </si>
  <si>
    <t xml:space="preserve">     ออกก่อน</t>
  </si>
  <si>
    <t xml:space="preserve">     4.7  เงินลงทุน</t>
  </si>
  <si>
    <t xml:space="preserve">                    บันทึกการเปลี่ยนแปลงมูลค่าของหลักทรัพย์เป็นรายการกำไรหรือขาดทุน ในงบกำไรขาดทุนเบ็ดเสร็จ  </t>
  </si>
  <si>
    <t xml:space="preserve">            4.7.2  มูลค่ายุติธรรมของหลักทรัพย์เพื่อค้า และหลักทรัพย์เผื่อขาย  จะใช้ราคามูลค่าหน่วยลงทุน (NAV)  ที่ประกาศ</t>
  </si>
  <si>
    <t xml:space="preserve">                     ณ วันที่รายงาน</t>
  </si>
  <si>
    <t xml:space="preserve">            4.7.4  เงินลงทุนระยะยาวในตราสารทุนที่ไม่อยู่ในความต้องการของตลาด  ซึ่งบริษัทฯ ถือเป็นเงินลงทุนทั่วไป  และ</t>
  </si>
  <si>
    <t xml:space="preserve">                      แสดงด้วยราคาทุน ปรับยอดด้วยค่าเผื่อการด้อยค่าของเงินลงทุน (ถ้ามี) </t>
  </si>
  <si>
    <t xml:space="preserve"> - 13 -</t>
  </si>
  <si>
    <t xml:space="preserve">            ที่ดิน  แสดงตามราคาทุน  อาคารและอุปกรณ์แสดงด้วยราคาทุนหักค่าเสื่อมราคาสะสม    และค่าเผื่อการด้อยค่าของ</t>
  </si>
  <si>
    <t xml:space="preserve">     สินทรัพย์ (ถ้ามี)</t>
  </si>
  <si>
    <t xml:space="preserve">            ที่ดิน  อาคารและอุปกรณ์  ของบริษัทย่อย "บริษัท พีซีเอ็ม คอนสตรัคชั่น แมททีเรียล  จำกัด"  ในการจัดทำงบการเงิน</t>
  </si>
  <si>
    <t xml:space="preserve">     รวมแสดงตามมูลค่ายุติธรรม  เนื่องจากเป็นการประเมินมูลค่ายุติธรรมของสินทรัพย์ที่ระบุได้เพื่อการซื้อเงินลงทุน </t>
  </si>
  <si>
    <t xml:space="preserve">            กลุ่มบริษัท  คำนวณค่าเสื่อมราคาสำหรับสินทรัพย์ทุกประเภท   โดยวิธีเส้นตรงตามอายุการใช้งานโดยประมาณของ</t>
  </si>
  <si>
    <t xml:space="preserve">    สินทรัพย์ดังนี้ </t>
  </si>
  <si>
    <t xml:space="preserve"> </t>
  </si>
  <si>
    <t>จำนวนปี</t>
  </si>
  <si>
    <t xml:space="preserve">อาคารและสิ่งปลูกสร้าง </t>
  </si>
  <si>
    <t>20</t>
  </si>
  <si>
    <t>ส่วนปรับปรุงอาคาร</t>
  </si>
  <si>
    <t>5 - 20</t>
  </si>
  <si>
    <t>ส่วนปรับปรุงที่ดิน</t>
  </si>
  <si>
    <t>5</t>
  </si>
  <si>
    <t>เครื่องใช้และเครื่องตกแต่งสำนักงาน</t>
  </si>
  <si>
    <t>3 - 5</t>
  </si>
  <si>
    <t xml:space="preserve">เครื่องจักรและอุปกรณ์ </t>
  </si>
  <si>
    <t>ห้องตัวอย่าง</t>
  </si>
  <si>
    <t>ยานพาหนะ</t>
  </si>
  <si>
    <t>โครงป้ายโฆณา</t>
  </si>
  <si>
    <t>อาคารชั่วคราวและสินทรัพย์ประจำอื่น ๆ</t>
  </si>
  <si>
    <t xml:space="preserve">            ในการจัดทำงบการเงินรวม    สินทรัพย์ประจำที่มีการประเมินราคายุติธรรมเพิ่มของบริษัทย่อย     "บริษัท    พีซีเอ็ม</t>
  </si>
  <si>
    <t xml:space="preserve">     คอนสตรัคชั่น แมททีเรียล จำกัด" เพื่อใช้ในการซื้อเงินลงทุน ได้คำนวณค่าเสื่อมราคาใหม่  สำหรับอาคารและอุปกรณ์โดย</t>
  </si>
  <si>
    <t xml:space="preserve">     วิธีเส้นตรงตามอายุการใช้งานที่เหลือ  โดยประมาณของสินทรัพย์  นับจากวันที่บริษัทฯ ซื้อเงินลงทุนมาดังนี้</t>
  </si>
  <si>
    <t>12 - 44</t>
  </si>
  <si>
    <t>2 - 14</t>
  </si>
  <si>
    <t xml:space="preserve">     ส่วนประกอบของที่ดิน อาคารและอุปกรณ์ แต่ละส่วนแยกต่างหากจากกัน  เมื่อส่วนประกอบแต่ละส่วนนั้นมีต้นทุนที่มี</t>
  </si>
  <si>
    <t xml:space="preserve">     นัยสำคัญ เมื่อเทียบกับต้นทุนทั้งหมดของทรัพย์สินนั้น  และทบทวนอายุการให้ประโยชน์  มูลค่าคงเหลือและวิธีการคิด</t>
  </si>
  <si>
    <t xml:space="preserve">     ค่าเสื่อมราคาอย่างน้อยที่สุดทุกสิ้นรอบบัญชี  </t>
  </si>
  <si>
    <t xml:space="preserve"> - 14 -</t>
  </si>
  <si>
    <t xml:space="preserve">            </t>
  </si>
  <si>
    <t xml:space="preserve">       </t>
  </si>
  <si>
    <t xml:space="preserve">        กลุ่มบริษัท    รับรู้หนี้สินภาษีเงินได้รอการตัดบัญชีของผลแตกต่างชั่วคราวที่ต้องเสียภาษีทุกรายการ     แต่รับรู้</t>
  </si>
  <si>
    <t xml:space="preserve">     สำหรับรอบระยะเวลารายงาน ด้วยจำนวนหุ้นสามัญที่ออกจำหน่ายและเรียกชำระแล้วถัวเฉลี่ยถ่วงน้ำหนัก</t>
  </si>
  <si>
    <t xml:space="preserve">     งบการเงิน  ซึ่งผลที่เกิดขึ้นจริงภายหลังอาจแตกต่างไปจากจำนวนเงินที่ประมาณไว้</t>
  </si>
  <si>
    <t xml:space="preserve">     ทรัพยากรที่มีประโยชน์เชิงเศรษฐกิจ เพื่อจ่ายชำระภาระผูกพัน และจำนวนที่ต้องจ่ายสามารถประมาณการได้อย่างน่าเชื่อถือ</t>
  </si>
  <si>
    <t xml:space="preserve">     กลุ่มบริษัท   จะรับรู้รายจ่ายที่ได้รับคืนเป็นสินทรัพย์แยกต่างหากแต่ต้องไม่เกินจำนวนประมาณการหนี้สินที่เกี่ยวข้อง</t>
  </si>
  <si>
    <t>5.  รายการบัญชีกับบุคคลและกิจการที่เกี่ยวข้องกัน</t>
  </si>
  <si>
    <t>กิจการที่เกี่ยวข้องกัน</t>
  </si>
  <si>
    <t>ลักษณะความสัมพันธ์</t>
  </si>
  <si>
    <t>1.  บริษัท พีซีเอ็ม คอนสตรัคชั่น แมททีเรียล จำกัด</t>
  </si>
  <si>
    <t>2.  บริษัท พรีบิลท์ โฮลดิ้ง จำกัด</t>
  </si>
  <si>
    <t>บริษัทย่อยตั้งแต่วันที่ 3 เมษายน 2560</t>
  </si>
  <si>
    <t>บริษัทร่วมของบริษัท พรีบิลท์ โฮลดิ้ง จำกัด</t>
  </si>
  <si>
    <t>บริษัทย่อย จนถึงวันที่ 31 พฤษภาคม 2560</t>
  </si>
  <si>
    <t>บริษัทย่อยของบริษัท บิลท์ แลนด์ จำกัด (มหาชน)</t>
  </si>
  <si>
    <t>5.  รายการบัญชีกับบุคคลและกิจการที่เกี่ยวข้องกัน (ต่อ)</t>
  </si>
  <si>
    <t xml:space="preserve">            กลุ่มบริษัท   และบุคคลที่เกี่ยวข้องกันมีนโยบายการกำหนดราคาดังนี้</t>
  </si>
  <si>
    <t>ลักษณะรายการค้า</t>
  </si>
  <si>
    <t>นโยบายการกำหนดราคา</t>
  </si>
  <si>
    <t>บริษัท บิลท์ แลนด์ จำกัด (มหาชน)</t>
  </si>
  <si>
    <t>อัตราดอกเบี้ยร้อยละ 2.00 - 5.00 ต่อปี</t>
  </si>
  <si>
    <t>ค่าเช่าสำนักงาน</t>
  </si>
  <si>
    <t>ตามราคาตลาด</t>
  </si>
  <si>
    <t>บริษัท บิลท์ ฮาร์ท จำกัด</t>
  </si>
  <si>
    <t>บริษัท พีซีเอ็ม คอนสตรัคชั่น</t>
  </si>
  <si>
    <t xml:space="preserve">     แมททีเรียล จำกัด</t>
  </si>
  <si>
    <t>ซื้อ-ขายสินค้า</t>
  </si>
  <si>
    <t>(หน่วย : บาท)</t>
  </si>
  <si>
    <t xml:space="preserve">บมจ. บิลท์ แลนด์ </t>
  </si>
  <si>
    <t xml:space="preserve">  เจ้าหนี้การค้า</t>
  </si>
  <si>
    <t xml:space="preserve">  ดอกเบี้ยค้างรับ</t>
  </si>
  <si>
    <t xml:space="preserve">  ดอกเบี้ยรับ</t>
  </si>
  <si>
    <t xml:space="preserve">  รายได้ค่าเช่าและบริการสาธารณูปโภค</t>
  </si>
  <si>
    <t>รวม</t>
  </si>
  <si>
    <t xml:space="preserve">  ซื้อสินค้า</t>
  </si>
  <si>
    <t>6.  เงินสดและรายการเทียบเท่าเงินสด</t>
  </si>
  <si>
    <t>( หน่วย : บาท )</t>
  </si>
  <si>
    <t>เงินสด</t>
  </si>
  <si>
    <t>เช็คถึงกำหนดชำระ</t>
  </si>
  <si>
    <t>เงินฝากกระแสรายวัน</t>
  </si>
  <si>
    <t xml:space="preserve">เงินฝากออมทรัพย์ </t>
  </si>
  <si>
    <t>เงินฝากประจำ 3 เดือน</t>
  </si>
  <si>
    <t xml:space="preserve">7.  เงินลงทุนชั่วคราว </t>
  </si>
  <si>
    <t>เงินลงทุนในหลักทรัพย์เพื่อค้า</t>
  </si>
  <si>
    <t>งบการเงินรวมและงบการเงินเฉพาะกิจการ</t>
  </si>
  <si>
    <t>ราคาทุน/</t>
  </si>
  <si>
    <t>ทุนตัดจำหน่าย</t>
  </si>
  <si>
    <t>มูลค่ายุติธรรม</t>
  </si>
  <si>
    <t xml:space="preserve">            เงินลงทุนในหลักทรัพย์เพื่อค้า</t>
  </si>
  <si>
    <t xml:space="preserve">               หน่วยลงทุนในกองทุนเปิดตราสารหนี้</t>
  </si>
  <si>
    <t xml:space="preserve">            ลูกหนี้การค้าตามอายุหนี้ที่ค้างชำระ</t>
  </si>
  <si>
    <t>ยังไม่ถึงกำหนดชำระ</t>
  </si>
  <si>
    <t>เกินกว่ากำหนดเวลาชำระ</t>
  </si>
  <si>
    <t xml:space="preserve">     อายุระหว่าง 1 - 90 วัน</t>
  </si>
  <si>
    <t xml:space="preserve">     อายุระหว่าง 91 - 180 วัน</t>
  </si>
  <si>
    <t xml:space="preserve">     อายุระหว่าง 181 - 360 วัน</t>
  </si>
  <si>
    <t xml:space="preserve">     อายุมากกว่า 360 วัน</t>
  </si>
  <si>
    <t xml:space="preserve">            (หัก)  ค่าเผื่อหนี้สงสัยจะสูญ</t>
  </si>
  <si>
    <t xml:space="preserve">            รวมลูกหนี้การค้า</t>
  </si>
  <si>
    <t>ลูกหนี้อื่น</t>
  </si>
  <si>
    <t>ค่าใช้จ่ายจ่ายล่วงหน้า</t>
  </si>
  <si>
    <t xml:space="preserve">ดอกเบี้ยค้างรับ </t>
  </si>
  <si>
    <t>ภาษีซื้อตั้งพัก</t>
  </si>
  <si>
    <t>มูลค่างานตามสัญญา</t>
  </si>
  <si>
    <t>การรับรู้รายได้ตามอัตราส่วน</t>
  </si>
  <si>
    <t xml:space="preserve">      ของงานที่ทำเสร็จ</t>
  </si>
  <si>
    <t>(หัก)  มูลค่างานก่อสร้างที่เรียกเก็บ</t>
  </si>
  <si>
    <t>ที่ดิน</t>
  </si>
  <si>
    <t xml:space="preserve">งานระหว่างก่อสร้าง </t>
  </si>
  <si>
    <t>สินค้าสำเร็จรูป</t>
  </si>
  <si>
    <t>วัตถุดิบ</t>
  </si>
  <si>
    <t xml:space="preserve">วัสดุก่อสร้าง </t>
  </si>
  <si>
    <t>วัสดุสิ้นเปลือง</t>
  </si>
  <si>
    <t>สัดส่วนการลงทุน</t>
  </si>
  <si>
    <t>(ร้อยละ)</t>
  </si>
  <si>
    <t>วิธีส่วนได้เสีย</t>
  </si>
  <si>
    <t>เงินปันผล</t>
  </si>
  <si>
    <t>ประเภทกิจการ</t>
  </si>
  <si>
    <t>2560</t>
  </si>
  <si>
    <t>วิธีราคาทุน</t>
  </si>
  <si>
    <t>อัตราดอกเบี้ย</t>
  </si>
  <si>
    <t>อายุ</t>
  </si>
  <si>
    <t>หมายเหตุ</t>
  </si>
  <si>
    <t>รายการ</t>
  </si>
  <si>
    <t xml:space="preserve">พันธบัตรรัฐบาล </t>
  </si>
  <si>
    <t>5 - 10 ปี</t>
  </si>
  <si>
    <t>ค้ำประกันการ</t>
  </si>
  <si>
    <t>ใช้กระแสไฟฟ้า</t>
  </si>
  <si>
    <t xml:space="preserve"> - 26 -</t>
  </si>
  <si>
    <t>เพิ่มขึ้น</t>
  </si>
  <si>
    <t>ลดลง</t>
  </si>
  <si>
    <t>โอนเข้า (ออก)</t>
  </si>
  <si>
    <t>ราคาทุน:-</t>
  </si>
  <si>
    <t xml:space="preserve">     ที่ดินและส่วนปรับปรุงที่ดิน</t>
  </si>
  <si>
    <t xml:space="preserve">     อาคารและสิ่งปลูกสร้าง</t>
  </si>
  <si>
    <t xml:space="preserve">     ส่วนปรับปรุง - อาคาร</t>
  </si>
  <si>
    <t xml:space="preserve">     เครื่องใช้สำนักงาน</t>
  </si>
  <si>
    <t xml:space="preserve">     เครื่องจักรและอุปกรณ์</t>
  </si>
  <si>
    <t xml:space="preserve">     เครื่องตกแต่งสำนักงาน</t>
  </si>
  <si>
    <t xml:space="preserve">     ห้องตัวอย่าง</t>
  </si>
  <si>
    <t xml:space="preserve">     ยานพาหนะ</t>
  </si>
  <si>
    <t xml:space="preserve">     โครงป้ายโฆษณา</t>
  </si>
  <si>
    <t xml:space="preserve">     อาคารชั่วคราวและสินทรัพย์ประจำอื่น ๆ</t>
  </si>
  <si>
    <t xml:space="preserve">     สินทรัพย์ระหว่างติดตั้ง</t>
  </si>
  <si>
    <t>ค่าเสื่อมราคาสะสม:-</t>
  </si>
  <si>
    <t xml:space="preserve">     ส่วนปรับปรุง - ที่ดิน</t>
  </si>
  <si>
    <t xml:space="preserve">    โครงป้ายโฆษณา</t>
  </si>
  <si>
    <t>มูลค่าสุทธิ</t>
  </si>
  <si>
    <t xml:space="preserve"> - 27 -</t>
  </si>
  <si>
    <t xml:space="preserve">     ที่ดิน</t>
  </si>
  <si>
    <t xml:space="preserve">     อาคารชั่วคราว</t>
  </si>
  <si>
    <t xml:space="preserve"> - 28 -</t>
  </si>
  <si>
    <t>คอมพิวเตอร์</t>
  </si>
  <si>
    <t xml:space="preserve">       ราคาทุน :</t>
  </si>
  <si>
    <t>ซื้อเพิ่ม</t>
  </si>
  <si>
    <t>โอนออก</t>
  </si>
  <si>
    <t xml:space="preserve">       ค่าตัดจำหน่ายสะสม :</t>
  </si>
  <si>
    <t>ค่าตัดจำหน่ายสำหรับปี</t>
  </si>
  <si>
    <t xml:space="preserve">       มูลค่าสุทธิตามบัญชี :</t>
  </si>
  <si>
    <t xml:space="preserve">               </t>
  </si>
  <si>
    <t xml:space="preserve"> - 29 -</t>
  </si>
  <si>
    <t xml:space="preserve">สินทรัพย์ภาษีเงินได้รอการตัดบัญชี </t>
  </si>
  <si>
    <t xml:space="preserve">     ค่าเผื่อหนี้สงสัยจะสูญ</t>
  </si>
  <si>
    <t xml:space="preserve">     ค่าเผื่อการขอคืนเงินประกันผลงาน</t>
  </si>
  <si>
    <t xml:space="preserve">     ประมาณการหนี้สิน</t>
  </si>
  <si>
    <t xml:space="preserve">     อื่นๆ</t>
  </si>
  <si>
    <t xml:space="preserve">รวม </t>
  </si>
  <si>
    <t>เจ้าหนี้การค้า</t>
  </si>
  <si>
    <t xml:space="preserve">     ต้นทุนค่าก่อสร้างที่ยังไม่เรียกชำระ</t>
  </si>
  <si>
    <t xml:space="preserve">     ค่าใช้จ่ายค้างจ่าย</t>
  </si>
  <si>
    <t xml:space="preserve">     อื่น ๆ</t>
  </si>
  <si>
    <t>มูลค่างานก่อสร้างที่เรียกเก็บ</t>
  </si>
  <si>
    <t>(หัก)  การรับรู้รายได้ตามอัตราส่วนของงานที่ทำเสร็จ</t>
  </si>
  <si>
    <t>โครงการผลประโยชน์ที่กำหนดไว้  มีความเสี่ยงจากการประมาณการตามหลักคณิตศาสตร์ประกันภัย  ได้แก่ ความเสี่ยงของ</t>
  </si>
  <si>
    <t>มูลค่าปัจจุบันของภาระผูกพัน</t>
  </si>
  <si>
    <t xml:space="preserve">      ภาระผูกพันของโครงการผลประโยชน์ </t>
  </si>
  <si>
    <t xml:space="preserve">      ต้นทุนบริการปัจจุบัน และดอกเบี้ย</t>
  </si>
  <si>
    <t xml:space="preserve">      จ่ายผลประโยชน์พนักงาน</t>
  </si>
  <si>
    <t xml:space="preserve">      ยกเลิกส่วนงาน</t>
  </si>
  <si>
    <t>ต้นทุนบริการปัจจุบัน</t>
  </si>
  <si>
    <t>ดอกเบี้ยจากภาระผูกพัน</t>
  </si>
  <si>
    <t xml:space="preserve">            ข้อสมมติฐานหลักในการประมาณการตามหลักการคณิตศาสตร์ประกันภัย ณ วันที่รายงาน </t>
  </si>
  <si>
    <t>( ร้อยละ )</t>
  </si>
  <si>
    <t>อัตราคิดลด</t>
  </si>
  <si>
    <t>อัตราเงินเฟ้อ</t>
  </si>
  <si>
    <t>อัตราการขึ้นเงินเดือนตามช่วงอายุพนักงานรายเดือน</t>
  </si>
  <si>
    <t>สำหรับช่วงอายุไม่เกิน 30 ปี</t>
  </si>
  <si>
    <t>สำหรับช่วงอายุไม่เกิน 30-40 ปี</t>
  </si>
  <si>
    <t>สำหรับอายุ 40 ปีขึ้นไป</t>
  </si>
  <si>
    <t>อัตราการขึ้นเงินเดือนตามช่วงอายุพนักงานรายวัน</t>
  </si>
  <si>
    <t>N/A</t>
  </si>
  <si>
    <t>อัตราการหมุนเวียนพนักงานรายเดือน</t>
  </si>
  <si>
    <t>0 - 25</t>
  </si>
  <si>
    <t>อัตราการหมุนเวียนพนักงานรายวัน</t>
  </si>
  <si>
    <t>0 - 45</t>
  </si>
  <si>
    <t>ข้อสมมติเกี่ยวกับอัตรามรณะในอนาคตถือตามข้อมูลทางสถิติที่เผยแพร่ทั่วไป และจากอัตราตารางมรณะไทยปี 2551 ("TMO08")</t>
  </si>
  <si>
    <t>การวิเคราะห์ความอ่อนไหว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</si>
  <si>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</t>
  </si>
  <si>
    <t xml:space="preserve">   - เพิ่มขึ้น(เปลี่ยนแปลงร้อยละ 1)</t>
  </si>
  <si>
    <t xml:space="preserve">   - ลดลง(เปลี่ยนแปลงร้อยละ 1)</t>
  </si>
  <si>
    <t>การเพิ่มขึ้นของเงินเดือน</t>
  </si>
  <si>
    <t>อัตราการหมุนของพนักงาน</t>
  </si>
  <si>
    <t xml:space="preserve">   - เพิ่มขึ้น(เปลี่ยนแปลงร้อยละ 20)</t>
  </si>
  <si>
    <t xml:space="preserve">   - ลดลง(เปลี่ยนแปลงร้อยละ 20)</t>
  </si>
  <si>
    <t xml:space="preserve">               ตามพระราชบัญญัติบริษัทมหาชน  จำกัด  พ.ศ.  2535  ซึ่งกำหนดให้มีการจัดสรรกำไรอย่างน้อยร้อยละ  5  ของกำไรสุทธิ</t>
  </si>
  <si>
    <t xml:space="preserve">      หักขาดทุนสะสม (ถ้ามี) เป็นทุนสำรองจนกว่าสำรองดังกล่าวมีจำนวนเท่ากับร้อยละ 10 ของทุนจดทะเบียน ทุนสำรองนี้ไม่อาจ</t>
  </si>
  <si>
    <t xml:space="preserve">      นำไปจ่ายเป็นเงินปันผลได้</t>
  </si>
  <si>
    <t xml:space="preserve">     ดอกเบี้ยรับ</t>
  </si>
  <si>
    <t xml:space="preserve">     กำไรจากการขายทรัพย์สิน</t>
  </si>
  <si>
    <t xml:space="preserve">     กำไรจากการเปลี่ยนแปลงมูลค่าหลักทรัพย์</t>
  </si>
  <si>
    <t xml:space="preserve">          การเปลี่ยนแปลงในสินค้าสำเร็จรูป </t>
  </si>
  <si>
    <t xml:space="preserve">                และงานระหว่างทำ</t>
  </si>
  <si>
    <t xml:space="preserve">          สินค้าซื้อมาเพื่อขาย</t>
  </si>
  <si>
    <t xml:space="preserve">          ค่าวัสดุก่อสร้างใช้ไปและค่าจ้าง</t>
  </si>
  <si>
    <t xml:space="preserve">                ผู้รับเหมาช่วง</t>
  </si>
  <si>
    <t xml:space="preserve">          วัตถุดิบและวัสดุสิ้นเปลืองใช้ไป</t>
  </si>
  <si>
    <t xml:space="preserve">          ค่าเช่าเครื่องมืออุปกรณ์ </t>
  </si>
  <si>
    <t xml:space="preserve">          ค่าใช้จ่ายเกี่ยวกับพนักงาน </t>
  </si>
  <si>
    <t xml:space="preserve">          ค่าตอบแทนผู้บริหาร</t>
  </si>
  <si>
    <t xml:space="preserve">          ค่าตอบแทนกรรมการ</t>
  </si>
  <si>
    <t xml:space="preserve">          ค่าเสื่อมราคา</t>
  </si>
  <si>
    <t xml:space="preserve">          ค่าตัดจำหน่าย</t>
  </si>
  <si>
    <t>ต้นทุนการก่อสร้างที่เกิดขึ้นปรับปรุงด้วย</t>
  </si>
  <si>
    <t xml:space="preserve">      กำไรหรือขาดทุนที่รับรู้จนถึงปัจจุบัน</t>
  </si>
  <si>
    <t>จำนวนเงินทั้งสิ้นที่กิจการมีสิทธิเรียกร้อง</t>
  </si>
  <si>
    <t xml:space="preserve">      จากผู้จ้างสำหรับงานก่อสร้างซึ่งเป็น</t>
  </si>
  <si>
    <t xml:space="preserve">      สินทรัพย์</t>
  </si>
  <si>
    <t xml:space="preserve">               กลุ่มบริษัท ได้เข้าร่วมเป็นสมาชิกกองทุนสำรองเลี้ยงชีพ ไทยมั่นคง มาสเตอร์ พูล ฟันด์ ซึ่งจดทะเบียนแล้ว ตามพระราชบัญญัติ</t>
  </si>
  <si>
    <t xml:space="preserve">      กองทุนฯ  ซึ่งตามระเบียบของกองทุนฯ  พนักงานต้องจ่ายเงินสะสมเข้ากองทุน  ในอัตราร้อยละ 2 ของค่าจ้าง  กลุ่มบริษัท จ่ายสมทบ</t>
  </si>
  <si>
    <t xml:space="preserve">      ในอัตราร้อยละ 2 โดยมีเงื่อนไขตามอายุงานและผลประโยชน์จะจ่ายแก่สมาชิกตามเงื่อนไข เมื่อสมาชิกนั้น ๆ  ครบเกษียณ ตาย หรือ</t>
  </si>
  <si>
    <t xml:space="preserve">      ลาออกจากการเป็นสมาชิก</t>
  </si>
  <si>
    <t>เงินสมทบกองทุนสำรองเลี้ยงชีพ</t>
  </si>
  <si>
    <t>การเสนอข้อมูลทางการเงินจำแนกตามส่วนงาน</t>
  </si>
  <si>
    <t>( หน่วย : บาท)</t>
  </si>
  <si>
    <t>ส่วนงานรับเหมาก่อสร้าง</t>
  </si>
  <si>
    <t>ส่วนงานขายพื้นคอนกรีต</t>
  </si>
  <si>
    <t>ส่วนงานลงทุนในกิจการอื่น</t>
  </si>
  <si>
    <t>รายการตัดบัญชี</t>
  </si>
  <si>
    <t xml:space="preserve">        รายได้จากการก่อสร้าง และขาย</t>
  </si>
  <si>
    <t xml:space="preserve">        ต้นทุนการก่อสร้าง และขาย</t>
  </si>
  <si>
    <t xml:space="preserve">        กำไรขั้นต้น</t>
  </si>
  <si>
    <t xml:space="preserve">        รายได้อื่น </t>
  </si>
  <si>
    <t xml:space="preserve">        ค่าใช้จ่ายในการขาย</t>
  </si>
  <si>
    <t xml:space="preserve">        ค่าใช้จ่ายในการบริหาร</t>
  </si>
  <si>
    <t xml:space="preserve">        ค่าตอบแทนกรรมการ </t>
  </si>
  <si>
    <t xml:space="preserve">        หนี้สงสัยจะสูญ</t>
  </si>
  <si>
    <t xml:space="preserve">        ต้นทุนทางการเงิน </t>
  </si>
  <si>
    <t xml:space="preserve">        ส่วนแบ่งขาดทุนจากเงินลงทุนในบริษัทร่วม</t>
  </si>
  <si>
    <t>รวมค่าใช้จ่าย</t>
  </si>
  <si>
    <t xml:space="preserve">        กำไร(ขาดทุน)ก่อนภาษีเงินได้</t>
  </si>
  <si>
    <t xml:space="preserve">        (ค่าใช้จ่าย)รายได้ ภาษีเงินได้</t>
  </si>
  <si>
    <t xml:space="preserve">        กำไร(ขาดทุน)สำหรับงวด</t>
  </si>
  <si>
    <t>การเสนอข้อมูลทางการเงินจำแนกตามส่วนงาน (ต่อ)</t>
  </si>
  <si>
    <t>- 30 -</t>
  </si>
  <si>
    <t>32.</t>
  </si>
  <si>
    <t>งบการเงินรวม  (บาท)</t>
  </si>
  <si>
    <t>งวด 9 เดือน</t>
  </si>
  <si>
    <t>ส่วนงานพัฒนาอสังหาริมทรัพย์</t>
  </si>
  <si>
    <t>ส่วนงานบริหารอาคารชุด</t>
  </si>
  <si>
    <t xml:space="preserve">     รายได้จากการก่อสร้างและ</t>
  </si>
  <si>
    <t xml:space="preserve">          รายได้จากการขาย</t>
  </si>
  <si>
    <t xml:space="preserve">     ต้นทุนการก่อสร้างและต้นทุนขาย</t>
  </si>
  <si>
    <t xml:space="preserve">     กำไรขั้นต้น</t>
  </si>
  <si>
    <t xml:space="preserve">     รายได้อื่น </t>
  </si>
  <si>
    <t xml:space="preserve">     ค่าใช้จ่ายในการขาย</t>
  </si>
  <si>
    <t xml:space="preserve">     ค่าใช้จ่ายในการบริหาร</t>
  </si>
  <si>
    <t xml:space="preserve">     ค่าตอบแทนกรรมการ </t>
  </si>
  <si>
    <t xml:space="preserve">     หนี้สงสัยจะสูญ</t>
  </si>
  <si>
    <t xml:space="preserve">     ต้นทุนทางการเงิน </t>
  </si>
  <si>
    <t xml:space="preserve">     รวมค่าใช้จ่าย</t>
  </si>
  <si>
    <t xml:space="preserve">     กำไรก่อนภาษีเงินได้</t>
  </si>
  <si>
    <t xml:space="preserve">     ค่าใช้จ่ายภาษีเงินได้</t>
  </si>
  <si>
    <t xml:space="preserve">     กำไรสำหรับงวด</t>
  </si>
  <si>
    <t xml:space="preserve">     กำไรเบ็ดเสร็จอื่น</t>
  </si>
  <si>
    <t xml:space="preserve">     กำไร(ขาดทุน)เบ็ดเสร็จรวม</t>
  </si>
  <si>
    <t xml:space="preserve">          สำหรับงวด</t>
  </si>
  <si>
    <t xml:space="preserve">32.4  สำหรับงบการเงินเฉพาะกิจการไม่ได้นำเสนอข้อมูลทางการเงินจำแนกตามส่วนงาน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 </t>
  </si>
  <si>
    <t xml:space="preserve">32.5  ข้อมูลเกี่ยวกับลูกค้ารายใหญ่ </t>
  </si>
  <si>
    <t xml:space="preserve">         สำหรับงวด 9 เดือน  สิ้นสุดวันที่  30 กันยายน 2557  บริษัทฯ  มีรายได้จากลูกค้ารายใหญ่ จำนวน 4 ราย เป็นจำนวนเงินประมาณ 2,945.17 ล้านบาท ซึ่งมาจากส่วนงานรับเหมาก่อสร้าง   ( ปี  2556  มีรายได้จากลูกค้ารายใหญ่ จำนวน  3  ราย เป็นจำนวนเงินประมาณ   2,075 ล้านบาท  ซึ่งมาจาก</t>
  </si>
  <si>
    <t>ส่วนงานรับเหมาก่อสร้าง)</t>
  </si>
  <si>
    <t xml:space="preserve">             (    นายชัยรัตน์    ธรรมพีร ,     นายวิโรจน์    เจริญตรา   )</t>
  </si>
  <si>
    <t>ภาษีเงินได้ปัจจุบัน:</t>
  </si>
  <si>
    <t>ภาษีเงินได้รอการตัดบัญชี:</t>
  </si>
  <si>
    <t>ภาษีเงินได้รอการตัดบัญชีจากการเกิดผล</t>
  </si>
  <si>
    <t xml:space="preserve">    แตกต่างชั่วคราวและการกลับรายการ</t>
  </si>
  <si>
    <t xml:space="preserve">         ผลแตกต่างชั่วคราว</t>
  </si>
  <si>
    <t xml:space="preserve">ค่าใช้จ่ายภาษีเงินได้ที่แสดงอยู่ใน   </t>
  </si>
  <si>
    <t xml:space="preserve">     งบกำไรขาดทุนเบ็ดเสร็จ</t>
  </si>
  <si>
    <t>กำไรทางบัญชีก่อนภาษีเงินได้</t>
  </si>
  <si>
    <t>อัตราภาษีเงินได้ร้อยละ</t>
  </si>
  <si>
    <t xml:space="preserve">     คูณอัตราภาษี</t>
  </si>
  <si>
    <t>ผลกระทบทางภาษีสำหรับ :</t>
  </si>
  <si>
    <t xml:space="preserve">     ค่าใช้จ่ายที่ไม่สามารถนำมาหักภาษี</t>
  </si>
  <si>
    <t xml:space="preserve">            และรายได้ที่ได้รับยกเว้น</t>
  </si>
  <si>
    <t xml:space="preserve">     ภาษีเงินได้รอการตัดบัญชีจากการ</t>
  </si>
  <si>
    <t xml:space="preserve">            เกิดผลแตกต่างชั่วคราวและ</t>
  </si>
  <si>
    <t xml:space="preserve">            การกลับรายการ</t>
  </si>
  <si>
    <t>ค่าใช้จ่ายภาษีเงินได้ที่แสดงอยู่ใน</t>
  </si>
  <si>
    <t xml:space="preserve">อัตราภาษีเงินได้ที่แท้จริงร้อยละ </t>
  </si>
  <si>
    <t xml:space="preserve">               รายละเอียดของนโยบายการบัญชีที่สำคัญ    วิธีการที่ใช้ซึ่งรวมถึงเกณฑ์ในการรับรู้การวัดมูลค่า   และค่าใช้จ่ายที่เกี่ยวกับ</t>
  </si>
  <si>
    <t xml:space="preserve">      สินทรัพย์และหนี้สินทางการเงินแต่ละประเภทได้เปิดเผยไว้แล้วในหมายเหตุข้อ 4</t>
  </si>
  <si>
    <t xml:space="preserve">     ไม่มีความเสี่ยงจากเครื่องมือทางการเงินที่มีนัยสำคัญ</t>
  </si>
  <si>
    <t xml:space="preserve">       และการดำรงไว้ซึ่งโครงสร้างของทุนที่เหมาะสม</t>
  </si>
  <si>
    <t>อัตราส่วนหนี้สินต่อทุน</t>
  </si>
  <si>
    <t xml:space="preserve">       ที่ยกเลิกแสดงได้ดังนี้</t>
  </si>
  <si>
    <t>ส่วนงานที่ยกเลิก</t>
  </si>
  <si>
    <t>ค่าใช้จ่าย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</si>
  <si>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</si>
  <si>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</si>
  <si>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</si>
  <si>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เงินสดเพิ่มขึ้นสุทธิ</t>
  </si>
  <si>
    <t>การตัดบัญชีเป็นจำนวนเท่าใด  โดยพิจารณาถึงจำนวนกำไรทางภาษีที่คาดว่าจะเกิดในอนาคตในแต่ละช่วงเวลา</t>
  </si>
  <si>
    <t>ชั่วคราวและขาดทุนนั้น  ในการนี้ฝ่ายบริหารจำเป็นต้องประมาณการว่ากลุ่มบริษัท  ควรรับรู้จำนวนสินทรัพย์ภาษีเงินได้รอ</t>
  </si>
  <si>
    <t>สินทรัพย์ภาษีเงินได้รอการตัดบัญชี</t>
  </si>
  <si>
    <t>เปลี่ยนแปลงเกิดขึ้น</t>
  </si>
  <si>
    <t>ที่ดิน อาคารและอุปกรณ์ และค่าเสื่อมราคา</t>
  </si>
  <si>
    <t>บริษัท พรีบิลท์  จำกัด (มหาชน) (“บริษัทฯ”) เป็นบริษัทจำกัด ซึ่งจัดตั้งขึ้นในประเทศไทย เมื่อวันที่ 15 กุมภาพันธ์ 2538</t>
  </si>
  <si>
    <t>และเมื่อวันที่ 10 กุมภาพันธ์ 2547 บริษัทได้จดทะเบียนแปลงสภาพเป็นบริษัทมหาชน มีที่อยู่ตามที่ได้จดทะเบียนไว้ดังนี้</t>
  </si>
  <si>
    <t xml:space="preserve">สำนักงานใหญ่ตั้งอยู่เลขที่ 503 ชั้นที่ 1  ถนนบอนด์สตรีท ตำบลบางพูด อำเภอปากเกร็ด จังหวัดนนทบุรี </t>
  </si>
  <si>
    <t>บริษัทฯ ดำเนินธุรกิจเกี่ยวกับการรับเหมาก่อสร้าง</t>
  </si>
  <si>
    <t>องค์ประกอบของรายการในงบการเงิน   ยกเว้นรายการที่เปิดเผยไว้ในนโยบายการบัญชีที่เกี่ยวข้อง</t>
  </si>
  <si>
    <t>ไว้การใช้ดุลยพินิจและการประมาณการที่สำคัญมีดังนี้</t>
  </si>
  <si>
    <t>2.2   การใช้ดุลยพินิจและประมาณการทางบัญชีที่สำคัญ</t>
  </si>
  <si>
    <t>2.1   เกณฑ์ในการจัดทำงบการเงิน</t>
  </si>
  <si>
    <t>2.5  การวัดมูลค่ายุติธรรม</t>
  </si>
  <si>
    <t>หนี้สินทางการเงิน และไม่ใช่ทางการเงิน</t>
  </si>
  <si>
    <t xml:space="preserve">ประเด็นปัญหาของการวัดมูลค่าที่มีนัยสำคัญจะถูกรายงานต่อคณะกรรมการตรวจสอบของกลุ่มบริษัท  </t>
  </si>
  <si>
    <t>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 ดังนี้</t>
  </si>
  <si>
    <t>หากข้อมูลที่นำมาใช้ในการวัดมูลค่ายุติธรรมของสินทรัพย์    หรือหนี้สินถูกจัดประเภทลำดับชั้นของมูลค่ายุติธรรมที่</t>
  </si>
  <si>
    <t>กลุ่มบริษัท      รับรู้การโอนระหว่างลำดับชั้นของมูลค่ายุติธรรม ณ วันสิ้นรอบระยะเวลารายงานที่เกิดการ</t>
  </si>
  <si>
    <t xml:space="preserve">โอนข้อมูล เพิ่มเติมเกี่ยวกับข้อสมมติฐานที่ใช้ในการวัดมูลค่ายุติธรรมอยู่ในหมายเหตุประกอบงบการเงิน ดังต่อไปนี้ </t>
  </si>
  <si>
    <r>
      <rPr>
        <sz val="15"/>
        <rFont val="Wingdings 2"/>
        <family val="1"/>
        <charset val="2"/>
      </rPr>
      <t></t>
    </r>
    <r>
      <rPr>
        <sz val="15"/>
        <rFont val="Angsana New"/>
        <family val="1"/>
      </rPr>
      <t xml:space="preserve">   หมายเหตุประกอบงบการเงิน ข้อ 4.7 และข้อ 7</t>
    </r>
  </si>
  <si>
    <r>
      <rPr>
        <sz val="15"/>
        <rFont val="Wingdings 2"/>
        <family val="1"/>
        <charset val="2"/>
      </rPr>
      <t></t>
    </r>
    <r>
      <rPr>
        <sz val="15"/>
        <rFont val="Angsana New"/>
        <family val="1"/>
      </rPr>
      <t xml:space="preserve">   ข้อมูลระดับ 3   เป็นข้อมูลสำหรับสินทรัพย์หรือหนี้สินที่ไม่ได้มาจากข้อมูลที่สังเกตได้(ข้อมูลที่ไม่สามารถสังเกตได้)</t>
    </r>
  </si>
  <si>
    <t>จำกัด  (มหาชน)  และบริษัทย่อย  เท่านั้น  การใช้ข้อมูลตามงบการเงินเพื่อวัตถุประสงค์อื่น   อาจมีข้อจำกัดด้านลักษณะ</t>
  </si>
  <si>
    <t>ธุรกิจที่ค่อนข้างแตกต่างกันในบรรดาบริษัทต่าง ๆ ที่นำงบการเงินมาประกอบเป็นงบการเงินรวม</t>
  </si>
  <si>
    <t xml:space="preserve">3.3  งบการเงินรวมประกอบด้วยงบการเงินของบริษัท พรีบิลท์ จำกัด (มหาชน) ซึ่งเป็นบริษัทใหญ่และงบการเงินบริษัทย่อย  </t>
  </si>
  <si>
    <t>ซึ่งบริษัท  พรีบิลท์  จำกัด (มหาชน)  เข้าถือหุ้นหรือมีอำนาจควบคุมอย่างเป็นสาระสำคัญในบริษัทย่อยดังนี้</t>
  </si>
  <si>
    <t xml:space="preserve"> - 24 -</t>
  </si>
  <si>
    <t xml:space="preserve"> - 25 -</t>
  </si>
  <si>
    <t>ผลประโยชน์เมื่อเกษียณแก่พนักงานตามสิทธิและอายุงาน และผลประโยชน์จากการให้บริการระยะยาว</t>
  </si>
  <si>
    <t>ช่วงชีวิต  ความเสี่ยงจากอัตราแลกเปลี่ยน  ความเสี่ยงจากอัตราดอกเบี้ย  และความเสี่ยงตลาด(เงินทุน)</t>
  </si>
  <si>
    <t>ภาระผูกพันตามงบแสดงฐานะการเงินมีดังต่อไปนี้</t>
  </si>
  <si>
    <t>3.99-5.50%</t>
  </si>
  <si>
    <t xml:space="preserve"> อัตราคิดลด  อัตราการขึ้นเงินเดือนในอนาคต อัตรามรณะ และอัตราการเปลี่ยนแปลงในจำนวนพนักงาน เป็นต้น</t>
  </si>
  <si>
    <t>งบการเงินรวม      และงบการเงินเฉพาะกิจการของบริษัทฯ    จัดทำขึ้น    โดยใช้เกณฑ์ราคาทุนเดิมในการวัดมูลค่าของ</t>
  </si>
  <si>
    <t>ในการจัดทำงบการเงินตามมาตรฐานการรายงานทางการเงิน   ฝ่ายบริหารจำเป็นต้องใช้ดุลยพินิจและ การประมาณการ</t>
  </si>
  <si>
    <t>ในเรื่องที่มีความไม่แน่นอนเสมอ    การใช้ดุลยพินิจและการประมาณการดังกล่าวนี้   ส่งผลกระทบต่อจำนวนเงินที่แสดงใน</t>
  </si>
  <si>
    <t>งบการเงินและต่อข้อมูลที่แสดงในหมายเหตุประกอบงบการเงิน   ผลที่เกิดขึ้นจริงอาจแตกต่างไปจากจำนวนที่ประมาณการ</t>
  </si>
  <si>
    <t xml:space="preserve">            ในการประมาณค่าเผื่อหนี้สงสัยจะสูญของลูกหนี้      ฝ่ายบริหารจำเป็นต้องใช้ดุลยพินิจในการประมาณการผลขาดทุนที่</t>
  </si>
  <si>
    <t>มูลค่าคงเหลือ  เมื่อเลิกใช้งานของอาคารและอุปกรณ์    และต้องทบทวนอายุการให้ประโยชน์และมูลค่าคงเหลือใหม่ หากมี</t>
  </si>
  <si>
    <t xml:space="preserve">ในการบันทึก    และวัดมูลค่าของสินทรัพย์ไม่มีตัวตน     ณ   วันที่ได้มา     ตลอดจนการทดสอบการด้อยค่าในภายหลัง </t>
  </si>
  <si>
    <t>หนี้สินตามโครงการผลประโยชน์หลังออกจากงานของพนักงาน     และตามโครงการผลประโยชน์ระยะยาวอื่นของ</t>
  </si>
  <si>
    <t xml:space="preserve">พนักงาน    ประมาณขึ้นตามหลักคณิตศาสตร์ประกันภัย    ซึ่งต้องอาศัยข้อสมมติฐานต่างๆ ในการประมาณการนั้น  เช่น   </t>
  </si>
  <si>
    <t>กลุ่มบริษัท จะรับรู้สินทรัพย์ภาษีเงินได้รอการตัดบัญชีสำหรับผลแตกต่างชั่วคราวที่ใช้หักภาษีและขาดทุนทางภาษีที่ไม่</t>
  </si>
  <si>
    <t>ได้ใช้เมื่อมีความเป็นไปได้ค่อนข้างแน่ว่ากลุ่มบริษัท จะมีกำไรทางภาษีในอนาคตเพียงพอที่จะใช้ประโยชน์จากผลแตกต่าง</t>
  </si>
  <si>
    <t>ในการคำนวณค่าเสื่อมราคา   ของอาคารและอุปกรณ์    ฝ่ายบริหารจำเป็นต้องทำการประมาณอายุการให้ประโยชน์และ</t>
  </si>
  <si>
    <t xml:space="preserve">โดยตรงต่อผู้บริหารสูงสุดทางด้านการเงิน </t>
  </si>
  <si>
    <t xml:space="preserve">                                        </t>
  </si>
  <si>
    <t xml:space="preserve"> หรือหนี้สินนั้น นอกเหนือจากราคาเสนอซื้อขายซึ่งรวมอยู่ในข้อมูลระดับ 1</t>
  </si>
  <si>
    <r>
      <rPr>
        <sz val="15"/>
        <rFont val="Wingdings 2"/>
        <family val="1"/>
        <charset val="2"/>
      </rPr>
      <t></t>
    </r>
    <r>
      <rPr>
        <sz val="15"/>
        <rFont val="Angsana New"/>
        <family val="1"/>
      </rPr>
      <t>   ข้อมูลระดับ 2   เป็นข้อมูลอื่นที่สังเกตได้โดยตรง (เช่น ราคาขาย) หรือโดยอ้อม (เช่น ได้มาจากราคา) ถ้าสินทรัพย์นั้น</t>
    </r>
  </si>
  <si>
    <r>
      <rPr>
        <sz val="15"/>
        <rFont val="Wingdings 2"/>
        <family val="1"/>
        <charset val="2"/>
      </rPr>
      <t></t>
    </r>
    <r>
      <rPr>
        <sz val="15"/>
        <rFont val="Angsana New"/>
        <family val="1"/>
      </rPr>
      <t xml:space="preserve">   ข้อมูลระดับ 1   เป็นราคาเสนอซื้อขาย  (ไม่ต้องปรับปรุง)  ในตลาดที่มีสภาพคล่องสำหรับสินทรัพย์หรือหนี้สินอย่าง</t>
    </r>
  </si>
  <si>
    <t>เมื่อวัดมูลค่ายุติธรรมของสินทรัพย์หรือหนี้สิน   กลุ่มบริษัท   ได้ใช้ข้อมูลที่สามารถสังเกตได้ให้มากที่สุด  เท่าที่จะทำได้</t>
  </si>
  <si>
    <t>ตามที่กำหนดไว้ในมาตรฐานการรายงานทางการเงินอย่างเหมาะสม</t>
  </si>
  <si>
    <t>หลักฐานที่ได้มาจากบุคคลที่สามที่สนับสนุนข้อสรุปเกี่ยวกับการวัดมูลค่า  รวมถึงการจัดระดับชั้นของมูลค่ายุติธรรมว่าเป็นไป</t>
  </si>
  <si>
    <t>หากมีการใช้ข้อมูลจากบุคคลที่สามเพื่อวัดมูลค่ายุติธรรม    เช่น   ราคาจากนายหน้าหรือการตั้งราคา กลุ่มผู้ประเมินได้ประเมิน</t>
  </si>
  <si>
    <t>กลุ่มผู้ประเมินมูลค่า    มีการทบทวนข้อมูลที่ไม่สามารถสังเกตได้   และปรับปรุงการวัดมูลค่าที่มีนัยสำคัญอย่างสม่ำเสมอ</t>
  </si>
  <si>
    <t>กลุ่มบริษัท      กำหนดกรอบแนวคิดของการควบคุมเกี่ยวกับการวัดมูลค่ายุติธรรม      กรอบแนวคิดนี้รวมถึงกลุ่มผู้ประเมิน</t>
  </si>
  <si>
    <t>มูลค่า   ซึ่งมีความรับผิดชอบโดยรวมต่อการวัดมูลค่ายุติธรรมที่มีนัยสำคัญ   รวมถึงการวัดมูลค่ายุติธรรม   ระดับ 3   และรายงาน</t>
  </si>
  <si>
    <t>นโยบายการบัญชี   และการเปิดเผยข้อมูลของกลุ่มบริษัท    หลายข้อกำหนดให้มีการวัดมูลค่ายุติธรรมทั้งสินทรัพย์   และ</t>
  </si>
  <si>
    <t xml:space="preserve">เข้ามาจัดทำงบการเงินรวมตั้งแต่วันที่มีอำนาจควบคุม  </t>
  </si>
  <si>
    <t>บริษัทเหล่านั้น หลังจากได้ตัดยอดคงเหลือและรายการระหว่างกันที่เป็นสาระสำคัญแล้ว โดยบริษัทฯ ได้นำบริษัทย่อย</t>
  </si>
  <si>
    <t>3.1  ในการจัดทำงบการเงินรวมถือหลักเกณฑ์การรวมเฉพาะบริษัท  ซึ่งบริษัท พรีบิลท์ จำกัด (มหาชน) มีอำนาจควบคุมใน</t>
  </si>
  <si>
    <t xml:space="preserve">3.2  งบการเงินรวมนี้จัดทำขึ้น    โดยมีวัตถุประสงค์เพื่อแสดงฐานะการเงิน  และผลการดำเนินงานรวมของ บริษัท   พรีบิลท์ </t>
  </si>
  <si>
    <t xml:space="preserve">     จากการสูญเสียการควบคุมในบริษัทย่อย   รับรู้ในกำไรหรือขาดทุน   ส่วนได้เสียในบริษัทย่อยเดิมที่ยังคงเหลืออยู่ได้วัดมูลค่า</t>
  </si>
  <si>
    <t xml:space="preserve">               4.1.1  บริษัทฯ      รับรู้รายได้จากการรับเหมาก่อสร้าง       โดยพิจารณาเมื่อผลงานการก่อสร้างตามสัญญาของบริษัทฯ</t>
  </si>
  <si>
    <t>การสูญเสียความควบคุม</t>
  </si>
  <si>
    <t xml:space="preserve">     ซึ่งเป็นภาระผูกพันของกิจการเป็นส่วนหนึ่งของราคาทุนของที่ดิน   อาคาร  และอุปกรณ์  และคิดค่าเสื่อมราคา   สำหรับ</t>
  </si>
  <si>
    <t xml:space="preserve">             กลุ่มบริษัท    รวมต้นทุนที่ประมาณในเบื้องต้นสำหรับการรื้อ    การขนย้ายและการบูรณะสถานที่ตั้งของสินทรัพย์ </t>
  </si>
  <si>
    <t xml:space="preserve">คอมพิวเตอร์  กลุ่มบริษัท   ตัดจ่ายโดยใช้วิธีเส้นตรงตลอดอายุการใช้ประโยชน์ 3-10 ปี </t>
  </si>
  <si>
    <t>กลุ่มบริษัท   พิจารณาการด้อยค่าของสินทรัพย์ประเภทที่ดิน อาคารและอุปกรณ์ เงินลงทุนและสินทรัพย์ที่ไม่มีตัวตน</t>
  </si>
  <si>
    <t>มูลค่าที่คาดว่าจะได้รับคืนของสินทรัพย์    หมายถึง    ราคาขายสุทธิหรือมูลค่าจากการใช้ทรัพย์สิน    แล้วแต่ราคาใด</t>
  </si>
  <si>
    <t>ต่างๆ    เมื่อมีข้อบ่งชี้ว่าสินทรัพย์เกิดการด้อยค่า    โดยพิจารณาจากมูลค่าที่คาดว่าจะได้รับคืนของสินทรัพย์   หากมีราคา</t>
  </si>
  <si>
    <t>ต่ำกว่าราคาตามบัญชีถือว่าสินทรัพย์นั้นเกิดการด้อยค่า      ซึ่งจะรับรู้ผลขาดทุนจากการด้อยค่าดังกล่าวในงบกำไรขาดทุน</t>
  </si>
  <si>
    <t xml:space="preserve">เบ็ดเสร็จ     และกลุ่มบริษัท     จะบันทึกกลับรายการจากการด้อยค่า     ต่อเมื่อมีข้อบ่งชี้ว่าการด้อยค่านั้นไม่มีอยู่อีกต่อไป </t>
  </si>
  <si>
    <t>หรือยังมีอยู่แต่จะเป็นไปตามทางที่ลดลง  โดยบันทึกในบัญชี  "รายได้อื่น"</t>
  </si>
  <si>
    <t>จะสูงกว่าและจะประมาณจากสินทรัพย์แต่ละรายการ  หรือหน่วยสินทรัพย์ที่ก่อให้เกิดเงินสดแล้วแต่กรณี</t>
  </si>
  <si>
    <t>รายจ่ายเกี่ยวกับภาษีในรอบระยะเวลาบัญชีประกอบด้วย ภาษีเงินได้ของงวดปัจจุบันและภาษีเงินได้รอการตัดบัญชี</t>
  </si>
  <si>
    <t>กลุ่มบริษัท     บันทึกภาษีเงินได้รอการตัดบัญชีของผลแตกต่างชั่วคราว    ระหว่างราคาตามบัญชีของสินทรัพย์</t>
  </si>
  <si>
    <t>และหนี้สิน  ณ  วันสิ้นรอบระยะเวลารายงาน   กับฐานภาษีของสินทรัพย์และหนี้สินนั้น  โดยใช้อัตราภาษีที่มีผลบังคับ</t>
  </si>
  <si>
    <t>ใช้ ณ วันสิ้นรอบระยะเวลารายงาน</t>
  </si>
  <si>
    <t>สินทรัพย์ภาษีเงินได้รอการตัดบัญชีสำหรับผลแตกต่างชั่วคราวที่ใช้หักภาษี  รวมทั้งผลขาดทุนทางภาษีที่ยังไม่ได้ใช้ใน</t>
  </si>
  <si>
    <t>จำนวนเท่าที่มีความเป็นไปได้ค่อนข้างแน่  ที่กลุ่มบริษัท  จะมีกำไรทางภาษีในอนาคตเพียงพอที่จะใช้ประโยชน์จากผล</t>
  </si>
  <si>
    <t>แตกต่างชั่วคราวที่ใช้หักภาษีและผลขาดทุนทางภาษีที่ยังไม่ได้ใช้นั้น</t>
  </si>
  <si>
    <t>ต่อการนำสินทรัพย์ภาษีเงินได้รอการตัดบัญชีทั้งหมด หรือบางส่วนมาใช้ประโยชน์</t>
  </si>
  <si>
    <t>กับรายการที่ได้บันทึกโดยตรงไปยังส่วนของผู้ถือหุ้น</t>
  </si>
  <si>
    <t>กลุ่มบริษัท    จะบันทึกภาษีเงินได้รอการตัดบัญชี    โดยตรงไปยังส่วนของผู้ถือหุ้น หากภาษีที่เกิดขึ้นเกี่ยวข้อง</t>
  </si>
  <si>
    <t>กลุ่มบริษัท จะทบทวนมูลค่าตามบัญชีของสินทรัพย์ภาษีเงินได้รอการตัดบัญชีทุกวันสิ้นรอบระยะเวลารายงาน</t>
  </si>
  <si>
    <t xml:space="preserve">และจะปรับลดมูลค่าตามบัญชีดังกล่าวหากมีความเป็นไปค่อนข้างแน่ว่า     กลุ่มบริษัท     จะไม่มีกำไรทางภาษีเพียงพอ </t>
  </si>
  <si>
    <t>ผู้จัดการกองทุนภายนอก    กองทุนสำรองเลี้ยงชีพดังกล่าว    ได้รับเงินสะสมเข้ากองทุนจากพนักงานและเงินสมทบจาก</t>
  </si>
  <si>
    <t xml:space="preserve">กลุ่มบริษัท  เงินจ่ายสมทบกองทุนสำรองเลี้ยงชีพบันทึกเป็นค่าใช้จ่ายในงบกำไรขาดทุนเบ็ดเสร็จสำหรับรอบระยะเวลา  </t>
  </si>
  <si>
    <t>บัญชีที่เกิดรายการนั้น</t>
  </si>
  <si>
    <t>หน่วยที่ประมาณการไว้   ซึ่งคำนวณโดยนักคณิตศาสตร์ประกันภัย   ภายใต้สมมติฐานที่กลุ่มบริษัท  กำหนดขึ้นอย่าง</t>
  </si>
  <si>
    <t>เหมาะสม</t>
  </si>
  <si>
    <t>หลังออกจากงาน จะรับรู้ทันทีในกำไรขาดทุนเบ็ดเสร็จอื่น</t>
  </si>
  <si>
    <t>ภาระผูกพันของกลุ่มบริษัท  เกี่ยวกับผลประโยชน์หลังออกจากงาน ได้บันทึกในงบการเงินด้วย วิธีคิดลดแต่ละ</t>
  </si>
  <si>
    <t>ผลกำไรหรือขาดทุน  จากการประมาณตามหลักคณิตศาสตร์ประกันภัย สำหรับโครงการผลประโยชน์พนักงาน</t>
  </si>
  <si>
    <t>สมทบไว้แล้ว สินทรัพย์ของกองทุนสำรองเลี้ยงชีพได้แยกออกไปจากสินทรัพย์ของกลุ่มบริษัท และได้รับการบริหารโดย</t>
  </si>
  <si>
    <t>กลุ่มบริษัท    จัดให้มีกองทุนสำรองเลี้ยงชีพ     ซึ่งเป็นลักษณะของแผนการจ่ายสมทบตามที่ได้กำหนดการจ่าย</t>
  </si>
  <si>
    <t xml:space="preserve">     สมมติฐานบางประการ    ซึ่งอาจมีผลกระทบต่อจำนวนเงินที่แสดงไว้ในงบการเงิน  และการเปิดเผยในหมายเหตุประกอบ</t>
  </si>
  <si>
    <t>กำไรต่อหุ้น ที่แสดงไว้ในงบกำไรขาดทุนเบ็ดเสร็จเป็นกำไรต่อหุ้นขั้นพื้นฐาน    ซึ่งคำนวณโดยการหารยอดกำไรสุทธิ</t>
  </si>
  <si>
    <t>การจัดทำงบการเงินเป็นไปตามมาตรฐานการรายงานทางการเงิน      ฝ่ายบริหารต้องใช้การประมาณการ     และตั้งข้อ</t>
  </si>
  <si>
    <t xml:space="preserve">             หากกลุ่มบริษัท   คาดว่าจะได้รับคืนรายจ่ายที่จ่ายชำระไปตามประมาณการหนี้สินทั้งหมด   หรือบางส่วนอย่างแน่นอน</t>
  </si>
  <si>
    <t xml:space="preserve">     กฎหมายหรือจากการอนุมาน   อันเป็นผลสืบเนื่องมาจากเหตุการณ์ในอดีต   ภาระผูกพันดังกล่าว  คาดว่าจะส่งผลให้สูญเสีย</t>
  </si>
  <si>
    <t>กลุ่มบริษัท    จะบันทึกประมาณการหนี้สินเมื่อมีความเป็นไปได้ค่อนข้างแน่     ของการเกิดภาระผูกพันในปัจจุบันตาม</t>
  </si>
  <si>
    <t>บริษัท พี แอนด์ พี แอสเซท กรุ๊ป จำกัด</t>
  </si>
  <si>
    <t>อัตราดอกเบี้ยร้อยละ 4.275 ต่อปี</t>
  </si>
  <si>
    <t>เงินฝากประจำ 4 - 12 เดือน</t>
  </si>
  <si>
    <t xml:space="preserve">      จำกัด โดยไม่รวมเงินเดือนและประโยชน์ที่เกี่ยวข้องที่จ่ายให้กับกรรมการ ในฐานะผู้บริหาร</t>
  </si>
  <si>
    <t xml:space="preserve">              ค่าตอบแทนกรรมการนี้  เป็นผลประโยชน์ที่จ่ายให้แก่กรรมการของกลุ่มบริษัท  ตามมาตรา 90  ของพระราชบัญญัติบริษัทมหาชน </t>
  </si>
  <si>
    <t xml:space="preserve">              กลุ่มบริษัท มีค่าใช้จ่ายเกี่ยวกับเงินเดือน  ค่าตอบแทนและผลประโยชน์อื่นให้แก่กรรมการและผู้บริหาร ตามนิยามในประกาศของ</t>
  </si>
  <si>
    <t xml:space="preserve">      ผู้จัดการลงมา และผู้ซึ่งดำรงตำแหน่งเทียบเท่าผู้ดำรงตำแหน่งระดับผู้บริหารรายที่ 4 ทุกราย </t>
  </si>
  <si>
    <t xml:space="preserve">      สำนักงานคณะกรรมการกำกับหลักทรัพย์และตลาดหลักทรัพย์   อันได้แก่   ผู้จัดการ   หรือผู้ดำรงตำแหน่งระดับบริหารสี่รายแรกต่อจาก</t>
  </si>
  <si>
    <t xml:space="preserve">      กองทุนสำรองเลี้ยงชีพ   พ.ศ.  2530   ภายใต้การจัดการของบริษัท หลักทรัพย์จัดการกองทุนกรุงไทย  จำกัด  (มหาชน)   เป็นผู้จัดการ</t>
  </si>
  <si>
    <t xml:space="preserve">       เงินปันผลระหว่างกาล  สำหรับปี 2559  ในอัตราหุ้นละ 1.00 บาท  ต่อหุ้น  โดยจ่ายเป็นเงินสดในอัตรา 1.00 บาท ต่อหุ้น  โดยได้จ่าย</t>
  </si>
  <si>
    <t xml:space="preserve">       เมื่อวันที่ 16 กุมภาพันธ์ 2560</t>
  </si>
  <si>
    <t xml:space="preserve">       สมเหตุสมผล ณ วันที่รายงานโดยถือว่าข้อสมมติฐานอื่นๆคงที่ จะมีผลกระทบต่อภาระผูกพันผลประโยชน์ที่กำหนดไว้ดังต่อไปนี้</t>
  </si>
  <si>
    <t>ดอกเบี้ยรับ-เงินให้กู้ยืม</t>
  </si>
  <si>
    <t>ฝ่ายบริหารจำเป็นต้องประเมินประโยชน์เชิงเศรษฐกิจที่คาดว่าจะได้รับจากอายุการให้ประโยชน์ที่เหลืออยู่โดยประมาณ</t>
  </si>
  <si>
    <t>เป็นผู้ถือหุ้นร่วมกันในบริษัท พี แอนด์ พี แอสเซท กรุ๊ป จำกัด</t>
  </si>
  <si>
    <t>บริษัท พรีเมี่ยมเพลส กรุ๊ป จำกัด</t>
  </si>
  <si>
    <t xml:space="preserve">บจก. พี แอนด์ พี แอสเซท กรุ๊ป </t>
  </si>
  <si>
    <t xml:space="preserve">บจก. พรีเมี่ยมเพลส กรุ๊ป </t>
  </si>
  <si>
    <t>บจก. พีซีเอ็ม คอนสตรัคชั่น แมททีเรียล</t>
  </si>
  <si>
    <t>บจก. บิลท์ ฮาร์ท</t>
  </si>
  <si>
    <t>โดยมีสัดส่วนการถือหุ้น ร้อยละ 50</t>
  </si>
  <si>
    <t>10. รายได้ที่ยังไม่ได้เรียกชำระ</t>
  </si>
  <si>
    <t xml:space="preserve">11.  ที่ดินและต้นทุนโครงการระหว่างก่อสร้าง </t>
  </si>
  <si>
    <t xml:space="preserve">12. สินค้าคงเหลือ </t>
  </si>
  <si>
    <t>13. เงินลงทุนในบริษัทร่วม</t>
  </si>
  <si>
    <t xml:space="preserve">14. เงินลงทุนในบริษัทย่อย </t>
  </si>
  <si>
    <t xml:space="preserve">15. เงินลงทุนระยะยาวอื่น </t>
  </si>
  <si>
    <t>16. ที่ดิน อาคารและอุปกรณ์</t>
  </si>
  <si>
    <t>16. ที่ดิน อาคารและอุปกรณ์ (ต่อ)</t>
  </si>
  <si>
    <t>17. เงินฝากสถาบันการเงิน - มีภาระผูกพัน</t>
  </si>
  <si>
    <t>19. สินทรัพย์ภาษีเงินได้รอการตัดบัญชี</t>
  </si>
  <si>
    <t>9.  เงินให้กู้ยืมระยะสั้นแก่กิจการที่เกี่ยวข้องกัน</t>
  </si>
  <si>
    <t xml:space="preserve">อัตราร้อยละ MLR ของธนาคารไทยพาณิชย์ </t>
  </si>
  <si>
    <t>จำกัด (มหาชน)</t>
  </si>
  <si>
    <t>3.  บริษัท อีส แอม อาร์ จำกัด</t>
  </si>
  <si>
    <t>บริษัทย่อยของบริษัท พรีบิลท์ โฮลดิ้ง จำกัด</t>
  </si>
  <si>
    <t xml:space="preserve">4.  บริษัท พี แอนด์ พี แอสเซท กรุ๊ป จำกัด </t>
  </si>
  <si>
    <t>บริษัท อีส แอม อาร์ จำกัด</t>
  </si>
  <si>
    <t>อัตราดอกเบี้ยร้อยละ 2.00 ต่อปี</t>
  </si>
  <si>
    <t xml:space="preserve">บจก. อีส แอม อาร์ </t>
  </si>
  <si>
    <t xml:space="preserve">            -  บริษัท อีส แอม อาร์ จำกัด </t>
  </si>
  <si>
    <t>31 ธันวาคม 2560</t>
  </si>
  <si>
    <t>ณ วันที่ 31 ธันวาคม 2560</t>
  </si>
  <si>
    <t>บริษัทย่อย เป็นกิจการที่อยู่ภายใต้การควบคุมของบริษัทฯ การควบคุมเกิดขึ้นเมื่อบริษัทฯ เปิดรับหรือมีสิทธิในผลตอบแทน</t>
  </si>
  <si>
    <t>เมื่อบริษัทฯ สูญเสียการควบคุมในบริษัทย่อย บริษัทฯ ตัดรายการสินทรัพย์และหนี้สินของบริษัทย่อยนั้นออก รวมถึงส่วน</t>
  </si>
  <si>
    <t xml:space="preserve">               กลุ่มบริษัท   มีความเสี่ยงด้านการให้สินเชื่อที่เกี่ยวเนื่องกับลูกหนี้ของกิจการ   อย่างไรก็ตาม   หากมีลูกหนี้ที่กลุ่มบริษัท</t>
  </si>
  <si>
    <t xml:space="preserve">      คาดว่าอาจจะมีปัญหาด้านการชำระเงิน     ผู้บริหารของกิจการมีนโยบายที่จะบันทึกค่าเผื่อหนี้สงสัยจะสูญให้เพียงพอกับโอกาส</t>
  </si>
  <si>
    <t xml:space="preserve">      ที่จะเกิดความสูญเสียดังกล่าว</t>
  </si>
  <si>
    <t xml:space="preserve">              ความเสี่ยงเกี่ยวกับอัตราดอกเบี้ย      เกิดจากการที่อัตราดอกเบี้ยจะเปลี่ยนไป      ซึ่งก่อให้เกิดผลเสียหายแก่กลุ่มบริษัท</t>
  </si>
  <si>
    <t xml:space="preserve">              กลุ่มบริษัทไม่มีความเสี่ยงจากอัตราแลกเปลี่ยนเงินตราต่างประเทศ เนื่องจากไม่มีรายการลูกหนี้และเจ้าหนี้เป็นสกุลเงิน</t>
  </si>
  <si>
    <t xml:space="preserve">     ตราต่างประเทศ</t>
  </si>
  <si>
    <t xml:space="preserve">              ราคาตามบัญชีของสินทรัพย์และหนี้สินทางการเงินมีมูลค่าใกล้เคียงกับราคายุติธรรม นอกจากนี้ผู้บริหารเชื่อว่ากลุ่มบริษัท </t>
  </si>
  <si>
    <t xml:space="preserve">              วัตถุประสงค์ของกลุ่มบริษัทในการบริหารทางการเงิน  คือ   การดำรงไว้ซึ่งความสามารถในการดำเนินงานอย่างต่อเนื่อง</t>
  </si>
  <si>
    <t xml:space="preserve">                 รวมสินค้าคงเหลือ</t>
  </si>
  <si>
    <t xml:space="preserve">  เงินปันผลรับ</t>
  </si>
  <si>
    <t>บจก. พรีบิลท์ โฮลดิ้ง</t>
  </si>
  <si>
    <t>โอนเข้า(ออก)</t>
  </si>
  <si>
    <t>งบการเงินนี้จัดทำขึ้นตามมาตรฐานการรายงานทางการเงิน รวมถึงแนวปฏิบัติทางการบัญชีที่ประกาศใช้โดยสภาวิชาชีพ</t>
  </si>
  <si>
    <t>ลงวันที่ 22 มกราคม 2544 เรื่องการจัดทำและส่งงบการเงินและรายการเกี่ยวกับฐานะการเงินและผลการดำเนินงานของบริษัท</t>
  </si>
  <si>
    <t>จดทะเบียน พ.ศ. 2544 โดยรูปแบบการนำเสนองบการเงินไม่แตกต่างอย่างมีสาระสำคัญจากประกาศกรมพัฒนาธุรกิจการค้า</t>
  </si>
  <si>
    <t xml:space="preserve">บัญชีในพระบรมราชูปถัมภ์ ("สภาวิชาชีพบัญชี") กฎระเบียบและประกาศคณะกรรมการกำกับหลักทรัพย์ และตลาดหลักทรัพย์ </t>
  </si>
  <si>
    <t>ลงวันที่ 11 ตุลาคม 2559 เรื่องกำหนดรายการย่อที่ต้องมีในงบการเงิน (ฉบับที่ 2) พ.ศ. 2559</t>
  </si>
  <si>
    <t>บริษัท พรีบิลท์ โฮลดิ้ง จำกัด</t>
  </si>
  <si>
    <t>2.3   มาตรฐานการรายงานทางการเงินที่เริ่มมีผลบังคับใช้ในปีปัจจุบัน</t>
  </si>
  <si>
    <t xml:space="preserve">     2.4  มาตรฐานการรายงานทางการเงินที่จะมีผลบังคับใช้ในอนาคต</t>
  </si>
  <si>
    <t xml:space="preserve">            ลูกหนี้หมุนเวียนอื่น</t>
  </si>
  <si>
    <t>รวมลูกหนี้การค้าและลูกหนี้หมุนเวียนอื่น</t>
  </si>
  <si>
    <t>- 20 -</t>
  </si>
  <si>
    <t xml:space="preserve"> - 23 -</t>
  </si>
  <si>
    <t xml:space="preserve"> - 32 -</t>
  </si>
  <si>
    <t xml:space="preserve">  ลูกหนี้หมุนเวียนอื่น</t>
  </si>
  <si>
    <t xml:space="preserve">                 (หัก) ค่าเผื่อผลขาดทุนจากการ</t>
  </si>
  <si>
    <t>(หน่วย : บาท )</t>
  </si>
  <si>
    <t>บจก. อีส แอม อาร์</t>
  </si>
  <si>
    <t xml:space="preserve">                 ลดมูลค่าวัสดุสิ้นเปลือง</t>
  </si>
  <si>
    <t xml:space="preserve">  เงินให้กู้ยืมระยะสั้นแก่กิจการที่เกี่ยวข้องกัน</t>
  </si>
  <si>
    <t>เจ้าหนี้หมุนเวียนอื่น</t>
  </si>
  <si>
    <t>รวมเจ้าหนี้หมุนเวียนอื่น</t>
  </si>
  <si>
    <t>(ลงชื่อ) ………………………...…………………………………………………… กรรมการตามอำนาจ</t>
  </si>
  <si>
    <t xml:space="preserve">             (                                                                                                                        )</t>
  </si>
  <si>
    <t xml:space="preserve">       (ลงชื่อ) ………………………...…………………………………………………… กรรมการตามอำนาจ</t>
  </si>
  <si>
    <t xml:space="preserve">                    (                                                                                                                        )</t>
  </si>
  <si>
    <t xml:space="preserve">     4.3  ลูกหนี้การค้าและลูกหนี้หมุนเวียนอื่น</t>
  </si>
  <si>
    <t xml:space="preserve">     ฐานะการเงิน</t>
  </si>
  <si>
    <t xml:space="preserve">     ประมาณขึ้นจากประสบการณ์ในการเก็บเงินในอดีต และตามสถานะทางการเงินปัจจุบันของลูกหนี้คงค้าง ณ วันที่ในงบแสดง</t>
  </si>
  <si>
    <t xml:space="preserve">            กลุ่มบริษัท    แสดงลูกหนี้การค้าและลูกหนี้หมุนเวียนอื่น    ด้วยยอดสุทธิจากค่าเผื่อหนี้สงสัยจะสูญ    และบันทึกค่าเผื่อ</t>
  </si>
  <si>
    <t xml:space="preserve">     หนี้สงสัยจะสูญ  โดยประมาณการจากจำนวนหนี้ที่อาจเกิดขึ้นจากการเก็บเงินจากลูกหนี้ไม่ได้  จำนวนค่าเผื่อหนี้สงสัยจะสูญ</t>
  </si>
  <si>
    <t>สินทรัพย์ไม่มีตัวตนอื่น   ซึ่งมีความเป็นไปได้ค่อนข้างแน่ที่จะก่อให้เกิดประโยชน์เชิงเศรษฐกิจ   เช่น   โปรแกรม</t>
  </si>
  <si>
    <t xml:space="preserve">18. สินทรัพย์ไม่มีตัวตนอื่น </t>
  </si>
  <si>
    <t>(ลงชื่อ) …….........................…………………...………………………………............…………………… กรรมการตามอำนาจ</t>
  </si>
  <si>
    <t xml:space="preserve">             (                                                                                                                                                         )</t>
  </si>
  <si>
    <t>สินทรัพย์ไม่มีตัวตนอื่น</t>
  </si>
  <si>
    <t>รวมเจ้าหนี้การค้าและเจ้าหนี้หมุนเวียนอื่น</t>
  </si>
  <si>
    <r>
      <t xml:space="preserve">               </t>
    </r>
    <r>
      <rPr>
        <u/>
        <sz val="15"/>
        <rFont val="AngsanaUPC"/>
        <family val="1"/>
      </rPr>
      <t>บวก</t>
    </r>
    <r>
      <rPr>
        <sz val="15"/>
        <rFont val="AngsanaUPC"/>
        <family val="1"/>
      </rPr>
      <t xml:space="preserve"> ค่าเผื่อการปรับมูลค่า</t>
    </r>
  </si>
  <si>
    <t>(ยังไม่ได้ตรวจสอบ/สอบทานแล้ว)</t>
  </si>
  <si>
    <t>2561</t>
  </si>
  <si>
    <t>31 ธันวาคม</t>
  </si>
  <si>
    <t>1 มกราคม 2560</t>
  </si>
  <si>
    <t>ณ วันที่ 1 มกราคม 2560</t>
  </si>
  <si>
    <t>ค่าตัดจำหน่ายสำหรับงวด</t>
  </si>
  <si>
    <t xml:space="preserve">            ค่าใช้จ่ายผลประโยชน์พนักงานที่รับรู้ เป็นส่วนหนึ่งของค่าใช้จ่ายบริหารในงบกำไรขาดทุนเบ็ดเสร็จ สำหรับงวด 3 เดือน สิ้นสุด</t>
  </si>
  <si>
    <t xml:space="preserve">                หนังสือค้ำประกัน ให้กับบริษัทอื่น   เพื่อค้ำประกันการปฏิบัติงานตามสัญญาก่อสร้างและการจ่ายชำระหนี้วงเงินรวม   </t>
  </si>
  <si>
    <t xml:space="preserve">                และ  522.19 ล้านบาท  ตามลำดับ </t>
  </si>
  <si>
    <t xml:space="preserve">     ในอัตราดอกเบี้ยร้อยละ 0.90 ถึง 1.80 ต่อปี</t>
  </si>
  <si>
    <t xml:space="preserve">  ร้อยละ   4.275   ต่อปี   โดยไม่มีหลักประกัน</t>
  </si>
  <si>
    <t xml:space="preserve">  โดยผู้กู้ได้ออกตั๋วสัญญาใช้เงินอาวัลส่วนตัว  โดยกรรมการของบริษัทที่เกี่ยวข้องกัน   ครบกำหนดเมื่อทวงถาม  อัตราดอกเบี้ย</t>
  </si>
  <si>
    <t xml:space="preserve">  ร้อยละ  6.025  ต่อปี   (MLR ของธนาคารไทยพาณิชย์ จำกัด(มหาชน))โดยไม่มีหลักประกัน</t>
  </si>
  <si>
    <t xml:space="preserve">     รัฐบาล 3  ฉบับ ครบกำหนดไถ่ถอนวันที่ 3 กันยายน 2561 วันที่ 3 ธันวาคม 2562 และวันที่ 13 มีนาคม 2566</t>
  </si>
  <si>
    <t>บริษัท พี แอนด์ พี แอสเซท กรุ๊ป จำกัด บริษัทร่วม วงเงินจำนวน 314.09 ล้านบาท</t>
  </si>
  <si>
    <t xml:space="preserve">  ได้ออกตั๋วสัญญาใช้เงิน ครบกำหนดเมื่อทวงถาม อัตราดอกเบี้ยร้อยละ 2.00 ต่อปี โดยไม่มีหลักประกัน</t>
  </si>
  <si>
    <t xml:space="preserve">      รอการตัดบัญชี ประกอบด้วยรายการดังต่อไปนี้</t>
  </si>
  <si>
    <t>20. เงินเบิกเกินบัญชีและเงินกู้ยืมระยะสั้นจากสถาบันการเงิน</t>
  </si>
  <si>
    <t>21. เจ้าหนี้การค้าและเจ้าหนี้หมุนเวียนอื่น</t>
  </si>
  <si>
    <t>22. เงินเรียกเก็บล่วงหน้าตามสัญญาก่อสร้าง</t>
  </si>
  <si>
    <t>23. ประมาณการหนี้สินสำหรับผลประโยชน์พนักงาน</t>
  </si>
  <si>
    <t>23. ประมาณการหนี้สินสำหรับผลประโยชน์พนักงาน (ต่อ)</t>
  </si>
  <si>
    <t>24. ทุนสำรองตามกฎหมาย</t>
  </si>
  <si>
    <t>25. เงินปันผลจ่าย</t>
  </si>
  <si>
    <t>26. รายได้อื่น</t>
  </si>
  <si>
    <t xml:space="preserve">27. ค่าใช้จ่ายตามลักษณะค่าใช้จ่าย </t>
  </si>
  <si>
    <t>28. สัญญางานระหว่างก่อสร้าง</t>
  </si>
  <si>
    <t>29. กองทุนสำรองเลี้ยงชีพ</t>
  </si>
  <si>
    <t>30. ค่าตอบแทนกรรมการและผู้บริหาร</t>
  </si>
  <si>
    <t>31.</t>
  </si>
  <si>
    <t xml:space="preserve">31.2  สำหรับงบการเงินเฉพาะกิจการ 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 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</t>
  </si>
  <si>
    <t xml:space="preserve">31.3  ข้อมูลเกี่ยวกับลูกค้ารายใหญ่ </t>
  </si>
  <si>
    <t>32. ภาษีเงินได้</t>
  </si>
  <si>
    <t>33. ภาระผูกพันและหนี้สินที่อาจจะเกิดขึ้น</t>
  </si>
  <si>
    <t>34. เครื่องมือทางการเงิน</t>
  </si>
  <si>
    <t xml:space="preserve">      34.1  นโยบายการบัญชี</t>
  </si>
  <si>
    <t xml:space="preserve">      34.2  ความเสี่ยงด้านสินเชื่อ</t>
  </si>
  <si>
    <t xml:space="preserve">     34.4  ความเสี่ยงเกี่ยวกับอัตราดอกเบี้ย</t>
  </si>
  <si>
    <t xml:space="preserve">     34.5  ความเสี่ยงจากอัตราแลกเปลี่ยน</t>
  </si>
  <si>
    <t xml:space="preserve">     34.6  ราคายุติธรรมของเครื่องมือทางการเงิน</t>
  </si>
  <si>
    <t>35. การบริหารจัดการทุน</t>
  </si>
  <si>
    <t>36. การดำเนินงานที่ยกเลิก (ต่อ)</t>
  </si>
  <si>
    <t>7.  เงินลงทุนชั่วคราว (ต่อ)</t>
  </si>
  <si>
    <t xml:space="preserve">               ทุนทรัพย์   61,356,795.83  บาท  ต่อศาลแพ่งกรุงเทพใต้และบริษัทดังกล่าว     ได้ปฏิเสธและยื่นฟ้องแย้งด้วย  จำนวน</t>
  </si>
  <si>
    <t xml:space="preserve">               ทุนทรัพย์  67,628,075.00 บาท คดียังอยู่ในขั้นตอนพิจารณาของศาลฎีกา</t>
  </si>
  <si>
    <t xml:space="preserve">      34.3  ความเสี่ยงจากการไม่ปฏิบัติตามสัญญา</t>
  </si>
  <si>
    <t xml:space="preserve">      ซึ่งค้ำประกัน โดยเงินฝากธนาคาร ตามหมายเหตุ  17</t>
  </si>
  <si>
    <t xml:space="preserve"> เรื่อง สัญญาก่อสร้าง และการตีความมาตรฐานที่เกี่ยวข้อง</t>
  </si>
  <si>
    <t>ในระหว่างงวด สภาวิชาชีพบัญชีได้ประกาศใช้มาตรฐานการรายงานทางการเงิน ฉบับที่ 15 เรื่อง รายได้จากสัญญาที่ทำกับ</t>
  </si>
  <si>
    <t xml:space="preserve">         มาตรฐานการรายงานทางการเงิน ฉบับที่ 15 เรื่อง รายได้จากสัญญาที่ทำกับลูกค้า  กำหนดหลักการสำคัญเกี่ยวกับการรับรู้   </t>
  </si>
  <si>
    <t>รายได้จากสัญญาที่ทำกับลูกค้า โดยกิจการจะรับรู้รายได้ในจำนวนเงินที่สะท้อนถึงสิ่งตอบแทนที่กิจการคาดว่าจะได้รับเมื่อ</t>
  </si>
  <si>
    <t>กิจการส่งมอบการควบคุมสินค้าหรือบริการให้กับลูกค้า ตามที่มาตรฐานการรายงานทางการเงินฉบับนี้กำหนด 5 ขั้นตอน และ</t>
  </si>
  <si>
    <t>รวมถึงการใช้ดุลยพินิจที่สำคัญในการพิจารณาตามหลักการในแต่ละขั้นตอน  มาตรฐานการรายงานทางการเงิน ฉบับที่ 15</t>
  </si>
  <si>
    <t>ใช้แทนมาตรฐานการบัญชีฉบับที่ 18 (ปรับปรุง 2560) เรื่อง รายได้  มาตรฐานการบัญชี ฉบับที่ 11 (ปรับปรุง 2560)</t>
  </si>
  <si>
    <r>
      <rPr>
        <sz val="15"/>
        <rFont val="Wingdings 2"/>
        <family val="1"/>
        <charset val="2"/>
      </rPr>
      <t></t>
    </r>
    <r>
      <rPr>
        <sz val="15"/>
        <rFont val="Angsana New"/>
        <family val="1"/>
      </rPr>
      <t xml:space="preserve">   หมายเหตุประกอบงบการเงิน ข้อ 34</t>
    </r>
  </si>
  <si>
    <t xml:space="preserve">     ในงวดปัจจุบันและงวดต่อ  ๆ  ไป   กลุ่มบริษัท ไม่มีความเสี่ยงเกี่ยวกับอัตราดอกเบี้ย   เนื่องจากไม่มีรายการกู้ยืมเงิน</t>
  </si>
  <si>
    <t xml:space="preserve">  เดียวกัน</t>
  </si>
  <si>
    <t xml:space="preserve">      33.3  เมื่อวันที่   4  กรกฎาคม  2555  บริษัทฯ  ได้ยื่นฟ้องผู้ว่าจ้างรายหนึ่งฐานความผิด  ผิดสัญญาจ้างเหมาก่อสร้าง  จำนวน</t>
  </si>
  <si>
    <t xml:space="preserve">4.  สรุปนโยบายการบัญชีที่สำคัญ(ต่อ)  </t>
  </si>
  <si>
    <t>ดังกล่าวมาถือปฏิบัตินี้ไม่มีผลกระทบอย่างเป็นสาระสำคัญต่องบการเงินของกลุ่มบริษัท</t>
  </si>
  <si>
    <t>มาตรฐานการรายงานทางการเงินดังกล่าวในการจัดทำงบการเงินระหว่างกาลก่อนวันที่มีผลบังคับใช้</t>
  </si>
  <si>
    <t>ลูกค้าซึ่งมีผลบังคับใช้สำหรับงบการเงินที่มีรอบระยะเวลาบัญชีที่เริ่มในหรือหลังวันที่   1 มกราคม 2562   กลุ่มบริษัทไม่ได้ใช้</t>
  </si>
  <si>
    <t>ปัจจุบันฝ่ายบริหารของกลุ่มบริษัทอยู่ระหว่างการประเมินผลกระทบต่องบการเงินในปีที่เริ่มนำมาตรฐานดังกล่าวมา</t>
  </si>
  <si>
    <t>ถือปฏิบัติ</t>
  </si>
  <si>
    <t xml:space="preserve">     ประมาณการหนี้สินหมุนเวียนสำหรับ</t>
  </si>
  <si>
    <t xml:space="preserve">           ผลประโยชน์พนักงาน</t>
  </si>
  <si>
    <t>นอกจากนี้ ฝ่ายบริหารจำเป็นต้องสอบทานการด้อยค่าของ อาคารและอุปกรณ์ในแต่ละช่วงเวลาและบันทึกขาดทุนจาก</t>
  </si>
  <si>
    <t>ดุลยพินิจที่เกี่ยวข้องกับการคาดการณ์รายได้และค่าใช้จ่ายในอนาคต ซึ่งเกี่ยวเนื่องกับสินทรัพย์นั้น</t>
  </si>
  <si>
    <t>การด้อยค่า   หากคาดว่ามูลค่าที่คาดว่าจะได้รับคืนต่ำกว่ามูลค่าตามบัญชีของสินทรัพย์นั้น ในการนี้ฝ่ายบริหารจำเป็นต้องใช้</t>
  </si>
  <si>
    <t>ในระหว่างงวด กลุ่มบริษัทได้นำมาตรฐานการรายงานทางการเงินและการตีความมาตรฐานการรายงานทางการเงิน</t>
  </si>
  <si>
    <t>ฉบับปรับปรุง   (ปรับปรุง 2560)   จำนวนหลายฉบับ    ซึ่งมีผลบังคับใช้สำหรับงบการเงินที่มีรอบระยะเวลาบัญชีที่เริ่มใน</t>
  </si>
  <si>
    <t xml:space="preserve"> หรือหลังวันที่ 1 มกราคม 2561   มาถือปฏิบัติ  มาตรฐานการรายงานทางการเงินดังกล่าว ได้รับการปรับปรุงหรือจัดให้มี </t>
  </si>
  <si>
    <t>ขึ้นเพื่อให้มีเนื้อหาเท่าเทียมกับมาตรฐานการรายงานทางการเงินระหว่างประเทศ   โดยส่วนใหญ่เป็นการปรับปรุงและ</t>
  </si>
  <si>
    <t>อธิบายให้ชัดเจนเกี่ยวกับการเปิดเผยข้อมูลในหมายเหตุประกอบงบการเงิน       การนำมาตรฐานการรายงานทางการเงิน</t>
  </si>
  <si>
    <t xml:space="preserve">                4.1.5  บริษัทย่อยคำนวณต้นทุนจากการขายบ้านพร้อมที่ดินและอาคารชุดพักอาศัยตามเกณฑ์พื้นที่ และเกณฑ์ราคาขาย</t>
  </si>
  <si>
    <t xml:space="preserve">                4.1.6  กลุ่มบริษัท  รับรู้รายได้อื่นและค่าใช้จ่ายตามเกณฑ์คงค้าง</t>
  </si>
  <si>
    <t xml:space="preserve">            4.7.1  เงินลงทุนในหลักทรัพย์กองทุนรวมที่เป็นเงินลงทุนในหลักทรัพย์เพื่อค้า    แสดงตามมูลค่ายุติธรรม  กลุ่มบริษัท  </t>
  </si>
  <si>
    <t xml:space="preserve">                    ขาดทุนของเงินลงทุนชนิดเดียวกัน  คำนวณโดยใช้วิธีถัวเฉลี่ยถ่วงน้ำหนัก</t>
  </si>
  <si>
    <t xml:space="preserve">                    ในกรณีที่กลุ่มบริษัท    จำหน่ายหลักทรัพย์เพียงบางส่วน ราคาตามบัญชีต่อหน่วยที่ใช้ในการคำนวณกำไรหรือ</t>
  </si>
  <si>
    <t xml:space="preserve">     4.8  ที่ดิน อาคารและอุปกรณ์</t>
  </si>
  <si>
    <t>4.9  การด้อยค่าของสินทรัพย์</t>
  </si>
  <si>
    <t xml:space="preserve">4.10  สินทรัพย์ไม่มีตัวตนอื่น </t>
  </si>
  <si>
    <t>เกินบัญชีจากธนาคาร 2 แห่ง วงเงิน รวม 40 ล้านบาท ซึ่งค้ำประกันโดยเงินฝากธนาคาร ของบริษัทฯ ตามหมายเหตุ 17</t>
  </si>
  <si>
    <t xml:space="preserve"> - 18 -</t>
  </si>
  <si>
    <t xml:space="preserve">            รวมลูกหนี้หมุนเวียนอื่น</t>
  </si>
  <si>
    <t>กลุ่มบริษัท   มีภาระผูกพันเกี่ยวกันผลประโยชน์  ตามข้อกำหนดของพระราชบัญญัติคุ้มครองแรงงาน พ.ศ. 2541  ในการให้</t>
  </si>
  <si>
    <t xml:space="preserve">            ณ วันต้นปี/งวด</t>
  </si>
  <si>
    <t xml:space="preserve">            ณ วันสิ้นปี/งวด</t>
  </si>
  <si>
    <t xml:space="preserve"> - 31 -</t>
  </si>
  <si>
    <t xml:space="preserve">        ข้อมูลส่วนงานดำเนินงานที่นำเสนอนี้สอดคล้องกับรายงานภายในของกลุ่มบริษัท ที่ผู้มีอำนาจตัดสินใจสูงสุดด้านดำเนินงานได้รับและสอบทานอย่างสม่ำเสมอ 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</si>
  <si>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 xml:space="preserve">งบการเงินรวมและงบการเงินเฉพาะกิจการ </t>
  </si>
  <si>
    <t xml:space="preserve">     ลูกหนี้การค้าและลูกหนี้หมุนเวียนอื่น   หนี้สินทางการเงินที่แสดงในงบแสดงฐานะการเงิน  ประกอบด้วย เจ้าหนี้การค้าและ</t>
  </si>
  <si>
    <t xml:space="preserve">     เจ้าหนี้หมุนเวียนอื่น และเงินกู้ยืมระยะยาว</t>
  </si>
  <si>
    <t xml:space="preserve">              สินทรัพย์ทางการเงินที่แสดงในงบแสดงฐานะการเงิน ประกอบด้วย  เงินสดและเงินฝากธนาคาร เงินลงทุนชั่วคราว </t>
  </si>
  <si>
    <t xml:space="preserve">              ความเสี่ยงจากการไม่ปฏิบัติตามสัญญา  เกิดจากการที่คู่สัญญาไม่ปฏิบัติตามข้อกำหนดในสัญญา  ซึ่งก่อให้เกิดความเสียหาย</t>
  </si>
  <si>
    <t xml:space="preserve">      แก่กิจการ กลุ่มบริษัท  มีนโยบายในการป้องกันความเสี่ยงนี้โดยการวิเคราะห์ฐานะการเงินของลูกค้าเรียกเก็บเงินล่วงหน้าก่อน</t>
  </si>
  <si>
    <t xml:space="preserve">      เริ่มดำเนินงานและเรียกเก็บเงินตามผลงานที่ทำเสร็จ   สำหรับสินทรัพย์ทางการเงินที่แสดงในงบแสดงฐานะการเงินตามบัญชี</t>
  </si>
  <si>
    <t xml:space="preserve">      ของสินทรัพย์หลังหักค่าเผื่อหนี้สงสัยจะสูญ  ถือเป็นมูลค่าสูงสุดของความเสี่ยงที่เกิดจากการไม่ปฏิบัติตามสัญญา</t>
  </si>
  <si>
    <t>ภาษีเงินได้สำหรับงวด</t>
  </si>
  <si>
    <t xml:space="preserve">31.1  บริษัทฯ บริษัท พีซีเอ็ม คอนสตรัคชั่น แมททีเรียล จำกัด บริษัทย่อย   ดำเนินธุรกิจบนส่วนงานหลักคือการรับเหมาก่อสร้าง  การขายพื้นคอนกรีตอัดแรง และบริษัท พรีบิลท์  โฮลดิ้ง จำกัด  บริษัทย่อย ดำเนินธุรกิจการลงทุนในกิจการอื่น  ข้อมูลทางการเงิน จำแนกตามส่วนงาน </t>
  </si>
  <si>
    <t xml:space="preserve">                     ด้อยค่า (ถ้ามี) ส่วนการบันทึกเงินลงทุนในบริษัทร่วมในงบการเงินรวมใช้วิธีส่วนได้เสียเงินลงทุนในบริษัทร่วม </t>
  </si>
  <si>
    <t xml:space="preserve">            4.7.3  เงินลงทุนในกลุ่มบริษัทในงบการเงินเฉพาะกิจการแสดงไว้โดยวิธีราคาทุน  (Cost  Method)  หักด้วยค่าเผื่อการ</t>
  </si>
  <si>
    <t xml:space="preserve">                     ในการตัดสินใจเกี่ยวกับนโยบายทางการเงิน และการดำเนินงาน และไม่ถึงระดับการควบคุม</t>
  </si>
  <si>
    <t xml:space="preserve">                     เป็นเงินลงทุนในกิจการที่เข้าไปลงทุนจนถือว่ามีอิทธิพลอย่างมีสาระสำคัญ     แต่ไม่มีอำนาจเข้าไปมีส่วนร่วม</t>
  </si>
  <si>
    <t xml:space="preserve"> - 15 -</t>
  </si>
  <si>
    <t xml:space="preserve"> - 16 -</t>
  </si>
  <si>
    <t xml:space="preserve"> - 17 -</t>
  </si>
  <si>
    <t xml:space="preserve">8.  ลูกหนี้การค้าและลูกหนี้หมุนเวียนอื่น </t>
  </si>
  <si>
    <t xml:space="preserve">  แอสเซท กรุ๊ป จำกัด - บริษัทร่วม  จำนวน  14.35  ล้านบาท  โดยผู้กู้ได้ออกตั๋วสัญญาใช้เงินครบกำหนดเมื่อทวงถาม  อัตราดอกเบี้ย</t>
  </si>
  <si>
    <t xml:space="preserve">        รวมรายได้</t>
  </si>
  <si>
    <t xml:space="preserve">    รายได้จากการขายอสังหาริมทรัพย์</t>
  </si>
  <si>
    <t xml:space="preserve">    รายได้จากการบริการ</t>
  </si>
  <si>
    <t xml:space="preserve">    รายได้อื่น</t>
  </si>
  <si>
    <t xml:space="preserve">    เงินปันผลรับ</t>
  </si>
  <si>
    <t xml:space="preserve">    ต้นทุนขายอสังหาริมทรัพย์</t>
  </si>
  <si>
    <t xml:space="preserve">    ต้นทุนบริการ</t>
  </si>
  <si>
    <t xml:space="preserve">    ค่าใช้จ่ายในการขาย</t>
  </si>
  <si>
    <t xml:space="preserve">    ค่าใช้จ่ายในการบริหาร</t>
  </si>
  <si>
    <t xml:space="preserve">    ต้นทุนทางการเงิน</t>
  </si>
  <si>
    <t xml:space="preserve">        รวมค่าใช้จ่าย</t>
  </si>
  <si>
    <t xml:space="preserve">    กำไรก่อนภาษีเงินได้</t>
  </si>
  <si>
    <t xml:space="preserve">    ค่าใช้จ่ายภาษีเงินได้</t>
  </si>
  <si>
    <t xml:space="preserve">    กำไรสำหรับงวดจากการดำเนินงานที่ยกเลิก</t>
  </si>
  <si>
    <t xml:space="preserve">    กำไรต่อหุ้นขั้นพื้นฐาน</t>
  </si>
  <si>
    <t xml:space="preserve">    กำไรจากการดำเนินงานที่ยกเลิก</t>
  </si>
  <si>
    <t xml:space="preserve">       และหนี้สินดังกล่าวแทน</t>
  </si>
  <si>
    <r>
      <rPr>
        <sz val="15"/>
        <rFont val="Angsana New"/>
        <family val="1"/>
      </rPr>
      <t xml:space="preserve">       </t>
    </r>
    <r>
      <rPr>
        <u/>
        <sz val="15"/>
        <rFont val="Angsana New"/>
        <family val="1"/>
      </rPr>
      <t>ลำดับชั้นของมูลค่ายุติธรรม</t>
    </r>
  </si>
  <si>
    <t xml:space="preserve">               ในการนำเทคนิคการวัดมูลค่ายุติธรรมข้างต้นมาใช้ กิจการต้องใช้ข้อมูลที่สามารถสังเกตได้ที่เกี่ยวข้องกับสินทรัพย์</t>
  </si>
  <si>
    <t xml:space="preserve">       หรือหนี้สินที่จะวัดมูลค่ายุติธรรมให้มากที่สุด โดยให้คำนิยามของลำดับชั้นของมูลค่ายุติธรรมที่แตกต่างกัน ดังนี้</t>
  </si>
  <si>
    <t>เป็นราคาเสนอซื้อขาย (ไม่ต้องปรับปรุง) ในตลาดที่มีสภาพคล่องสำหรับสินทรัพย์หรือหนี้สิน</t>
  </si>
  <si>
    <t>อย่างเดียวกัน และกิจการสามารถเข้าถึงตลาดนั้น ณ วันที่วัดมูลค่าได้</t>
  </si>
  <si>
    <t>เป็นข้อมูลอื่นที่สังเกตได้ไม่ว่าโดยทางตรงหรือโดยทางอ้อมสำหรับสินทรัพย์นั้นหรือหนี้สินนั้น</t>
  </si>
  <si>
    <t>นอกเหนือจากราคาเสนอซื้อขายซึ่งรวมอยู่ในข้อมูลระดับ 1</t>
  </si>
  <si>
    <t>เป็นข้อมูลที่ไม่สามารถสังเกตได้สำหรับสินทรัพย์หรือหนี้สินนั้น</t>
  </si>
  <si>
    <r>
      <t xml:space="preserve">       · </t>
    </r>
    <r>
      <rPr>
        <sz val="15"/>
        <rFont val="Angsana New"/>
        <family val="1"/>
      </rPr>
      <t xml:space="preserve"> ข้อมูลระดับ 1 </t>
    </r>
  </si>
  <si>
    <r>
      <t xml:space="preserve">       · </t>
    </r>
    <r>
      <rPr>
        <sz val="15"/>
        <rFont val="Angsana New"/>
        <family val="1"/>
      </rPr>
      <t xml:space="preserve"> ข้อมูลระดับ 2</t>
    </r>
  </si>
  <si>
    <r>
      <t xml:space="preserve">       · </t>
    </r>
    <r>
      <rPr>
        <sz val="15"/>
        <rFont val="Angsana New"/>
        <family val="1"/>
      </rPr>
      <t xml:space="preserve"> ข้อมูลระดับ 3</t>
    </r>
  </si>
  <si>
    <t>(หน่วย: บาท)</t>
  </si>
  <si>
    <t>ระดับ 1</t>
  </si>
  <si>
    <t>ระดับ 2</t>
  </si>
  <si>
    <t>ระดับ 3</t>
  </si>
  <si>
    <t xml:space="preserve">       สินทรัพย์ที่วัดมูลค่าด้วยมูลค่ายุติธรรม</t>
  </si>
  <si>
    <t xml:space="preserve">             เงินลงทุนในหลักทรัพย์เพื่อค้า :</t>
  </si>
  <si>
    <t xml:space="preserve">               กลุ่มบริษัทใช้วิธีราคาตลาดในการวัดมูลค่ายุติธรรมของสินทรัพย์และหนี้สิน  ซึ่งมาตรฐานการรายงานทางการเงินที่</t>
  </si>
  <si>
    <t xml:space="preserve">       เกี่ยวข้องกำหนดให้ต้องวัดมูลค่าด้วยมูลค่ายุติธรรม  ยกเว้น   ในกรณีที่ไม่มีตลาดที่มีสภาพคล่อง หรือไม่สามารถหาราคา</t>
  </si>
  <si>
    <t xml:space="preserve">       ในงบการเงินรวมและงบการเงินเฉพาะดังนี้</t>
  </si>
  <si>
    <t xml:space="preserve">               ในระหว่างงวด ไม่มีการโอนรายการระหว่างลำดับชั้นของมูลค่ายุติธรรม</t>
  </si>
  <si>
    <t>หน่วยลงทุนในกองทุนเปิดตราสารหนี้</t>
  </si>
  <si>
    <t xml:space="preserve">       เสนอซื้อขายในตลาดที่มีสภาพคล่องได้  กลุ่มบริษัทจะใช้วิธีราคาทุนหรือวิธีรายได้ในการวัดมูลค่ายุติธรรมของสินทรัพย์</t>
  </si>
  <si>
    <t>สำหรับงวด 6 เดือน สิ้นสุดวันที่ 30 มิถุนายน 2561</t>
  </si>
  <si>
    <t>30 มิถุนายน 2561</t>
  </si>
  <si>
    <t xml:space="preserve">5.  บริษัท พรีเมี่ยมเพลส ดีเวลลอปเม้นท์ จำกัด </t>
  </si>
  <si>
    <t xml:space="preserve">6.  บริษัท ชินวะ เอส39 จำกัด </t>
  </si>
  <si>
    <t>7.  บริษัท บิลท์ แลนด์ จำกัด (มหาชน)</t>
  </si>
  <si>
    <t xml:space="preserve">8.  บริษัท บิลท์ ฮาร์ท จำกัด </t>
  </si>
  <si>
    <t>9.  บริษัท พรีเมี่ยมเพลส กรุ๊ป จำกัด</t>
  </si>
  <si>
    <t>เป็นผู้ถือหุ้นร่วมกันในบริษัท ชินวะ เอส39 จำกัด</t>
  </si>
  <si>
    <t xml:space="preserve">            รายการบัญชีที่เป็นสาระสำคัญระหว่างกันของกลุ่มบริษัท ณ วันที่  30 มิถุนายน 2561 และ วันที่ 31 ธันวาคม 2560 มีดังนี้</t>
  </si>
  <si>
    <t xml:space="preserve">            รายการเคลื่อนไหวสำหรับงวด 6 เดือน สิ้นสุดวันที่ 30 มิถุนายน 2561 และ วันที่ 31 ธันวาคม 2560 มีดังนี้</t>
  </si>
  <si>
    <t>บจ. พีซีเอ็ม คอนสตรัคชั่น แมททีเรียล</t>
  </si>
  <si>
    <t xml:space="preserve">  ส่วนลดจ่าย </t>
  </si>
  <si>
    <t>ณ  วันที่  30 มิถุนายน 2561 และ 31  ธันวาคม  2560  บริษัท  พีซีเอ็ม  คอนสตรัคชั่น  แมททีเรียล  จำกัด  บริษัทย่อยมีวงเงินเบิก</t>
  </si>
  <si>
    <t xml:space="preserve">            เงินสดและรายการเทียบเท่าเงินสด ณ วันที่ 30  มิถุนายน 2561 และวันที่ 31 ธันวาคม 2560</t>
  </si>
  <si>
    <t>30  มิถุนายน 2561</t>
  </si>
  <si>
    <t xml:space="preserve">            เงินลงทุนชั่วคราว ณ วันที่ 30  มิถุนายน 2561 และวันที่ 31 ธันวาคม 2560</t>
  </si>
  <si>
    <t xml:space="preserve">            ณ วันที่ 30  มิถุนายน 2561 และวันที่ 31 ธันวาคม 2560   บริษัทฯ  มีเงินฝากประจำกับธนาคาร ระยะเวลา 4  เดือน  ถึง 12 เดือน </t>
  </si>
  <si>
    <t xml:space="preserve">              เงินลงทุนในหลักทรัพย์เพื่อค้า ณ วันที่ 30  มิถุนายน 2561 และวันที่ 31 ธันวาคม 2560</t>
  </si>
  <si>
    <t xml:space="preserve">              ลูกหนี้การค้าและลูกหนี้หมุนเวียนอื่น ณ วันที่ 30  มิถุนายน 2561 และวันที่ 31 ธันวาคม 2560</t>
  </si>
  <si>
    <t xml:space="preserve">              รายได้ที่ยังไม่ได้เรียกชำระ ณ วันที่ 30  มิถุนายน 2561 และวันที่ 31 ธันวาคม 2560</t>
  </si>
  <si>
    <t xml:space="preserve">ณ วันที่ 30  มิถุนายน 2561  และวันที่ 31 ธันวาคม 2560  บริษัท พรีบิลท์ โฮลดิ้ง จำกัด - บริษัทย่อย  ให้กู้ยืมแก่บริษัท พี แอนด์ พี </t>
  </si>
  <si>
    <t xml:space="preserve">              ที่ดินและต้นทุนโครงการระหว่างก่อสร้าง ณ วันที่ 30  มิถุนายน 2561 และวันที่ 31 ธันวาคม 2560</t>
  </si>
  <si>
    <t xml:space="preserve">              สินค้าคงเหลือ ณ วันที่ 30  มิถุนายน 2561 และวันที่ 31 ธันวาคม 2560</t>
  </si>
  <si>
    <t xml:space="preserve">              เงินลงทุนในบริษัทร่วม ณ วันที่ 30 มิถุนายน 2561 และวันที่ 31 ธันวาคม 2560</t>
  </si>
  <si>
    <t>30 มิถุนายน</t>
  </si>
  <si>
    <t xml:space="preserve">30 มิถุนายน </t>
  </si>
  <si>
    <t>สำหรับงวด 6 เดือน สิ้นสุดวันที่ 30 มิถุนายน</t>
  </si>
  <si>
    <t>เงินลงทุนระยะยาวอื่น ณ วันที่ 30 มิถุนายน 2561 และวันที่ 31 ธันวาคม 2560</t>
  </si>
  <si>
    <t>ณ วันที่ 30 มิถุนายน 2561 และวันที่ 31 ธันวาคม 2560  บริษัท พีซีเอ็ม คอนสตรัคชั่น แมททีเรียล  จำกัด - บริษัทย่อย มีพันธบัตร</t>
  </si>
  <si>
    <t xml:space="preserve">              ที่ดิน อาคารและอุปกรณ์ ณ วันที่ 30 มิถุนายน 2561 และวันที่ 31 ธันวาคม 2560</t>
  </si>
  <si>
    <t>ที่ดิน อาคารและอุปกรณ์ ณ วันที่ 30 มิถุนายน 2561 และวันที่ 31 ธันวาคม 2560</t>
  </si>
  <si>
    <t>ณ วันที่ 30 มิถุนายน 2561</t>
  </si>
  <si>
    <t xml:space="preserve">   ณ วันที่ 30 มิถุนายน 2561 และวันที่ 31 ธันวาคม 2560 ส่วนประกอบของสินทรัพย์ภาษีเงินได้รอการตัดบัญชีและหนี้สินภาษีเงินได้</t>
  </si>
  <si>
    <t xml:space="preserve">   ณ วันที่ 30 มิถุนายน 2561 และวันที่ 31 ธันวาคม 2560  บริษัทฯ มีวงเงินเบิกเกินบัญชีจากธนาคาร 5 แห่ง วงเงินรวม 115 ล้านบาท  </t>
  </si>
  <si>
    <t xml:space="preserve">   เจ้าหนี้การค้าและเจ้าหนี้หมุนเวียนอื่น ณ วันที่ 30 มิถุนายน 2561 และวันที่ 31 ธันวาคม 2560</t>
  </si>
  <si>
    <t xml:space="preserve">   เงินเรียกเก็บล่วงหน้าตามสัญญาก่อสร้าง ณ วันที่ 30 มิถุนายน 2561 และวันที่ 31 ธันวาคม 2560</t>
  </si>
  <si>
    <t xml:space="preserve">            การเปลี่ยนแปลงในมูลค่าปัจจุบันของภาระผูกพันของโครงการผลประโยชน์ ณ วันที่ 30 มิถุนายน 2561 และวันที่ 31 ธันวาคม 2560</t>
  </si>
  <si>
    <t xml:space="preserve">            ค่าใช้จ่ายผลประโยชน์พนักงานที่รับรู้ เป็นส่วนหนึ่งของค่าใช้จ่ายบริหารในงบกำไรขาดทุนเบ็ดเสร็จ สำหรับงวด 6 เดือน สิ้นสุด</t>
  </si>
  <si>
    <t>วันที่ 30 มิถุนายน 2561 และ 2560 มีดังนี้</t>
  </si>
  <si>
    <t xml:space="preserve">       ในอัตรา 1.00  บาทต่อหุ้น  โดยได้จ่ายเมื่อวันที่  26  พฤษภาคม 2560</t>
  </si>
  <si>
    <t xml:space="preserve">               รายได้อื่นสำหรับงวด 3 เดือน สิ้นสุดวันที่ 30 มิถุนายน 2561 และ 2560</t>
  </si>
  <si>
    <t xml:space="preserve">               รายได้อื่นสำหรับงวด 6 เดือน สิ้นสุดวันที่ 30 มิถุนายน 2561 และ 2560</t>
  </si>
  <si>
    <t xml:space="preserve">     เงินปันผลรับ</t>
  </si>
  <si>
    <t xml:space="preserve">               ค่าใช้จ่ายตามลักษณะของค่าใช้จ่ายที่สำคัญสำหรับงวด 6 เดือน สิ้นสุดวันที่ 30 มิถุนายน 2561 และ 2560</t>
  </si>
  <si>
    <t xml:space="preserve">               ค่าใช้จ่ายตามลักษณะของค่าใช้จ่ายที่สำคัญสำหรับงวด 3 เดือน สิ้นสุดวันที่ 30 มิถุนายน 2561 และ 2560</t>
  </si>
  <si>
    <t xml:space="preserve">               ข้อมูลเกี่ยวกับสัญญางานระหว่างก่อสร้างที่มีอยู่ ณ วันที่ 30 มิถุนายน 2561 และ วันที่ 31 ธันวาคม 2560 มีดังนี้</t>
  </si>
  <si>
    <t xml:space="preserve">               กลุ่มบริษัท บันทึกเงินสมทบเข้ากองทุนเป็นค่าใช้จ่าย  สำหรับงวด 3 เดือน  สิ้นสุดวันที่  30 มิถุนายน 2561  และ 2560 ดังนี้</t>
  </si>
  <si>
    <t xml:space="preserve">               กลุ่มบริษัท บันทึกเงินสมทบเข้ากองทุนเป็นค่าใช้จ่าย  สำหรับงวด 6 เดือน  สิ้นสุดวันที่  30 มิถุนายน 2561  และ 2560 ดังนี้</t>
  </si>
  <si>
    <t xml:space="preserve">        สำหรับงวด 3 เดือน และ 6 เดือน สิ้นสุดวันที่ 30 มิถุนายน 2561 และ 2560 มีดังต่อไปนี้ </t>
  </si>
  <si>
    <t>สำหรับงวด 3 เดือน</t>
  </si>
  <si>
    <t>สำหรับงวด 6 เดือน</t>
  </si>
  <si>
    <t xml:space="preserve">              รายการที่รวมอยู่ในงบกำไรขาดทุนเบ็ดเสร็จสำหรับงวด 3 เดือน สิ้นสุดวันที่ 30 มิถุนายน 2561 และ 2560 ของการดำเนินงาน</t>
  </si>
  <si>
    <t xml:space="preserve">              รายการที่รวมอยู่ในงบกำไรขาดทุนเบ็ดเสร็จสำหรับงวด 6 เดือน สิ้นสุดวันที่ 30 มิถุนายน 2561 และ 2560 ของการดำเนินงาน</t>
  </si>
  <si>
    <t xml:space="preserve">               กระแสเงินสดสำหรับงวด 6 เดือน สิ้นสุดวันที่ 30 มิถุนายน 2561 และ 2560 ของการดำเนินงานที่ยกเลิกแสดงได้ดังนี้</t>
  </si>
  <si>
    <t>กลุ่มบริษัท บันทึกภาษีเงินได้ที่ต้องจ่ายในแต่ละรอบระยะเวลาบัญชี เป็นค่าใช้จ่ายทั้งหมดในงวดนั้น และคำนวณ</t>
  </si>
  <si>
    <t>ภาษีเงินได้ตามที่กำหนดไว้ในประมวลรัษฎากร</t>
  </si>
  <si>
    <t>พัฒนาอสังหาริมทรัพย์เพื่อขาย</t>
  </si>
  <si>
    <r>
      <rPr>
        <sz val="14"/>
        <color theme="1"/>
        <rFont val="AngsanaUPC"/>
        <family val="1"/>
      </rPr>
      <t xml:space="preserve">               </t>
    </r>
    <r>
      <rPr>
        <u/>
        <sz val="14"/>
        <color theme="1"/>
        <rFont val="AngsanaUPC"/>
        <family val="1"/>
      </rPr>
      <t>ชื่อกิจการ</t>
    </r>
  </si>
  <si>
    <t xml:space="preserve">   บริษัท พี แอนด์ พี แอสเซท กรุ๊ป จำกัด </t>
  </si>
  <si>
    <t xml:space="preserve">   บริษัท พรีเมี่ยม เพลส  ดีเวลลอปเม้นท์ จำกัด </t>
  </si>
  <si>
    <t xml:space="preserve">   บริษัท ชินวะ  เอส39 จำกัด</t>
  </si>
  <si>
    <t>ผลิต / ขาย พื้นคอนกรีต อัดแรง</t>
  </si>
  <si>
    <t>ลงทุนในบริษัทอื่น</t>
  </si>
  <si>
    <t xml:space="preserve">   บริษัท พีซีเอ็ม คอนสตรัคชั่น แมททีเรียล จำกัด</t>
  </si>
  <si>
    <t xml:space="preserve">   บริษัท พรีบิลท์ โฮลดิ้ง จำกัด</t>
  </si>
  <si>
    <t>- 21 -</t>
  </si>
  <si>
    <t xml:space="preserve"> - 19 -</t>
  </si>
  <si>
    <t>โปรแกรม</t>
  </si>
  <si>
    <t xml:space="preserve">   บริษัท พีซีเอ็ม คอนสตรัคชั่น แมททีเรียล จำกัด </t>
  </si>
  <si>
    <t xml:space="preserve">               สินทรัพย์ไม่มีตัวตนอื่น  ณ วันที่ 30 มิถุนายน 2561 และวันที่ 31 ธันวาคม 2560</t>
  </si>
  <si>
    <t xml:space="preserve">               ตามรายงานการประชุมใหญ่สามัญผู้ถือหุ้นของบริษัทฯ  ประจำปี  2560  เมื่อวันที่ 27  เมษายน  2560  มีมติอนุมัติให้จ่าย</t>
  </si>
  <si>
    <t xml:space="preserve">       เงินปันผล โดยจัดสรรจากผลการดำเนินงานสิ้นสุดวันที่ 31 ธันวาคม 2559 ในอัตราหุ้นละ 1.00 บาทต่อหุ้น โดยจ่ายเป็นเงินสด</t>
  </si>
  <si>
    <t xml:space="preserve"> - 30 -</t>
  </si>
  <si>
    <t>26. รายได้อื่น (ต่อ)</t>
  </si>
  <si>
    <t>27. ค่าใช้จ่ายตามลักษณะค่าใช้จ่าย (ต่อ)</t>
  </si>
  <si>
    <t>- 34 -</t>
  </si>
  <si>
    <t xml:space="preserve"> - 36 -</t>
  </si>
  <si>
    <t>32. ภาษีเงินได้ (ต่อ)</t>
  </si>
  <si>
    <t xml:space="preserve"> - 37 -</t>
  </si>
  <si>
    <t xml:space="preserve"> - 38 -</t>
  </si>
  <si>
    <t xml:space="preserve"> - 39 -</t>
  </si>
  <si>
    <t xml:space="preserve"> - 40 -</t>
  </si>
  <si>
    <t xml:space="preserve"> - 41 -</t>
  </si>
  <si>
    <t xml:space="preserve"> - 42 -</t>
  </si>
  <si>
    <t>37. การวัดมูลค่ายุติธรรม</t>
  </si>
  <si>
    <t xml:space="preserve">               ณ วันที่ 30 มิถุนายน 2561 กลุ่มบริษัทมีสินทรัพย์ที่วัดมูลค่าด้วยมูลค่ายุติธรรมแยกแสดงตามลำดับชั้นของมูลค่ายุติธรรม</t>
  </si>
  <si>
    <t xml:space="preserve">               งบการเงินนี้ได้รับการอนุมัติให้ออกงบการเงินโดยคณะกรรมการของบริษัทฯ เมื่อวันที่ 14 สิงหาคม 2561</t>
  </si>
  <si>
    <t>11.  บริษัท  พรีแซนส์ คอร์ปอเรชั่น จำกัด</t>
  </si>
  <si>
    <t>โปรแกรมคอมพิวเตอร์</t>
  </si>
  <si>
    <t>รอการติดตั้ง</t>
  </si>
  <si>
    <t>ณ วันที่  30  มิถุนายน 2561  บริษัทฯ  ให้กู้ยืมแก่บริษัท พรีบิลท์ โฮลดิ้ง จำกัด - บริษัทย่อย  จำนวน  934.00  ล้านบาท  โดยผู้กู้</t>
  </si>
  <si>
    <t xml:space="preserve">          การเปลี่ยนแปลงในสินค้าคงเหลือ</t>
  </si>
  <si>
    <t xml:space="preserve">          ซื้อที่ดินและจ่ายค่าก่อสร้าง</t>
  </si>
  <si>
    <t xml:space="preserve">      33.1  ณ  วันที่  30 มิถุนายน 2561  และ  วันที่  31  ธันวาคม  2560  บริษัทฯ มีภาระหนี้สินที่อาจเกิดขึ้นจากการให้ธนาคารออก</t>
  </si>
  <si>
    <t xml:space="preserve">                4,042.27 ล้านบาท และ 4,508.41  ล้านบาท ใช้ไปจำนวน 782.93 ล้านบาท  และ 785.36 ล้านบาท   ตามลำดับ  ภาระหนี้สิน</t>
  </si>
  <si>
    <t xml:space="preserve">                ที่อาจจะเกิดขึ้น ค้ำประกันโดยการจำนำ เงินฝากประจำ ตามหมายเหตุ 17</t>
  </si>
  <si>
    <t xml:space="preserve">      33.2  ณ  วันที่  30 มิถุนายน 2561  และ  วันที่  31  ธันวาคม  2560   บริษัทฯ  มีภาระผูกพันจากการออกเช็คเพื่อเป็นประกัน</t>
  </si>
  <si>
    <t xml:space="preserve">                เงินรับล่วงหน้าตามสัญญาก่อสร้าง    การปฏิบัติตามสัญญาก่อสร้าง    และเงินประกันผลงาน  จำนวน   518.86  ล้านบาท  </t>
  </si>
  <si>
    <t xml:space="preserve">              ณ วันที่ 30 มิถุนายน 2561 และ 31 ธันวาคม 2560   มีอัตราส่วนหนี้สินต่อทุนสรุปได้ดังนี้</t>
  </si>
  <si>
    <t>33. ภาระผูกพันและหนี้สินที่อาจจะเกิดขึ้น(ต่อ)</t>
  </si>
  <si>
    <t xml:space="preserve">               ตามรายงานการประชุมใหญ่สามัญผู้ถือหุ้นของบริษัทฯ  ประจำปี 2561  เมื่อวันที่ 26 เมษายน 2561  มีมติอนุมัติให้จ่ายเงินปันผล </t>
  </si>
  <si>
    <t xml:space="preserve">      โดยจัดสรรจากผลการดำเนินงาน สิ้นสุดวันที่  31  ธันวาคม 2560  ในอัตราหุ้นละ 1.80  บาท   โดยจ่ายเป็นเงินปันผลระหว่างกาลไปแล้ว  </t>
  </si>
  <si>
    <t xml:space="preserve">      เมื่อวันที่  12  ตุลาคม  2560 หุ้นละ  1  บาท  คงเหลือจ่ายเพิ่มอีก หุ้นละ  0.80  บาท โดยได้จ่ายเมื่อ วันที่ 25 พฤษภาคม 2561</t>
  </si>
  <si>
    <t xml:space="preserve"> - 43 -</t>
  </si>
  <si>
    <t>10.  บริษัท ชินวะ เรียล เอสเตท (ไทยแลนด์) จำกัด</t>
  </si>
  <si>
    <t xml:space="preserve">               ล้านบาท</t>
  </si>
  <si>
    <t>34. เครื่องมือทางการเงิน(ต่อ)</t>
  </si>
  <si>
    <t xml:space="preserve">36. การดำเนินงานที่ยกเลิก </t>
  </si>
  <si>
    <t>37. การวัดมูลค่ายุติธรรม(ต่อ)</t>
  </si>
  <si>
    <t xml:space="preserve">      33.4  ณ วันที่ 30 มิถุนายน 2561  กลุ่มบริษัทมีภาระผูกพันว่าจ้างกับผู้รับเหมาก่อสร้างโครงการที่ทำสัญญาแล้ว จำนวนเงิน  3.67</t>
  </si>
  <si>
    <t xml:space="preserve">      33.5 ณ วันที่ 30 มิถุนายน 2561  กลุ่มบริษัทมีภาระผูกพันตามสัญญาเช่าอาคารสำนักงาน สัญญาเช่ามีอายุ 3 ปี และสามารถต่อ</t>
  </si>
  <si>
    <t xml:space="preserve">               สัญญาต่อไปอีกเป็นเวลา 3 ปี โดยมีภาระผูกพันที่จะต้องจ่ายค่าเช่าในอนาคต จำนวน 5.86 ล้านบาท</t>
  </si>
  <si>
    <t xml:space="preserve">      33.6  ณ วันที่ 30 มิถุนายน 2561  กลุ่มบริษัทมีภาระผูกพันตามสัญญาค่าจ้างบริหารงาน สัญญาเช่ามีอายุ 1 ปี โดยมีภาระผูกพันที่จะ</t>
  </si>
  <si>
    <t xml:space="preserve">               ต้องจ่ายค่าจ้างบริหารงานในอนาคต จำนวน 3.60  ล้านบาท</t>
  </si>
  <si>
    <t xml:space="preserve">      33.7 ณ  วันที่  30  มิถุนายน  2561  กลุ่มบริษัทมีภาระผูกพันตามสัญญาเช่ายานพาหนะ สัญญาเช่ามีอายุ 5 ปี โดยมีภาระผูกพันที่จะ</t>
  </si>
  <si>
    <t xml:space="preserve">               ต้องจ่ายค่าเช่าในอนาคต จำนวน 3.93 ล้านบาท</t>
  </si>
  <si>
    <t xml:space="preserve">      32.1  ค่าใช้จ่ายภาษีเงินได้สำหรับงวด 3 เดือน และ 6 เดือน สิ้นสุดวันที่ 30 มิถุนายน 2561 และ 2560 สรุปได้ดังนี้</t>
  </si>
  <si>
    <t xml:space="preserve">      32.2  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 3 เดือน </t>
  </si>
  <si>
    <t xml:space="preserve">               และ 6 เดือน สิ้นสุดวันที่ 30 มิถุนายน 2561 และ 2560 สามารถแสดงได้ดังนี้</t>
  </si>
  <si>
    <t>38. การอนุมัติงบการเงิน</t>
  </si>
  <si>
    <t xml:space="preserve">               ชำระไปแล้วบางส่วน คงเหลือที่ต้องชำระภายในวันที่ 20 สิงหาคม 2561 จำนวน 158.76 ล้านบาท</t>
  </si>
  <si>
    <t xml:space="preserve">      33.8 ณ วันที่ 30 มิถุนายน 2561 กลุ่มบริษัทมีภาระผูกพันจากการทำสัญญาหุ้นส่วน ที่ต้องชำระเงินค่าหุ้นหรือเงินลงทุน ซึ่งได้</t>
  </si>
  <si>
    <t>บจก. ชินวะ เอส39</t>
  </si>
  <si>
    <t xml:space="preserve">  เงินจ่ายล่วงหน้าค่าเงินลงทุน</t>
  </si>
  <si>
    <t>โดยมีสัดส่วนการถือหุ้น ร้อยละ 26</t>
  </si>
  <si>
    <t>โดยมีสัดส่วนการถือหุ้น ร้อยละ 25</t>
  </si>
  <si>
    <t>ณ วันที่ 30  มิถุนายน 2561 และวันที่ 31 ธันวาคม 2560 บริษัทฯ มีหนี้สินที่อาจจะเกิดขึ้นจากการค้ำประกันการซื้อสินค้าจำนวน</t>
  </si>
  <si>
    <t xml:space="preserve">100 ล้านบาท </t>
  </si>
  <si>
    <t>เงิน 59.17 ล้านบาท และ 57.92 ล้านบาท  ตามลำดับ    ให้กับบริษัท พีซีเอ็ม คอนสตรัคชั่นแมททีเรียล จำกัด  บริษัทย่อย วงเงินรวม</t>
  </si>
  <si>
    <t>ณ วันที่ 30  มิถุนายน 2561 และวันที่ 31 ธันวาคม 2560 บริษัทฯ มีภาระผูกพันจากการทำสัญญาค้ำประกันวงเงินสินเชื่อให้กับ</t>
  </si>
  <si>
    <t xml:space="preserve">            ณ วันที่ 30  มิถุนายน 2561 และวันที่ 31 ธันวาคม 2560 กลุ่มบริษัท มีเงินฝากธนาคารประเภทออมทรัพย์ และเงินฝากประจำ </t>
  </si>
  <si>
    <t xml:space="preserve">     3 เดือน อัตราดอกเบี้ยร้อยละ 0.80 ถึง 1.65 ต่อปี </t>
  </si>
  <si>
    <t xml:space="preserve">ณ วันที่ 30 มิถุนายน 2561 และวันที่ 31 ธันวาคม 2560 บริษัทฯ ให้กู้ยืมแก่บริษัท พรีเมี่ยมเพลส กรุ๊ป จำกัด จำนวน 100.00 ล้านบาท </t>
  </si>
  <si>
    <t xml:space="preserve">      ออกหนังสือค้ำประกัน  ค้ำประกันเงินเบิกเกินบัญชี  ตามหมายเหตุ 5, 20  และ  33.1</t>
  </si>
  <si>
    <t xml:space="preserve">               ณ วันที่ 30 มิถุนายน 2561 และวันที่ 31 ธันวาคม 2560  บริษัทฯ  มีเงินฝากประจำธนาคาร 6 แห่ง  ใช้เป็นหลักประกันให้ธนาคาร</t>
  </si>
  <si>
    <t xml:space="preserve">            รายได้และรายจ่ายกับกิจการที่เกี่ยวข้องกัน ที่มีสาระสำคัญ  สำหรับงวด 3 เดือน สิ้นสุดวันที่ 30 มิถุนายน 2561 และ 2560 มีดังนี้</t>
  </si>
  <si>
    <t xml:space="preserve">            รายได้และรายจ่ายกับกิจการที่เกี่ยวข้องกัน ที่มีสาระสำคัญ  สำหรับงวด 6 เดือน สิ้นสุดวันที่ 30 มิถุนายน 2561 และ 2560 มีดังนี้</t>
  </si>
  <si>
    <t xml:space="preserve">     4.11  ค่าใช้จ่ายภาษีเงินได้</t>
  </si>
  <si>
    <t>4.11.1  ภาษีเงินได้ของงวดปัจจุบัน</t>
  </si>
  <si>
    <t>4.11.2  ภาษีเงินได้รอการตัดบัญชี</t>
  </si>
  <si>
    <t xml:space="preserve">     4.12  กองทุนสำรองเลี้ยงชีพและค่าใช้จ่ายพนักงาน</t>
  </si>
  <si>
    <t>4.12.1  กลุ่มบริษัท รับรู้เงินเดือน ค่าจ้าง โบนัสและเงินสมทบกองทุนประกันสังคมเป็นค่าใช้จ่าย  เมื่อเกิดรายการ</t>
  </si>
  <si>
    <t>4.12.2  กองทุนสำรองเลี้ยงชีพ</t>
  </si>
  <si>
    <t>4.12.3  ภาระผูกพันผลประโยชน์พนักงาน</t>
  </si>
  <si>
    <t xml:space="preserve">     4.13  กำไรต่อหุ้นขั้นพื้นฐาน </t>
  </si>
  <si>
    <t xml:space="preserve">     4.14  ประมาณการทางบัญชี</t>
  </si>
  <si>
    <t xml:space="preserve">     4.15  ประมาณการหนี้สิน </t>
  </si>
  <si>
    <t>สิ้นสุดวันที่ 30 มิถุนายน 2560</t>
  </si>
  <si>
    <t>สิ้นสุดวันที่ 30 มิถุนายน 2561</t>
  </si>
  <si>
    <t xml:space="preserve">       ค่าตัดจำหน่ายสำหรับงวด 6 เดือน </t>
  </si>
  <si>
    <t>ตัดจำหน่าย</t>
  </si>
  <si>
    <t xml:space="preserve">               ตามรายงานการประชุมคณะกรรมการบริษัท บิลท์ แลนด์ จำกัด (มหาชน) ครั้งที่ 1/2560 เมื่อวันที่ 17 มกราคม 2560 มีมติให้จ่าย</t>
  </si>
  <si>
    <t xml:space="preserve">        สำหรับงวด 3 เดือน สิ้นสุดวันที่ 30 มิถุนายน 2561 และ 2560  บริษัทฯ มีรายได้จากลูกค้ารายใหญ่ จำนวน 4 ราย และ 3 ราย เป็นจำนวนเงินประมาณ 573.21 ล้านบาท และ 708.86 ล้านบาท ตามลำดับ ซึ่งมาจากส่วนงานรับเหมาก่อสร้าง</t>
  </si>
  <si>
    <r>
      <t xml:space="preserve">        สำหรับงวด 6 เดือน สิ้นสุดวันที่ 30 มิถุนายน 2561 และ 2560  บริษัทฯ มีรายได้จากลูกค้ารายใหญ่ จำนวน 3 ราย และ 3 ราย เป็นจำนวนเงินประมาณ </t>
    </r>
    <r>
      <rPr>
        <sz val="15"/>
        <rFont val="AngsanaUPC"/>
        <family val="1"/>
      </rPr>
      <t>1,101.88</t>
    </r>
    <r>
      <rPr>
        <sz val="15"/>
        <rFont val="AngsanaUPC"/>
        <family val="1"/>
        <charset val="222"/>
      </rPr>
      <t xml:space="preserve"> ล้านบาท และ 1,322.16 ล้านบาท ตามลำดับ ซึ่งมาจากส่วนงานรับเหมาก่อสร้าง</t>
    </r>
  </si>
  <si>
    <t>- 22 -</t>
  </si>
  <si>
    <t xml:space="preserve"> - 33 -</t>
  </si>
  <si>
    <t>- 35 -</t>
  </si>
  <si>
    <t xml:space="preserve"> - 44 -</t>
  </si>
  <si>
    <t xml:space="preserve">               เงินลงทุนในบริษัทย่อย ณ วันที่ 30 มิถุนายน 2561 และวันที่ 31 ธันวาคม 2560</t>
  </si>
  <si>
    <t xml:space="preserve">      </t>
  </si>
  <si>
    <t xml:space="preserve">      จำกัด ในสัดส่วนร้อยละ 49 : 26 : 25 โดยบริษัท พรีบิลท์ โฮลดิ้ง จำกัด  ได้จ่ายเงินลงทุนงวดแรกจำนวน 490,000.00 บาท  และได้จ่ายเงินลงทุนล่วงหน้าจำนวน 105,350,000.00 บาท  โดยบริษัท ชินวะ เอส 39 จำกัด  </t>
  </si>
  <si>
    <t xml:space="preserve">      จะมีการจดทะเบียนเพิ่มทุนในวันที่ 13 กรกฎาคม 2561</t>
  </si>
  <si>
    <t xml:space="preserve">              เมื่อวันที่ 15 มิถุนายน 2561 บริษัท พรีบิลท์ โฮลดิ้ง จำกัด เข้าถือหุ้นในบริษัท พรีเมี่ยม เพลส  ดีเวลลอปเม้นท์ จำกัด ซึ่งได้จดทะเบียนจัดตั้งขึ้นเมื่อวันที่ 4  มีนาคม 2561  ในสัดส่วนร้อยละ 40 โดยเข้าซื้อ</t>
  </si>
  <si>
    <t xml:space="preserve">      เงินลงทุนด้วยราคาตามมูลค่าหุ้น เป็นจำนวน 64,000,000.00  บาท </t>
  </si>
  <si>
    <t xml:space="preserve">               เมื่อวันที่ 31 พฤษภาคม 2561 บริษัท พรีบิลท์ โฮลดิ้ง จำกัด ได้ทำสัญญาร่วมลงทุนในบริษัท ชินวะ เอส39 จำกัด โดยร่วมทุนกับบริษัท ชินวะ เรียล เอสเตท (ไทยแลนด์) จำกัด และบริษัท พรีแซนส์คอร์ปอเรชั่น</t>
  </si>
  <si>
    <t>(ถือหุ้นทางอ้อม โดย บริษัท พรีบิลท์ โฮลดิ้ง จำกัด)</t>
  </si>
  <si>
    <t xml:space="preserve">               เมื่อวันที่ 2 กุมภาพันธ์ 2561 บริษัท อีส แอม อาร์ จำกัด ได้เพิ่มทุนจดทะเบียนจำนวน 36 ล้านหุ้น มูลค่าหุ้นละ 5 บาท คิดเป็น</t>
  </si>
  <si>
    <t xml:space="preserve">      จำนวนเงิน 180 ล้านบาท จากทุนจดทะเบียนเดิม จำนวน 20 ล้านบาท  เป็นทุนจดทะเบียนทั้งสิ้น 200 ล้านบาท  โดยบริษัท พรีบิลท์ </t>
  </si>
  <si>
    <t xml:space="preserve">      โฮลดิ้ง จำกัด ได้ลงทุนเพิ่มทั้งจำนวน ทำให้ส่วนได้เสียเพิ่มจากร้อยละ 89.99 เป็นร้อยละ 99.00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</si>
</sst>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1">
    <numFmt numFmtId="7" formatCode="&quot;฿&quot;#,##0.00;\-&quot;฿&quot;#,##0.00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* #,##0_-;\-* #,##0_-;_-* &quot;-&quot;??_-;_-@_-"/>
    <numFmt numFmtId="188" formatCode="dd\-mmm\-yy_)"/>
    <numFmt numFmtId="189" formatCode="#,##0.00_);[Blue]\(#,##0.00\)"/>
    <numFmt numFmtId="190" formatCode="&quot;$&quot;#,##0_);[Red]\(&quot;$&quot;#,##0\)"/>
    <numFmt numFmtId="191" formatCode="0.00_)"/>
    <numFmt numFmtId="192" formatCode="#,##0.00_);[Black]\(#,##0.00\)"/>
    <numFmt numFmtId="193" formatCode="0.0%"/>
    <numFmt numFmtId="194" formatCode="[$-1070000]d/m/yy;@"/>
    <numFmt numFmtId="195" formatCode="d\ mmm\ yy;@"/>
    <numFmt numFmtId="196" formatCode="#,##0.000_);[Blue]\(#,##0.000\)"/>
    <numFmt numFmtId="197" formatCode="0\ "/>
    <numFmt numFmtId="198" formatCode="#,##0.00;\(###0.00\)"/>
    <numFmt numFmtId="199" formatCode="#,##0.00;\(#,##0.00\)"/>
    <numFmt numFmtId="200" formatCode="#,##0.00\ ;[Black]\(#,##0.00\)"/>
    <numFmt numFmtId="201" formatCode="#,##0.00\ &quot;F&quot;;\-#,##0.00\ &quot;F&quot;"/>
    <numFmt numFmtId="202" formatCode="#,##0_);[Blue]\(#,##0\)"/>
    <numFmt numFmtId="203" formatCode="[$-F800]dddd\,\ mmmm\ dd\,\ yyyy"/>
    <numFmt numFmtId="204" formatCode="_ * #,##0_ ;_ * \-#,##0_ ;_ * \-??_ ;_ @_ "/>
    <numFmt numFmtId="205" formatCode="#,##0\ &quot;F&quot;;[Red]\-#,##0\ &quot;F&quot;"/>
    <numFmt numFmtId="206" formatCode="#,##0.00\ ;[Blue]\(#,##0.00\)"/>
    <numFmt numFmtId="207" formatCode="#,##0.00\ ;\(#,##0.00\)"/>
    <numFmt numFmtId="208" formatCode="0%_);\(0%\)"/>
    <numFmt numFmtId="209" formatCode="&quot;$&quot;#,##0_);\(&quot;$&quot;#,##0\)"/>
    <numFmt numFmtId="210" formatCode="_-* #,##0.00_-;\-* #,##0.00_-;_-* \-??_-;_-@_-"/>
    <numFmt numFmtId="211" formatCode="#,##0.00_);\(.###0.00\)"/>
    <numFmt numFmtId="212" formatCode="_(* #,##0.00_);_(* \(#,##0.00\);_(* &quot;-&quot;??_);_(@_)"/>
    <numFmt numFmtId="213" formatCode="#,##0.0_);[Blue]\(#,##0.0\)"/>
    <numFmt numFmtId="214" formatCode="#,##0.00_);[Black]\(##,#00.00\)"/>
  </numFmts>
  <fonts count="116" x14ac:knownFonts="1">
    <font>
      <sz val="14"/>
      <name val="Cordia New"/>
      <charset val="222"/>
    </font>
    <font>
      <sz val="15"/>
      <name val="Angsana New"/>
      <family val="1"/>
    </font>
    <font>
      <sz val="15"/>
      <name val="AngsanaUPC"/>
      <family val="1"/>
    </font>
    <font>
      <sz val="15"/>
      <name val="Cordia New"/>
      <family val="2"/>
    </font>
    <font>
      <sz val="15"/>
      <name val="Angsana New"/>
      <family val="1"/>
    </font>
    <font>
      <u/>
      <sz val="15"/>
      <name val="Angsana New"/>
      <family val="1"/>
    </font>
    <font>
      <u/>
      <sz val="15"/>
      <name val="AngsanaUPC"/>
      <family val="1"/>
    </font>
    <font>
      <sz val="14"/>
      <name val="Angsana New"/>
      <family val="1"/>
    </font>
    <font>
      <sz val="16"/>
      <name val="AngsanaUPC"/>
      <family val="1"/>
    </font>
    <font>
      <sz val="14"/>
      <color theme="1"/>
      <name val="AngsanaUPC"/>
      <family val="1"/>
    </font>
    <font>
      <sz val="13"/>
      <color theme="1"/>
      <name val="AngsanaUPC"/>
      <family val="1"/>
    </font>
    <font>
      <sz val="14"/>
      <color rgb="FFFF0066"/>
      <name val="AngsanaUPC"/>
      <family val="1"/>
    </font>
    <font>
      <sz val="14"/>
      <name val="AngsanaUPC"/>
      <family val="1"/>
    </font>
    <font>
      <sz val="14"/>
      <color rgb="FFFF0000"/>
      <name val="AngsanaUPC"/>
      <family val="1"/>
    </font>
    <font>
      <sz val="10"/>
      <name val="Arial"/>
      <family val="2"/>
    </font>
    <font>
      <sz val="15"/>
      <color theme="1"/>
      <name val="AngsanaUPC"/>
      <family val="1"/>
    </font>
    <font>
      <sz val="15"/>
      <color theme="1"/>
      <name val="Angsana New"/>
      <family val="1"/>
    </font>
    <font>
      <sz val="14"/>
      <name val="AngsanaUPC"/>
      <family val="1"/>
    </font>
    <font>
      <sz val="15"/>
      <color theme="1"/>
      <name val="Angsana New"/>
      <family val="1"/>
    </font>
    <font>
      <sz val="14"/>
      <color theme="1"/>
      <name val="Angsana New"/>
      <family val="1"/>
    </font>
    <font>
      <b/>
      <sz val="15"/>
      <color theme="1"/>
      <name val="AngsanaUPC"/>
      <family val="1"/>
    </font>
    <font>
      <sz val="14"/>
      <color rgb="FFFF0000"/>
      <name val="Angsana New"/>
      <family val="1"/>
    </font>
    <font>
      <u/>
      <sz val="14"/>
      <color theme="1"/>
      <name val="AngsanaUPC"/>
      <family val="1"/>
    </font>
    <font>
      <sz val="12"/>
      <color theme="1"/>
      <name val="AngsanaUPC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3"/>
      <color indexed="56"/>
      <name val="Tahoma"/>
      <family val="2"/>
    </font>
    <font>
      <sz val="10"/>
      <name val="Courier"/>
      <family val="3"/>
    </font>
    <font>
      <sz val="11"/>
      <color indexed="9"/>
      <name val="Calibri"/>
      <family val="2"/>
    </font>
    <font>
      <b/>
      <i/>
      <sz val="16"/>
      <name val="Helv"/>
      <charset val="222"/>
    </font>
    <font>
      <sz val="11"/>
      <color indexed="9"/>
      <name val="Tahoma"/>
      <family val="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sz val="12"/>
      <name val="Helv"/>
      <charset val="222"/>
    </font>
    <font>
      <sz val="16"/>
      <name val="Angsana New"/>
      <family val="1"/>
    </font>
    <font>
      <b/>
      <i/>
      <u/>
      <sz val="11"/>
      <color theme="1"/>
      <name val="Arial"/>
      <family val="2"/>
    </font>
    <font>
      <b/>
      <sz val="11"/>
      <color indexed="56"/>
      <name val="Tahom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6"/>
      <name val="AngsanaUPC"/>
      <family val="1"/>
    </font>
    <font>
      <sz val="7"/>
      <name val="Small Fonts"/>
      <family val="2"/>
    </font>
    <font>
      <sz val="11"/>
      <color indexed="52"/>
      <name val="Tahoma"/>
      <family val="2"/>
    </font>
    <font>
      <b/>
      <sz val="18"/>
      <color indexed="56"/>
      <name val="Cambria"/>
      <family val="1"/>
    </font>
    <font>
      <b/>
      <sz val="18"/>
      <color indexed="56"/>
      <name val="Tahoma"/>
      <family val="2"/>
    </font>
    <font>
      <sz val="11"/>
      <color theme="1"/>
      <name val="Tahoma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theme="1"/>
      <name val="Tahoma"/>
      <family val="2"/>
      <scheme val="minor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1"/>
      <color indexed="60"/>
      <name val="Tahoma"/>
      <family val="2"/>
    </font>
    <font>
      <sz val="14"/>
      <name val="BrowalliaUPC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Calibri"/>
      <family val="2"/>
    </font>
    <font>
      <b/>
      <sz val="11"/>
      <color indexed="63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sz val="15"/>
      <name val="Wingdings 2"/>
      <family val="1"/>
      <charset val="2"/>
    </font>
    <font>
      <b/>
      <sz val="15"/>
      <name val="AngsanaUPC"/>
      <family val="1"/>
    </font>
    <font>
      <b/>
      <sz val="14"/>
      <color rgb="FFFF0000"/>
      <name val="Angsana New"/>
      <family val="1"/>
    </font>
    <font>
      <b/>
      <sz val="14"/>
      <color theme="1"/>
      <name val="AngsanaUPC"/>
      <family val="1"/>
    </font>
    <font>
      <b/>
      <sz val="14"/>
      <color theme="1"/>
      <name val="Angsana New"/>
      <family val="1"/>
    </font>
    <font>
      <sz val="15"/>
      <name val="Symbol"/>
      <family val="1"/>
      <charset val="2"/>
    </font>
    <font>
      <sz val="15"/>
      <name val="AngsanaUPC"/>
      <family val="1"/>
      <charset val="222"/>
    </font>
    <font>
      <sz val="14"/>
      <color theme="1"/>
      <name val="AngsanaUPC"/>
      <family val="1"/>
      <charset val="222"/>
    </font>
    <font>
      <u/>
      <sz val="15"/>
      <color theme="1"/>
      <name val="AngsanaUPC"/>
      <family val="1"/>
    </font>
    <font>
      <sz val="15"/>
      <name val="Arial"/>
      <family val="2"/>
    </font>
  </fonts>
  <fills count="47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044">
    <xf numFmtId="0" fontId="0" fillId="0" borderId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9" fontId="14" fillId="0" borderId="0" applyFont="0" applyFill="0" applyBorder="0" applyAlignment="0" applyProtection="0"/>
    <xf numFmtId="0" fontId="28" fillId="9" borderId="0" applyNumberFormat="0" applyBorder="0" applyAlignment="0" applyProtection="0"/>
    <xf numFmtId="0" fontId="27" fillId="12" borderId="0" applyNumberFormat="0" applyBorder="0" applyAlignment="0" applyProtection="0"/>
    <xf numFmtId="43" fontId="25" fillId="0" borderId="0" applyFont="0" applyFill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34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22" borderId="0" applyNumberFormat="0" applyBorder="0" applyAlignment="0" applyProtection="0"/>
    <xf numFmtId="0" fontId="28" fillId="11" borderId="0" applyNumberFormat="0" applyBorder="0" applyAlignment="0" applyProtection="0"/>
    <xf numFmtId="0" fontId="28" fillId="14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9" fontId="25" fillId="0" borderId="0" applyFont="0" applyFill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12" fillId="0" borderId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8" fillId="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9" fontId="25" fillId="0" borderId="0" applyFont="0" applyFill="0" applyBorder="0" applyAlignment="0" applyProtection="0"/>
    <xf numFmtId="0" fontId="28" fillId="9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9" borderId="0" applyNumberFormat="0" applyBorder="0" applyAlignment="0" applyProtection="0"/>
    <xf numFmtId="0" fontId="29" fillId="10" borderId="0" applyNumberFormat="0" applyBorder="0" applyAlignment="0" applyProtection="0"/>
    <xf numFmtId="0" fontId="40" fillId="0" borderId="11" applyNumberFormat="0" applyFill="0" applyAlignment="0" applyProtection="0"/>
    <xf numFmtId="0" fontId="34" fillId="13" borderId="0" applyNumberFormat="0" applyBorder="0" applyAlignment="0" applyProtection="0"/>
    <xf numFmtId="0" fontId="28" fillId="15" borderId="0" applyNumberFormat="0" applyBorder="0" applyAlignment="0" applyProtection="0"/>
    <xf numFmtId="0" fontId="30" fillId="10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28" fillId="9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5" fillId="0" borderId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42" fillId="0" borderId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0" fillId="27" borderId="0" applyNumberFormat="0" applyBorder="0" applyAlignment="0" applyProtection="0"/>
    <xf numFmtId="0" fontId="41" fillId="8" borderId="0" applyNumberFormat="0" applyBorder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9" fontId="12" fillId="0" borderId="0" applyFont="0" applyFill="0" applyBorder="0" applyAlignment="0" applyProtection="0"/>
    <xf numFmtId="0" fontId="25" fillId="0" borderId="0"/>
    <xf numFmtId="0" fontId="28" fillId="1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41" fillId="8" borderId="0" applyNumberFormat="0" applyBorder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28" fillId="1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41" fillId="8" borderId="0" applyNumberFormat="0" applyBorder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41" fillId="8" borderId="0" applyNumberFormat="0" applyBorder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28" fillId="3" borderId="0" applyNumberFormat="0" applyBorder="0" applyAlignment="0" applyProtection="0"/>
    <xf numFmtId="191" fontId="38" fillId="0" borderId="0"/>
    <xf numFmtId="0" fontId="28" fillId="3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8" fillId="3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34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1" borderId="0" applyNumberFormat="0" applyBorder="0" applyAlignment="0" applyProtection="0"/>
    <xf numFmtId="0" fontId="29" fillId="6" borderId="0" applyNumberFormat="0" applyBorder="0" applyAlignment="0" applyProtection="0"/>
    <xf numFmtId="0" fontId="34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1" borderId="0" applyNumberFormat="0" applyBorder="0" applyAlignment="0" applyProtection="0"/>
    <xf numFmtId="0" fontId="34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9" fillId="26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30" fillId="26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9" borderId="0" applyNumberFormat="0" applyBorder="0" applyAlignment="0" applyProtection="0"/>
    <xf numFmtId="0" fontId="30" fillId="6" borderId="0" applyNumberFormat="0" applyBorder="0" applyAlignment="0" applyProtection="0"/>
    <xf numFmtId="0" fontId="46" fillId="0" borderId="0"/>
    <xf numFmtId="0" fontId="28" fillId="11" borderId="0" applyNumberFormat="0" applyBorder="0" applyAlignment="0" applyProtection="0"/>
    <xf numFmtId="0" fontId="28" fillId="6" borderId="0" applyNumberFormat="0" applyBorder="0" applyAlignment="0" applyProtection="0"/>
    <xf numFmtId="0" fontId="28" fillId="9" borderId="0" applyNumberFormat="0" applyBorder="0" applyAlignment="0" applyProtection="0"/>
    <xf numFmtId="0" fontId="29" fillId="31" borderId="0" applyNumberFormat="0" applyBorder="0" applyAlignment="0" applyProtection="0"/>
    <xf numFmtId="0" fontId="28" fillId="11" borderId="0" applyNumberFormat="0" applyBorder="0" applyAlignment="0" applyProtection="0"/>
    <xf numFmtId="0" fontId="28" fillId="9" borderId="0" applyNumberFormat="0" applyBorder="0" applyAlignment="0" applyProtection="0"/>
    <xf numFmtId="0" fontId="30" fillId="31" borderId="0" applyNumberFormat="0" applyBorder="0" applyAlignment="0" applyProtection="0"/>
    <xf numFmtId="0" fontId="28" fillId="11" borderId="0" applyNumberFormat="0" applyBorder="0" applyAlignment="0" applyProtection="0"/>
    <xf numFmtId="0" fontId="28" fillId="9" borderId="0" applyNumberFormat="0" applyBorder="0" applyAlignment="0" applyProtection="0"/>
    <xf numFmtId="9" fontId="12" fillId="0" borderId="0" applyFont="0" applyFill="0" applyBorder="0" applyAlignment="0" applyProtection="0"/>
    <xf numFmtId="0" fontId="28" fillId="11" borderId="0" applyNumberFormat="0" applyBorder="0" applyAlignment="0" applyProtection="0"/>
    <xf numFmtId="0" fontId="28" fillId="9" borderId="0" applyNumberFormat="0" applyBorder="0" applyAlignment="0" applyProtection="0"/>
    <xf numFmtId="9" fontId="12" fillId="0" borderId="0" applyFont="0" applyFill="0" applyBorder="0" applyAlignment="0" applyProtection="0"/>
    <xf numFmtId="0" fontId="28" fillId="11" borderId="0" applyNumberFormat="0" applyBorder="0" applyAlignment="0" applyProtection="0"/>
    <xf numFmtId="0" fontId="28" fillId="9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9" fillId="24" borderId="0" applyNumberFormat="0" applyBorder="0" applyAlignment="0" applyProtection="0"/>
    <xf numFmtId="0" fontId="28" fillId="11" borderId="0" applyNumberFormat="0" applyBorder="0" applyAlignment="0" applyProtection="0"/>
    <xf numFmtId="0" fontId="30" fillId="24" borderId="0" applyNumberFormat="0" applyBorder="0" applyAlignment="0" applyProtection="0"/>
    <xf numFmtId="0" fontId="28" fillId="11" borderId="0" applyNumberFormat="0" applyBorder="0" applyAlignment="0" applyProtection="0"/>
    <xf numFmtId="0" fontId="28" fillId="4" borderId="0" applyNumberFormat="0" applyBorder="0" applyAlignment="0" applyProtection="0"/>
    <xf numFmtId="0" fontId="28" fillId="11" borderId="0" applyNumberFormat="0" applyBorder="0" applyAlignment="0" applyProtection="0"/>
    <xf numFmtId="0" fontId="28" fillId="4" borderId="0" applyNumberFormat="0" applyBorder="0" applyAlignment="0" applyProtection="0"/>
    <xf numFmtId="0" fontId="28" fillId="11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27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12" fillId="0" borderId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43" fontId="25" fillId="0" borderId="0" applyFont="0" applyFill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9" fillId="3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30" fillId="32" borderId="0" applyNumberFormat="0" applyBorder="0" applyAlignment="0" applyProtection="0"/>
    <xf numFmtId="0" fontId="28" fillId="13" borderId="0" applyNumberFormat="0" applyBorder="0" applyAlignment="0" applyProtection="0"/>
    <xf numFmtId="0" fontId="28" fillId="3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9" fillId="26" borderId="0" applyNumberFormat="0" applyBorder="0" applyAlignment="0" applyProtection="0"/>
    <xf numFmtId="0" fontId="28" fillId="13" borderId="0" applyNumberFormat="0" applyBorder="0" applyAlignment="0" applyProtection="0"/>
    <xf numFmtId="0" fontId="30" fillId="26" borderId="0" applyNumberFormat="0" applyBorder="0" applyAlignment="0" applyProtection="0"/>
    <xf numFmtId="0" fontId="28" fillId="13" borderId="0" applyNumberFormat="0" applyBorder="0" applyAlignment="0" applyProtection="0"/>
    <xf numFmtId="0" fontId="28" fillId="9" borderId="0" applyNumberFormat="0" applyBorder="0" applyAlignment="0" applyProtection="0"/>
    <xf numFmtId="0" fontId="28" fillId="13" borderId="0" applyNumberFormat="0" applyBorder="0" applyAlignment="0" applyProtection="0"/>
    <xf numFmtId="0" fontId="28" fillId="9" borderId="0" applyNumberFormat="0" applyBorder="0" applyAlignment="0" applyProtection="0"/>
    <xf numFmtId="0" fontId="28" fillId="13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10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40" fillId="0" borderId="11" applyNumberFormat="0" applyFill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8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8" borderId="0" applyNumberFormat="0" applyBorder="0" applyAlignment="0" applyProtection="0"/>
    <xf numFmtId="0" fontId="29" fillId="21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8" borderId="0" applyNumberFormat="0" applyBorder="0" applyAlignment="0" applyProtection="0"/>
    <xf numFmtId="0" fontId="30" fillId="21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8" borderId="0" applyNumberFormat="0" applyBorder="0" applyAlignment="0" applyProtection="0"/>
    <xf numFmtId="0" fontId="28" fillId="19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9" fontId="14" fillId="0" borderId="0" applyFont="0" applyFill="0" applyBorder="0" applyAlignment="0" applyProtection="0"/>
    <xf numFmtId="0" fontId="28" fillId="8" borderId="0" applyNumberFormat="0" applyBorder="0" applyAlignment="0" applyProtection="0"/>
    <xf numFmtId="0" fontId="28" fillId="19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9" fontId="48" fillId="0" borderId="0" applyFont="0" applyFill="0" applyBorder="0" applyAlignment="0" applyProtection="0"/>
    <xf numFmtId="0" fontId="28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28" fillId="9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28" fillId="9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28" fillId="9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28" fillId="9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41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41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41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41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26" borderId="0" applyNumberFormat="0" applyBorder="0" applyAlignment="0" applyProtection="0"/>
    <xf numFmtId="0" fontId="28" fillId="9" borderId="0" applyNumberFormat="0" applyBorder="0" applyAlignment="0" applyProtection="0"/>
    <xf numFmtId="0" fontId="28" fillId="19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4" borderId="0" applyNumberFormat="0" applyBorder="0" applyAlignment="0" applyProtection="0"/>
    <xf numFmtId="0" fontId="29" fillId="22" borderId="0" applyNumberFormat="0" applyBorder="0" applyAlignment="0" applyProtection="0"/>
    <xf numFmtId="0" fontId="28" fillId="19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34" fillId="32" borderId="0" applyNumberFormat="0" applyBorder="0" applyAlignment="0" applyProtection="0"/>
    <xf numFmtId="0" fontId="34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4" borderId="0" applyNumberFormat="0" applyBorder="0" applyAlignment="0" applyProtection="0"/>
    <xf numFmtId="0" fontId="30" fillId="22" borderId="0" applyNumberFormat="0" applyBorder="0" applyAlignment="0" applyProtection="0"/>
    <xf numFmtId="0" fontId="28" fillId="4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32" fillId="0" borderId="7" applyNumberFormat="0" applyFill="0" applyAlignment="0" applyProtection="0"/>
    <xf numFmtId="0" fontId="28" fillId="14" borderId="0" applyNumberFormat="0" applyBorder="0" applyAlignment="0" applyProtection="0"/>
    <xf numFmtId="0" fontId="32" fillId="0" borderId="7" applyNumberFormat="0" applyFill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9" fillId="27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6" borderId="0" applyNumberFormat="0" applyBorder="0" applyAlignment="0" applyProtection="0"/>
    <xf numFmtId="0" fontId="28" fillId="32" borderId="0" applyNumberFormat="0" applyBorder="0" applyAlignment="0" applyProtection="0"/>
    <xf numFmtId="0" fontId="28" fillId="10" borderId="0" applyNumberFormat="0" applyBorder="0" applyAlignment="0" applyProtection="0"/>
    <xf numFmtId="0" fontId="28" fillId="26" borderId="0" applyNumberFormat="0" applyBorder="0" applyAlignment="0" applyProtection="0"/>
    <xf numFmtId="0" fontId="28" fillId="22" borderId="0" applyNumberFormat="0" applyBorder="0" applyAlignment="0" applyProtection="0"/>
    <xf numFmtId="0" fontId="28" fillId="27" borderId="0" applyNumberFormat="0" applyBorder="0" applyAlignment="0" applyProtection="0"/>
    <xf numFmtId="0" fontId="26" fillId="0" borderId="0"/>
    <xf numFmtId="0" fontId="26" fillId="0" borderId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6" fillId="0" borderId="0"/>
    <xf numFmtId="0" fontId="26" fillId="0" borderId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6" fillId="0" borderId="0"/>
    <xf numFmtId="0" fontId="26" fillId="0" borderId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6" fillId="0" borderId="0"/>
    <xf numFmtId="0" fontId="26" fillId="0" borderId="0"/>
    <xf numFmtId="0" fontId="28" fillId="19" borderId="0" applyNumberFormat="0" applyBorder="0" applyAlignment="0" applyProtection="0"/>
    <xf numFmtId="0" fontId="28" fillId="21" borderId="0" applyNumberFormat="0" applyBorder="0" applyAlignment="0" applyProtection="0"/>
    <xf numFmtId="0" fontId="28" fillId="19" borderId="0" applyNumberFormat="0" applyBorder="0" applyAlignment="0" applyProtection="0"/>
    <xf numFmtId="0" fontId="26" fillId="0" borderId="0"/>
    <xf numFmtId="0" fontId="26" fillId="0" borderId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6" fillId="0" borderId="0"/>
    <xf numFmtId="0" fontId="26" fillId="0" borderId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6" fillId="0" borderId="0"/>
    <xf numFmtId="0" fontId="26" fillId="0" borderId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6" fillId="0" borderId="0"/>
    <xf numFmtId="0" fontId="26" fillId="0" borderId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188" fontId="12" fillId="0" borderId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188" fontId="12" fillId="0" borderId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9" fillId="21" borderId="0" applyNumberFormat="0" applyBorder="0" applyAlignment="0" applyProtection="0"/>
    <xf numFmtId="188" fontId="12" fillId="0" borderId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30" fillId="21" borderId="0" applyNumberFormat="0" applyBorder="0" applyAlignment="0" applyProtection="0"/>
    <xf numFmtId="0" fontId="28" fillId="19" borderId="0" applyNumberFormat="0" applyBorder="0" applyAlignment="0" applyProtection="0"/>
    <xf numFmtId="0" fontId="28" fillId="21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19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19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31" borderId="0" applyNumberFormat="0" applyBorder="0" applyAlignment="0" applyProtection="0"/>
    <xf numFmtId="0" fontId="28" fillId="3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3" borderId="0" applyNumberFormat="0" applyBorder="0" applyAlignment="0" applyProtection="0"/>
    <xf numFmtId="38" fontId="51" fillId="33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9" fillId="34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39" fontId="44" fillId="0" borderId="0"/>
    <xf numFmtId="0" fontId="30" fillId="34" borderId="0" applyNumberFormat="0" applyBorder="0" applyAlignment="0" applyProtection="0"/>
    <xf numFmtId="0" fontId="28" fillId="20" borderId="0" applyNumberFormat="0" applyBorder="0" applyAlignment="0" applyProtection="0"/>
    <xf numFmtId="0" fontId="28" fillId="34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52" fillId="35" borderId="12" applyNumberFormat="0" applyAlignment="0" applyProtection="0"/>
    <xf numFmtId="0" fontId="28" fillId="20" borderId="0" applyNumberFormat="0" applyBorder="0" applyAlignment="0" applyProtection="0"/>
    <xf numFmtId="0" fontId="52" fillId="35" borderId="12" applyNumberFormat="0" applyAlignment="0" applyProtection="0"/>
    <xf numFmtId="0" fontId="28" fillId="20" borderId="0" applyNumberFormat="0" applyBorder="0" applyAlignment="0" applyProtection="0"/>
    <xf numFmtId="0" fontId="52" fillId="35" borderId="12" applyNumberFormat="0" applyAlignment="0" applyProtection="0"/>
    <xf numFmtId="0" fontId="28" fillId="20" borderId="0" applyNumberFormat="0" applyBorder="0" applyAlignment="0" applyProtection="0"/>
    <xf numFmtId="0" fontId="52" fillId="35" borderId="12" applyNumberFormat="0" applyAlignment="0" applyProtection="0"/>
    <xf numFmtId="0" fontId="28" fillId="20" borderId="0" applyNumberFormat="0" applyBorder="0" applyAlignment="0" applyProtection="0"/>
    <xf numFmtId="0" fontId="52" fillId="35" borderId="12" applyNumberFormat="0" applyAlignment="0" applyProtection="0"/>
    <xf numFmtId="0" fontId="28" fillId="20" borderId="0" applyNumberFormat="0" applyBorder="0" applyAlignment="0" applyProtection="0"/>
    <xf numFmtId="0" fontId="52" fillId="35" borderId="12" applyNumberFormat="0" applyAlignment="0" applyProtection="0"/>
    <xf numFmtId="0" fontId="52" fillId="35" borderId="12" applyNumberFormat="0" applyAlignment="0" applyProtection="0"/>
    <xf numFmtId="0" fontId="28" fillId="20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10" fontId="51" fillId="17" borderId="14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2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26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54" fillId="0" borderId="0" applyFill="0" applyBorder="0" applyProtection="0">
      <alignment horizontal="left" vertical="top"/>
    </xf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43" fontId="25" fillId="0" borderId="0" applyFont="0" applyFill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6" fillId="0" borderId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6" fillId="0" borderId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6" fillId="0" borderId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6" fillId="0" borderId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6" fillId="0" borderId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6" fillId="0" borderId="0"/>
    <xf numFmtId="0" fontId="26" fillId="0" borderId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21" borderId="0" applyNumberFormat="0" applyBorder="0" applyAlignment="0" applyProtection="0"/>
    <xf numFmtId="0" fontId="28" fillId="34" borderId="0" applyNumberFormat="0" applyBorder="0" applyAlignment="0" applyProtection="0"/>
    <xf numFmtId="0" fontId="28" fillId="24" borderId="0" applyNumberFormat="0" applyBorder="0" applyAlignment="0" applyProtection="0"/>
    <xf numFmtId="0" fontId="28" fillId="26" borderId="0" applyNumberFormat="0" applyBorder="0" applyAlignment="0" applyProtection="0"/>
    <xf numFmtId="0" fontId="28" fillId="21" borderId="0" applyNumberFormat="0" applyBorder="0" applyAlignment="0" applyProtection="0"/>
    <xf numFmtId="0" fontId="28" fillId="31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37" fillId="39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39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12" fillId="0" borderId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20" borderId="0" applyNumberFormat="0" applyBorder="0" applyAlignment="0" applyProtection="0"/>
    <xf numFmtId="0" fontId="27" fillId="25" borderId="0" applyNumberFormat="0" applyBorder="0" applyAlignment="0" applyProtection="0"/>
    <xf numFmtId="0" fontId="27" fillId="20" borderId="0" applyNumberFormat="0" applyBorder="0" applyAlignment="0" applyProtection="0"/>
    <xf numFmtId="0" fontId="27" fillId="40" borderId="0" applyNumberFormat="0" applyBorder="0" applyAlignment="0" applyProtection="0"/>
    <xf numFmtId="0" fontId="27" fillId="20" borderId="0" applyNumberFormat="0" applyBorder="0" applyAlignment="0" applyProtection="0"/>
    <xf numFmtId="0" fontId="27" fillId="41" borderId="0" applyNumberFormat="0" applyBorder="0" applyAlignment="0" applyProtection="0"/>
    <xf numFmtId="0" fontId="27" fillId="20" borderId="0" applyNumberFormat="0" applyBorder="0" applyAlignment="0" applyProtection="0"/>
    <xf numFmtId="0" fontId="27" fillId="28" borderId="0" applyNumberFormat="0" applyBorder="0" applyAlignment="0" applyProtection="0"/>
    <xf numFmtId="1" fontId="14" fillId="0" borderId="15" applyNumberFormat="0" applyFill="0" applyAlignment="0" applyProtection="0">
      <alignment horizontal="center" vertical="center"/>
    </xf>
    <xf numFmtId="0" fontId="27" fillId="20" borderId="0" applyNumberFormat="0" applyBorder="0" applyAlignment="0" applyProtection="0"/>
    <xf numFmtId="0" fontId="27" fillId="23" borderId="0" applyNumberFormat="0" applyBorder="0" applyAlignment="0" applyProtection="0"/>
    <xf numFmtId="1" fontId="14" fillId="0" borderId="15" applyNumberFormat="0" applyFill="0" applyAlignment="0" applyProtection="0">
      <alignment horizontal="center" vertical="center"/>
    </xf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9" borderId="0" applyNumberFormat="0" applyBorder="0" applyAlignment="0" applyProtection="0"/>
    <xf numFmtId="1" fontId="14" fillId="0" borderId="15" applyNumberFormat="0" applyFill="0" applyAlignment="0" applyProtection="0">
      <alignment horizontal="center" vertical="center"/>
    </xf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37" fillId="34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39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14" fillId="0" borderId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195" fontId="29" fillId="0" borderId="0" applyFon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7" fillId="2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9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10" fontId="14" fillId="0" borderId="0" applyFont="0" applyFill="0" applyBorder="0" applyAlignment="0" applyProtection="0"/>
    <xf numFmtId="0" fontId="27" fillId="4" borderId="0" applyNumberFormat="0" applyBorder="0" applyAlignment="0" applyProtection="0"/>
    <xf numFmtId="10" fontId="14" fillId="0" borderId="0" applyFont="0" applyFill="0" applyBorder="0" applyAlignment="0" applyProtection="0"/>
    <xf numFmtId="0" fontId="27" fillId="4" borderId="0" applyNumberFormat="0" applyBorder="0" applyAlignment="0" applyProtection="0"/>
    <xf numFmtId="10" fontId="14" fillId="0" borderId="0" applyFon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37" fillId="28" borderId="0" applyNumberFormat="0" applyBorder="0" applyAlignment="0" applyProtection="0"/>
    <xf numFmtId="0" fontId="27" fillId="2" borderId="0" applyNumberFormat="0" applyBorder="0" applyAlignment="0" applyProtection="0"/>
    <xf numFmtId="0" fontId="39" fillId="28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8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14" fillId="0" borderId="16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37" fontId="29" fillId="0" borderId="0" applyFont="0" applyFill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61" fillId="0" borderId="0" applyNumberFormat="0" applyFill="0" applyBorder="0" applyAlignment="0" applyProtection="0"/>
    <xf numFmtId="0" fontId="27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6" fillId="0" borderId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6" fillId="0" borderId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6" fillId="0" borderId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6" fillId="0" borderId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37" fillId="23" borderId="0" applyNumberFormat="0" applyBorder="0" applyAlignment="0" applyProtection="0"/>
    <xf numFmtId="0" fontId="26" fillId="0" borderId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6" fillId="0" borderId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39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37" fillId="40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37" fillId="42" borderId="0" applyNumberFormat="0" applyBorder="0" applyAlignment="0" applyProtection="0"/>
    <xf numFmtId="0" fontId="39" fillId="40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43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43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43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43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39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2" borderId="0" applyNumberFormat="0" applyBorder="0" applyAlignment="0" applyProtection="0"/>
    <xf numFmtId="0" fontId="27" fillId="16" borderId="0" applyNumberFormat="0" applyBorder="0" applyAlignment="0" applyProtection="0"/>
    <xf numFmtId="0" fontId="27" fillId="43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39" borderId="0" applyNumberFormat="0" applyBorder="0" applyAlignment="0" applyProtection="0"/>
    <xf numFmtId="0" fontId="27" fillId="34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7" fillId="23" borderId="0" applyNumberFormat="0" applyBorder="0" applyAlignment="0" applyProtection="0"/>
    <xf numFmtId="0" fontId="27" fillId="42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63" fillId="0" borderId="0"/>
    <xf numFmtId="194" fontId="25" fillId="0" borderId="0"/>
    <xf numFmtId="0" fontId="27" fillId="5" borderId="0" applyNumberFormat="0" applyBorder="0" applyAlignment="0" applyProtection="0"/>
    <xf numFmtId="0" fontId="64" fillId="0" borderId="0" applyNumberFormat="0" applyFill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37" fillId="2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39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0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5" fillId="0" borderId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12" fillId="0" borderId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42" fillId="0" borderId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37" fillId="41" borderId="0" applyNumberFormat="0" applyBorder="0" applyAlignment="0" applyProtection="0"/>
    <xf numFmtId="0" fontId="12" fillId="0" borderId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12" fillId="0" borderId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39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37" fillId="28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39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43" fontId="12" fillId="0" borderId="0" applyFont="0" applyFill="0" applyBorder="0" applyAlignment="0" applyProtection="0"/>
    <xf numFmtId="0" fontId="27" fillId="7" borderId="0" applyNumberFormat="0" applyBorder="0" applyAlignment="0" applyProtection="0"/>
    <xf numFmtId="43" fontId="28" fillId="0" borderId="0" applyFont="0" applyFill="0" applyBorder="0" applyAlignment="0" applyProtection="0"/>
    <xf numFmtId="0" fontId="27" fillId="7" borderId="0" applyNumberFormat="0" applyBorder="0" applyAlignment="0" applyProtection="0"/>
    <xf numFmtId="43" fontId="25" fillId="0" borderId="0" applyFont="0" applyFill="0" applyBorder="0" applyAlignment="0" applyProtection="0"/>
    <xf numFmtId="0" fontId="27" fillId="7" borderId="0" applyNumberFormat="0" applyBorder="0" applyAlignment="0" applyProtection="0"/>
    <xf numFmtId="43" fontId="12" fillId="0" borderId="0" applyFont="0" applyFill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37" fillId="23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39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43" fontId="12" fillId="0" borderId="0" applyFont="0" applyFill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37" fillId="29" borderId="0" applyNumberFormat="0" applyBorder="0" applyAlignment="0" applyProtection="0"/>
    <xf numFmtId="43" fontId="12" fillId="0" borderId="0" applyFont="0" applyFill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39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14" fillId="0" borderId="0"/>
    <xf numFmtId="0" fontId="65" fillId="14" borderId="17" applyNumberFormat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34" fillId="13" borderId="0" applyNumberFormat="0" applyBorder="0" applyAlignment="0" applyProtection="0"/>
    <xf numFmtId="0" fontId="65" fillId="14" borderId="17" applyNumberFormat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34" fillId="13" borderId="0" applyNumberFormat="0" applyBorder="0" applyAlignment="0" applyProtection="0"/>
    <xf numFmtId="0" fontId="40" fillId="0" borderId="11" applyNumberFormat="0" applyFill="0" applyAlignment="0" applyProtection="0"/>
    <xf numFmtId="0" fontId="34" fillId="13" borderId="0" applyNumberFormat="0" applyBorder="0" applyAlignment="0" applyProtection="0"/>
    <xf numFmtId="0" fontId="40" fillId="0" borderId="11" applyNumberFormat="0" applyFill="0" applyAlignment="0" applyProtection="0"/>
    <xf numFmtId="0" fontId="34" fillId="13" borderId="0" applyNumberFormat="0" applyBorder="0" applyAlignment="0" applyProtection="0"/>
    <xf numFmtId="0" fontId="69" fillId="32" borderId="0" applyNumberFormat="0" applyBorder="0" applyAlignment="0" applyProtection="0"/>
    <xf numFmtId="0" fontId="70" fillId="3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1" fillId="35" borderId="17" applyNumberFormat="0" applyAlignment="0" applyProtection="0"/>
    <xf numFmtId="0" fontId="71" fillId="35" borderId="17" applyNumberFormat="0" applyAlignment="0" applyProtection="0"/>
    <xf numFmtId="0" fontId="71" fillId="35" borderId="17" applyNumberFormat="0" applyAlignment="0" applyProtection="0"/>
    <xf numFmtId="0" fontId="71" fillId="35" borderId="17" applyNumberFormat="0" applyAlignment="0" applyProtection="0"/>
    <xf numFmtId="0" fontId="71" fillId="35" borderId="17" applyNumberFormat="0" applyAlignment="0" applyProtection="0"/>
    <xf numFmtId="0" fontId="71" fillId="35" borderId="17" applyNumberFormat="0" applyAlignment="0" applyProtection="0"/>
    <xf numFmtId="0" fontId="71" fillId="35" borderId="17" applyNumberFormat="0" applyAlignment="0" applyProtection="0"/>
    <xf numFmtId="0" fontId="71" fillId="35" borderId="17" applyNumberFormat="0" applyAlignment="0" applyProtection="0"/>
    <xf numFmtId="0" fontId="71" fillId="35" borderId="17" applyNumberFormat="0" applyAlignment="0" applyProtection="0"/>
    <xf numFmtId="0" fontId="71" fillId="35" borderId="17" applyNumberFormat="0" applyAlignment="0" applyProtection="0"/>
    <xf numFmtId="0" fontId="71" fillId="35" borderId="17" applyNumberFormat="0" applyAlignment="0" applyProtection="0"/>
    <xf numFmtId="0" fontId="71" fillId="35" borderId="17" applyNumberFormat="0" applyAlignment="0" applyProtection="0"/>
    <xf numFmtId="0" fontId="71" fillId="35" borderId="17" applyNumberFormat="0" applyAlignment="0" applyProtection="0"/>
    <xf numFmtId="0" fontId="71" fillId="35" borderId="17" applyNumberFormat="0" applyAlignment="0" applyProtection="0"/>
    <xf numFmtId="0" fontId="71" fillId="35" borderId="17" applyNumberFormat="0" applyAlignment="0" applyProtection="0"/>
    <xf numFmtId="0" fontId="72" fillId="33" borderId="17" applyNumberFormat="0" applyAlignment="0" applyProtection="0"/>
    <xf numFmtId="0" fontId="71" fillId="35" borderId="17" applyNumberFormat="0" applyAlignment="0" applyProtection="0"/>
    <xf numFmtId="0" fontId="71" fillId="35" borderId="17" applyNumberFormat="0" applyAlignment="0" applyProtection="0"/>
    <xf numFmtId="0" fontId="71" fillId="35" borderId="17" applyNumberFormat="0" applyAlignment="0" applyProtection="0"/>
    <xf numFmtId="0" fontId="71" fillId="35" borderId="17" applyNumberFormat="0" applyAlignment="0" applyProtection="0"/>
    <xf numFmtId="0" fontId="71" fillId="35" borderId="17" applyNumberFormat="0" applyAlignment="0" applyProtection="0"/>
    <xf numFmtId="0" fontId="71" fillId="35" borderId="17" applyNumberFormat="0" applyAlignment="0" applyProtection="0"/>
    <xf numFmtId="0" fontId="71" fillId="35" borderId="17" applyNumberFormat="0" applyAlignment="0" applyProtection="0"/>
    <xf numFmtId="0" fontId="71" fillId="35" borderId="17" applyNumberFormat="0" applyAlignment="0" applyProtection="0"/>
    <xf numFmtId="0" fontId="71" fillId="35" borderId="17" applyNumberFormat="0" applyAlignment="0" applyProtection="0"/>
    <xf numFmtId="0" fontId="71" fillId="35" borderId="17" applyNumberFormat="0" applyAlignment="0" applyProtection="0"/>
    <xf numFmtId="0" fontId="73" fillId="33" borderId="17" applyNumberFormat="0" applyAlignment="0" applyProtection="0"/>
    <xf numFmtId="0" fontId="71" fillId="33" borderId="17" applyNumberFormat="0" applyAlignment="0" applyProtection="0"/>
    <xf numFmtId="0" fontId="71" fillId="35" borderId="17" applyNumberFormat="0" applyAlignment="0" applyProtection="0"/>
    <xf numFmtId="0" fontId="71" fillId="35" borderId="17" applyNumberFormat="0" applyAlignment="0" applyProtection="0"/>
    <xf numFmtId="0" fontId="71" fillId="35" borderId="17" applyNumberFormat="0" applyAlignment="0" applyProtection="0"/>
    <xf numFmtId="0" fontId="71" fillId="35" borderId="17" applyNumberFormat="0" applyAlignment="0" applyProtection="0"/>
    <xf numFmtId="0" fontId="71" fillId="35" borderId="17" applyNumberFormat="0" applyAlignment="0" applyProtection="0"/>
    <xf numFmtId="0" fontId="71" fillId="35" borderId="17" applyNumberFormat="0" applyAlignment="0" applyProtection="0"/>
    <xf numFmtId="0" fontId="71" fillId="35" borderId="17" applyNumberFormat="0" applyAlignment="0" applyProtection="0"/>
    <xf numFmtId="0" fontId="71" fillId="35" borderId="17" applyNumberFormat="0" applyAlignment="0" applyProtection="0"/>
    <xf numFmtId="0" fontId="71" fillId="35" borderId="17" applyNumberFormat="0" applyAlignment="0" applyProtection="0"/>
    <xf numFmtId="0" fontId="71" fillId="35" borderId="17" applyNumberFormat="0" applyAlignment="0" applyProtection="0"/>
    <xf numFmtId="0" fontId="71" fillId="35" borderId="17" applyNumberFormat="0" applyAlignment="0" applyProtection="0"/>
    <xf numFmtId="9" fontId="29" fillId="0" borderId="0" applyFont="0" applyFill="0" applyBorder="0" applyAlignment="0" applyProtection="0"/>
    <xf numFmtId="0" fontId="74" fillId="45" borderId="18" applyNumberFormat="0" applyAlignment="0" applyProtection="0"/>
    <xf numFmtId="9" fontId="75" fillId="0" borderId="0" applyFont="0" applyFill="0" applyBorder="0" applyAlignment="0" applyProtection="0"/>
    <xf numFmtId="0" fontId="74" fillId="45" borderId="18" applyNumberFormat="0" applyAlignment="0" applyProtection="0"/>
    <xf numFmtId="9" fontId="25" fillId="0" borderId="0" applyFont="0" applyFill="0" applyBorder="0" applyAlignment="0" applyProtection="0"/>
    <xf numFmtId="0" fontId="74" fillId="45" borderId="18" applyNumberFormat="0" applyAlignment="0" applyProtection="0"/>
    <xf numFmtId="9" fontId="12" fillId="0" borderId="0" applyFont="0" applyFill="0" applyBorder="0" applyAlignment="0" applyProtection="0"/>
    <xf numFmtId="0" fontId="74" fillId="45" borderId="18" applyNumberFormat="0" applyAlignment="0" applyProtection="0"/>
    <xf numFmtId="9" fontId="12" fillId="0" borderId="0" applyFont="0" applyFill="0" applyBorder="0" applyAlignment="0" applyProtection="0"/>
    <xf numFmtId="0" fontId="74" fillId="45" borderId="18" applyNumberFormat="0" applyAlignment="0" applyProtection="0"/>
    <xf numFmtId="9" fontId="12" fillId="0" borderId="0" applyFill="0" applyBorder="0" applyAlignment="0" applyProtection="0"/>
    <xf numFmtId="0" fontId="74" fillId="45" borderId="18" applyNumberFormat="0" applyAlignment="0" applyProtection="0"/>
    <xf numFmtId="0" fontId="74" fillId="45" borderId="18" applyNumberFormat="0" applyAlignment="0" applyProtection="0"/>
    <xf numFmtId="9" fontId="25" fillId="0" borderId="0" applyFont="0" applyFill="0" applyBorder="0" applyAlignment="0" applyProtection="0"/>
    <xf numFmtId="0" fontId="74" fillId="45" borderId="18" applyNumberFormat="0" applyAlignment="0" applyProtection="0"/>
    <xf numFmtId="0" fontId="74" fillId="45" borderId="18" applyNumberFormat="0" applyAlignment="0" applyProtection="0"/>
    <xf numFmtId="9" fontId="75" fillId="0" borderId="0" applyFont="0" applyFill="0" applyBorder="0" applyAlignment="0" applyProtection="0"/>
    <xf numFmtId="0" fontId="74" fillId="45" borderId="18" applyNumberFormat="0" applyAlignment="0" applyProtection="0"/>
    <xf numFmtId="0" fontId="74" fillId="45" borderId="18" applyNumberFormat="0" applyAlignment="0" applyProtection="0"/>
    <xf numFmtId="0" fontId="74" fillId="45" borderId="18" applyNumberFormat="0" applyAlignment="0" applyProtection="0"/>
    <xf numFmtId="0" fontId="74" fillId="45" borderId="18" applyNumberFormat="0" applyAlignment="0" applyProtection="0"/>
    <xf numFmtId="0" fontId="74" fillId="45" borderId="18" applyNumberFormat="0" applyAlignment="0" applyProtection="0"/>
    <xf numFmtId="0" fontId="74" fillId="45" borderId="18" applyNumberFormat="0" applyAlignment="0" applyProtection="0"/>
    <xf numFmtId="0" fontId="76" fillId="46" borderId="18" applyNumberFormat="0" applyAlignment="0" applyProtection="0"/>
    <xf numFmtId="0" fontId="74" fillId="45" borderId="18" applyNumberFormat="0" applyAlignment="0" applyProtection="0"/>
    <xf numFmtId="0" fontId="74" fillId="45" borderId="18" applyNumberFormat="0" applyAlignment="0" applyProtection="0"/>
    <xf numFmtId="0" fontId="74" fillId="45" borderId="18" applyNumberFormat="0" applyAlignment="0" applyProtection="0"/>
    <xf numFmtId="0" fontId="74" fillId="45" borderId="18" applyNumberFormat="0" applyAlignment="0" applyProtection="0"/>
    <xf numFmtId="0" fontId="74" fillId="45" borderId="18" applyNumberFormat="0" applyAlignment="0" applyProtection="0"/>
    <xf numFmtId="0" fontId="74" fillId="45" borderId="18" applyNumberFormat="0" applyAlignment="0" applyProtection="0"/>
    <xf numFmtId="0" fontId="74" fillId="45" borderId="18" applyNumberFormat="0" applyAlignment="0" applyProtection="0"/>
    <xf numFmtId="0" fontId="74" fillId="45" borderId="18" applyNumberFormat="0" applyAlignment="0" applyProtection="0"/>
    <xf numFmtId="0" fontId="74" fillId="45" borderId="18" applyNumberFormat="0" applyAlignment="0" applyProtection="0"/>
    <xf numFmtId="0" fontId="74" fillId="45" borderId="18" applyNumberFormat="0" applyAlignment="0" applyProtection="0"/>
    <xf numFmtId="0" fontId="77" fillId="46" borderId="18" applyNumberFormat="0" applyAlignment="0" applyProtection="0"/>
    <xf numFmtId="0" fontId="74" fillId="46" borderId="18" applyNumberFormat="0" applyAlignment="0" applyProtection="0"/>
    <xf numFmtId="0" fontId="74" fillId="45" borderId="18" applyNumberFormat="0" applyAlignment="0" applyProtection="0"/>
    <xf numFmtId="0" fontId="74" fillId="45" borderId="18" applyNumberFormat="0" applyAlignment="0" applyProtection="0"/>
    <xf numFmtId="0" fontId="74" fillId="45" borderId="18" applyNumberFormat="0" applyAlignment="0" applyProtection="0"/>
    <xf numFmtId="0" fontId="74" fillId="45" borderId="18" applyNumberFormat="0" applyAlignment="0" applyProtection="0"/>
    <xf numFmtId="0" fontId="74" fillId="45" borderId="18" applyNumberFormat="0" applyAlignment="0" applyProtection="0"/>
    <xf numFmtId="0" fontId="74" fillId="45" borderId="18" applyNumberFormat="0" applyAlignment="0" applyProtection="0"/>
    <xf numFmtId="0" fontId="74" fillId="45" borderId="18" applyNumberFormat="0" applyAlignment="0" applyProtection="0"/>
    <xf numFmtId="0" fontId="74" fillId="45" borderId="18" applyNumberFormat="0" applyAlignment="0" applyProtection="0"/>
    <xf numFmtId="0" fontId="74" fillId="45" borderId="18" applyNumberFormat="0" applyAlignment="0" applyProtection="0"/>
    <xf numFmtId="0" fontId="74" fillId="45" borderId="18" applyNumberFormat="0" applyAlignment="0" applyProtection="0"/>
    <xf numFmtId="0" fontId="74" fillId="45" borderId="18" applyNumberFormat="0" applyAlignment="0" applyProtection="0"/>
    <xf numFmtId="0" fontId="78" fillId="38" borderId="0" applyNumberFormat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6" fillId="36" borderId="0" applyNumberFormat="0" applyBorder="0" applyAlignment="0" applyProtection="0"/>
    <xf numFmtId="190" fontId="29" fillId="0" borderId="0" applyFont="0" applyFill="0" applyBorder="0" applyAlignment="0" applyProtection="0"/>
    <xf numFmtId="0" fontId="56" fillId="36" borderId="0" applyNumberFormat="0" applyBorder="0" applyAlignment="0" applyProtection="0"/>
    <xf numFmtId="190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0" fontId="56" fillId="36" borderId="0" applyNumberFormat="0" applyBorder="0" applyAlignment="0" applyProtection="0"/>
    <xf numFmtId="190" fontId="29" fillId="0" borderId="0" applyFont="0" applyFill="0" applyBorder="0" applyAlignment="0" applyProtection="0"/>
    <xf numFmtId="0" fontId="56" fillId="36" borderId="0" applyNumberFormat="0" applyBorder="0" applyAlignment="0" applyProtection="0"/>
    <xf numFmtId="190" fontId="29" fillId="0" borderId="0" applyFont="0" applyFill="0" applyBorder="0" applyAlignment="0" applyProtection="0"/>
    <xf numFmtId="0" fontId="56" fillId="36" borderId="0" applyNumberFormat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0" fontId="56" fillId="36" borderId="0" applyNumberFormat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9" fillId="0" borderId="0"/>
    <xf numFmtId="43" fontId="12" fillId="0" borderId="0" applyFont="0" applyFill="0" applyBorder="0" applyAlignment="0" applyProtection="0"/>
    <xf numFmtId="0" fontId="43" fillId="0" borderId="0" applyNumberFormat="0" applyFill="0" applyBorder="0" applyAlignment="0" applyProtection="0"/>
    <xf numFmtId="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2" fontId="63" fillId="0" borderId="0" applyFont="0" applyFill="0" applyBorder="0" applyAlignment="0" applyProtection="0"/>
    <xf numFmtId="0" fontId="66" fillId="0" borderId="0"/>
    <xf numFmtId="187" fontId="7" fillId="0" borderId="0" applyFill="0" applyBorder="0" applyAlignment="0" applyProtection="0"/>
    <xf numFmtId="210" fontId="12" fillId="0" borderId="0" applyFill="0" applyBorder="0" applyAlignment="0" applyProtection="0"/>
    <xf numFmtId="43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210" fontId="12" fillId="0" borderId="0" applyFill="0" applyBorder="0" applyAlignment="0" applyProtection="0"/>
    <xf numFmtId="190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210" fontId="12" fillId="0" borderId="0" applyFill="0" applyBorder="0" applyAlignment="0" applyProtection="0"/>
    <xf numFmtId="43" fontId="8" fillId="0" borderId="0" applyFont="0" applyFill="0" applyBorder="0" applyAlignment="0" applyProtection="0"/>
    <xf numFmtId="37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212" fontId="75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43" fontId="48" fillId="0" borderId="0" applyFont="0" applyFill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43" fontId="14" fillId="0" borderId="0" applyFont="0" applyFill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43" fontId="28" fillId="0" borderId="0" applyFont="0" applyFill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43" fontId="28" fillId="0" borderId="0" applyFont="0" applyFill="0" applyBorder="0" applyAlignment="0" applyProtection="0"/>
    <xf numFmtId="37" fontId="29" fillId="0" borderId="0" applyFont="0" applyFill="0" applyBorder="0" applyAlignment="0" applyProtection="0"/>
    <xf numFmtId="212" fontId="30" fillId="0" borderId="0" applyFont="0" applyFill="0" applyBorder="0" applyAlignment="0" applyProtection="0"/>
    <xf numFmtId="210" fontId="80" fillId="0" borderId="0" applyFill="0" applyBorder="0" applyAlignment="0" applyProtection="0"/>
    <xf numFmtId="43" fontId="14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212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7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212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2" fontId="14" fillId="0" borderId="0" applyFont="0" applyFill="0" applyBorder="0" applyAlignment="0" applyProtection="0"/>
    <xf numFmtId="209" fontId="12" fillId="0" borderId="0" applyFill="0" applyBorder="0" applyAlignment="0" applyProtection="0"/>
    <xf numFmtId="201" fontId="12" fillId="0" borderId="0"/>
    <xf numFmtId="0" fontId="26" fillId="0" borderId="0"/>
    <xf numFmtId="0" fontId="26" fillId="0" borderId="0"/>
    <xf numFmtId="201" fontId="12" fillId="0" borderId="0"/>
    <xf numFmtId="0" fontId="33" fillId="0" borderId="10" applyNumberFormat="0" applyFill="0" applyAlignment="0" applyProtection="0"/>
    <xf numFmtId="0" fontId="26" fillId="0" borderId="0"/>
    <xf numFmtId="201" fontId="12" fillId="0" borderId="0"/>
    <xf numFmtId="0" fontId="26" fillId="0" borderId="0"/>
    <xf numFmtId="201" fontId="12" fillId="0" borderId="0"/>
    <xf numFmtId="201" fontId="12" fillId="0" borderId="0"/>
    <xf numFmtId="44" fontId="48" fillId="0" borderId="0" applyFont="0" applyFill="0" applyBorder="0" applyAlignment="0" applyProtection="0"/>
    <xf numFmtId="0" fontId="7" fillId="18" borderId="9" applyNumberFormat="0" applyAlignment="0" applyProtection="0"/>
    <xf numFmtId="188" fontId="12" fillId="0" borderId="0"/>
    <xf numFmtId="194" fontId="25" fillId="0" borderId="0"/>
    <xf numFmtId="194" fontId="25" fillId="0" borderId="0"/>
    <xf numFmtId="191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205" fontId="12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83" fillId="10" borderId="0" applyNumberFormat="0" applyBorder="0" applyAlignment="0" applyProtection="0"/>
    <xf numFmtId="0" fontId="84" fillId="10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85" fillId="0" borderId="0">
      <alignment horizontal="center"/>
    </xf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3" fillId="0" borderId="0" applyNumberFormat="0" applyFill="0" applyBorder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86" fillId="27" borderId="17" applyNumberFormat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87" fillId="27" borderId="17" applyNumberFormat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88" fillId="0" borderId="11" applyNumberFormat="0" applyFill="0" applyAlignment="0" applyProtection="0"/>
    <xf numFmtId="0" fontId="65" fillId="14" borderId="17" applyNumberFormat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65" fillId="14" borderId="17" applyNumberFormat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65" fillId="14" borderId="17" applyNumberFormat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65" fillId="14" borderId="17" applyNumberFormat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89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90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5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39" fontId="44" fillId="0" borderId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9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47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58" fillId="0" borderId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64" fillId="0" borderId="0" applyNumberFormat="0" applyFill="0" applyBorder="0" applyAlignment="0" applyProtection="0"/>
    <xf numFmtId="0" fontId="25" fillId="0" borderId="0"/>
    <xf numFmtId="0" fontId="3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5" fillId="0" borderId="0"/>
    <xf numFmtId="0" fontId="3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92" fillId="0" borderId="0"/>
    <xf numFmtId="194" fontId="25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4" fillId="0" borderId="0"/>
    <xf numFmtId="0" fontId="6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5" fillId="0" borderId="0"/>
    <xf numFmtId="0" fontId="6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5" fillId="0" borderId="0"/>
    <xf numFmtId="0" fontId="6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5" fillId="0" borderId="0"/>
    <xf numFmtId="0" fontId="93" fillId="0" borderId="0"/>
    <xf numFmtId="0" fontId="31" fillId="0" borderId="0" applyNumberFormat="0" applyFill="0" applyBorder="0" applyAlignment="0" applyProtection="0"/>
    <xf numFmtId="0" fontId="25" fillId="0" borderId="0"/>
    <xf numFmtId="0" fontId="25" fillId="0" borderId="0"/>
    <xf numFmtId="0" fontId="31" fillId="0" borderId="0" applyNumberFormat="0" applyFill="0" applyBorder="0" applyAlignment="0" applyProtection="0"/>
    <xf numFmtId="0" fontId="25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5" fillId="0" borderId="0">
      <alignment horizontal="center" textRotation="90"/>
    </xf>
    <xf numFmtId="0" fontId="94" fillId="0" borderId="0" applyNumberFormat="0" applyFill="0" applyBorder="0" applyAlignment="0" applyProtection="0">
      <alignment vertical="top"/>
      <protection locked="0"/>
    </xf>
    <xf numFmtId="0" fontId="65" fillId="14" borderId="17" applyNumberFormat="0" applyAlignment="0" applyProtection="0"/>
    <xf numFmtId="0" fontId="65" fillId="14" borderId="17" applyNumberFormat="0" applyAlignment="0" applyProtection="0"/>
    <xf numFmtId="0" fontId="65" fillId="14" borderId="17" applyNumberFormat="0" applyAlignment="0" applyProtection="0"/>
    <xf numFmtId="0" fontId="65" fillId="14" borderId="17" applyNumberFormat="0" applyAlignment="0" applyProtection="0"/>
    <xf numFmtId="0" fontId="65" fillId="14" borderId="17" applyNumberFormat="0" applyAlignment="0" applyProtection="0"/>
    <xf numFmtId="0" fontId="65" fillId="14" borderId="17" applyNumberFormat="0" applyAlignment="0" applyProtection="0"/>
    <xf numFmtId="0" fontId="65" fillId="14" borderId="17" applyNumberFormat="0" applyAlignment="0" applyProtection="0"/>
    <xf numFmtId="0" fontId="65" fillId="14" borderId="17" applyNumberFormat="0" applyAlignment="0" applyProtection="0"/>
    <xf numFmtId="0" fontId="65" fillId="14" borderId="17" applyNumberFormat="0" applyAlignment="0" applyProtection="0"/>
    <xf numFmtId="0" fontId="65" fillId="14" borderId="17" applyNumberFormat="0" applyAlignment="0" applyProtection="0"/>
    <xf numFmtId="0" fontId="65" fillId="14" borderId="17" applyNumberFormat="0" applyAlignment="0" applyProtection="0"/>
    <xf numFmtId="0" fontId="65" fillId="14" borderId="17" applyNumberFormat="0" applyAlignment="0" applyProtection="0"/>
    <xf numFmtId="0" fontId="65" fillId="14" borderId="17" applyNumberFormat="0" applyAlignment="0" applyProtection="0"/>
    <xf numFmtId="0" fontId="65" fillId="14" borderId="17" applyNumberFormat="0" applyAlignment="0" applyProtection="0"/>
    <xf numFmtId="0" fontId="65" fillId="14" borderId="17" applyNumberFormat="0" applyAlignment="0" applyProtection="0"/>
    <xf numFmtId="0" fontId="65" fillId="14" borderId="17" applyNumberFormat="0" applyAlignment="0" applyProtection="0"/>
    <xf numFmtId="0" fontId="65" fillId="14" borderId="17" applyNumberFormat="0" applyAlignment="0" applyProtection="0"/>
    <xf numFmtId="0" fontId="65" fillId="14" borderId="17" applyNumberFormat="0" applyAlignment="0" applyProtection="0"/>
    <xf numFmtId="0" fontId="65" fillId="14" borderId="17" applyNumberFormat="0" applyAlignment="0" applyProtection="0"/>
    <xf numFmtId="0" fontId="65" fillId="14" borderId="17" applyNumberFormat="0" applyAlignment="0" applyProtection="0"/>
    <xf numFmtId="0" fontId="65" fillId="14" borderId="17" applyNumberFormat="0" applyAlignment="0" applyProtection="0"/>
    <xf numFmtId="0" fontId="65" fillId="14" borderId="17" applyNumberFormat="0" applyAlignment="0" applyProtection="0"/>
    <xf numFmtId="0" fontId="65" fillId="14" borderId="17" applyNumberFormat="0" applyAlignment="0" applyProtection="0"/>
    <xf numFmtId="0" fontId="65" fillId="14" borderId="17" applyNumberFormat="0" applyAlignment="0" applyProtection="0"/>
    <xf numFmtId="0" fontId="65" fillId="14" borderId="17" applyNumberFormat="0" applyAlignment="0" applyProtection="0"/>
    <xf numFmtId="0" fontId="65" fillId="27" borderId="17" applyNumberFormat="0" applyAlignment="0" applyProtection="0"/>
    <xf numFmtId="0" fontId="65" fillId="14" borderId="17" applyNumberFormat="0" applyAlignment="0" applyProtection="0"/>
    <xf numFmtId="0" fontId="65" fillId="14" borderId="17" applyNumberFormat="0" applyAlignment="0" applyProtection="0"/>
    <xf numFmtId="0" fontId="65" fillId="14" borderId="17" applyNumberFormat="0" applyAlignment="0" applyProtection="0"/>
    <xf numFmtId="0" fontId="52" fillId="33" borderId="12" applyNumberFormat="0" applyAlignment="0" applyProtection="0"/>
    <xf numFmtId="43" fontId="14" fillId="0" borderId="0" applyFont="0" applyFill="0" applyBorder="0" applyAlignment="0" applyProtection="0"/>
    <xf numFmtId="0" fontId="65" fillId="14" borderId="17" applyNumberFormat="0" applyAlignment="0" applyProtection="0"/>
    <xf numFmtId="0" fontId="65" fillId="14" borderId="17" applyNumberFormat="0" applyAlignment="0" applyProtection="0"/>
    <xf numFmtId="0" fontId="53" fillId="0" borderId="13" applyNumberFormat="0" applyFill="0" applyAlignment="0" applyProtection="0"/>
    <xf numFmtId="0" fontId="53" fillId="0" borderId="13" applyNumberFormat="0" applyFill="0" applyAlignment="0" applyProtection="0"/>
    <xf numFmtId="0" fontId="53" fillId="0" borderId="13" applyNumberFormat="0" applyFill="0" applyAlignment="0" applyProtection="0"/>
    <xf numFmtId="0" fontId="53" fillId="0" borderId="13" applyNumberFormat="0" applyFill="0" applyAlignment="0" applyProtection="0"/>
    <xf numFmtId="0" fontId="53" fillId="0" borderId="13" applyNumberFormat="0" applyFill="0" applyAlignment="0" applyProtection="0"/>
    <xf numFmtId="0" fontId="53" fillId="0" borderId="13" applyNumberFormat="0" applyFill="0" applyAlignment="0" applyProtection="0"/>
    <xf numFmtId="0" fontId="53" fillId="0" borderId="13" applyNumberFormat="0" applyFill="0" applyAlignment="0" applyProtection="0"/>
    <xf numFmtId="0" fontId="53" fillId="0" borderId="13" applyNumberFormat="0" applyFill="0" applyAlignment="0" applyProtection="0"/>
    <xf numFmtId="0" fontId="53" fillId="0" borderId="13" applyNumberFormat="0" applyFill="0" applyAlignment="0" applyProtection="0"/>
    <xf numFmtId="0" fontId="53" fillId="0" borderId="13" applyNumberFormat="0" applyFill="0" applyAlignment="0" applyProtection="0"/>
    <xf numFmtId="0" fontId="53" fillId="0" borderId="13" applyNumberFormat="0" applyFill="0" applyAlignment="0" applyProtection="0"/>
    <xf numFmtId="0" fontId="53" fillId="0" borderId="13" applyNumberFormat="0" applyFill="0" applyAlignment="0" applyProtection="0"/>
    <xf numFmtId="0" fontId="53" fillId="0" borderId="13" applyNumberFormat="0" applyFill="0" applyAlignment="0" applyProtection="0"/>
    <xf numFmtId="0" fontId="53" fillId="0" borderId="13" applyNumberFormat="0" applyFill="0" applyAlignment="0" applyProtection="0"/>
    <xf numFmtId="0" fontId="53" fillId="0" borderId="13" applyNumberFormat="0" applyFill="0" applyAlignment="0" applyProtection="0"/>
    <xf numFmtId="0" fontId="95" fillId="0" borderId="13" applyNumberFormat="0" applyFill="0" applyAlignment="0" applyProtection="0"/>
    <xf numFmtId="0" fontId="53" fillId="0" borderId="13" applyNumberFormat="0" applyFill="0" applyAlignment="0" applyProtection="0"/>
    <xf numFmtId="0" fontId="53" fillId="0" borderId="13" applyNumberFormat="0" applyFill="0" applyAlignment="0" applyProtection="0"/>
    <xf numFmtId="0" fontId="53" fillId="0" borderId="13" applyNumberFormat="0" applyFill="0" applyAlignment="0" applyProtection="0"/>
    <xf numFmtId="0" fontId="53" fillId="0" borderId="13" applyNumberFormat="0" applyFill="0" applyAlignment="0" applyProtection="0"/>
    <xf numFmtId="0" fontId="53" fillId="0" borderId="13" applyNumberFormat="0" applyFill="0" applyAlignment="0" applyProtection="0"/>
    <xf numFmtId="0" fontId="53" fillId="0" borderId="13" applyNumberFormat="0" applyFill="0" applyAlignment="0" applyProtection="0"/>
    <xf numFmtId="0" fontId="53" fillId="0" borderId="13" applyNumberFormat="0" applyFill="0" applyAlignment="0" applyProtection="0"/>
    <xf numFmtId="0" fontId="53" fillId="0" borderId="13" applyNumberFormat="0" applyFill="0" applyAlignment="0" applyProtection="0"/>
    <xf numFmtId="0" fontId="53" fillId="0" borderId="13" applyNumberFormat="0" applyFill="0" applyAlignment="0" applyProtection="0"/>
    <xf numFmtId="0" fontId="53" fillId="0" borderId="13" applyNumberFormat="0" applyFill="0" applyAlignment="0" applyProtection="0"/>
    <xf numFmtId="0" fontId="60" fillId="0" borderId="13" applyNumberFormat="0" applyFill="0" applyAlignment="0" applyProtection="0"/>
    <xf numFmtId="0" fontId="53" fillId="0" borderId="13" applyNumberFormat="0" applyFill="0" applyAlignment="0" applyProtection="0"/>
    <xf numFmtId="0" fontId="53" fillId="0" borderId="13" applyNumberFormat="0" applyFill="0" applyAlignment="0" applyProtection="0"/>
    <xf numFmtId="0" fontId="53" fillId="0" borderId="13" applyNumberFormat="0" applyFill="0" applyAlignment="0" applyProtection="0"/>
    <xf numFmtId="0" fontId="53" fillId="0" borderId="13" applyNumberFormat="0" applyFill="0" applyAlignment="0" applyProtection="0"/>
    <xf numFmtId="0" fontId="53" fillId="0" borderId="13" applyNumberFormat="0" applyFill="0" applyAlignment="0" applyProtection="0"/>
    <xf numFmtId="0" fontId="53" fillId="0" borderId="13" applyNumberFormat="0" applyFill="0" applyAlignment="0" applyProtection="0"/>
    <xf numFmtId="0" fontId="53" fillId="0" borderId="13" applyNumberFormat="0" applyFill="0" applyAlignment="0" applyProtection="0"/>
    <xf numFmtId="0" fontId="53" fillId="0" borderId="13" applyNumberFormat="0" applyFill="0" applyAlignment="0" applyProtection="0"/>
    <xf numFmtId="0" fontId="53" fillId="0" borderId="13" applyNumberFormat="0" applyFill="0" applyAlignment="0" applyProtection="0"/>
    <xf numFmtId="0" fontId="53" fillId="0" borderId="13" applyNumberFormat="0" applyFill="0" applyAlignment="0" applyProtection="0"/>
    <xf numFmtId="0" fontId="53" fillId="0" borderId="13" applyNumberFormat="0" applyFill="0" applyAlignment="0" applyProtection="0"/>
    <xf numFmtId="0" fontId="53" fillId="0" borderId="13" applyNumberFormat="0" applyFill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7" fillId="38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198" fontId="29" fillId="0" borderId="0" applyFont="0" applyFill="0" applyBorder="0" applyAlignment="0" applyProtection="0"/>
    <xf numFmtId="0" fontId="56" fillId="38" borderId="0" applyNumberFormat="0" applyBorder="0" applyAlignment="0" applyProtection="0"/>
    <xf numFmtId="0" fontId="56" fillId="36" borderId="0" applyNumberFormat="0" applyBorder="0" applyAlignment="0" applyProtection="0"/>
    <xf numFmtId="0" fontId="96" fillId="0" borderId="0" applyNumberFormat="0" applyFill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37" fontId="59" fillId="0" borderId="0"/>
    <xf numFmtId="0" fontId="58" fillId="0" borderId="0"/>
    <xf numFmtId="0" fontId="12" fillId="0" borderId="0"/>
    <xf numFmtId="0" fontId="30" fillId="0" borderId="0"/>
    <xf numFmtId="0" fontId="14" fillId="0" borderId="0"/>
    <xf numFmtId="0" fontId="8" fillId="0" borderId="0"/>
    <xf numFmtId="0" fontId="8" fillId="0" borderId="0"/>
    <xf numFmtId="0" fontId="25" fillId="0" borderId="0"/>
    <xf numFmtId="0" fontId="93" fillId="0" borderId="0"/>
    <xf numFmtId="0" fontId="63" fillId="0" borderId="0"/>
    <xf numFmtId="0" fontId="63" fillId="0" borderId="0"/>
    <xf numFmtId="0" fontId="14" fillId="0" borderId="0"/>
    <xf numFmtId="0" fontId="25" fillId="0" borderId="0"/>
    <xf numFmtId="0" fontId="29" fillId="0" borderId="0"/>
    <xf numFmtId="0" fontId="14" fillId="0" borderId="0"/>
    <xf numFmtId="0" fontId="14" fillId="0" borderId="0"/>
    <xf numFmtId="0" fontId="25" fillId="0" borderId="0"/>
    <xf numFmtId="0" fontId="63" fillId="0" borderId="0"/>
    <xf numFmtId="0" fontId="25" fillId="0" borderId="0"/>
    <xf numFmtId="0" fontId="25" fillId="0" borderId="0"/>
    <xf numFmtId="0" fontId="64" fillId="0" borderId="0" applyNumberFormat="0" applyFill="0" applyBorder="0" applyAlignment="0" applyProtection="0"/>
    <xf numFmtId="0" fontId="17" fillId="0" borderId="0"/>
    <xf numFmtId="0" fontId="64" fillId="0" borderId="0" applyNumberFormat="0" applyFill="0" applyBorder="0" applyAlignment="0" applyProtection="0"/>
    <xf numFmtId="0" fontId="97" fillId="0" borderId="0"/>
    <xf numFmtId="0" fontId="7" fillId="0" borderId="0"/>
    <xf numFmtId="0" fontId="93" fillId="0" borderId="0"/>
    <xf numFmtId="0" fontId="55" fillId="0" borderId="0" applyNumberFormat="0" applyFill="0" applyBorder="0" applyAlignment="0" applyProtection="0"/>
    <xf numFmtId="0" fontId="98" fillId="33" borderId="12" applyNumberFormat="0" applyAlignment="0" applyProtection="0"/>
    <xf numFmtId="0" fontId="7" fillId="0" borderId="0"/>
    <xf numFmtId="0" fontId="25" fillId="0" borderId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42" fillId="0" borderId="0"/>
    <xf numFmtId="0" fontId="14" fillId="0" borderId="0"/>
    <xf numFmtId="0" fontId="29" fillId="0" borderId="0"/>
    <xf numFmtId="0" fontId="25" fillId="0" borderId="0"/>
    <xf numFmtId="0" fontId="29" fillId="0" borderId="0"/>
    <xf numFmtId="0" fontId="93" fillId="0" borderId="0"/>
    <xf numFmtId="0" fontId="99" fillId="0" borderId="0"/>
    <xf numFmtId="0" fontId="42" fillId="0" borderId="0"/>
    <xf numFmtId="0" fontId="25" fillId="0" borderId="0"/>
    <xf numFmtId="0" fontId="29" fillId="0" borderId="0"/>
    <xf numFmtId="0" fontId="1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4" fillId="0" borderId="0"/>
    <xf numFmtId="0" fontId="29" fillId="0" borderId="0"/>
    <xf numFmtId="0" fontId="63" fillId="0" borderId="0"/>
    <xf numFmtId="0" fontId="14" fillId="0" borderId="0"/>
    <xf numFmtId="0" fontId="14" fillId="0" borderId="0"/>
    <xf numFmtId="0" fontId="17" fillId="0" borderId="0"/>
    <xf numFmtId="0" fontId="25" fillId="0" borderId="0"/>
    <xf numFmtId="0" fontId="63" fillId="0" borderId="0"/>
    <xf numFmtId="0" fontId="25" fillId="0" borderId="0"/>
    <xf numFmtId="0" fontId="25" fillId="0" borderId="0"/>
    <xf numFmtId="0" fontId="12" fillId="0" borderId="0"/>
    <xf numFmtId="0" fontId="100" fillId="0" borderId="0"/>
    <xf numFmtId="0" fontId="30" fillId="0" borderId="0"/>
    <xf numFmtId="0" fontId="12" fillId="0" borderId="0"/>
    <xf numFmtId="0" fontId="30" fillId="0" borderId="0"/>
    <xf numFmtId="0" fontId="75" fillId="0" borderId="0"/>
    <xf numFmtId="0" fontId="12" fillId="0" borderId="0"/>
    <xf numFmtId="0" fontId="14" fillId="0" borderId="0"/>
    <xf numFmtId="0" fontId="12" fillId="0" borderId="0">
      <protection locked="0"/>
    </xf>
    <xf numFmtId="0" fontId="14" fillId="0" borderId="0"/>
    <xf numFmtId="0" fontId="75" fillId="0" borderId="0"/>
    <xf numFmtId="194" fontId="25" fillId="0" borderId="0"/>
    <xf numFmtId="194" fontId="25" fillId="0" borderId="0"/>
    <xf numFmtId="0" fontId="17" fillId="0" borderId="0"/>
    <xf numFmtId="0" fontId="14" fillId="0" borderId="0"/>
    <xf numFmtId="0" fontId="12" fillId="0" borderId="0"/>
    <xf numFmtId="0" fontId="17" fillId="0" borderId="0"/>
    <xf numFmtId="0" fontId="25" fillId="0" borderId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25" fillId="17" borderId="9" applyNumberFormat="0" applyFon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25" fillId="17" borderId="9" applyNumberFormat="0" applyFon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30" fillId="0" borderId="0"/>
    <xf numFmtId="0" fontId="52" fillId="35" borderId="12" applyNumberFormat="0" applyAlignment="0" applyProtection="0"/>
    <xf numFmtId="0" fontId="52" fillId="35" borderId="12" applyNumberFormat="0" applyAlignment="0" applyProtection="0"/>
    <xf numFmtId="0" fontId="52" fillId="35" borderId="12" applyNumberFormat="0" applyAlignment="0" applyProtection="0"/>
    <xf numFmtId="0" fontId="52" fillId="35" borderId="12" applyNumberFormat="0" applyAlignment="0" applyProtection="0"/>
    <xf numFmtId="0" fontId="52" fillId="35" borderId="12" applyNumberFormat="0" applyAlignment="0" applyProtection="0"/>
    <xf numFmtId="0" fontId="52" fillId="35" borderId="12" applyNumberFormat="0" applyAlignment="0" applyProtection="0"/>
    <xf numFmtId="0" fontId="52" fillId="35" borderId="12" applyNumberFormat="0" applyAlignment="0" applyProtection="0"/>
    <xf numFmtId="0" fontId="52" fillId="35" borderId="12" applyNumberFormat="0" applyAlignment="0" applyProtection="0"/>
    <xf numFmtId="0" fontId="55" fillId="0" borderId="0" applyNumberFormat="0" applyFill="0" applyBorder="0" applyAlignment="0" applyProtection="0"/>
    <xf numFmtId="0" fontId="101" fillId="33" borderId="12" applyNumberFormat="0" applyAlignment="0" applyProtection="0"/>
    <xf numFmtId="0" fontId="52" fillId="35" borderId="12" applyNumberFormat="0" applyAlignment="0" applyProtection="0"/>
    <xf numFmtId="0" fontId="52" fillId="35" borderId="12" applyNumberFormat="0" applyAlignment="0" applyProtection="0"/>
    <xf numFmtId="0" fontId="52" fillId="35" borderId="12" applyNumberFormat="0" applyAlignment="0" applyProtection="0"/>
    <xf numFmtId="0" fontId="52" fillId="35" borderId="12" applyNumberFormat="0" applyAlignment="0" applyProtection="0"/>
    <xf numFmtId="0" fontId="52" fillId="35" borderId="12" applyNumberFormat="0" applyAlignment="0" applyProtection="0"/>
    <xf numFmtId="0" fontId="52" fillId="35" borderId="12" applyNumberFormat="0" applyAlignment="0" applyProtection="0"/>
    <xf numFmtId="0" fontId="52" fillId="35" borderId="12" applyNumberFormat="0" applyAlignment="0" applyProtection="0"/>
    <xf numFmtId="0" fontId="52" fillId="35" borderId="12" applyNumberFormat="0" applyAlignment="0" applyProtection="0"/>
    <xf numFmtId="0" fontId="52" fillId="35" borderId="12" applyNumberFormat="0" applyAlignment="0" applyProtection="0"/>
    <xf numFmtId="0" fontId="52" fillId="35" borderId="12" applyNumberFormat="0" applyAlignment="0" applyProtection="0"/>
    <xf numFmtId="0" fontId="52" fillId="33" borderId="12" applyNumberFormat="0" applyAlignment="0" applyProtection="0"/>
    <xf numFmtId="0" fontId="52" fillId="35" borderId="12" applyNumberFormat="0" applyAlignment="0" applyProtection="0"/>
    <xf numFmtId="0" fontId="52" fillId="35" borderId="12" applyNumberFormat="0" applyAlignment="0" applyProtection="0"/>
    <xf numFmtId="0" fontId="52" fillId="35" borderId="12" applyNumberFormat="0" applyAlignment="0" applyProtection="0"/>
    <xf numFmtId="0" fontId="52" fillId="35" borderId="12" applyNumberFormat="0" applyAlignment="0" applyProtection="0"/>
    <xf numFmtId="0" fontId="52" fillId="35" borderId="12" applyNumberFormat="0" applyAlignment="0" applyProtection="0"/>
    <xf numFmtId="0" fontId="55" fillId="0" borderId="0" applyNumberFormat="0" applyFill="0" applyBorder="0" applyAlignment="0" applyProtection="0"/>
    <xf numFmtId="0" fontId="52" fillId="35" borderId="12" applyNumberFormat="0" applyAlignment="0" applyProtection="0"/>
    <xf numFmtId="0" fontId="55" fillId="0" borderId="0" applyNumberFormat="0" applyFill="0" applyBorder="0" applyAlignment="0" applyProtection="0"/>
    <xf numFmtId="0" fontId="52" fillId="35" borderId="12" applyNumberFormat="0" applyAlignment="0" applyProtection="0"/>
    <xf numFmtId="0" fontId="55" fillId="0" borderId="0" applyNumberFormat="0" applyFill="0" applyBorder="0" applyAlignment="0" applyProtection="0"/>
    <xf numFmtId="0" fontId="52" fillId="35" borderId="12" applyNumberFormat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2" fillId="35" borderId="12" applyNumberFormat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2" fillId="35" borderId="12" applyNumberFormat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2" fillId="35" borderId="12" applyNumberFormat="0" applyAlignment="0" applyProtection="0"/>
    <xf numFmtId="208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14" fillId="0" borderId="15" applyNumberFormat="0" applyFill="0" applyAlignment="0" applyProtection="0">
      <alignment horizontal="center" vertical="center"/>
    </xf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4" fillId="0" borderId="15" applyNumberFormat="0" applyFill="0" applyAlignment="0" applyProtection="0">
      <alignment horizontal="center" vertical="center"/>
    </xf>
    <xf numFmtId="9" fontId="25" fillId="0" borderId="0" applyFont="0" applyFill="0" applyBorder="0" applyAlignment="0" applyProtection="0"/>
    <xf numFmtId="0" fontId="4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6" fillId="0" borderId="0"/>
    <xf numFmtId="0" fontId="55" fillId="0" borderId="0" applyNumberFormat="0" applyFill="0" applyBorder="0" applyAlignment="0" applyProtection="0"/>
    <xf numFmtId="0" fontId="2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9" fillId="0" borderId="10" applyNumberFormat="0" applyFill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0" fillId="0" borderId="10" applyNumberFormat="0" applyFill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2" fillId="0" borderId="0" applyNumberFormat="0" applyFill="0" applyBorder="0" applyAlignment="0" applyProtection="0"/>
    <xf numFmtId="0" fontId="26" fillId="0" borderId="0"/>
    <xf numFmtId="0" fontId="26" fillId="0" borderId="0"/>
    <xf numFmtId="0" fontId="103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212" fontId="30" fillId="0" borderId="0" applyFont="0" applyFill="0" applyBorder="0" applyAlignment="0" applyProtection="0"/>
    <xf numFmtId="212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12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6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0" fontId="48" fillId="0" borderId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105" fillId="0" borderId="0" applyFill="0" applyBorder="0" applyAlignment="0" applyProtection="0"/>
    <xf numFmtId="43" fontId="68" fillId="0" borderId="0" applyFont="0" applyFill="0" applyBorder="0" applyAlignment="0" applyProtection="0"/>
    <xf numFmtId="212" fontId="6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38" fontId="30" fillId="0" borderId="0" applyFont="0" applyFill="0" applyBorder="0" applyAlignment="0" applyProtection="0"/>
    <xf numFmtId="0" fontId="74" fillId="46" borderId="18" applyNumberFormat="0" applyAlignment="0" applyProtection="0"/>
    <xf numFmtId="0" fontId="53" fillId="0" borderId="13" applyNumberFormat="0" applyFill="0" applyAlignment="0" applyProtection="0"/>
    <xf numFmtId="9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4" fillId="0" borderId="16"/>
    <xf numFmtId="0" fontId="14" fillId="0" borderId="16"/>
    <xf numFmtId="0" fontId="14" fillId="0" borderId="16"/>
    <xf numFmtId="0" fontId="28" fillId="0" borderId="0"/>
    <xf numFmtId="0" fontId="14" fillId="0" borderId="16"/>
    <xf numFmtId="0" fontId="34" fillId="32" borderId="0" applyNumberFormat="0" applyBorder="0" applyAlignment="0" applyProtection="0"/>
    <xf numFmtId="0" fontId="71" fillId="33" borderId="17" applyNumberFormat="0" applyAlignment="0" applyProtection="0"/>
    <xf numFmtId="0" fontId="55" fillId="0" borderId="0" applyNumberFormat="0" applyFill="0" applyBorder="0" applyAlignment="0" applyProtection="0"/>
    <xf numFmtId="0" fontId="41" fillId="10" borderId="0" applyNumberFormat="0" applyBorder="0" applyAlignment="0" applyProtection="0"/>
    <xf numFmtId="0" fontId="12" fillId="0" borderId="0"/>
    <xf numFmtId="0" fontId="12" fillId="0" borderId="0" applyProtection="0"/>
    <xf numFmtId="0" fontId="14" fillId="0" borderId="0"/>
    <xf numFmtId="0" fontId="92" fillId="0" borderId="0"/>
    <xf numFmtId="0" fontId="64" fillId="0" borderId="0">
      <alignment vertical="top"/>
    </xf>
    <xf numFmtId="0" fontId="64" fillId="0" borderId="0">
      <alignment vertical="top"/>
    </xf>
    <xf numFmtId="0" fontId="63" fillId="0" borderId="0"/>
    <xf numFmtId="0" fontId="63" fillId="0" borderId="0"/>
    <xf numFmtId="0" fontId="63" fillId="0" borderId="0"/>
    <xf numFmtId="0" fontId="63" fillId="0" borderId="0"/>
    <xf numFmtId="0" fontId="25" fillId="0" borderId="0"/>
    <xf numFmtId="0" fontId="25" fillId="0" borderId="0"/>
    <xf numFmtId="0" fontId="68" fillId="0" borderId="0"/>
    <xf numFmtId="0" fontId="14" fillId="0" borderId="0"/>
    <xf numFmtId="0" fontId="63" fillId="0" borderId="0"/>
    <xf numFmtId="0" fontId="63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5" fillId="0" borderId="0"/>
    <xf numFmtId="0" fontId="14" fillId="0" borderId="0"/>
    <xf numFmtId="0" fontId="25" fillId="0" borderId="0"/>
    <xf numFmtId="0" fontId="14" fillId="0" borderId="0"/>
    <xf numFmtId="0" fontId="7" fillId="0" borderId="0"/>
    <xf numFmtId="0" fontId="25" fillId="0" borderId="0"/>
    <xf numFmtId="0" fontId="12" fillId="0" borderId="0"/>
    <xf numFmtId="0" fontId="28" fillId="0" borderId="0"/>
    <xf numFmtId="0" fontId="12" fillId="0" borderId="0"/>
    <xf numFmtId="0" fontId="12" fillId="0" borderId="0"/>
    <xf numFmtId="0" fontId="17" fillId="0" borderId="0"/>
    <xf numFmtId="0" fontId="14" fillId="0" borderId="0"/>
    <xf numFmtId="0" fontId="28" fillId="0" borderId="0"/>
    <xf numFmtId="0" fontId="14" fillId="0" borderId="0"/>
    <xf numFmtId="0" fontId="29" fillId="0" borderId="0"/>
    <xf numFmtId="0" fontId="45" fillId="0" borderId="0"/>
    <xf numFmtId="39" fontId="36" fillId="0" borderId="0"/>
    <xf numFmtId="39" fontId="44" fillId="0" borderId="0"/>
    <xf numFmtId="39" fontId="36" fillId="0" borderId="0"/>
    <xf numFmtId="39" fontId="36" fillId="0" borderId="0"/>
    <xf numFmtId="39" fontId="44" fillId="0" borderId="0"/>
    <xf numFmtId="39" fontId="36" fillId="0" borderId="0"/>
    <xf numFmtId="0" fontId="25" fillId="0" borderId="0"/>
    <xf numFmtId="0" fontId="25" fillId="0" borderId="0"/>
    <xf numFmtId="0" fontId="65" fillId="27" borderId="17" applyNumberFormat="0" applyAlignment="0" applyProtection="0"/>
    <xf numFmtId="0" fontId="56" fillId="38" borderId="0" applyNumberFormat="0" applyBorder="0" applyAlignment="0" applyProtection="0"/>
    <xf numFmtId="0" fontId="67" fillId="44" borderId="0" applyNumberFormat="0" applyBorder="0" applyAlignment="0" applyProtection="0"/>
    <xf numFmtId="0" fontId="33" fillId="0" borderId="10" applyNumberFormat="0" applyFill="0" applyAlignment="0" applyProtection="0"/>
    <xf numFmtId="0" fontId="28" fillId="17" borderId="9" applyNumberFormat="0" applyFont="0" applyAlignment="0" applyProtection="0"/>
    <xf numFmtId="0" fontId="40" fillId="0" borderId="11" applyNumberFormat="0" applyFill="0" applyAlignment="0" applyProtection="0"/>
    <xf numFmtId="0" fontId="32" fillId="0" borderId="7" applyNumberFormat="0" applyFill="0" applyAlignment="0" applyProtection="0"/>
    <xf numFmtId="0" fontId="31" fillId="0" borderId="8" applyNumberFormat="0" applyFill="0" applyAlignment="0" applyProtection="0"/>
    <xf numFmtId="0" fontId="31" fillId="0" borderId="0" applyNumberFormat="0" applyFill="0" applyBorder="0" applyAlignment="0" applyProtection="0"/>
  </cellStyleXfs>
  <cellXfs count="689">
    <xf numFmtId="0" fontId="0" fillId="0" borderId="0" xfId="0"/>
    <xf numFmtId="189" fontId="1" fillId="0" borderId="0" xfId="2026" applyNumberFormat="1" applyFont="1" applyFill="1"/>
    <xf numFmtId="189" fontId="2" fillId="0" borderId="0" xfId="2026" applyNumberFormat="1" applyFont="1" applyFill="1"/>
    <xf numFmtId="189" fontId="2" fillId="0" borderId="0" xfId="1728" applyNumberFormat="1" applyFont="1" applyFill="1" applyAlignment="1"/>
    <xf numFmtId="189" fontId="2" fillId="0" borderId="0" xfId="1727" applyNumberFormat="1" applyFont="1" applyFill="1"/>
    <xf numFmtId="189" fontId="2" fillId="0" borderId="0" xfId="1727" applyNumberFormat="1" applyFont="1" applyFill="1" applyAlignment="1">
      <alignment vertical="center"/>
    </xf>
    <xf numFmtId="189" fontId="2" fillId="0" borderId="0" xfId="1728" applyNumberFormat="1" applyFont="1" applyFill="1" applyAlignment="1">
      <alignment vertical="center"/>
    </xf>
    <xf numFmtId="189" fontId="3" fillId="0" borderId="0" xfId="1728" applyNumberFormat="1" applyFont="1" applyFill="1"/>
    <xf numFmtId="189" fontId="3" fillId="0" borderId="0" xfId="1727" applyNumberFormat="1" applyFont="1" applyFill="1"/>
    <xf numFmtId="189" fontId="3" fillId="0" borderId="0" xfId="1728" applyNumberFormat="1" applyFont="1" applyFill="1" applyBorder="1"/>
    <xf numFmtId="189" fontId="2" fillId="0" borderId="0" xfId="1727" applyNumberFormat="1" applyFont="1" applyFill="1" applyAlignment="1"/>
    <xf numFmtId="189" fontId="2" fillId="0" borderId="1" xfId="2027" applyNumberFormat="1" applyFont="1" applyFill="1" applyBorder="1" applyAlignment="1"/>
    <xf numFmtId="189" fontId="2" fillId="0" borderId="1" xfId="2027" applyNumberFormat="1" applyFont="1" applyFill="1" applyBorder="1" applyAlignment="1">
      <alignment horizontal="center"/>
    </xf>
    <xf numFmtId="189" fontId="2" fillId="0" borderId="0" xfId="2027" applyNumberFormat="1" applyFont="1" applyFill="1" applyAlignment="1"/>
    <xf numFmtId="189" fontId="5" fillId="0" borderId="0" xfId="2026" applyNumberFormat="1" applyFont="1" applyFill="1"/>
    <xf numFmtId="0" fontId="2" fillId="0" borderId="0" xfId="1727" applyNumberFormat="1" applyFont="1" applyFill="1" applyAlignment="1">
      <alignment horizontal="center"/>
    </xf>
    <xf numFmtId="189" fontId="4" fillId="0" borderId="0" xfId="2027" applyNumberFormat="1" applyFont="1" applyFill="1" applyAlignment="1">
      <alignment horizontal="center"/>
    </xf>
    <xf numFmtId="189" fontId="1" fillId="0" borderId="0" xfId="2026" applyNumberFormat="1" applyFont="1" applyFill="1" applyAlignment="1">
      <alignment horizontal="left" indent="5"/>
    </xf>
    <xf numFmtId="189" fontId="1" fillId="0" borderId="1" xfId="2026" applyNumberFormat="1" applyFont="1" applyFill="1" applyBorder="1"/>
    <xf numFmtId="189" fontId="1" fillId="0" borderId="0" xfId="2026" applyNumberFormat="1" applyFont="1" applyFill="1" applyBorder="1"/>
    <xf numFmtId="189" fontId="2" fillId="0" borderId="0" xfId="0" applyNumberFormat="1" applyFont="1" applyFill="1" applyAlignment="1"/>
    <xf numFmtId="189" fontId="2" fillId="0" borderId="0" xfId="0" applyNumberFormat="1" applyFont="1" applyFill="1"/>
    <xf numFmtId="189" fontId="2" fillId="0" borderId="0" xfId="1728" applyNumberFormat="1" applyFont="1" applyFill="1" applyBorder="1" applyAlignment="1"/>
    <xf numFmtId="202" fontId="1" fillId="0" borderId="0" xfId="2026" applyNumberFormat="1" applyFont="1" applyFill="1" applyAlignment="1">
      <alignment horizontal="right"/>
    </xf>
    <xf numFmtId="189" fontId="7" fillId="0" borderId="0" xfId="2026" applyNumberFormat="1" applyFont="1" applyFill="1"/>
    <xf numFmtId="189" fontId="1" fillId="0" borderId="3" xfId="2026" applyNumberFormat="1" applyFont="1" applyFill="1" applyBorder="1"/>
    <xf numFmtId="197" fontId="1" fillId="0" borderId="4" xfId="18" applyNumberFormat="1" applyFont="1" applyFill="1" applyBorder="1" applyAlignment="1">
      <alignment horizontal="right"/>
    </xf>
    <xf numFmtId="189" fontId="2" fillId="0" borderId="0" xfId="1727" applyNumberFormat="1" applyFont="1" applyFill="1" applyAlignment="1">
      <alignment horizontal="right"/>
    </xf>
    <xf numFmtId="189" fontId="2" fillId="0" borderId="0" xfId="0" applyNumberFormat="1" applyFont="1" applyFill="1" applyBorder="1" applyAlignment="1"/>
    <xf numFmtId="0" fontId="2" fillId="0" borderId="0" xfId="1731" applyFont="1" applyFill="1"/>
    <xf numFmtId="189" fontId="2" fillId="0" borderId="0" xfId="1728" applyNumberFormat="1" applyFont="1" applyFill="1" applyAlignment="1">
      <alignment horizontal="right"/>
    </xf>
    <xf numFmtId="189" fontId="2" fillId="0" borderId="0" xfId="2027" applyNumberFormat="1" applyFont="1" applyFill="1" applyBorder="1" applyAlignment="1"/>
    <xf numFmtId="189" fontId="8" fillId="0" borderId="0" xfId="1728" applyNumberFormat="1" applyFont="1" applyFill="1" applyBorder="1" applyAlignment="1"/>
    <xf numFmtId="189" fontId="2" fillId="0" borderId="0" xfId="1727" applyNumberFormat="1" applyFont="1" applyFill="1" applyBorder="1" applyAlignment="1">
      <alignment vertical="center"/>
    </xf>
    <xf numFmtId="189" fontId="2" fillId="0" borderId="0" xfId="1728" applyNumberFormat="1" applyFont="1" applyFill="1" applyBorder="1" applyAlignment="1">
      <alignment vertical="center"/>
    </xf>
    <xf numFmtId="39" fontId="4" fillId="0" borderId="0" xfId="1731" applyNumberFormat="1" applyFont="1" applyFill="1" applyAlignment="1"/>
    <xf numFmtId="189" fontId="2" fillId="0" borderId="0" xfId="2027" applyNumberFormat="1" applyFont="1" applyFill="1"/>
    <xf numFmtId="189" fontId="2" fillId="0" borderId="0" xfId="1728" applyNumberFormat="1" applyFont="1" applyFill="1"/>
    <xf numFmtId="189" fontId="2" fillId="0" borderId="0" xfId="1248" applyNumberFormat="1" applyFont="1" applyFill="1"/>
    <xf numFmtId="189" fontId="2" fillId="0" borderId="0" xfId="1248" applyNumberFormat="1" applyFont="1" applyFill="1" applyBorder="1"/>
    <xf numFmtId="189" fontId="2" fillId="0" borderId="0" xfId="1246" applyNumberFormat="1" applyFont="1" applyFill="1"/>
    <xf numFmtId="189" fontId="2" fillId="0" borderId="0" xfId="1246" applyNumberFormat="1" applyFont="1" applyFill="1" applyBorder="1"/>
    <xf numFmtId="189" fontId="2" fillId="0" borderId="0" xfId="1727" applyNumberFormat="1" applyFont="1" applyFill="1" applyBorder="1"/>
    <xf numFmtId="189" fontId="2" fillId="0" borderId="0" xfId="1728" applyNumberFormat="1" applyFont="1" applyFill="1" applyBorder="1"/>
    <xf numFmtId="189" fontId="1" fillId="0" borderId="0" xfId="2026" applyNumberFormat="1" applyFont="1" applyFill="1" applyAlignment="1"/>
    <xf numFmtId="189" fontId="1" fillId="0" borderId="0" xfId="2026" applyNumberFormat="1" applyFont="1" applyFill="1" applyAlignment="1">
      <alignment horizontal="center"/>
    </xf>
    <xf numFmtId="189" fontId="2" fillId="0" borderId="1" xfId="1728" applyNumberFormat="1" applyFont="1" applyFill="1" applyBorder="1" applyAlignment="1">
      <alignment horizontal="center"/>
    </xf>
    <xf numFmtId="189" fontId="2" fillId="0" borderId="1" xfId="1248" applyNumberFormat="1" applyFont="1" applyFill="1" applyBorder="1" applyAlignment="1">
      <alignment horizontal="center"/>
    </xf>
    <xf numFmtId="189" fontId="2" fillId="0" borderId="5" xfId="1728" applyNumberFormat="1" applyFont="1" applyFill="1" applyBorder="1"/>
    <xf numFmtId="189" fontId="2" fillId="0" borderId="1" xfId="1728" applyNumberFormat="1" applyFont="1" applyFill="1" applyBorder="1"/>
    <xf numFmtId="189" fontId="2" fillId="0" borderId="6" xfId="1728" applyNumberFormat="1" applyFont="1" applyFill="1" applyBorder="1"/>
    <xf numFmtId="196" fontId="2" fillId="0" borderId="0" xfId="1728" applyNumberFormat="1" applyFont="1" applyFill="1" applyBorder="1"/>
    <xf numFmtId="189" fontId="2" fillId="0" borderId="1" xfId="1248" applyNumberFormat="1" applyFont="1" applyFill="1" applyBorder="1"/>
    <xf numFmtId="207" fontId="2" fillId="0" borderId="0" xfId="1728" applyNumberFormat="1" applyFont="1" applyFill="1"/>
    <xf numFmtId="207" fontId="2" fillId="0" borderId="0" xfId="1248" applyNumberFormat="1" applyFont="1" applyFill="1"/>
    <xf numFmtId="207" fontId="2" fillId="0" borderId="0" xfId="1248" applyNumberFormat="1" applyFont="1" applyFill="1" applyBorder="1"/>
    <xf numFmtId="207" fontId="1" fillId="0" borderId="0" xfId="2026" applyNumberFormat="1" applyFont="1" applyFill="1" applyAlignment="1">
      <alignment horizontal="center"/>
    </xf>
    <xf numFmtId="207" fontId="1" fillId="0" borderId="0" xfId="2026" applyNumberFormat="1" applyFont="1" applyFill="1" applyAlignment="1">
      <alignment horizontal="right"/>
    </xf>
    <xf numFmtId="207" fontId="1" fillId="0" borderId="6" xfId="2026" applyNumberFormat="1" applyFont="1" applyFill="1" applyBorder="1" applyAlignment="1">
      <alignment horizontal="right"/>
    </xf>
    <xf numFmtId="207" fontId="2" fillId="0" borderId="0" xfId="1728" applyNumberFormat="1" applyFont="1" applyFill="1" applyBorder="1"/>
    <xf numFmtId="189" fontId="9" fillId="0" borderId="0" xfId="1778" applyNumberFormat="1" applyFont="1" applyFill="1"/>
    <xf numFmtId="189" fontId="10" fillId="0" borderId="0" xfId="1778" applyNumberFormat="1" applyFont="1" applyFill="1"/>
    <xf numFmtId="189" fontId="9" fillId="0" borderId="0" xfId="1778" applyNumberFormat="1" applyFont="1" applyFill="1" applyBorder="1"/>
    <xf numFmtId="189" fontId="11" fillId="0" borderId="0" xfId="1778" applyNumberFormat="1" applyFont="1" applyFill="1" applyBorder="1"/>
    <xf numFmtId="189" fontId="9" fillId="0" borderId="0" xfId="1778" applyNumberFormat="1" applyFont="1" applyFill="1" applyAlignment="1"/>
    <xf numFmtId="189" fontId="12" fillId="0" borderId="0" xfId="1778" applyNumberFormat="1" applyFont="1" applyFill="1" applyAlignment="1"/>
    <xf numFmtId="189" fontId="9" fillId="0" borderId="0" xfId="2030" applyNumberFormat="1" applyFont="1" applyFill="1" applyAlignment="1" applyProtection="1">
      <alignment horizontal="center"/>
    </xf>
    <xf numFmtId="189" fontId="12" fillId="0" borderId="0" xfId="2030" applyNumberFormat="1" applyFont="1" applyFill="1" applyAlignment="1" applyProtection="1">
      <alignment horizontal="center"/>
    </xf>
    <xf numFmtId="189" fontId="9" fillId="0" borderId="1" xfId="1778" applyNumberFormat="1" applyFont="1" applyFill="1" applyBorder="1" applyAlignment="1">
      <alignment horizontal="centerContinuous"/>
    </xf>
    <xf numFmtId="189" fontId="9" fillId="0" borderId="5" xfId="1778" applyNumberFormat="1" applyFont="1" applyFill="1" applyBorder="1" applyAlignment="1">
      <alignment horizontal="centerContinuous"/>
    </xf>
    <xf numFmtId="49" fontId="12" fillId="0" borderId="0" xfId="1778" applyNumberFormat="1" applyFont="1" applyFill="1" applyBorder="1" applyAlignment="1">
      <alignment horizontal="center"/>
    </xf>
    <xf numFmtId="49" fontId="9" fillId="0" borderId="0" xfId="2030" applyNumberFormat="1" applyFont="1" applyFill="1" applyAlignment="1">
      <alignment horizontal="center"/>
    </xf>
    <xf numFmtId="189" fontId="12" fillId="0" borderId="0" xfId="1778" applyNumberFormat="1" applyFont="1" applyFill="1" applyBorder="1" applyAlignment="1">
      <alignment horizontal="center"/>
    </xf>
    <xf numFmtId="189" fontId="9" fillId="0" borderId="0" xfId="2030" applyNumberFormat="1" applyFont="1" applyFill="1" applyAlignment="1">
      <alignment horizontal="center"/>
    </xf>
    <xf numFmtId="189" fontId="12" fillId="0" borderId="0" xfId="1778" applyNumberFormat="1" applyFont="1" applyFill="1"/>
    <xf numFmtId="189" fontId="13" fillId="0" borderId="0" xfId="1778" applyNumberFormat="1" applyFont="1" applyFill="1"/>
    <xf numFmtId="189" fontId="9" fillId="0" borderId="0" xfId="2030" applyNumberFormat="1" applyFont="1" applyFill="1" applyBorder="1" applyAlignment="1"/>
    <xf numFmtId="189" fontId="12" fillId="0" borderId="0" xfId="2030" applyNumberFormat="1" applyFont="1" applyFill="1" applyBorder="1" applyAlignment="1"/>
    <xf numFmtId="189" fontId="13" fillId="0" borderId="0" xfId="2030" applyNumberFormat="1" applyFont="1" applyFill="1" applyBorder="1" applyAlignment="1"/>
    <xf numFmtId="189" fontId="12" fillId="0" borderId="3" xfId="1778" applyNumberFormat="1" applyFont="1" applyFill="1" applyBorder="1"/>
    <xf numFmtId="189" fontId="12" fillId="0" borderId="0" xfId="1778" applyNumberFormat="1" applyFont="1" applyFill="1" applyBorder="1"/>
    <xf numFmtId="189" fontId="13" fillId="0" borderId="0" xfId="1778" applyNumberFormat="1" applyFont="1" applyFill="1" applyBorder="1"/>
    <xf numFmtId="189" fontId="12" fillId="0" borderId="5" xfId="2030" applyNumberFormat="1" applyFont="1" applyFill="1" applyBorder="1" applyAlignment="1"/>
    <xf numFmtId="189" fontId="12" fillId="0" borderId="1" xfId="1778" applyNumberFormat="1" applyFont="1" applyFill="1" applyBorder="1"/>
    <xf numFmtId="189" fontId="12" fillId="0" borderId="2" xfId="1778" applyNumberFormat="1" applyFont="1" applyFill="1" applyBorder="1"/>
    <xf numFmtId="189" fontId="2" fillId="0" borderId="0" xfId="1727" applyNumberFormat="1" applyFont="1" applyFill="1" applyAlignment="1">
      <alignment horizontal="left"/>
    </xf>
    <xf numFmtId="189" fontId="12" fillId="0" borderId="0" xfId="1727" applyNumberFormat="1" applyFont="1" applyFill="1" applyAlignment="1">
      <alignment horizontal="left"/>
    </xf>
    <xf numFmtId="189" fontId="9" fillId="0" borderId="0" xfId="1727" applyNumberFormat="1" applyFont="1" applyFill="1" applyAlignment="1">
      <alignment horizontal="left"/>
    </xf>
    <xf numFmtId="189" fontId="12" fillId="0" borderId="0" xfId="1727" applyNumberFormat="1" applyFont="1" applyFill="1"/>
    <xf numFmtId="189" fontId="9" fillId="0" borderId="0" xfId="1778" applyNumberFormat="1" applyFont="1" applyFill="1" applyBorder="1" applyAlignment="1">
      <alignment horizontal="center"/>
    </xf>
    <xf numFmtId="49" fontId="9" fillId="0" borderId="0" xfId="1778" applyNumberFormat="1" applyFont="1" applyFill="1" applyBorder="1"/>
    <xf numFmtId="49" fontId="9" fillId="0" borderId="0" xfId="1778" applyNumberFormat="1" applyFont="1" applyFill="1" applyBorder="1" applyAlignment="1">
      <alignment horizontal="center"/>
    </xf>
    <xf numFmtId="189" fontId="8" fillId="0" borderId="0" xfId="1727" applyNumberFormat="1" applyFont="1" applyFill="1"/>
    <xf numFmtId="49" fontId="12" fillId="0" borderId="0" xfId="1778" applyNumberFormat="1" applyFont="1" applyFill="1" applyBorder="1"/>
    <xf numFmtId="189" fontId="12" fillId="0" borderId="0" xfId="2030" applyNumberFormat="1" applyFont="1" applyFill="1" applyAlignment="1">
      <alignment horizontal="center"/>
    </xf>
    <xf numFmtId="43" fontId="14" fillId="0" borderId="0" xfId="1246" applyFont="1" applyFill="1" applyBorder="1"/>
    <xf numFmtId="189" fontId="12" fillId="0" borderId="1" xfId="2030" applyNumberFormat="1" applyFont="1" applyFill="1" applyBorder="1" applyAlignment="1"/>
    <xf numFmtId="189" fontId="11" fillId="0" borderId="0" xfId="2030" applyNumberFormat="1" applyFont="1" applyFill="1" applyBorder="1" applyAlignment="1"/>
    <xf numFmtId="189" fontId="15" fillId="0" borderId="0" xfId="1728" applyNumberFormat="1" applyFont="1" applyFill="1"/>
    <xf numFmtId="189" fontId="15" fillId="0" borderId="0" xfId="1727" applyNumberFormat="1" applyFont="1" applyFill="1"/>
    <xf numFmtId="189" fontId="4" fillId="0" borderId="0" xfId="0" applyNumberFormat="1" applyFont="1" applyFill="1" applyAlignment="1"/>
    <xf numFmtId="0" fontId="2" fillId="0" borderId="0" xfId="1729" applyFont="1" applyFill="1"/>
    <xf numFmtId="189" fontId="4" fillId="0" borderId="0" xfId="0" applyNumberFormat="1" applyFont="1" applyFill="1"/>
    <xf numFmtId="189" fontId="4" fillId="0" borderId="0" xfId="2027" applyNumberFormat="1" applyFont="1" applyFill="1" applyAlignment="1"/>
    <xf numFmtId="39" fontId="2" fillId="0" borderId="0" xfId="2031" applyFont="1" applyFill="1"/>
    <xf numFmtId="40" fontId="2" fillId="0" borderId="0" xfId="2031" applyNumberFormat="1" applyFont="1" applyFill="1"/>
    <xf numFmtId="40" fontId="2" fillId="0" borderId="0" xfId="2031" applyNumberFormat="1" applyFont="1" applyFill="1" applyAlignment="1" applyProtection="1"/>
    <xf numFmtId="189" fontId="2" fillId="0" borderId="0" xfId="2027" applyNumberFormat="1" applyFont="1" applyFill="1" applyAlignment="1">
      <alignment horizontal="center"/>
    </xf>
    <xf numFmtId="189" fontId="12" fillId="0" borderId="0" xfId="2027" applyNumberFormat="1" applyFont="1" applyFill="1" applyAlignment="1">
      <alignment horizontal="center"/>
    </xf>
    <xf numFmtId="200" fontId="2" fillId="0" borderId="0" xfId="1731" applyNumberFormat="1" applyFont="1" applyFill="1"/>
    <xf numFmtId="43" fontId="2" fillId="0" borderId="0" xfId="6" applyFont="1" applyFill="1"/>
    <xf numFmtId="200" fontId="2" fillId="0" borderId="3" xfId="1731" applyNumberFormat="1" applyFont="1" applyFill="1" applyBorder="1"/>
    <xf numFmtId="200" fontId="2" fillId="0" borderId="2" xfId="1731" applyNumberFormat="1" applyFont="1" applyFill="1" applyBorder="1"/>
    <xf numFmtId="0" fontId="2" fillId="0" borderId="0" xfId="1729" applyFont="1" applyFill="1" applyAlignment="1">
      <alignment horizontal="left" indent="2"/>
    </xf>
    <xf numFmtId="0" fontId="2" fillId="0" borderId="0" xfId="2027" applyNumberFormat="1" applyFont="1" applyFill="1" applyAlignment="1">
      <alignment horizontal="center"/>
    </xf>
    <xf numFmtId="206" fontId="2" fillId="0" borderId="6" xfId="1729" applyNumberFormat="1" applyFont="1" applyFill="1" applyBorder="1"/>
    <xf numFmtId="200" fontId="2" fillId="0" borderId="3" xfId="1729" applyNumberFormat="1" applyFont="1" applyFill="1" applyBorder="1"/>
    <xf numFmtId="200" fontId="2" fillId="0" borderId="2" xfId="1729" applyNumberFormat="1" applyFont="1" applyFill="1" applyBorder="1"/>
    <xf numFmtId="206" fontId="2" fillId="0" borderId="6" xfId="1731" applyNumberFormat="1" applyFont="1" applyFill="1" applyBorder="1"/>
    <xf numFmtId="0" fontId="2" fillId="0" borderId="0" xfId="1731" applyFont="1" applyFill="1" applyAlignment="1">
      <alignment horizontal="left" indent="3"/>
    </xf>
    <xf numFmtId="0" fontId="2" fillId="0" borderId="0" xfId="1731" applyFont="1" applyFill="1" applyBorder="1"/>
    <xf numFmtId="189" fontId="12" fillId="0" borderId="0" xfId="2026" applyNumberFormat="1" applyFont="1" applyFill="1"/>
    <xf numFmtId="189" fontId="12" fillId="0" borderId="0" xfId="1728" applyNumberFormat="1" applyFont="1" applyFill="1" applyAlignment="1">
      <alignment horizontal="right"/>
    </xf>
    <xf numFmtId="2" fontId="2" fillId="0" borderId="0" xfId="1731" applyNumberFormat="1" applyFont="1" applyFill="1" applyAlignment="1">
      <alignment horizontal="center"/>
    </xf>
    <xf numFmtId="189" fontId="12" fillId="0" borderId="1" xfId="2027" applyNumberFormat="1" applyFont="1" applyFill="1" applyBorder="1" applyAlignment="1">
      <alignment horizontal="center"/>
    </xf>
    <xf numFmtId="0" fontId="2" fillId="0" borderId="0" xfId="1731" applyFont="1" applyFill="1" applyAlignment="1">
      <alignment horizontal="center"/>
    </xf>
    <xf numFmtId="189" fontId="2" fillId="0" borderId="0" xfId="2027" applyNumberFormat="1" applyFont="1" applyFill="1" applyBorder="1" applyAlignment="1">
      <alignment horizontal="center"/>
    </xf>
    <xf numFmtId="189" fontId="2" fillId="0" borderId="6" xfId="2026" applyNumberFormat="1" applyFont="1" applyFill="1" applyBorder="1"/>
    <xf numFmtId="189" fontId="2" fillId="0" borderId="1" xfId="2026" applyNumberFormat="1" applyFont="1" applyFill="1" applyBorder="1"/>
    <xf numFmtId="189" fontId="2" fillId="0" borderId="0" xfId="2026" applyNumberFormat="1" applyFont="1" applyFill="1" applyBorder="1"/>
    <xf numFmtId="189" fontId="2" fillId="0" borderId="1" xfId="0" applyNumberFormat="1" applyFont="1" applyFill="1" applyBorder="1" applyAlignment="1"/>
    <xf numFmtId="43" fontId="2" fillId="0" borderId="2" xfId="6" applyFont="1" applyFill="1" applyBorder="1" applyAlignment="1">
      <alignment horizontal="left"/>
    </xf>
    <xf numFmtId="43" fontId="12" fillId="0" borderId="0" xfId="6" applyFont="1" applyFill="1" applyAlignment="1">
      <alignment horizontal="center"/>
    </xf>
    <xf numFmtId="43" fontId="2" fillId="0" borderId="0" xfId="6" applyFont="1" applyFill="1" applyAlignment="1">
      <alignment horizontal="center"/>
    </xf>
    <xf numFmtId="43" fontId="2" fillId="0" borderId="2" xfId="6" applyFont="1" applyFill="1" applyBorder="1" applyAlignment="1">
      <alignment horizontal="center"/>
    </xf>
    <xf numFmtId="43" fontId="2" fillId="0" borderId="0" xfId="6" applyFont="1" applyFill="1" applyBorder="1" applyAlignment="1">
      <alignment horizontal="center"/>
    </xf>
    <xf numFmtId="189" fontId="15" fillId="0" borderId="0" xfId="2026" applyNumberFormat="1" applyFont="1" applyFill="1"/>
    <xf numFmtId="189" fontId="15" fillId="0" borderId="0" xfId="1727" applyNumberFormat="1" applyFont="1" applyFill="1" applyAlignment="1"/>
    <xf numFmtId="189" fontId="15" fillId="0" borderId="0" xfId="1727" applyNumberFormat="1" applyFont="1" applyFill="1" applyAlignment="1">
      <alignment horizontal="center"/>
    </xf>
    <xf numFmtId="189" fontId="15" fillId="0" borderId="1" xfId="2027" applyNumberFormat="1" applyFont="1" applyFill="1" applyBorder="1" applyAlignment="1"/>
    <xf numFmtId="189" fontId="15" fillId="0" borderId="0" xfId="2027" applyNumberFormat="1" applyFont="1" applyFill="1" applyAlignment="1"/>
    <xf numFmtId="189" fontId="15" fillId="0" borderId="0" xfId="0" applyNumberFormat="1" applyFont="1" applyFill="1"/>
    <xf numFmtId="189" fontId="20" fillId="0" borderId="0" xfId="0" applyNumberFormat="1" applyFont="1" applyFill="1"/>
    <xf numFmtId="189" fontId="15" fillId="0" borderId="0" xfId="0" applyNumberFormat="1" applyFont="1" applyFill="1" applyBorder="1" applyAlignment="1">
      <alignment horizontal="center"/>
    </xf>
    <xf numFmtId="189" fontId="20" fillId="0" borderId="0" xfId="0" applyNumberFormat="1" applyFont="1" applyFill="1" applyBorder="1"/>
    <xf numFmtId="189" fontId="15" fillId="0" borderId="0" xfId="2027" applyNumberFormat="1" applyFont="1" applyFill="1" applyBorder="1" applyAlignment="1">
      <alignment horizontal="right"/>
    </xf>
    <xf numFmtId="189" fontId="15" fillId="0" borderId="0" xfId="0" applyNumberFormat="1" applyFont="1" applyFill="1" applyAlignment="1"/>
    <xf numFmtId="189" fontId="15" fillId="0" borderId="0" xfId="2027" applyNumberFormat="1" applyFont="1" applyFill="1" applyAlignment="1">
      <alignment horizontal="center"/>
    </xf>
    <xf numFmtId="189" fontId="15" fillId="0" borderId="1" xfId="2026" applyNumberFormat="1" applyFont="1" applyFill="1" applyBorder="1"/>
    <xf numFmtId="189" fontId="15" fillId="0" borderId="6" xfId="2026" applyNumberFormat="1" applyFont="1" applyFill="1" applyBorder="1"/>
    <xf numFmtId="189" fontId="15" fillId="0" borderId="0" xfId="2027" applyNumberFormat="1" applyFont="1" applyFill="1" applyAlignment="1" applyProtection="1">
      <alignment horizontal="left"/>
    </xf>
    <xf numFmtId="189" fontId="15" fillId="0" borderId="0" xfId="1246" applyNumberFormat="1" applyFont="1" applyFill="1"/>
    <xf numFmtId="189" fontId="15" fillId="0" borderId="0" xfId="1246" applyNumberFormat="1" applyFont="1" applyFill="1" applyBorder="1"/>
    <xf numFmtId="189" fontId="15" fillId="0" borderId="0" xfId="2027" applyNumberFormat="1" applyFont="1" applyFill="1" applyBorder="1" applyAlignment="1"/>
    <xf numFmtId="189" fontId="15" fillId="0" borderId="0" xfId="2027" applyNumberFormat="1" applyFont="1" applyFill="1" applyBorder="1" applyAlignment="1">
      <alignment horizontal="center"/>
    </xf>
    <xf numFmtId="189" fontId="15" fillId="0" borderId="0" xfId="2027" applyNumberFormat="1" applyFont="1" applyFill="1" applyAlignment="1">
      <alignment horizontal="center" vertical="center"/>
    </xf>
    <xf numFmtId="192" fontId="15" fillId="0" borderId="0" xfId="6" applyNumberFormat="1" applyFont="1" applyFill="1" applyBorder="1" applyAlignment="1">
      <alignment horizontal="right"/>
    </xf>
    <xf numFmtId="192" fontId="15" fillId="0" borderId="0" xfId="6" applyNumberFormat="1" applyFont="1" applyFill="1" applyBorder="1" applyAlignment="1">
      <alignment horizontal="right" vertical="center"/>
    </xf>
    <xf numFmtId="189" fontId="15" fillId="0" borderId="0" xfId="1727" applyNumberFormat="1" applyFont="1" applyFill="1" applyAlignment="1">
      <alignment horizontal="right"/>
    </xf>
    <xf numFmtId="189" fontId="15" fillId="0" borderId="0" xfId="0" applyNumberFormat="1" applyFont="1" applyFill="1" applyBorder="1"/>
    <xf numFmtId="189" fontId="15" fillId="0" borderId="0" xfId="2026" applyNumberFormat="1" applyFont="1" applyFill="1" applyBorder="1"/>
    <xf numFmtId="189" fontId="15" fillId="0" borderId="0" xfId="1727" applyNumberFormat="1" applyFont="1" applyFill="1" applyBorder="1" applyAlignment="1"/>
    <xf numFmtId="192" fontId="15" fillId="0" borderId="0" xfId="6" applyNumberFormat="1" applyFont="1" applyFill="1" applyAlignment="1">
      <alignment horizontal="right" vertical="center"/>
    </xf>
    <xf numFmtId="192" fontId="15" fillId="0" borderId="1" xfId="6" applyNumberFormat="1" applyFont="1" applyFill="1" applyBorder="1" applyAlignment="1">
      <alignment horizontal="right" vertical="center"/>
    </xf>
    <xf numFmtId="189" fontId="15" fillId="0" borderId="0" xfId="1246" applyNumberFormat="1" applyFont="1" applyFill="1" applyBorder="1" applyAlignment="1">
      <alignment vertical="center"/>
    </xf>
    <xf numFmtId="189" fontId="15" fillId="0" borderId="0" xfId="1246" applyNumberFormat="1" applyFont="1" applyFill="1" applyAlignment="1">
      <alignment vertical="center"/>
    </xf>
    <xf numFmtId="0" fontId="15" fillId="0" borderId="0" xfId="0" applyFont="1" applyFill="1"/>
    <xf numFmtId="0" fontId="15" fillId="0" borderId="0" xfId="1729" applyFont="1" applyFill="1"/>
    <xf numFmtId="39" fontId="15" fillId="0" borderId="0" xfId="2031" applyNumberFormat="1" applyFont="1" applyFill="1"/>
    <xf numFmtId="0" fontId="20" fillId="0" borderId="0" xfId="1729" applyFont="1" applyFill="1"/>
    <xf numFmtId="0" fontId="15" fillId="0" borderId="0" xfId="1729" applyFont="1" applyFill="1" applyAlignment="1">
      <alignment horizontal="right"/>
    </xf>
    <xf numFmtId="0" fontId="15" fillId="0" borderId="1" xfId="1729" applyFont="1" applyFill="1" applyBorder="1" applyAlignment="1">
      <alignment horizontal="center"/>
    </xf>
    <xf numFmtId="0" fontId="15" fillId="0" borderId="3" xfId="1729" applyFont="1" applyFill="1" applyBorder="1" applyAlignment="1">
      <alignment horizontal="center"/>
    </xf>
    <xf numFmtId="0" fontId="15" fillId="0" borderId="0" xfId="1731" applyFont="1" applyFill="1"/>
    <xf numFmtId="200" fontId="15" fillId="0" borderId="0" xfId="1731" applyNumberFormat="1" applyFont="1" applyFill="1"/>
    <xf numFmtId="0" fontId="20" fillId="0" borderId="0" xfId="1731" applyFont="1" applyFill="1"/>
    <xf numFmtId="200" fontId="20" fillId="0" borderId="0" xfId="1729" applyNumberFormat="1" applyFont="1" applyFill="1" applyBorder="1"/>
    <xf numFmtId="40" fontId="16" fillId="0" borderId="0" xfId="0" applyNumberFormat="1" applyFont="1" applyFill="1" applyBorder="1"/>
    <xf numFmtId="189" fontId="19" fillId="0" borderId="0" xfId="0" applyNumberFormat="1" applyFont="1" applyFill="1" applyBorder="1"/>
    <xf numFmtId="40" fontId="19" fillId="0" borderId="0" xfId="0" applyNumberFormat="1" applyFont="1" applyFill="1" applyBorder="1"/>
    <xf numFmtId="40" fontId="16" fillId="0" borderId="0" xfId="0" applyNumberFormat="1" applyFont="1" applyFill="1" applyBorder="1" applyAlignment="1">
      <alignment horizontal="centerContinuous"/>
    </xf>
    <xf numFmtId="40" fontId="19" fillId="0" borderId="0" xfId="2028" applyNumberFormat="1" applyFont="1" applyFill="1" applyBorder="1"/>
    <xf numFmtId="40" fontId="16" fillId="0" borderId="0" xfId="0" applyNumberFormat="1" applyFont="1" applyFill="1" applyBorder="1" applyAlignment="1">
      <alignment horizontal="left"/>
    </xf>
    <xf numFmtId="40" fontId="19" fillId="0" borderId="0" xfId="2028" applyNumberFormat="1" applyFont="1" applyFill="1" applyBorder="1" applyAlignment="1" applyProtection="1">
      <alignment horizontal="left"/>
    </xf>
    <xf numFmtId="40" fontId="19" fillId="0" borderId="5" xfId="2028" applyNumberFormat="1" applyFont="1" applyFill="1" applyBorder="1" applyAlignment="1">
      <alignment horizontal="center"/>
    </xf>
    <xf numFmtId="189" fontId="19" fillId="0" borderId="0" xfId="2028" applyNumberFormat="1" applyFont="1" applyFill="1" applyBorder="1"/>
    <xf numFmtId="207" fontId="19" fillId="0" borderId="0" xfId="2028" applyNumberFormat="1" applyFont="1" applyFill="1" applyBorder="1"/>
    <xf numFmtId="189" fontId="19" fillId="0" borderId="5" xfId="2028" applyNumberFormat="1" applyFont="1" applyFill="1" applyBorder="1"/>
    <xf numFmtId="189" fontId="19" fillId="0" borderId="6" xfId="2028" applyNumberFormat="1" applyFont="1" applyFill="1" applyBorder="1"/>
    <xf numFmtId="40" fontId="19" fillId="0" borderId="5" xfId="0" applyNumberFormat="1" applyFont="1" applyFill="1" applyBorder="1" applyAlignment="1">
      <alignment horizontal="center"/>
    </xf>
    <xf numFmtId="40" fontId="19" fillId="0" borderId="5" xfId="2028" applyNumberFormat="1" applyFont="1" applyFill="1" applyBorder="1" applyAlignment="1" applyProtection="1">
      <alignment horizontal="center"/>
    </xf>
    <xf numFmtId="189" fontId="7" fillId="0" borderId="0" xfId="2028" applyNumberFormat="1" applyFont="1" applyFill="1" applyBorder="1"/>
    <xf numFmtId="192" fontId="19" fillId="0" borderId="0" xfId="2028" applyNumberFormat="1" applyFont="1" applyFill="1" applyBorder="1"/>
    <xf numFmtId="192" fontId="19" fillId="0" borderId="0" xfId="0" applyNumberFormat="1" applyFont="1" applyFill="1" applyBorder="1"/>
    <xf numFmtId="192" fontId="19" fillId="0" borderId="5" xfId="2028" applyNumberFormat="1" applyFont="1" applyFill="1" applyBorder="1"/>
    <xf numFmtId="207" fontId="19" fillId="0" borderId="0" xfId="0" applyNumberFormat="1" applyFont="1" applyFill="1" applyBorder="1"/>
    <xf numFmtId="43" fontId="19" fillId="0" borderId="0" xfId="1246" applyFont="1" applyFill="1" applyBorder="1"/>
    <xf numFmtId="207" fontId="16" fillId="0" borderId="0" xfId="0" applyNumberFormat="1" applyFont="1" applyFill="1" applyBorder="1"/>
    <xf numFmtId="40" fontId="19" fillId="0" borderId="0" xfId="2028" applyNumberFormat="1" applyFont="1" applyFill="1" applyBorder="1" applyProtection="1"/>
    <xf numFmtId="189" fontId="19" fillId="0" borderId="0" xfId="1727" applyNumberFormat="1" applyFont="1" applyFill="1" applyBorder="1"/>
    <xf numFmtId="40" fontId="19" fillId="0" borderId="0" xfId="1727" applyNumberFormat="1" applyFont="1" applyFill="1" applyBorder="1"/>
    <xf numFmtId="40" fontId="19" fillId="0" borderId="1" xfId="2028" applyNumberFormat="1" applyFont="1" applyFill="1" applyBorder="1" applyAlignment="1">
      <alignment horizontal="center"/>
    </xf>
    <xf numFmtId="189" fontId="19" fillId="0" borderId="1" xfId="2028" applyNumberFormat="1" applyFont="1" applyFill="1" applyBorder="1"/>
    <xf numFmtId="40" fontId="19" fillId="0" borderId="5" xfId="2028" applyNumberFormat="1" applyFont="1" applyFill="1" applyBorder="1"/>
    <xf numFmtId="40" fontId="19" fillId="0" borderId="0" xfId="1728" applyNumberFormat="1" applyFont="1" applyFill="1" applyBorder="1"/>
    <xf numFmtId="40" fontId="21" fillId="0" borderId="0" xfId="2028" applyNumberFormat="1" applyFont="1" applyFill="1" applyBorder="1"/>
    <xf numFmtId="189" fontId="7" fillId="0" borderId="5" xfId="2028" applyNumberFormat="1" applyFont="1" applyFill="1" applyBorder="1"/>
    <xf numFmtId="40" fontId="19" fillId="0" borderId="2" xfId="1728" applyNumberFormat="1" applyFont="1" applyFill="1" applyBorder="1"/>
    <xf numFmtId="40" fontId="19" fillId="0" borderId="0" xfId="1727" applyNumberFormat="1" applyFont="1" applyFill="1" applyBorder="1" applyAlignment="1">
      <alignment horizontal="right"/>
    </xf>
    <xf numFmtId="40" fontId="19" fillId="0" borderId="5" xfId="1727" applyNumberFormat="1" applyFont="1" applyFill="1" applyBorder="1" applyAlignment="1">
      <alignment horizontal="center"/>
    </xf>
    <xf numFmtId="207" fontId="19" fillId="0" borderId="5" xfId="2028" applyNumberFormat="1" applyFont="1" applyFill="1" applyBorder="1"/>
    <xf numFmtId="207" fontId="19" fillId="0" borderId="0" xfId="1728" applyNumberFormat="1" applyFont="1" applyFill="1" applyBorder="1"/>
    <xf numFmtId="189" fontId="19" fillId="0" borderId="0" xfId="1728" applyNumberFormat="1" applyFont="1" applyFill="1" applyBorder="1"/>
    <xf numFmtId="40" fontId="7" fillId="0" borderId="0" xfId="2028" applyNumberFormat="1" applyFont="1" applyFill="1" applyBorder="1"/>
    <xf numFmtId="207" fontId="7" fillId="0" borderId="5" xfId="2028" applyNumberFormat="1" applyFont="1" applyFill="1" applyBorder="1"/>
    <xf numFmtId="207" fontId="7" fillId="0" borderId="0" xfId="2028" applyNumberFormat="1" applyFont="1" applyFill="1" applyBorder="1"/>
    <xf numFmtId="207" fontId="19" fillId="0" borderId="0" xfId="1727" applyNumberFormat="1" applyFont="1" applyFill="1" applyBorder="1"/>
    <xf numFmtId="40" fontId="9" fillId="0" borderId="0" xfId="2027" applyNumberFormat="1" applyFont="1" applyFill="1" applyAlignment="1"/>
    <xf numFmtId="40" fontId="19" fillId="0" borderId="0" xfId="2028" applyNumberFormat="1" applyFont="1" applyFill="1" applyBorder="1" applyAlignment="1" applyProtection="1">
      <alignment horizontal="right"/>
    </xf>
    <xf numFmtId="40" fontId="15" fillId="0" borderId="0" xfId="0" applyNumberFormat="1" applyFont="1" applyFill="1" applyAlignment="1"/>
    <xf numFmtId="40" fontId="10" fillId="0" borderId="0" xfId="0" applyNumberFormat="1" applyFont="1" applyFill="1" applyAlignment="1"/>
    <xf numFmtId="0" fontId="18" fillId="0" borderId="0" xfId="2026" applyFont="1" applyFill="1"/>
    <xf numFmtId="40" fontId="15" fillId="0" borderId="0" xfId="2027" applyNumberFormat="1" applyFont="1" applyFill="1" applyAlignment="1"/>
    <xf numFmtId="0" fontId="10" fillId="0" borderId="0" xfId="0" applyFont="1" applyFill="1"/>
    <xf numFmtId="0" fontId="10" fillId="0" borderId="0" xfId="0" applyFont="1" applyFill="1" applyAlignment="1">
      <alignment horizontal="center"/>
    </xf>
    <xf numFmtId="43" fontId="15" fillId="0" borderId="0" xfId="6" applyFont="1" applyFill="1" applyAlignment="1">
      <alignment horizontal="center"/>
    </xf>
    <xf numFmtId="207" fontId="15" fillId="0" borderId="0" xfId="2027" applyNumberFormat="1" applyFont="1" applyFill="1" applyBorder="1" applyAlignment="1">
      <alignment horizontal="right"/>
    </xf>
    <xf numFmtId="207" fontId="15" fillId="0" borderId="0" xfId="2027" applyNumberFormat="1" applyFont="1" applyFill="1" applyAlignment="1">
      <alignment horizontal="right"/>
    </xf>
    <xf numFmtId="43" fontId="15" fillId="0" borderId="0" xfId="6" applyFont="1" applyFill="1" applyBorder="1" applyAlignment="1">
      <alignment horizontal="right"/>
    </xf>
    <xf numFmtId="207" fontId="15" fillId="0" borderId="0" xfId="2027" applyNumberFormat="1" applyFont="1" applyFill="1" applyBorder="1" applyAlignment="1"/>
    <xf numFmtId="40" fontId="15" fillId="0" borderId="0" xfId="0" applyNumberFormat="1" applyFont="1" applyFill="1" applyAlignment="1">
      <alignment horizontal="right"/>
    </xf>
    <xf numFmtId="40" fontId="15" fillId="0" borderId="0" xfId="2027" applyNumberFormat="1" applyFont="1" applyFill="1" applyAlignment="1" applyProtection="1">
      <alignment horizontal="left"/>
    </xf>
    <xf numFmtId="40" fontId="15" fillId="0" borderId="0" xfId="2027" applyNumberFormat="1" applyFont="1" applyFill="1" applyBorder="1" applyAlignment="1"/>
    <xf numFmtId="40" fontId="15" fillId="0" borderId="0" xfId="2027" applyNumberFormat="1" applyFont="1" applyFill="1" applyBorder="1" applyAlignment="1">
      <alignment horizontal="center"/>
    </xf>
    <xf numFmtId="43" fontId="15" fillId="0" borderId="0" xfId="6" applyFont="1" applyFill="1" applyBorder="1" applyAlignment="1"/>
    <xf numFmtId="40" fontId="15" fillId="0" borderId="0" xfId="0" applyNumberFormat="1" applyFont="1" applyFill="1" applyAlignment="1">
      <alignment horizontal="center"/>
    </xf>
    <xf numFmtId="40" fontId="15" fillId="0" borderId="0" xfId="2027" applyNumberFormat="1" applyFont="1" applyFill="1" applyAlignment="1" applyProtection="1">
      <alignment horizontal="left" indent="5"/>
    </xf>
    <xf numFmtId="207" fontId="15" fillId="0" borderId="0" xfId="0" applyNumberFormat="1" applyFont="1" applyFill="1" applyAlignment="1"/>
    <xf numFmtId="39" fontId="15" fillId="0" borderId="0" xfId="0" applyNumberFormat="1" applyFont="1" applyFill="1"/>
    <xf numFmtId="43" fontId="15" fillId="0" borderId="0" xfId="6" applyFont="1" applyFill="1" applyAlignment="1"/>
    <xf numFmtId="211" fontId="15" fillId="0" borderId="0" xfId="0" applyNumberFormat="1" applyFont="1" applyFill="1" applyBorder="1" applyAlignment="1">
      <alignment horizontal="center"/>
    </xf>
    <xf numFmtId="211" fontId="15" fillId="0" borderId="0" xfId="0" applyNumberFormat="1" applyFont="1" applyFill="1"/>
    <xf numFmtId="189" fontId="2" fillId="0" borderId="0" xfId="1248" applyNumberFormat="1" applyFont="1" applyFill="1" applyAlignment="1"/>
    <xf numFmtId="0" fontId="4" fillId="0" borderId="0" xfId="1739" applyFont="1" applyFill="1"/>
    <xf numFmtId="192" fontId="4" fillId="0" borderId="0" xfId="0" applyNumberFormat="1" applyFont="1" applyFill="1"/>
    <xf numFmtId="39" fontId="4" fillId="0" borderId="0" xfId="1353" applyNumberFormat="1" applyFont="1" applyFill="1"/>
    <xf numFmtId="0" fontId="4" fillId="0" borderId="0" xfId="0" applyFont="1" applyFill="1" applyAlignment="1"/>
    <xf numFmtId="0" fontId="4" fillId="0" borderId="0" xfId="0" applyFont="1" applyFill="1"/>
    <xf numFmtId="189" fontId="4" fillId="0" borderId="0" xfId="0" applyNumberFormat="1" applyFont="1" applyFill="1" applyAlignment="1">
      <alignment horizontal="left"/>
    </xf>
    <xf numFmtId="192" fontId="4" fillId="0" borderId="0" xfId="0" applyNumberFormat="1" applyFont="1" applyFill="1" applyAlignment="1"/>
    <xf numFmtId="39" fontId="4" fillId="0" borderId="0" xfId="0" applyNumberFormat="1" applyFont="1" applyFill="1"/>
    <xf numFmtId="37" fontId="4" fillId="0" borderId="0" xfId="0" applyNumberFormat="1" applyFont="1" applyFill="1"/>
    <xf numFmtId="189" fontId="4" fillId="0" borderId="0" xfId="2027" applyNumberFormat="1" applyFont="1" applyFill="1" applyAlignment="1" applyProtection="1">
      <alignment horizontal="centerContinuous"/>
    </xf>
    <xf numFmtId="39" fontId="4" fillId="0" borderId="0" xfId="2027" applyNumberFormat="1" applyFont="1" applyFill="1" applyAlignment="1" applyProtection="1">
      <alignment horizontal="centerContinuous"/>
    </xf>
    <xf numFmtId="40" fontId="4" fillId="0" borderId="0" xfId="2027" applyNumberFormat="1" applyFont="1" applyFill="1" applyAlignment="1" applyProtection="1">
      <alignment horizontal="left" indent="2"/>
    </xf>
    <xf numFmtId="40" fontId="4" fillId="0" borderId="0" xfId="2027" applyNumberFormat="1" applyFont="1" applyFill="1" applyAlignment="1"/>
    <xf numFmtId="192" fontId="24" fillId="0" borderId="0" xfId="0" applyNumberFormat="1" applyFont="1" applyFill="1"/>
    <xf numFmtId="39" fontId="4" fillId="0" borderId="0" xfId="2029" applyNumberFormat="1" applyFont="1" applyFill="1" applyAlignment="1" applyProtection="1">
      <alignment horizontal="center"/>
    </xf>
    <xf numFmtId="39" fontId="4" fillId="0" borderId="0" xfId="1353" applyNumberFormat="1" applyFont="1" applyFill="1" applyAlignment="1" applyProtection="1">
      <alignment horizontal="left"/>
    </xf>
    <xf numFmtId="0" fontId="4" fillId="0" borderId="0" xfId="1728" applyFont="1" applyFill="1" applyAlignment="1"/>
    <xf numFmtId="189" fontId="4" fillId="0" borderId="0" xfId="2033" applyNumberFormat="1" applyFont="1" applyFill="1" applyAlignment="1"/>
    <xf numFmtId="0" fontId="4" fillId="0" borderId="0" xfId="1253" applyFont="1" applyFill="1" applyAlignment="1">
      <alignment horizontal="center"/>
    </xf>
    <xf numFmtId="204" fontId="4" fillId="0" borderId="0" xfId="1253" applyNumberFormat="1" applyFont="1" applyFill="1" applyAlignment="1"/>
    <xf numFmtId="39" fontId="4" fillId="0" borderId="0" xfId="1728" applyNumberFormat="1" applyFont="1" applyFill="1" applyAlignment="1"/>
    <xf numFmtId="0" fontId="5" fillId="0" borderId="0" xfId="0" applyFont="1" applyFill="1" applyAlignment="1">
      <alignment horizontal="left"/>
    </xf>
    <xf numFmtId="0" fontId="5" fillId="0" borderId="0" xfId="0" applyFont="1" applyFill="1" applyAlignment="1"/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39" fontId="4" fillId="0" borderId="0" xfId="1512" applyNumberFormat="1" applyFont="1" applyFill="1" applyBorder="1" applyAlignment="1"/>
    <xf numFmtId="0" fontId="24" fillId="0" borderId="0" xfId="0" applyFont="1" applyFill="1"/>
    <xf numFmtId="0" fontId="5" fillId="0" borderId="0" xfId="1587" applyFont="1" applyFill="1" applyAlignment="1">
      <alignment horizontal="center"/>
    </xf>
    <xf numFmtId="39" fontId="4" fillId="0" borderId="0" xfId="1497" applyFont="1" applyFill="1" applyAlignment="1" applyProtection="1">
      <alignment horizontal="left"/>
    </xf>
    <xf numFmtId="39" fontId="4" fillId="0" borderId="0" xfId="1772" applyNumberFormat="1" applyFont="1" applyFill="1"/>
    <xf numFmtId="0" fontId="4" fillId="0" borderId="0" xfId="1253" applyNumberFormat="1" applyFont="1" applyFill="1" applyAlignment="1">
      <alignment horizontal="center"/>
    </xf>
    <xf numFmtId="39" fontId="4" fillId="0" borderId="0" xfId="1248" applyNumberFormat="1" applyFont="1" applyFill="1" applyBorder="1" applyAlignment="1" applyProtection="1"/>
    <xf numFmtId="0" fontId="4" fillId="0" borderId="0" xfId="958" applyFont="1" applyFill="1" applyAlignment="1"/>
    <xf numFmtId="39" fontId="5" fillId="0" borderId="0" xfId="958" applyNumberFormat="1" applyFont="1" applyFill="1" applyAlignment="1">
      <alignment horizontal="center"/>
    </xf>
    <xf numFmtId="203" fontId="4" fillId="0" borderId="0" xfId="0" applyNumberFormat="1" applyFont="1" applyFill="1" applyAlignment="1">
      <alignment horizontal="center" wrapText="1"/>
    </xf>
    <xf numFmtId="0" fontId="4" fillId="0" borderId="0" xfId="1731" applyFont="1" applyFill="1" applyAlignment="1"/>
    <xf numFmtId="192" fontId="4" fillId="0" borderId="0" xfId="0" applyNumberFormat="1" applyFont="1" applyFill="1" applyBorder="1" applyAlignment="1">
      <alignment horizontal="left"/>
    </xf>
    <xf numFmtId="189" fontId="4" fillId="0" borderId="0" xfId="2027" applyNumberFormat="1" applyFont="1" applyFill="1" applyAlignment="1" applyProtection="1">
      <alignment horizontal="left"/>
    </xf>
    <xf numFmtId="189" fontId="4" fillId="0" borderId="1" xfId="0" applyNumberFormat="1" applyFont="1" applyFill="1" applyBorder="1" applyAlignment="1">
      <alignment horizontal="centerContinuous"/>
    </xf>
    <xf numFmtId="192" fontId="4" fillId="0" borderId="0" xfId="0" applyNumberFormat="1" applyFont="1" applyFill="1" applyBorder="1" applyAlignment="1"/>
    <xf numFmtId="39" fontId="4" fillId="0" borderId="0" xfId="1257" applyNumberFormat="1" applyFont="1" applyFill="1" applyBorder="1" applyAlignment="1" applyProtection="1"/>
    <xf numFmtId="189" fontId="4" fillId="0" borderId="0" xfId="2027" applyNumberFormat="1" applyFont="1" applyFill="1" applyAlignment="1">
      <alignment horizontal="left"/>
    </xf>
    <xf numFmtId="192" fontId="4" fillId="0" borderId="0" xfId="0" applyNumberFormat="1" applyFont="1" applyFill="1" applyBorder="1"/>
    <xf numFmtId="39" fontId="4" fillId="0" borderId="0" xfId="480" applyNumberFormat="1" applyFont="1" applyFill="1"/>
    <xf numFmtId="39" fontId="4" fillId="0" borderId="0" xfId="480" applyNumberFormat="1" applyFont="1" applyFill="1" applyAlignment="1" applyProtection="1">
      <alignment horizontal="left"/>
    </xf>
    <xf numFmtId="189" fontId="4" fillId="0" borderId="0" xfId="2027" applyNumberFormat="1" applyFont="1" applyFill="1" applyAlignment="1" applyProtection="1"/>
    <xf numFmtId="189" fontId="4" fillId="0" borderId="0" xfId="6" applyNumberFormat="1" applyFont="1" applyFill="1"/>
    <xf numFmtId="189" fontId="4" fillId="0" borderId="0" xfId="2027" applyNumberFormat="1" applyFont="1" applyFill="1"/>
    <xf numFmtId="49" fontId="4" fillId="0" borderId="0" xfId="0" applyNumberFormat="1" applyFont="1" applyFill="1" applyBorder="1" applyAlignment="1">
      <alignment horizontal="left"/>
    </xf>
    <xf numFmtId="37" fontId="4" fillId="0" borderId="0" xfId="0" applyNumberFormat="1" applyFont="1" applyFill="1" applyBorder="1"/>
    <xf numFmtId="202" fontId="4" fillId="0" borderId="0" xfId="2027" applyNumberFormat="1" applyFont="1" applyFill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189" fontId="4" fillId="0" borderId="0" xfId="1728" applyNumberFormat="1" applyFont="1" applyFill="1" applyAlignment="1"/>
    <xf numFmtId="189" fontId="4" fillId="0" borderId="0" xfId="2027" applyNumberFormat="1" applyFont="1" applyFill="1" applyBorder="1" applyAlignment="1"/>
    <xf numFmtId="189" fontId="4" fillId="0" borderId="0" xfId="2027" quotePrefix="1" applyNumberFormat="1" applyFont="1" applyFill="1" applyAlignment="1">
      <alignment horizontal="center"/>
    </xf>
    <xf numFmtId="189" fontId="4" fillId="0" borderId="0" xfId="2027" quotePrefix="1" applyNumberFormat="1" applyFont="1" applyFill="1" applyAlignment="1" applyProtection="1">
      <alignment horizontal="left"/>
    </xf>
    <xf numFmtId="40" fontId="19" fillId="0" borderId="5" xfId="2028" quotePrefix="1" applyNumberFormat="1" applyFont="1" applyFill="1" applyBorder="1" applyAlignment="1">
      <alignment horizontal="center"/>
    </xf>
    <xf numFmtId="189" fontId="2" fillId="0" borderId="0" xfId="2027" quotePrefix="1" applyNumberFormat="1" applyFont="1" applyFill="1" applyAlignment="1">
      <alignment horizontal="center"/>
    </xf>
    <xf numFmtId="189" fontId="9" fillId="0" borderId="0" xfId="1778" quotePrefix="1" applyNumberFormat="1" applyFont="1" applyFill="1"/>
    <xf numFmtId="189" fontId="12" fillId="0" borderId="0" xfId="2030" quotePrefix="1" applyNumberFormat="1" applyFont="1" applyFill="1" applyAlignment="1" applyProtection="1">
      <alignment horizontal="center"/>
    </xf>
    <xf numFmtId="189" fontId="2" fillId="0" borderId="0" xfId="1728" quotePrefix="1" applyNumberFormat="1" applyFont="1" applyFill="1" applyBorder="1" applyAlignment="1">
      <alignment horizontal="center"/>
    </xf>
    <xf numFmtId="189" fontId="1" fillId="0" borderId="0" xfId="2027" applyNumberFormat="1" applyFont="1" applyFill="1" applyAlignment="1"/>
    <xf numFmtId="39" fontId="1" fillId="0" borderId="0" xfId="2032" applyNumberFormat="1" applyFont="1" applyFill="1" applyAlignment="1" applyProtection="1">
      <alignment horizontal="left"/>
    </xf>
    <xf numFmtId="43" fontId="23" fillId="0" borderId="0" xfId="6" applyFont="1" applyFill="1"/>
    <xf numFmtId="189" fontId="1" fillId="0" borderId="0" xfId="2027" applyNumberFormat="1" applyFont="1" applyFill="1" applyAlignment="1">
      <alignment horizontal="left"/>
    </xf>
    <xf numFmtId="40" fontId="1" fillId="0" borderId="0" xfId="2027" applyNumberFormat="1" applyFont="1" applyFill="1" applyAlignment="1" applyProtection="1">
      <alignment horizontal="left" indent="2"/>
    </xf>
    <xf numFmtId="189" fontId="1" fillId="0" borderId="0" xfId="0" applyNumberFormat="1" applyFont="1" applyFill="1"/>
    <xf numFmtId="189" fontId="1" fillId="0" borderId="0" xfId="2027" applyNumberFormat="1" applyFont="1" applyFill="1" applyAlignment="1" applyProtection="1">
      <alignment horizontal="left"/>
    </xf>
    <xf numFmtId="189" fontId="1" fillId="0" borderId="0" xfId="0" applyNumberFormat="1" applyFont="1" applyFill="1" applyAlignment="1">
      <alignment horizontal="left" indent="1"/>
    </xf>
    <xf numFmtId="189" fontId="1" fillId="0" borderId="0" xfId="2033" applyNumberFormat="1" applyFont="1" applyFill="1" applyAlignment="1">
      <alignment horizontal="left" indent="1"/>
    </xf>
    <xf numFmtId="189" fontId="1" fillId="0" borderId="0" xfId="2033" applyNumberFormat="1" applyFont="1" applyFill="1" applyAlignment="1">
      <alignment horizontal="left" indent="3"/>
    </xf>
    <xf numFmtId="189" fontId="1" fillId="0" borderId="0" xfId="0" applyNumberFormat="1" applyFont="1" applyFill="1" applyAlignment="1">
      <alignment horizontal="left" indent="3"/>
    </xf>
    <xf numFmtId="0" fontId="5" fillId="0" borderId="0" xfId="0" applyFont="1" applyFill="1" applyAlignment="1">
      <alignment horizontal="left" indent="3"/>
    </xf>
    <xf numFmtId="213" fontId="1" fillId="0" borderId="0" xfId="2033" applyNumberFormat="1" applyFont="1" applyFill="1" applyAlignment="1">
      <alignment horizontal="left" indent="1"/>
    </xf>
    <xf numFmtId="192" fontId="5" fillId="0" borderId="0" xfId="0" applyNumberFormat="1" applyFont="1" applyFill="1" applyAlignment="1">
      <alignment horizontal="left" indent="3"/>
    </xf>
    <xf numFmtId="189" fontId="1" fillId="0" borderId="0" xfId="2027" applyNumberFormat="1" applyFont="1" applyFill="1" applyAlignment="1">
      <alignment horizontal="left" indent="1"/>
    </xf>
    <xf numFmtId="189" fontId="1" fillId="0" borderId="0" xfId="2027" applyNumberFormat="1" applyFont="1" applyFill="1" applyAlignment="1">
      <alignment horizontal="left" indent="3"/>
    </xf>
    <xf numFmtId="40" fontId="1" fillId="0" borderId="0" xfId="2027" applyNumberFormat="1" applyFont="1" applyFill="1" applyAlignment="1" applyProtection="1">
      <alignment horizontal="left" indent="1"/>
    </xf>
    <xf numFmtId="40" fontId="1" fillId="0" borderId="0" xfId="2027" applyNumberFormat="1" applyFont="1" applyFill="1" applyAlignment="1" applyProtection="1">
      <alignment horizontal="left" indent="3"/>
    </xf>
    <xf numFmtId="192" fontId="1" fillId="0" borderId="0" xfId="0" applyNumberFormat="1" applyFont="1" applyFill="1" applyAlignment="1">
      <alignment horizontal="left" indent="1"/>
    </xf>
    <xf numFmtId="189" fontId="1" fillId="0" borderId="0" xfId="1733" applyNumberFormat="1" applyFont="1" applyFill="1" applyAlignment="1">
      <alignment horizontal="left" indent="1"/>
    </xf>
    <xf numFmtId="189" fontId="1" fillId="0" borderId="0" xfId="1733" applyNumberFormat="1" applyFont="1" applyFill="1" applyAlignment="1">
      <alignment horizontal="left" indent="3"/>
    </xf>
    <xf numFmtId="189" fontId="1" fillId="0" borderId="0" xfId="2034" applyNumberFormat="1" applyFont="1" applyFill="1" applyAlignment="1">
      <alignment horizontal="left" indent="1"/>
    </xf>
    <xf numFmtId="0" fontId="1" fillId="0" borderId="0" xfId="0" applyFont="1" applyFill="1" applyAlignment="1">
      <alignment horizontal="left" indent="1"/>
    </xf>
    <xf numFmtId="0" fontId="1" fillId="0" borderId="0" xfId="0" applyFont="1" applyFill="1" applyAlignment="1">
      <alignment horizontal="left" indent="3"/>
    </xf>
    <xf numFmtId="189" fontId="1" fillId="0" borderId="0" xfId="2027" applyNumberFormat="1" applyFont="1" applyFill="1" applyAlignment="1" applyProtection="1">
      <alignment horizontal="left" indent="1"/>
    </xf>
    <xf numFmtId="189" fontId="1" fillId="0" borderId="0" xfId="2027" applyNumberFormat="1" applyFont="1" applyFill="1" applyAlignment="1" applyProtection="1">
      <alignment horizontal="left" indent="3"/>
    </xf>
    <xf numFmtId="40" fontId="2" fillId="0" borderId="0" xfId="2031" applyNumberFormat="1" applyFont="1" applyFill="1" applyAlignment="1">
      <alignment horizontal="left" indent="3"/>
    </xf>
    <xf numFmtId="40" fontId="2" fillId="0" borderId="0" xfId="2031" applyNumberFormat="1" applyFont="1" applyFill="1" applyAlignment="1" applyProtection="1">
      <alignment horizontal="left" indent="2"/>
    </xf>
    <xf numFmtId="189" fontId="1" fillId="0" borderId="0" xfId="0" applyNumberFormat="1" applyFont="1" applyFill="1" applyAlignment="1"/>
    <xf numFmtId="189" fontId="1" fillId="0" borderId="0" xfId="0" applyNumberFormat="1" applyFont="1" applyFill="1" applyAlignment="1">
      <alignment horizontal="right"/>
    </xf>
    <xf numFmtId="189" fontId="1" fillId="0" borderId="0" xfId="0" applyNumberFormat="1" applyFont="1" applyFill="1" applyBorder="1" applyAlignment="1"/>
    <xf numFmtId="200" fontId="1" fillId="0" borderId="0" xfId="1731" applyNumberFormat="1" applyFont="1" applyFill="1"/>
    <xf numFmtId="43" fontId="1" fillId="0" borderId="0" xfId="6" applyFont="1" applyFill="1"/>
    <xf numFmtId="0" fontId="1" fillId="0" borderId="0" xfId="1728" applyFont="1" applyFill="1"/>
    <xf numFmtId="189" fontId="1" fillId="0" borderId="0" xfId="0" applyNumberFormat="1" applyFont="1" applyFill="1" applyBorder="1" applyAlignment="1">
      <alignment horizontal="left" indent="4"/>
    </xf>
    <xf numFmtId="199" fontId="2" fillId="0" borderId="0" xfId="0" applyNumberFormat="1" applyFont="1" applyFill="1" applyBorder="1" applyAlignment="1">
      <alignment horizontal="right"/>
    </xf>
    <xf numFmtId="199" fontId="1" fillId="0" borderId="0" xfId="0" applyNumberFormat="1" applyFont="1" applyFill="1" applyBorder="1" applyAlignment="1"/>
    <xf numFmtId="189" fontId="107" fillId="0" borderId="0" xfId="1727" applyNumberFormat="1" applyFont="1" applyFill="1" applyAlignment="1">
      <alignment vertical="center"/>
    </xf>
    <xf numFmtId="0" fontId="15" fillId="0" borderId="0" xfId="0" applyFont="1" applyFill="1" applyAlignment="1">
      <alignment horizontal="left" indent="1"/>
    </xf>
    <xf numFmtId="0" fontId="1" fillId="0" borderId="0" xfId="1731" applyFont="1" applyFill="1" applyAlignment="1">
      <alignment horizontal="left" indent="1"/>
    </xf>
    <xf numFmtId="192" fontId="1" fillId="0" borderId="0" xfId="0" applyNumberFormat="1" applyFont="1" applyFill="1" applyBorder="1" applyAlignment="1"/>
    <xf numFmtId="192" fontId="1" fillId="0" borderId="0" xfId="0" applyNumberFormat="1" applyFont="1" applyFill="1" applyBorder="1" applyAlignment="1">
      <alignment horizontal="left" indent="2"/>
    </xf>
    <xf numFmtId="192" fontId="1" fillId="0" borderId="0" xfId="0" applyNumberFormat="1" applyFont="1" applyFill="1" applyBorder="1" applyAlignment="1">
      <alignment horizontal="left" indent="3"/>
    </xf>
    <xf numFmtId="192" fontId="1" fillId="0" borderId="0" xfId="0" applyNumberFormat="1" applyFont="1" applyFill="1" applyAlignment="1">
      <alignment horizontal="left" indent="2"/>
    </xf>
    <xf numFmtId="192" fontId="1" fillId="0" borderId="0" xfId="0" applyNumberFormat="1" applyFont="1" applyFill="1" applyAlignment="1">
      <alignment horizontal="left" indent="3"/>
    </xf>
    <xf numFmtId="37" fontId="1" fillId="0" borderId="0" xfId="0" applyNumberFormat="1" applyFont="1" applyFill="1"/>
    <xf numFmtId="39" fontId="1" fillId="0" borderId="0" xfId="0" applyNumberFormat="1" applyFont="1" applyFill="1" applyAlignment="1">
      <alignment horizontal="left" indent="3"/>
    </xf>
    <xf numFmtId="189" fontId="1" fillId="0" borderId="0" xfId="0" applyNumberFormat="1" applyFont="1" applyFill="1" applyAlignment="1">
      <alignment horizontal="left" indent="2"/>
    </xf>
    <xf numFmtId="189" fontId="4" fillId="0" borderId="0" xfId="2027" applyNumberFormat="1" applyFont="1" applyFill="1" applyAlignment="1">
      <alignment horizontal="left" indent="3"/>
    </xf>
    <xf numFmtId="189" fontId="1" fillId="0" borderId="0" xfId="2027" applyNumberFormat="1" applyFont="1" applyFill="1" applyAlignment="1">
      <alignment horizontal="left" indent="4"/>
    </xf>
    <xf numFmtId="0" fontId="1" fillId="0" borderId="0" xfId="1727" applyFont="1" applyFill="1"/>
    <xf numFmtId="0" fontId="1" fillId="0" borderId="0" xfId="1727" applyFont="1" applyFill="1" applyAlignment="1">
      <alignment horizontal="left" indent="5"/>
    </xf>
    <xf numFmtId="189" fontId="1" fillId="0" borderId="19" xfId="2026" applyNumberFormat="1" applyFont="1" applyFill="1" applyBorder="1"/>
    <xf numFmtId="189" fontId="1" fillId="0" borderId="0" xfId="2026" applyNumberFormat="1" applyFont="1" applyFill="1" applyBorder="1" applyAlignment="1">
      <alignment horizontal="center"/>
    </xf>
    <xf numFmtId="207" fontId="15" fillId="0" borderId="1" xfId="2027" applyNumberFormat="1" applyFont="1" applyFill="1" applyBorder="1" applyAlignment="1"/>
    <xf numFmtId="43" fontId="15" fillId="0" borderId="1" xfId="6" applyFont="1" applyFill="1" applyBorder="1" applyAlignment="1"/>
    <xf numFmtId="207" fontId="15" fillId="0" borderId="21" xfId="2027" applyNumberFormat="1" applyFont="1" applyFill="1" applyBorder="1" applyAlignment="1"/>
    <xf numFmtId="192" fontId="4" fillId="0" borderId="0" xfId="0" applyNumberFormat="1" applyFont="1" applyFill="1" applyBorder="1" applyAlignment="1">
      <alignment horizontal="center"/>
    </xf>
    <xf numFmtId="189" fontId="4" fillId="0" borderId="0" xfId="0" applyNumberFormat="1" applyFont="1" applyFill="1" applyAlignment="1">
      <alignment horizontal="center"/>
    </xf>
    <xf numFmtId="189" fontId="4" fillId="0" borderId="1" xfId="0" applyNumberFormat="1" applyFont="1" applyFill="1" applyBorder="1" applyAlignment="1">
      <alignment horizontal="center"/>
    </xf>
    <xf numFmtId="189" fontId="15" fillId="0" borderId="1" xfId="2027" applyNumberFormat="1" applyFont="1" applyFill="1" applyBorder="1" applyAlignment="1">
      <alignment horizontal="center"/>
    </xf>
    <xf numFmtId="189" fontId="15" fillId="0" borderId="0" xfId="2027" applyNumberFormat="1" applyFont="1" applyFill="1" applyAlignment="1" applyProtection="1">
      <alignment horizontal="center"/>
    </xf>
    <xf numFmtId="207" fontId="15" fillId="0" borderId="0" xfId="2027" applyNumberFormat="1" applyFont="1" applyFill="1" applyAlignment="1"/>
    <xf numFmtId="207" fontId="15" fillId="0" borderId="6" xfId="2027" applyNumberFormat="1" applyFont="1" applyFill="1" applyBorder="1" applyAlignment="1"/>
    <xf numFmtId="43" fontId="1" fillId="0" borderId="19" xfId="6" applyFont="1" applyFill="1" applyBorder="1"/>
    <xf numFmtId="189" fontId="1" fillId="0" borderId="0" xfId="2027" applyNumberFormat="1" applyFont="1" applyFill="1" applyAlignment="1">
      <alignment horizontal="center"/>
    </xf>
    <xf numFmtId="189" fontId="2" fillId="0" borderId="0" xfId="1728" applyNumberFormat="1" applyFont="1" applyFill="1" applyAlignment="1">
      <alignment horizontal="center"/>
    </xf>
    <xf numFmtId="189" fontId="2" fillId="0" borderId="0" xfId="1727" applyNumberFormat="1" applyFont="1" applyFill="1" applyAlignment="1">
      <alignment horizontal="center"/>
    </xf>
    <xf numFmtId="189" fontId="15" fillId="0" borderId="0" xfId="2027" quotePrefix="1" applyNumberFormat="1" applyFont="1" applyFill="1" applyAlignment="1">
      <alignment horizontal="center"/>
    </xf>
    <xf numFmtId="189" fontId="4" fillId="0" borderId="0" xfId="1728" applyNumberFormat="1" applyFont="1" applyFill="1"/>
    <xf numFmtId="189" fontId="5" fillId="0" borderId="0" xfId="2027" applyNumberFormat="1" applyFont="1" applyFill="1" applyAlignment="1" applyProtection="1">
      <alignment horizontal="left"/>
    </xf>
    <xf numFmtId="189" fontId="5" fillId="0" borderId="0" xfId="2027" applyNumberFormat="1" applyFont="1" applyFill="1" applyAlignment="1">
      <alignment horizontal="left" indent="3"/>
    </xf>
    <xf numFmtId="40" fontId="15" fillId="0" borderId="0" xfId="0" applyNumberFormat="1" applyFont="1" applyFill="1" applyAlignment="1">
      <alignment horizontal="left"/>
    </xf>
    <xf numFmtId="189" fontId="15" fillId="0" borderId="0" xfId="0" applyNumberFormat="1" applyFont="1" applyFill="1" applyAlignment="1">
      <alignment horizontal="left" indent="4"/>
    </xf>
    <xf numFmtId="40" fontId="15" fillId="0" borderId="0" xfId="2027" applyNumberFormat="1" applyFont="1" applyFill="1" applyAlignment="1" applyProtection="1">
      <alignment horizontal="left" indent="4"/>
    </xf>
    <xf numFmtId="189" fontId="15" fillId="0" borderId="1" xfId="2027" applyNumberFormat="1" applyFont="1" applyFill="1" applyBorder="1" applyAlignment="1">
      <alignment horizontal="center"/>
    </xf>
    <xf numFmtId="189" fontId="2" fillId="0" borderId="0" xfId="0" applyNumberFormat="1" applyFont="1" applyFill="1" applyAlignment="1">
      <alignment horizontal="center"/>
    </xf>
    <xf numFmtId="189" fontId="16" fillId="0" borderId="0" xfId="2027" quotePrefix="1" applyNumberFormat="1" applyFont="1" applyFill="1" applyAlignment="1">
      <alignment horizontal="center"/>
    </xf>
    <xf numFmtId="189" fontId="16" fillId="0" borderId="0" xfId="2027" applyNumberFormat="1" applyFont="1" applyFill="1" applyAlignment="1">
      <alignment horizontal="center"/>
    </xf>
    <xf numFmtId="43" fontId="2" fillId="0" borderId="0" xfId="6" applyFont="1" applyFill="1" applyBorder="1" applyAlignment="1">
      <alignment horizontal="left"/>
    </xf>
    <xf numFmtId="189" fontId="9" fillId="0" borderId="1" xfId="0" applyNumberFormat="1" applyFont="1" applyFill="1" applyBorder="1" applyAlignment="1">
      <alignment horizontal="centerContinuous"/>
    </xf>
    <xf numFmtId="189" fontId="19" fillId="0" borderId="0" xfId="0" applyNumberFormat="1" applyFont="1" applyFill="1"/>
    <xf numFmtId="207" fontId="15" fillId="0" borderId="0" xfId="2027" applyNumberFormat="1" applyFont="1" applyFill="1" applyAlignment="1"/>
    <xf numFmtId="189" fontId="4" fillId="0" borderId="0" xfId="0" applyNumberFormat="1" applyFont="1" applyFill="1" applyAlignment="1">
      <alignment horizontal="center"/>
    </xf>
    <xf numFmtId="207" fontId="15" fillId="0" borderId="0" xfId="2027" applyNumberFormat="1" applyFont="1" applyFill="1" applyAlignment="1"/>
    <xf numFmtId="39" fontId="15" fillId="0" borderId="0" xfId="1729" applyNumberFormat="1" applyFont="1" applyFill="1" applyAlignment="1">
      <alignment horizontal="left"/>
    </xf>
    <xf numFmtId="0" fontId="2" fillId="0" borderId="0" xfId="0" applyFont="1" applyFill="1" applyAlignment="1">
      <alignment vertical="top"/>
    </xf>
    <xf numFmtId="40" fontId="2" fillId="0" borderId="0" xfId="0" applyNumberFormat="1" applyFont="1" applyFill="1" applyAlignment="1">
      <alignment horizontal="right" vertical="top"/>
    </xf>
    <xf numFmtId="39" fontId="15" fillId="0" borderId="0" xfId="1729" applyNumberFormat="1" applyFont="1" applyFill="1"/>
    <xf numFmtId="189" fontId="1" fillId="0" borderId="0" xfId="0" applyNumberFormat="1" applyFont="1" applyFill="1" applyAlignment="1">
      <alignment horizontal="left"/>
    </xf>
    <xf numFmtId="189" fontId="2" fillId="0" borderId="0" xfId="0" applyNumberFormat="1" applyFont="1" applyFill="1" applyAlignment="1">
      <alignment horizontal="center"/>
    </xf>
    <xf numFmtId="189" fontId="4" fillId="0" borderId="0" xfId="0" applyNumberFormat="1" applyFont="1" applyFill="1" applyAlignment="1">
      <alignment horizontal="center"/>
    </xf>
    <xf numFmtId="189" fontId="2" fillId="0" borderId="0" xfId="2027" applyNumberFormat="1" applyFont="1" applyFill="1" applyAlignment="1" applyProtection="1">
      <alignment horizontal="left"/>
    </xf>
    <xf numFmtId="189" fontId="2" fillId="0" borderId="1" xfId="1728" applyNumberFormat="1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89" fontId="2" fillId="0" borderId="0" xfId="1248" applyNumberFormat="1" applyFont="1" applyFill="1" applyAlignment="1">
      <alignment horizontal="left" indent="2"/>
    </xf>
    <xf numFmtId="39" fontId="2" fillId="0" borderId="0" xfId="1729" applyNumberFormat="1" applyFont="1" applyFill="1" applyAlignment="1">
      <alignment horizontal="left"/>
    </xf>
    <xf numFmtId="39" fontId="2" fillId="0" borderId="0" xfId="1729" applyNumberFormat="1" applyFont="1" applyFill="1"/>
    <xf numFmtId="40" fontId="2" fillId="0" borderId="0" xfId="2027" applyNumberFormat="1" applyFont="1" applyFill="1" applyBorder="1" applyAlignment="1">
      <alignment horizontal="center"/>
    </xf>
    <xf numFmtId="189" fontId="2" fillId="0" borderId="0" xfId="2027" quotePrefix="1" applyNumberFormat="1" applyFont="1" applyFill="1" applyAlignment="1">
      <alignment horizontal="left" indent="2"/>
    </xf>
    <xf numFmtId="189" fontId="2" fillId="0" borderId="20" xfId="2027" quotePrefix="1" applyNumberFormat="1" applyFont="1" applyFill="1" applyBorder="1" applyAlignment="1">
      <alignment horizontal="center"/>
    </xf>
    <xf numFmtId="189" fontId="2" fillId="0" borderId="20" xfId="2027" applyNumberFormat="1" applyFont="1" applyFill="1" applyBorder="1" applyAlignment="1">
      <alignment horizontal="center"/>
    </xf>
    <xf numFmtId="189" fontId="2" fillId="0" borderId="20" xfId="1728" applyNumberFormat="1" applyFont="1" applyFill="1" applyBorder="1" applyAlignment="1">
      <alignment horizontal="center"/>
    </xf>
    <xf numFmtId="0" fontId="2" fillId="0" borderId="0" xfId="1248" applyNumberFormat="1" applyFont="1" applyFill="1" applyBorder="1"/>
    <xf numFmtId="207" fontId="2" fillId="0" borderId="0" xfId="1248" applyNumberFormat="1" applyFont="1" applyFill="1" applyAlignment="1"/>
    <xf numFmtId="189" fontId="2" fillId="0" borderId="0" xfId="0" applyNumberFormat="1" applyFont="1" applyFill="1" applyAlignment="1">
      <alignment horizontal="left" indent="3"/>
    </xf>
    <xf numFmtId="189" fontId="107" fillId="0" borderId="0" xfId="0" applyNumberFormat="1" applyFont="1" applyFill="1"/>
    <xf numFmtId="189" fontId="2" fillId="0" borderId="0" xfId="2027" applyNumberFormat="1" applyFont="1" applyFill="1" applyBorder="1" applyAlignment="1">
      <alignment horizontal="right"/>
    </xf>
    <xf numFmtId="189" fontId="2" fillId="0" borderId="0" xfId="0" applyNumberFormat="1" applyFont="1" applyFill="1" applyAlignment="1">
      <alignment horizontal="left" indent="1"/>
    </xf>
    <xf numFmtId="189" fontId="2" fillId="0" borderId="0" xfId="2027" applyNumberFormat="1" applyFont="1" applyFill="1" applyAlignment="1">
      <alignment horizontal="right"/>
    </xf>
    <xf numFmtId="189" fontId="2" fillId="0" borderId="6" xfId="2027" applyNumberFormat="1" applyFont="1" applyFill="1" applyBorder="1" applyAlignment="1"/>
    <xf numFmtId="189" fontId="2" fillId="0" borderId="6" xfId="0" applyNumberFormat="1" applyFont="1" applyFill="1" applyBorder="1" applyAlignment="1"/>
    <xf numFmtId="39" fontId="2" fillId="0" borderId="0" xfId="0" applyNumberFormat="1" applyFont="1" applyFill="1"/>
    <xf numFmtId="189" fontId="2" fillId="0" borderId="5" xfId="0" applyNumberFormat="1" applyFont="1" applyFill="1" applyBorder="1" applyAlignment="1"/>
    <xf numFmtId="189" fontId="2" fillId="0" borderId="5" xfId="2027" quotePrefix="1" applyNumberFormat="1" applyFont="1" applyFill="1" applyBorder="1" applyAlignment="1">
      <alignment horizontal="center"/>
    </xf>
    <xf numFmtId="189" fontId="2" fillId="0" borderId="0" xfId="0" applyNumberFormat="1" applyFont="1" applyFill="1" applyBorder="1" applyAlignment="1">
      <alignment horizontal="center"/>
    </xf>
    <xf numFmtId="189" fontId="2" fillId="0" borderId="1" xfId="0" applyNumberFormat="1" applyFont="1" applyFill="1" applyBorder="1" applyAlignment="1">
      <alignment horizontal="center"/>
    </xf>
    <xf numFmtId="189" fontId="107" fillId="0" borderId="0" xfId="2027" applyNumberFormat="1" applyFont="1" applyFill="1" applyAlignment="1" applyProtection="1">
      <alignment horizontal="left"/>
    </xf>
    <xf numFmtId="189" fontId="12" fillId="0" borderId="0" xfId="2027" applyNumberFormat="1" applyFont="1" applyFill="1" applyAlignment="1">
      <alignment horizontal="right"/>
    </xf>
    <xf numFmtId="207" fontId="2" fillId="0" borderId="0" xfId="2027" applyNumberFormat="1" applyFont="1" applyFill="1" applyBorder="1" applyAlignment="1"/>
    <xf numFmtId="207" fontId="2" fillId="0" borderId="0" xfId="2027" applyNumberFormat="1" applyFont="1" applyFill="1" applyAlignment="1"/>
    <xf numFmtId="189" fontId="2" fillId="0" borderId="5" xfId="2027" applyNumberFormat="1" applyFont="1" applyFill="1" applyBorder="1" applyAlignment="1"/>
    <xf numFmtId="189" fontId="12" fillId="0" borderId="0" xfId="2027" applyNumberFormat="1" applyFont="1" applyFill="1" applyAlignment="1"/>
    <xf numFmtId="0" fontId="2" fillId="0" borderId="0" xfId="0" applyFont="1" applyFill="1"/>
    <xf numFmtId="0" fontId="107" fillId="0" borderId="0" xfId="0" applyFont="1" applyFill="1"/>
    <xf numFmtId="40" fontId="2" fillId="0" borderId="0" xfId="2027" applyNumberFormat="1" applyFont="1" applyFill="1" applyAlignment="1"/>
    <xf numFmtId="40" fontId="2" fillId="0" borderId="0" xfId="0" applyNumberFormat="1" applyFont="1" applyFill="1" applyAlignment="1"/>
    <xf numFmtId="40" fontId="2" fillId="0" borderId="0" xfId="2027" applyNumberFormat="1" applyFont="1" applyFill="1" applyBorder="1" applyAlignment="1"/>
    <xf numFmtId="0" fontId="2" fillId="0" borderId="0" xfId="0" applyFont="1" applyFill="1" applyAlignment="1">
      <alignment horizontal="left" indent="3"/>
    </xf>
    <xf numFmtId="0" fontId="2" fillId="0" borderId="0" xfId="0" applyFont="1" applyFill="1" applyAlignment="1">
      <alignment horizontal="left" indent="1"/>
    </xf>
    <xf numFmtId="40" fontId="2" fillId="0" borderId="0" xfId="2027" applyNumberFormat="1" applyFont="1" applyFill="1" applyAlignment="1" applyProtection="1">
      <alignment horizontal="left" indent="3"/>
    </xf>
    <xf numFmtId="0" fontId="107" fillId="0" borderId="0" xfId="0" applyFont="1" applyFill="1" applyAlignment="1"/>
    <xf numFmtId="40" fontId="2" fillId="0" borderId="0" xfId="2027" applyNumberFormat="1" applyFont="1" applyFill="1" applyAlignment="1" applyProtection="1">
      <alignment horizontal="left"/>
    </xf>
    <xf numFmtId="40" fontId="2" fillId="0" borderId="0" xfId="0" applyNumberFormat="1" applyFont="1" applyFill="1" applyAlignment="1">
      <alignment horizontal="center"/>
    </xf>
    <xf numFmtId="10" fontId="2" fillId="0" borderId="0" xfId="18" applyNumberFormat="1" applyFont="1" applyFill="1" applyAlignment="1">
      <alignment horizontal="center"/>
    </xf>
    <xf numFmtId="43" fontId="2" fillId="0" borderId="2" xfId="1246" applyFont="1" applyFill="1" applyBorder="1" applyAlignment="1"/>
    <xf numFmtId="207" fontId="2" fillId="0" borderId="0" xfId="0" applyNumberFormat="1" applyFont="1" applyFill="1" applyAlignment="1"/>
    <xf numFmtId="207" fontId="2" fillId="0" borderId="2" xfId="2027" applyNumberFormat="1" applyFont="1" applyFill="1" applyBorder="1" applyAlignment="1">
      <alignment horizontal="right"/>
    </xf>
    <xf numFmtId="43" fontId="2" fillId="0" borderId="0" xfId="1246" applyFont="1" applyFill="1" applyAlignment="1"/>
    <xf numFmtId="207" fontId="2" fillId="0" borderId="1" xfId="2027" applyNumberFormat="1" applyFont="1" applyFill="1" applyBorder="1" applyAlignment="1">
      <alignment horizontal="right"/>
    </xf>
    <xf numFmtId="189" fontId="2" fillId="0" borderId="6" xfId="0" applyNumberFormat="1" applyFont="1" applyFill="1" applyBorder="1"/>
    <xf numFmtId="189" fontId="2" fillId="0" borderId="0" xfId="0" applyNumberFormat="1" applyFont="1" applyFill="1" applyBorder="1"/>
    <xf numFmtId="189" fontId="2" fillId="0" borderId="0" xfId="2027" applyNumberFormat="1" applyFont="1" applyFill="1" applyAlignment="1">
      <alignment horizontal="center"/>
    </xf>
    <xf numFmtId="39" fontId="16" fillId="0" borderId="0" xfId="2027" quotePrefix="1" applyNumberFormat="1" applyFont="1" applyFill="1" applyAlignment="1" applyProtection="1">
      <alignment horizontal="centerContinuous"/>
    </xf>
    <xf numFmtId="39" fontId="16" fillId="0" borderId="0" xfId="2027" quotePrefix="1" applyNumberFormat="1" applyFont="1" applyFill="1" applyAlignment="1" applyProtection="1">
      <alignment horizontal="center"/>
    </xf>
    <xf numFmtId="189" fontId="2" fillId="0" borderId="1" xfId="2027" applyNumberFormat="1" applyFont="1" applyFill="1" applyBorder="1" applyAlignment="1">
      <alignment horizontal="center"/>
    </xf>
    <xf numFmtId="189" fontId="2" fillId="0" borderId="0" xfId="2027" applyNumberFormat="1" applyFont="1" applyFill="1" applyAlignment="1">
      <alignment horizontal="center"/>
    </xf>
    <xf numFmtId="189" fontId="15" fillId="0" borderId="20" xfId="2027" quotePrefix="1" applyNumberFormat="1" applyFont="1" applyFill="1" applyBorder="1" applyAlignment="1">
      <alignment horizontal="center"/>
    </xf>
    <xf numFmtId="40" fontId="19" fillId="0" borderId="20" xfId="0" applyNumberFormat="1" applyFont="1" applyFill="1" applyBorder="1" applyAlignment="1">
      <alignment horizontal="center"/>
    </xf>
    <xf numFmtId="40" fontId="108" fillId="0" borderId="0" xfId="1727" applyNumberFormat="1" applyFont="1" applyFill="1" applyBorder="1"/>
    <xf numFmtId="40" fontId="108" fillId="0" borderId="0" xfId="1728" applyNumberFormat="1" applyFont="1" applyFill="1" applyBorder="1"/>
    <xf numFmtId="207" fontId="108" fillId="0" borderId="0" xfId="1728" applyNumberFormat="1" applyFont="1" applyFill="1" applyBorder="1"/>
    <xf numFmtId="189" fontId="108" fillId="0" borderId="0" xfId="2028" applyNumberFormat="1" applyFont="1" applyFill="1" applyBorder="1"/>
    <xf numFmtId="207" fontId="108" fillId="0" borderId="0" xfId="1727" applyNumberFormat="1" applyFont="1" applyFill="1" applyBorder="1"/>
    <xf numFmtId="40" fontId="15" fillId="0" borderId="0" xfId="2027" applyNumberFormat="1" applyFont="1" applyFill="1" applyAlignment="1" applyProtection="1">
      <alignment horizontal="left" indent="3"/>
    </xf>
    <xf numFmtId="189" fontId="2" fillId="0" borderId="0" xfId="0" applyNumberFormat="1" applyFont="1" applyFill="1" applyAlignment="1">
      <alignment horizontal="center"/>
    </xf>
    <xf numFmtId="189" fontId="2" fillId="0" borderId="1" xfId="2027" applyNumberFormat="1" applyFont="1" applyFill="1" applyBorder="1" applyAlignment="1">
      <alignment horizontal="center"/>
    </xf>
    <xf numFmtId="189" fontId="2" fillId="0" borderId="0" xfId="2027" applyNumberFormat="1" applyFont="1" applyFill="1" applyAlignment="1">
      <alignment horizontal="center"/>
    </xf>
    <xf numFmtId="207" fontId="15" fillId="0" borderId="0" xfId="2027" applyNumberFormat="1" applyFont="1" applyFill="1" applyAlignment="1"/>
    <xf numFmtId="189" fontId="2" fillId="0" borderId="0" xfId="0" applyNumberFormat="1" applyFont="1" applyFill="1" applyAlignment="1">
      <alignment horizontal="center"/>
    </xf>
    <xf numFmtId="207" fontId="15" fillId="0" borderId="0" xfId="2027" applyNumberFormat="1" applyFont="1" applyFill="1" applyAlignment="1"/>
    <xf numFmtId="0" fontId="9" fillId="0" borderId="0" xfId="1729" applyFont="1" applyFill="1"/>
    <xf numFmtId="0" fontId="9" fillId="0" borderId="0" xfId="0" applyFont="1" applyFill="1"/>
    <xf numFmtId="200" fontId="9" fillId="0" borderId="0" xfId="1731" applyNumberFormat="1" applyFont="1" applyFill="1"/>
    <xf numFmtId="0" fontId="9" fillId="0" borderId="0" xfId="1731" applyFont="1" applyFill="1"/>
    <xf numFmtId="200" fontId="9" fillId="0" borderId="3" xfId="1731" applyNumberFormat="1" applyFont="1" applyFill="1" applyBorder="1"/>
    <xf numFmtId="200" fontId="9" fillId="0" borderId="0" xfId="1731" applyNumberFormat="1" applyFont="1" applyFill="1" applyBorder="1"/>
    <xf numFmtId="0" fontId="109" fillId="0" borderId="0" xfId="1729" applyFont="1" applyFill="1"/>
    <xf numFmtId="200" fontId="9" fillId="0" borderId="5" xfId="1731" applyNumberFormat="1" applyFont="1" applyFill="1" applyBorder="1"/>
    <xf numFmtId="0" fontId="9" fillId="0" borderId="0" xfId="1731" applyFont="1" applyFill="1" applyBorder="1"/>
    <xf numFmtId="200" fontId="9" fillId="0" borderId="2" xfId="1731" applyNumberFormat="1" applyFont="1" applyFill="1" applyBorder="1"/>
    <xf numFmtId="200" fontId="2" fillId="0" borderId="0" xfId="1731" applyNumberFormat="1" applyFont="1" applyFill="1" applyBorder="1"/>
    <xf numFmtId="200" fontId="2" fillId="0" borderId="0" xfId="1729" applyNumberFormat="1" applyFont="1" applyFill="1" applyBorder="1"/>
    <xf numFmtId="189" fontId="4" fillId="0" borderId="0" xfId="0" applyNumberFormat="1" applyFont="1" applyFill="1" applyAlignment="1">
      <alignment horizontal="center"/>
    </xf>
    <xf numFmtId="189" fontId="2" fillId="0" borderId="0" xfId="2026" applyNumberFormat="1" applyFont="1" applyFill="1" applyAlignment="1">
      <alignment horizontal="right"/>
    </xf>
    <xf numFmtId="39" fontId="15" fillId="0" borderId="0" xfId="1729" applyNumberFormat="1" applyFont="1" applyFill="1" applyAlignment="1">
      <alignment horizontal="left" indent="1"/>
    </xf>
    <xf numFmtId="189" fontId="1" fillId="0" borderId="0" xfId="2033" applyNumberFormat="1" applyFont="1" applyFill="1" applyAlignment="1"/>
    <xf numFmtId="0" fontId="1" fillId="0" borderId="0" xfId="0" applyFont="1" applyFill="1"/>
    <xf numFmtId="39" fontId="1" fillId="0" borderId="0" xfId="1497" applyFont="1" applyFill="1" applyAlignment="1" applyProtection="1">
      <alignment horizontal="left" indent="1"/>
    </xf>
    <xf numFmtId="0" fontId="1" fillId="0" borderId="0" xfId="0" applyFont="1" applyFill="1" applyAlignment="1"/>
    <xf numFmtId="0" fontId="1" fillId="0" borderId="0" xfId="958" applyFont="1" applyFill="1" applyAlignment="1"/>
    <xf numFmtId="204" fontId="1" fillId="0" borderId="0" xfId="1253" applyNumberFormat="1" applyFont="1" applyFill="1" applyAlignment="1"/>
    <xf numFmtId="0" fontId="1" fillId="0" borderId="0" xfId="1253" applyNumberFormat="1" applyFont="1" applyFill="1" applyAlignment="1">
      <alignment horizontal="center"/>
    </xf>
    <xf numFmtId="0" fontId="1" fillId="0" borderId="0" xfId="1731" applyFont="1" applyFill="1" applyAlignment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vertical="center" indent="3"/>
    </xf>
    <xf numFmtId="0" fontId="1" fillId="0" borderId="0" xfId="0" applyFont="1" applyFill="1" applyAlignment="1">
      <alignment horizontal="left" vertical="center" indent="1"/>
    </xf>
    <xf numFmtId="39" fontId="1" fillId="0" borderId="0" xfId="1497" applyFont="1" applyFill="1" applyAlignment="1" applyProtection="1">
      <alignment horizontal="left" indent="4"/>
    </xf>
    <xf numFmtId="192" fontId="1" fillId="0" borderId="0" xfId="0" applyNumberFormat="1" applyFont="1" applyFill="1" applyBorder="1" applyAlignment="1">
      <alignment horizontal="left"/>
    </xf>
    <xf numFmtId="192" fontId="1" fillId="0" borderId="0" xfId="0" quotePrefix="1" applyNumberFormat="1" applyFont="1" applyFill="1" applyBorder="1" applyAlignment="1">
      <alignment horizontal="left"/>
    </xf>
    <xf numFmtId="189" fontId="2" fillId="0" borderId="0" xfId="2027" applyNumberFormat="1" applyFont="1" applyFill="1" applyAlignment="1">
      <alignment horizontal="left"/>
    </xf>
    <xf numFmtId="0" fontId="2" fillId="0" borderId="0" xfId="1729" applyFont="1" applyFill="1" applyAlignment="1">
      <alignment horizontal="left"/>
    </xf>
    <xf numFmtId="189" fontId="4" fillId="0" borderId="0" xfId="0" applyNumberFormat="1" applyFont="1" applyFill="1" applyAlignment="1">
      <alignment horizontal="center"/>
    </xf>
    <xf numFmtId="189" fontId="2" fillId="0" borderId="21" xfId="1248" applyNumberFormat="1" applyFont="1" applyFill="1" applyBorder="1" applyAlignment="1"/>
    <xf numFmtId="189" fontId="2" fillId="0" borderId="21" xfId="1248" applyNumberFormat="1" applyFont="1" applyFill="1" applyBorder="1"/>
    <xf numFmtId="192" fontId="2" fillId="0" borderId="21" xfId="1248" applyNumberFormat="1" applyFont="1" applyFill="1" applyBorder="1"/>
    <xf numFmtId="189" fontId="2" fillId="0" borderId="21" xfId="1728" applyNumberFormat="1" applyFont="1" applyFill="1" applyBorder="1"/>
    <xf numFmtId="189" fontId="110" fillId="0" borderId="0" xfId="2028" applyNumberFormat="1" applyFont="1" applyFill="1" applyBorder="1"/>
    <xf numFmtId="189" fontId="19" fillId="0" borderId="21" xfId="2028" applyNumberFormat="1" applyFont="1" applyFill="1" applyBorder="1"/>
    <xf numFmtId="43" fontId="7" fillId="0" borderId="21" xfId="6" applyFont="1" applyFill="1" applyBorder="1"/>
    <xf numFmtId="189" fontId="1" fillId="0" borderId="19" xfId="2026" applyNumberFormat="1" applyFont="1" applyFill="1" applyBorder="1" applyAlignment="1">
      <alignment horizontal="center"/>
    </xf>
    <xf numFmtId="39" fontId="1" fillId="0" borderId="0" xfId="1727" applyNumberFormat="1" applyFont="1" applyFill="1"/>
    <xf numFmtId="39" fontId="1" fillId="0" borderId="0" xfId="1727" applyNumberFormat="1" applyFont="1" applyFill="1" applyAlignment="1">
      <alignment horizontal="center"/>
    </xf>
    <xf numFmtId="39" fontId="1" fillId="0" borderId="0" xfId="1729" applyNumberFormat="1" applyFont="1" applyFill="1" applyAlignment="1"/>
    <xf numFmtId="0" fontId="25" fillId="0" borderId="0" xfId="1727"/>
    <xf numFmtId="189" fontId="5" fillId="0" borderId="0" xfId="1729" applyNumberFormat="1" applyFont="1" applyFill="1" applyAlignment="1"/>
    <xf numFmtId="39" fontId="1" fillId="0" borderId="0" xfId="1729" applyNumberFormat="1" applyFont="1" applyFill="1"/>
    <xf numFmtId="39" fontId="1" fillId="0" borderId="0" xfId="1729" applyNumberFormat="1" applyFont="1" applyFill="1" applyAlignment="1">
      <alignment horizontal="center"/>
    </xf>
    <xf numFmtId="189" fontId="111" fillId="0" borderId="0" xfId="1727" applyNumberFormat="1" applyFont="1" applyFill="1" applyAlignment="1"/>
    <xf numFmtId="189" fontId="1" fillId="0" borderId="0" xfId="1729" applyNumberFormat="1" applyFont="1" applyFill="1" applyAlignment="1"/>
    <xf numFmtId="189" fontId="1" fillId="0" borderId="0" xfId="1729" applyNumberFormat="1" applyFont="1" applyFill="1" applyAlignment="1">
      <alignment horizontal="right"/>
    </xf>
    <xf numFmtId="39" fontId="1" fillId="0" borderId="1" xfId="1729" applyNumberFormat="1" applyFont="1" applyFill="1" applyBorder="1" applyAlignment="1">
      <alignment horizontal="center"/>
    </xf>
    <xf numFmtId="39" fontId="1" fillId="0" borderId="0" xfId="1729" applyNumberFormat="1" applyFont="1" applyFill="1" applyBorder="1" applyAlignment="1">
      <alignment horizontal="center"/>
    </xf>
    <xf numFmtId="214" fontId="1" fillId="0" borderId="0" xfId="1729" applyNumberFormat="1" applyFont="1" applyFill="1"/>
    <xf numFmtId="214" fontId="1" fillId="0" borderId="0" xfId="1729" applyNumberFormat="1" applyFont="1" applyFill="1" applyAlignment="1">
      <alignment horizontal="center"/>
    </xf>
    <xf numFmtId="189" fontId="1" fillId="0" borderId="0" xfId="1729" applyNumberFormat="1" applyFont="1" applyFill="1" applyAlignment="1">
      <alignment horizontal="left" indent="2"/>
    </xf>
    <xf numFmtId="214" fontId="1" fillId="0" borderId="0" xfId="1246" applyNumberFormat="1" applyFont="1" applyFill="1"/>
    <xf numFmtId="214" fontId="1" fillId="0" borderId="0" xfId="1246" applyNumberFormat="1" applyFont="1" applyFill="1" applyAlignment="1">
      <alignment horizontal="center"/>
    </xf>
    <xf numFmtId="189" fontId="2" fillId="0" borderId="0" xfId="2027" applyNumberFormat="1" applyFont="1" applyFill="1" applyAlignment="1">
      <alignment horizontal="center"/>
    </xf>
    <xf numFmtId="207" fontId="15" fillId="0" borderId="6" xfId="2027" applyNumberFormat="1" applyFont="1" applyFill="1" applyBorder="1" applyAlignment="1"/>
    <xf numFmtId="40" fontId="15" fillId="0" borderId="0" xfId="0" applyNumberFormat="1" applyFont="1" applyFill="1" applyAlignment="1">
      <alignment horizontal="center"/>
    </xf>
    <xf numFmtId="189" fontId="15" fillId="0" borderId="0" xfId="2027" quotePrefix="1" applyNumberFormat="1" applyFont="1" applyAlignment="1">
      <alignment horizontal="left" indent="2"/>
    </xf>
    <xf numFmtId="189" fontId="15" fillId="0" borderId="0" xfId="2027" applyNumberFormat="1" applyFont="1"/>
    <xf numFmtId="189" fontId="15" fillId="0" borderId="1" xfId="0" applyNumberFormat="1" applyFont="1" applyFill="1" applyBorder="1" applyAlignment="1"/>
    <xf numFmtId="43" fontId="112" fillId="0" borderId="0" xfId="6" applyFont="1" applyFill="1"/>
    <xf numFmtId="189" fontId="112" fillId="0" borderId="0" xfId="0" applyNumberFormat="1" applyFont="1" applyFill="1"/>
    <xf numFmtId="189" fontId="112" fillId="0" borderId="0" xfId="1728" applyNumberFormat="1" applyFont="1" applyFill="1"/>
    <xf numFmtId="189" fontId="2" fillId="0" borderId="0" xfId="0" applyNumberFormat="1" applyFont="1" applyFill="1" applyAlignment="1">
      <alignment horizontal="center"/>
    </xf>
    <xf numFmtId="40" fontId="15" fillId="0" borderId="1" xfId="2027" applyNumberFormat="1" applyFont="1" applyFill="1" applyBorder="1" applyAlignment="1">
      <alignment horizontal="center"/>
    </xf>
    <xf numFmtId="189" fontId="15" fillId="0" borderId="0" xfId="0" applyNumberFormat="1" applyFont="1" applyFill="1" applyAlignment="1">
      <alignment horizontal="center"/>
    </xf>
    <xf numFmtId="189" fontId="2" fillId="0" borderId="0" xfId="1728" applyNumberFormat="1" applyFont="1" applyFill="1" applyAlignment="1">
      <alignment horizontal="center"/>
    </xf>
    <xf numFmtId="207" fontId="15" fillId="0" borderId="1" xfId="2027" applyNumberFormat="1" applyFont="1" applyFill="1" applyBorder="1" applyAlignment="1">
      <alignment horizontal="right"/>
    </xf>
    <xf numFmtId="0" fontId="19" fillId="0" borderId="0" xfId="2026" applyFont="1" applyFill="1"/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40" fontId="9" fillId="0" borderId="0" xfId="0" applyNumberFormat="1" applyFont="1" applyFill="1" applyAlignment="1">
      <alignment vertical="center"/>
    </xf>
    <xf numFmtId="43" fontId="9" fillId="0" borderId="0" xfId="6" applyFont="1" applyFill="1" applyAlignment="1">
      <alignment horizontal="center" vertical="center"/>
    </xf>
    <xf numFmtId="189" fontId="9" fillId="0" borderId="0" xfId="0" applyNumberFormat="1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right" vertical="center"/>
    </xf>
    <xf numFmtId="40" fontId="9" fillId="0" borderId="0" xfId="0" applyNumberFormat="1" applyFont="1" applyFill="1" applyAlignment="1">
      <alignment horizontal="center" vertical="center"/>
    </xf>
    <xf numFmtId="40" fontId="9" fillId="0" borderId="0" xfId="2027" applyNumberFormat="1" applyFont="1" applyFill="1" applyAlignment="1">
      <alignment vertical="center"/>
    </xf>
    <xf numFmtId="40" fontId="9" fillId="0" borderId="0" xfId="0" applyNumberFormat="1" applyFont="1" applyFill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0" fontId="9" fillId="0" borderId="5" xfId="0" applyFont="1" applyFill="1" applyBorder="1" applyAlignment="1">
      <alignment vertical="center"/>
    </xf>
    <xf numFmtId="0" fontId="9" fillId="0" borderId="5" xfId="0" applyFont="1" applyFill="1" applyBorder="1" applyAlignment="1">
      <alignment horizontal="center" vertical="center"/>
    </xf>
    <xf numFmtId="0" fontId="113" fillId="0" borderId="0" xfId="0" quotePrefix="1" applyFont="1" applyFill="1" applyBorder="1" applyAlignment="1">
      <alignment horizontal="center" vertical="center"/>
    </xf>
    <xf numFmtId="0" fontId="113" fillId="0" borderId="0" xfId="0" applyFont="1" applyFill="1" applyBorder="1" applyAlignment="1">
      <alignment horizontal="center" vertical="center"/>
    </xf>
    <xf numFmtId="0" fontId="113" fillId="0" borderId="0" xfId="0" applyFont="1" applyFill="1" applyBorder="1" applyAlignment="1">
      <alignment vertical="center"/>
    </xf>
    <xf numFmtId="0" fontId="113" fillId="0" borderId="0" xfId="0" applyFont="1" applyFill="1" applyAlignment="1">
      <alignment vertical="center"/>
    </xf>
    <xf numFmtId="40" fontId="9" fillId="0" borderId="0" xfId="0" quotePrefix="1" applyNumberFormat="1" applyFont="1" applyFill="1" applyAlignment="1">
      <alignment horizontal="center" vertical="center" wrapText="1"/>
    </xf>
    <xf numFmtId="40" fontId="9" fillId="0" borderId="0" xfId="2027" applyNumberFormat="1" applyFont="1" applyFill="1" applyAlignment="1">
      <alignment horizontal="center" vertical="center"/>
    </xf>
    <xf numFmtId="40" fontId="9" fillId="0" borderId="0" xfId="0" quotePrefix="1" applyNumberFormat="1" applyFont="1" applyFill="1" applyBorder="1" applyAlignment="1">
      <alignment vertical="center" wrapText="1"/>
    </xf>
    <xf numFmtId="207" fontId="9" fillId="0" borderId="0" xfId="2027" applyNumberFormat="1" applyFont="1" applyFill="1" applyBorder="1" applyAlignment="1">
      <alignment horizontal="right" vertical="center"/>
    </xf>
    <xf numFmtId="207" fontId="9" fillId="0" borderId="6" xfId="2027" applyNumberFormat="1" applyFont="1" applyFill="1" applyBorder="1" applyAlignment="1">
      <alignment horizontal="right" vertical="center"/>
    </xf>
    <xf numFmtId="43" fontId="9" fillId="0" borderId="0" xfId="6" applyFont="1" applyFill="1" applyAlignment="1">
      <alignment vertical="center"/>
    </xf>
    <xf numFmtId="207" fontId="9" fillId="0" borderId="0" xfId="2027" applyNumberFormat="1" applyFont="1" applyFill="1" applyAlignment="1">
      <alignment horizontal="right" vertical="center"/>
    </xf>
    <xf numFmtId="43" fontId="9" fillId="0" borderId="6" xfId="6" applyFont="1" applyFill="1" applyBorder="1" applyAlignment="1">
      <alignment horizontal="right" vertical="center"/>
    </xf>
    <xf numFmtId="40" fontId="9" fillId="0" borderId="0" xfId="0" applyNumberFormat="1" applyFont="1" applyFill="1" applyAlignment="1">
      <alignment horizontal="left" vertical="center"/>
    </xf>
    <xf numFmtId="39" fontId="9" fillId="0" borderId="0" xfId="1729" applyNumberFormat="1" applyFont="1" applyFill="1" applyAlignment="1">
      <alignment horizontal="left" vertical="center"/>
    </xf>
    <xf numFmtId="0" fontId="12" fillId="0" borderId="0" xfId="0" applyFont="1" applyFill="1" applyAlignment="1">
      <alignment vertical="center"/>
    </xf>
    <xf numFmtId="207" fontId="9" fillId="0" borderId="0" xfId="2027" applyNumberFormat="1" applyFont="1" applyFill="1" applyBorder="1" applyAlignment="1">
      <alignment vertical="center"/>
    </xf>
    <xf numFmtId="39" fontId="9" fillId="0" borderId="0" xfId="1729" applyNumberFormat="1" applyFont="1" applyFill="1" applyAlignment="1">
      <alignment vertical="center"/>
    </xf>
    <xf numFmtId="40" fontId="15" fillId="0" borderId="1" xfId="0" applyNumberFormat="1" applyFont="1" applyFill="1" applyBorder="1" applyAlignment="1"/>
    <xf numFmtId="40" fontId="15" fillId="0" borderId="1" xfId="0" applyNumberFormat="1" applyFont="1" applyFill="1" applyBorder="1" applyAlignment="1">
      <alignment horizontal="center"/>
    </xf>
    <xf numFmtId="40" fontId="114" fillId="0" borderId="0" xfId="2027" applyNumberFormat="1" applyFont="1" applyFill="1" applyBorder="1" applyAlignment="1">
      <alignment horizontal="center"/>
    </xf>
    <xf numFmtId="40" fontId="15" fillId="0" borderId="0" xfId="2027" applyNumberFormat="1" applyFont="1" applyFill="1" applyAlignment="1">
      <alignment horizontal="center"/>
    </xf>
    <xf numFmtId="40" fontId="114" fillId="0" borderId="0" xfId="2027" applyNumberFormat="1" applyFont="1" applyFill="1" applyAlignment="1">
      <alignment horizontal="left" indent="4"/>
    </xf>
    <xf numFmtId="40" fontId="15" fillId="0" borderId="0" xfId="2027" applyNumberFormat="1" applyFont="1" applyFill="1" applyAlignment="1">
      <alignment horizontal="left" indent="1"/>
    </xf>
    <xf numFmtId="40" fontId="15" fillId="0" borderId="0" xfId="2027" applyNumberFormat="1" applyFont="1" applyFill="1" applyAlignment="1">
      <alignment horizontal="left" indent="4"/>
    </xf>
    <xf numFmtId="40" fontId="2" fillId="0" borderId="0" xfId="2027" quotePrefix="1" applyNumberFormat="1" applyFont="1" applyFill="1" applyAlignment="1">
      <alignment horizontal="right"/>
    </xf>
    <xf numFmtId="40" fontId="15" fillId="0" borderId="0" xfId="2027" applyNumberFormat="1" applyFont="1" applyFill="1" applyAlignment="1">
      <alignment horizontal="right"/>
    </xf>
    <xf numFmtId="40" fontId="15" fillId="0" borderId="0" xfId="2027" quotePrefix="1" applyNumberFormat="1" applyFont="1" applyFill="1" applyBorder="1" applyAlignment="1"/>
    <xf numFmtId="43" fontId="15" fillId="0" borderId="6" xfId="6" applyFont="1" applyFill="1" applyBorder="1" applyAlignment="1"/>
    <xf numFmtId="189" fontId="9" fillId="0" borderId="0" xfId="2027" applyNumberFormat="1" applyFont="1" applyFill="1" applyAlignment="1">
      <alignment horizontal="center"/>
    </xf>
    <xf numFmtId="0" fontId="15" fillId="0" borderId="0" xfId="1727" applyFont="1" applyFill="1"/>
    <xf numFmtId="189" fontId="15" fillId="0" borderId="0" xfId="1727" applyNumberFormat="1" applyFont="1" applyFill="1" applyBorder="1"/>
    <xf numFmtId="0" fontId="15" fillId="0" borderId="0" xfId="2027" applyNumberFormat="1" applyFont="1" applyFill="1" applyBorder="1" applyAlignment="1">
      <alignment horizontal="center"/>
    </xf>
    <xf numFmtId="189" fontId="9" fillId="0" borderId="0" xfId="2027" applyNumberFormat="1" applyFont="1" applyFill="1" applyBorder="1" applyAlignment="1">
      <alignment horizontal="center" vertical="center"/>
    </xf>
    <xf numFmtId="189" fontId="15" fillId="0" borderId="0" xfId="2027" applyNumberFormat="1" applyFont="1" applyFill="1" applyBorder="1" applyAlignment="1">
      <alignment horizontal="center" vertical="center"/>
    </xf>
    <xf numFmtId="192" fontId="15" fillId="0" borderId="2" xfId="6" applyNumberFormat="1" applyFont="1" applyFill="1" applyBorder="1" applyAlignment="1">
      <alignment horizontal="right" vertical="center"/>
    </xf>
    <xf numFmtId="192" fontId="2" fillId="0" borderId="2" xfId="6" applyNumberFormat="1" applyFont="1" applyFill="1" applyBorder="1" applyAlignment="1">
      <alignment horizontal="right"/>
    </xf>
    <xf numFmtId="189" fontId="2" fillId="0" borderId="0" xfId="0" applyNumberFormat="1" applyFont="1" applyFill="1" applyAlignment="1">
      <alignment horizontal="right"/>
    </xf>
    <xf numFmtId="189" fontId="2" fillId="0" borderId="2" xfId="0" applyNumberFormat="1" applyFont="1" applyFill="1" applyBorder="1" applyAlignment="1"/>
    <xf numFmtId="39" fontId="2" fillId="0" borderId="0" xfId="1731" applyNumberFormat="1" applyFont="1" applyFill="1" applyAlignment="1"/>
    <xf numFmtId="39" fontId="2" fillId="0" borderId="2" xfId="1731" applyNumberFormat="1" applyFont="1" applyFill="1" applyBorder="1" applyAlignment="1"/>
    <xf numFmtId="39" fontId="2" fillId="0" borderId="0" xfId="2027" applyNumberFormat="1" applyFont="1" applyFill="1" applyAlignment="1"/>
    <xf numFmtId="189" fontId="15" fillId="0" borderId="0" xfId="2027" applyNumberFormat="1" applyFont="1" applyFill="1" applyAlignment="1" applyProtection="1">
      <alignment vertical="center"/>
    </xf>
    <xf numFmtId="189" fontId="15" fillId="0" borderId="0" xfId="1248" applyNumberFormat="1" applyFont="1" applyFill="1" applyBorder="1" applyAlignment="1">
      <alignment vertical="center"/>
    </xf>
    <xf numFmtId="207" fontId="1" fillId="0" borderId="0" xfId="2026" applyNumberFormat="1" applyFont="1" applyFill="1" applyBorder="1" applyAlignment="1">
      <alignment horizontal="right"/>
    </xf>
    <xf numFmtId="40" fontId="9" fillId="0" borderId="0" xfId="0" applyNumberFormat="1" applyFont="1" applyFill="1" applyAlignment="1">
      <alignment horizontal="center" vertical="center"/>
    </xf>
    <xf numFmtId="4" fontId="2" fillId="0" borderId="0" xfId="1729" applyNumberFormat="1" applyFont="1" applyFill="1"/>
    <xf numFmtId="43" fontId="2" fillId="0" borderId="0" xfId="1729" applyNumberFormat="1" applyFont="1" applyFill="1"/>
    <xf numFmtId="189" fontId="2" fillId="0" borderId="0" xfId="1728" applyNumberFormat="1" applyFont="1" applyFill="1" applyAlignment="1">
      <alignment horizontal="center"/>
    </xf>
    <xf numFmtId="202" fontId="1" fillId="0" borderId="0" xfId="0" applyNumberFormat="1" applyFont="1" applyFill="1" applyAlignment="1">
      <alignment horizontal="center"/>
    </xf>
    <xf numFmtId="189" fontId="2" fillId="0" borderId="0" xfId="1728" applyNumberFormat="1" applyFont="1" applyFill="1" applyAlignment="1">
      <alignment horizontal="center"/>
    </xf>
    <xf numFmtId="189" fontId="2" fillId="0" borderId="0" xfId="0" applyNumberFormat="1" applyFont="1" applyFill="1" applyAlignment="1">
      <alignment horizontal="center"/>
    </xf>
    <xf numFmtId="206" fontId="2" fillId="0" borderId="0" xfId="1729" applyNumberFormat="1" applyFont="1" applyFill="1" applyBorder="1"/>
    <xf numFmtId="206" fontId="2" fillId="0" borderId="0" xfId="1731" applyNumberFormat="1" applyFont="1" applyFill="1" applyBorder="1"/>
    <xf numFmtId="40" fontId="9" fillId="0" borderId="0" xfId="0" applyNumberFormat="1" applyFont="1" applyFill="1" applyAlignment="1">
      <alignment horizontal="center" vertical="center"/>
    </xf>
    <xf numFmtId="40" fontId="9" fillId="0" borderId="0" xfId="0" applyNumberFormat="1" applyFont="1" applyFill="1" applyAlignment="1">
      <alignment horizontal="center" vertical="center"/>
    </xf>
    <xf numFmtId="43" fontId="9" fillId="0" borderId="0" xfId="6" applyFont="1" applyFill="1" applyBorder="1" applyAlignment="1">
      <alignment horizontal="right" vertical="center"/>
    </xf>
    <xf numFmtId="189" fontId="2" fillId="0" borderId="0" xfId="1778" applyNumberFormat="1" applyFont="1" applyFill="1" applyAlignment="1"/>
    <xf numFmtId="189" fontId="2" fillId="0" borderId="0" xfId="2030" applyNumberFormat="1" applyFont="1" applyFill="1" applyAlignment="1" applyProtection="1">
      <alignment horizontal="center"/>
    </xf>
    <xf numFmtId="189" fontId="2" fillId="0" borderId="0" xfId="1778" quotePrefix="1" applyNumberFormat="1" applyFont="1" applyFill="1"/>
    <xf numFmtId="189" fontId="2" fillId="0" borderId="0" xfId="1778" applyNumberFormat="1" applyFont="1" applyFill="1"/>
    <xf numFmtId="0" fontId="1" fillId="0" borderId="0" xfId="0" applyFont="1"/>
    <xf numFmtId="189" fontId="2" fillId="0" borderId="0" xfId="2030" quotePrefix="1" applyNumberFormat="1" applyFont="1" applyFill="1" applyAlignment="1" applyProtection="1">
      <alignment horizontal="right"/>
    </xf>
    <xf numFmtId="189" fontId="2" fillId="0" borderId="1" xfId="1778" applyNumberFormat="1" applyFont="1" applyFill="1" applyBorder="1" applyAlignment="1">
      <alignment horizontal="centerContinuous"/>
    </xf>
    <xf numFmtId="189" fontId="2" fillId="0" borderId="0" xfId="1778" applyNumberFormat="1" applyFont="1" applyFill="1" applyBorder="1" applyAlignment="1">
      <alignment horizontal="centerContinuous"/>
    </xf>
    <xf numFmtId="189" fontId="2" fillId="0" borderId="0" xfId="1778" applyNumberFormat="1" applyFont="1" applyFill="1" applyBorder="1"/>
    <xf numFmtId="189" fontId="2" fillId="0" borderId="22" xfId="1778" applyNumberFormat="1" applyFont="1" applyFill="1" applyBorder="1" applyAlignment="1">
      <alignment horizontal="center"/>
    </xf>
    <xf numFmtId="49" fontId="2" fillId="0" borderId="0" xfId="1778" quotePrefix="1" applyNumberFormat="1" applyFont="1" applyFill="1" applyBorder="1" applyAlignment="1">
      <alignment horizontal="center"/>
    </xf>
    <xf numFmtId="49" fontId="2" fillId="0" borderId="0" xfId="2030" applyNumberFormat="1" applyFont="1" applyFill="1" applyAlignment="1">
      <alignment horizontal="center"/>
    </xf>
    <xf numFmtId="2" fontId="2" fillId="0" borderId="0" xfId="1778" quotePrefix="1" applyNumberFormat="1" applyFont="1" applyFill="1" applyBorder="1" applyAlignment="1">
      <alignment horizontal="center"/>
    </xf>
    <xf numFmtId="49" fontId="2" fillId="0" borderId="0" xfId="1778" applyNumberFormat="1" applyFont="1" applyFill="1" applyBorder="1" applyAlignment="1">
      <alignment horizontal="center"/>
    </xf>
    <xf numFmtId="189" fontId="2" fillId="0" borderId="0" xfId="2030" applyNumberFormat="1" applyFont="1" applyFill="1" applyBorder="1" applyAlignment="1"/>
    <xf numFmtId="43" fontId="115" fillId="0" borderId="0" xfId="1246" applyFont="1" applyFill="1" applyBorder="1"/>
    <xf numFmtId="43" fontId="115" fillId="0" borderId="0" xfId="1248" applyFont="1" applyFill="1" applyBorder="1"/>
    <xf numFmtId="189" fontId="2" fillId="0" borderId="0" xfId="2030" quotePrefix="1" applyNumberFormat="1" applyFont="1" applyFill="1" applyAlignment="1" applyProtection="1">
      <alignment horizontal="center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/>
    <xf numFmtId="43" fontId="9" fillId="0" borderId="0" xfId="6" applyFont="1" applyFill="1" applyAlignment="1">
      <alignment horizontal="center"/>
    </xf>
    <xf numFmtId="40" fontId="9" fillId="0" borderId="0" xfId="0" applyNumberFormat="1" applyFont="1" applyFill="1" applyAlignment="1">
      <alignment horizontal="center"/>
    </xf>
    <xf numFmtId="40" fontId="9" fillId="0" borderId="0" xfId="0" applyNumberFormat="1" applyFont="1" applyFill="1" applyAlignment="1"/>
    <xf numFmtId="207" fontId="9" fillId="0" borderId="0" xfId="2027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207" fontId="9" fillId="0" borderId="0" xfId="2027" applyNumberFormat="1" applyFont="1" applyFill="1" applyAlignment="1">
      <alignment horizontal="right"/>
    </xf>
    <xf numFmtId="43" fontId="9" fillId="0" borderId="0" xfId="6" applyFont="1" applyFill="1" applyBorder="1" applyAlignment="1">
      <alignment horizontal="right"/>
    </xf>
    <xf numFmtId="40" fontId="9" fillId="0" borderId="0" xfId="0" applyNumberFormat="1" applyFont="1" applyFill="1" applyAlignment="1">
      <alignment horizontal="left"/>
    </xf>
    <xf numFmtId="40" fontId="9" fillId="0" borderId="0" xfId="0" applyNumberFormat="1" applyFont="1" applyFill="1" applyAlignment="1">
      <alignment horizontal="center" vertical="center"/>
    </xf>
    <xf numFmtId="189" fontId="4" fillId="0" borderId="0" xfId="0" applyNumberFormat="1" applyFont="1" applyFill="1" applyAlignment="1">
      <alignment horizontal="center"/>
    </xf>
    <xf numFmtId="39" fontId="16" fillId="0" borderId="0" xfId="2027" quotePrefix="1" applyNumberFormat="1" applyFont="1" applyFill="1" applyAlignment="1" applyProtection="1">
      <alignment horizontal="center"/>
    </xf>
    <xf numFmtId="189" fontId="1" fillId="0" borderId="0" xfId="0" applyNumberFormat="1" applyFont="1" applyFill="1" applyAlignment="1">
      <alignment horizontal="center"/>
    </xf>
    <xf numFmtId="189" fontId="4" fillId="0" borderId="0" xfId="0" applyNumberFormat="1" applyFont="1" applyFill="1" applyAlignment="1">
      <alignment horizontal="center"/>
    </xf>
    <xf numFmtId="189" fontId="4" fillId="0" borderId="1" xfId="0" applyNumberFormat="1" applyFont="1" applyFill="1" applyBorder="1" applyAlignment="1">
      <alignment horizontal="center"/>
    </xf>
    <xf numFmtId="192" fontId="1" fillId="0" borderId="0" xfId="0" applyNumberFormat="1" applyFont="1" applyFill="1" applyBorder="1" applyAlignment="1">
      <alignment horizontal="center"/>
    </xf>
    <xf numFmtId="192" fontId="4" fillId="0" borderId="0" xfId="0" applyNumberFormat="1" applyFont="1" applyFill="1" applyBorder="1" applyAlignment="1">
      <alignment horizontal="center"/>
    </xf>
    <xf numFmtId="189" fontId="2" fillId="0" borderId="0" xfId="0" applyNumberFormat="1" applyFont="1" applyFill="1" applyAlignment="1">
      <alignment horizontal="center"/>
    </xf>
    <xf numFmtId="189" fontId="2" fillId="0" borderId="1" xfId="2027" applyNumberFormat="1" applyFont="1" applyFill="1" applyBorder="1" applyAlignment="1" applyProtection="1">
      <alignment horizontal="center"/>
    </xf>
    <xf numFmtId="189" fontId="2" fillId="0" borderId="0" xfId="2027" applyNumberFormat="1" applyFont="1" applyFill="1" applyAlignment="1">
      <alignment horizontal="center"/>
    </xf>
    <xf numFmtId="189" fontId="15" fillId="0" borderId="0" xfId="2027" applyNumberFormat="1" applyFont="1" applyFill="1" applyAlignment="1" applyProtection="1">
      <alignment horizontal="center"/>
    </xf>
    <xf numFmtId="40" fontId="9" fillId="0" borderId="0" xfId="0" quotePrefix="1" applyNumberFormat="1" applyFont="1" applyFill="1" applyAlignment="1">
      <alignment horizontal="center" vertical="center"/>
    </xf>
    <xf numFmtId="40" fontId="9" fillId="0" borderId="0" xfId="0" applyNumberFormat="1" applyFont="1" applyFill="1" applyAlignment="1">
      <alignment horizontal="center" vertical="center"/>
    </xf>
    <xf numFmtId="0" fontId="113" fillId="0" borderId="22" xfId="0" applyFont="1" applyFill="1" applyBorder="1" applyAlignment="1">
      <alignment horizontal="center" vertical="center"/>
    </xf>
    <xf numFmtId="0" fontId="113" fillId="0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0" fontId="9" fillId="0" borderId="1" xfId="2027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center" vertical="center"/>
    </xf>
    <xf numFmtId="40" fontId="15" fillId="0" borderId="0" xfId="0" quotePrefix="1" applyNumberFormat="1" applyFont="1" applyFill="1" applyAlignment="1">
      <alignment horizontal="center"/>
    </xf>
    <xf numFmtId="40" fontId="15" fillId="0" borderId="0" xfId="0" applyNumberFormat="1" applyFont="1" applyFill="1" applyAlignment="1">
      <alignment horizontal="center"/>
    </xf>
    <xf numFmtId="40" fontId="19" fillId="0" borderId="0" xfId="1727" applyNumberFormat="1" applyFont="1" applyFill="1" applyBorder="1" applyAlignment="1">
      <alignment horizontal="center"/>
    </xf>
    <xf numFmtId="189" fontId="15" fillId="0" borderId="0" xfId="2026" applyNumberFormat="1" applyFont="1" applyFill="1" applyAlignment="1">
      <alignment horizontal="center"/>
    </xf>
    <xf numFmtId="200" fontId="15" fillId="0" borderId="0" xfId="1731" applyNumberFormat="1" applyFont="1" applyFill="1" applyAlignment="1">
      <alignment horizontal="center"/>
    </xf>
    <xf numFmtId="0" fontId="15" fillId="0" borderId="0" xfId="1729" applyFont="1" applyFill="1" applyBorder="1" applyAlignment="1">
      <alignment horizontal="center"/>
    </xf>
    <xf numFmtId="189" fontId="15" fillId="0" borderId="0" xfId="0" applyNumberFormat="1" applyFont="1" applyFill="1" applyAlignment="1">
      <alignment horizontal="center"/>
    </xf>
    <xf numFmtId="189" fontId="15" fillId="0" borderId="1" xfId="1727" applyNumberFormat="1" applyFont="1" applyFill="1" applyBorder="1" applyAlignment="1">
      <alignment horizontal="center"/>
    </xf>
    <xf numFmtId="189" fontId="2" fillId="0" borderId="0" xfId="2030" quotePrefix="1" applyNumberFormat="1" applyFont="1" applyFill="1" applyAlignment="1" applyProtection="1">
      <alignment horizontal="center"/>
    </xf>
    <xf numFmtId="189" fontId="2" fillId="0" borderId="0" xfId="2030" applyNumberFormat="1" applyFont="1" applyFill="1" applyAlignment="1" applyProtection="1">
      <alignment horizontal="center"/>
    </xf>
    <xf numFmtId="189" fontId="2" fillId="0" borderId="1" xfId="1778" applyNumberFormat="1" applyFont="1" applyFill="1" applyBorder="1" applyAlignment="1">
      <alignment horizontal="center"/>
    </xf>
    <xf numFmtId="189" fontId="2" fillId="0" borderId="5" xfId="1778" applyNumberFormat="1" applyFont="1" applyFill="1" applyBorder="1" applyAlignment="1">
      <alignment horizontal="center"/>
    </xf>
    <xf numFmtId="189" fontId="2" fillId="0" borderId="0" xfId="1728" applyNumberFormat="1" applyFont="1" applyFill="1" applyAlignment="1">
      <alignment horizontal="center"/>
    </xf>
    <xf numFmtId="189" fontId="2" fillId="0" borderId="0" xfId="1727" applyNumberFormat="1" applyFont="1" applyFill="1" applyAlignment="1">
      <alignment horizontal="center"/>
    </xf>
    <xf numFmtId="189" fontId="9" fillId="0" borderId="0" xfId="2030" quotePrefix="1" applyNumberFormat="1" applyFont="1" applyFill="1" applyAlignment="1" applyProtection="1">
      <alignment horizontal="center"/>
    </xf>
    <xf numFmtId="189" fontId="9" fillId="0" borderId="0" xfId="2030" applyNumberFormat="1" applyFont="1" applyFill="1" applyAlignment="1" applyProtection="1">
      <alignment horizontal="center"/>
    </xf>
    <xf numFmtId="189" fontId="9" fillId="0" borderId="1" xfId="1778" applyNumberFormat="1" applyFont="1" applyFill="1" applyBorder="1" applyAlignment="1">
      <alignment horizontal="center"/>
    </xf>
    <xf numFmtId="189" fontId="12" fillId="0" borderId="1" xfId="1778" applyNumberFormat="1" applyFont="1" applyFill="1" applyBorder="1" applyAlignment="1">
      <alignment horizontal="center"/>
    </xf>
    <xf numFmtId="214" fontId="2" fillId="0" borderId="0" xfId="2030" applyNumberFormat="1" applyFont="1" applyFill="1" applyBorder="1" applyAlignment="1"/>
    <xf numFmtId="214" fontId="2" fillId="0" borderId="0" xfId="1778" applyNumberFormat="1" applyFont="1" applyFill="1"/>
    <xf numFmtId="214" fontId="2" fillId="0" borderId="1" xfId="2030" applyNumberFormat="1" applyFont="1" applyFill="1" applyBorder="1" applyAlignment="1"/>
    <xf numFmtId="214" fontId="2" fillId="0" borderId="3" xfId="1778" applyNumberFormat="1" applyFont="1" applyFill="1" applyBorder="1"/>
    <xf numFmtId="214" fontId="2" fillId="0" borderId="0" xfId="1778" applyNumberFormat="1" applyFont="1" applyFill="1" applyBorder="1"/>
    <xf numFmtId="214" fontId="2" fillId="0" borderId="5" xfId="2030" applyNumberFormat="1" applyFont="1" applyFill="1" applyBorder="1" applyAlignment="1"/>
    <xf numFmtId="214" fontId="115" fillId="0" borderId="0" xfId="1246" applyNumberFormat="1" applyFont="1" applyFill="1" applyBorder="1"/>
    <xf numFmtId="214" fontId="115" fillId="0" borderId="0" xfId="1248" applyNumberFormat="1" applyFont="1" applyFill="1" applyBorder="1"/>
    <xf numFmtId="214" fontId="2" fillId="0" borderId="6" xfId="1778" applyNumberFormat="1" applyFont="1" applyFill="1" applyBorder="1"/>
    <xf numFmtId="192" fontId="1" fillId="0" borderId="0" xfId="2026" applyNumberFormat="1" applyFont="1" applyFill="1"/>
    <xf numFmtId="192" fontId="1" fillId="0" borderId="1" xfId="2026" applyNumberFormat="1" applyFont="1" applyFill="1" applyBorder="1"/>
    <xf numFmtId="192" fontId="1" fillId="0" borderId="0" xfId="2026" applyNumberFormat="1" applyFont="1" applyFill="1" applyBorder="1"/>
    <xf numFmtId="192" fontId="2" fillId="0" borderId="0" xfId="1728" applyNumberFormat="1" applyFont="1" applyFill="1" applyAlignment="1"/>
    <xf numFmtId="192" fontId="2" fillId="0" borderId="0" xfId="2026" applyNumberFormat="1" applyFont="1" applyFill="1"/>
    <xf numFmtId="192" fontId="15" fillId="0" borderId="0" xfId="2026" applyNumberFormat="1" applyFont="1" applyFill="1"/>
  </cellXfs>
  <cellStyles count="2044">
    <cellStyle name="20% - Accent1 10" xfId="90"/>
    <cellStyle name="20% - Accent1 11" xfId="95"/>
    <cellStyle name="20% - Accent1 12" xfId="99"/>
    <cellStyle name="20% - Accent1 13" xfId="12"/>
    <cellStyle name="20% - Accent1 14" xfId="101"/>
    <cellStyle name="20% - Accent1 15" xfId="104"/>
    <cellStyle name="20% - Accent1 16" xfId="107"/>
    <cellStyle name="20% - Accent1 17" xfId="33"/>
    <cellStyle name="20% - Accent1 18" xfId="50"/>
    <cellStyle name="20% - Accent1 19" xfId="2"/>
    <cellStyle name="20% - Accent1 2" xfId="91"/>
    <cellStyle name="20% - Accent1 20" xfId="103"/>
    <cellStyle name="20% - Accent1 21" xfId="106"/>
    <cellStyle name="20% - Accent1 22" xfId="32"/>
    <cellStyle name="20% - Accent1 23" xfId="49"/>
    <cellStyle name="20% - Accent1 24" xfId="1"/>
    <cellStyle name="20% - Accent1 25" xfId="29"/>
    <cellStyle name="20% - Accent1 26" xfId="108"/>
    <cellStyle name="20% - Accent1 27" xfId="110"/>
    <cellStyle name="20% - Accent1 28" xfId="113"/>
    <cellStyle name="20% - Accent1 29" xfId="116"/>
    <cellStyle name="20% - Accent1 3" xfId="119"/>
    <cellStyle name="20% - Accent1 30" xfId="30"/>
    <cellStyle name="20% - Accent1 31" xfId="109"/>
    <cellStyle name="20% - Accent1 32" xfId="111"/>
    <cellStyle name="20% - Accent1 33" xfId="114"/>
    <cellStyle name="20% - Accent1 34" xfId="117"/>
    <cellStyle name="20% - Accent1 35" xfId="121"/>
    <cellStyle name="20% - Accent1 36" xfId="125"/>
    <cellStyle name="20% - Accent1 37" xfId="128"/>
    <cellStyle name="20% - Accent1 38" xfId="131"/>
    <cellStyle name="20% - Accent1 39" xfId="134"/>
    <cellStyle name="20% - Accent1 4" xfId="136"/>
    <cellStyle name="20% - Accent1 40" xfId="122"/>
    <cellStyle name="20% - Accent1 5" xfId="137"/>
    <cellStyle name="20% - Accent1 6" xfId="139"/>
    <cellStyle name="20% - Accent1 7" xfId="141"/>
    <cellStyle name="20% - Accent1 8" xfId="143"/>
    <cellStyle name="20% - Accent1 9" xfId="145"/>
    <cellStyle name="20% - Accent2 10" xfId="148"/>
    <cellStyle name="20% - Accent2 11" xfId="151"/>
    <cellStyle name="20% - Accent2 12" xfId="154"/>
    <cellStyle name="20% - Accent2 13" xfId="157"/>
    <cellStyle name="20% - Accent2 14" xfId="160"/>
    <cellStyle name="20% - Accent2 15" xfId="163"/>
    <cellStyle name="20% - Accent2 16" xfId="14"/>
    <cellStyle name="20% - Accent2 17" xfId="166"/>
    <cellStyle name="20% - Accent2 18" xfId="168"/>
    <cellStyle name="20% - Accent2 19" xfId="170"/>
    <cellStyle name="20% - Accent2 2" xfId="172"/>
    <cellStyle name="20% - Accent2 20" xfId="164"/>
    <cellStyle name="20% - Accent2 21" xfId="15"/>
    <cellStyle name="20% - Accent2 22" xfId="167"/>
    <cellStyle name="20% - Accent2 23" xfId="169"/>
    <cellStyle name="20% - Accent2 24" xfId="171"/>
    <cellStyle name="20% - Accent2 25" xfId="173"/>
    <cellStyle name="20% - Accent2 26" xfId="175"/>
    <cellStyle name="20% - Accent2 27" xfId="177"/>
    <cellStyle name="20% - Accent2 28" xfId="179"/>
    <cellStyle name="20% - Accent2 29" xfId="25"/>
    <cellStyle name="20% - Accent2 3" xfId="181"/>
    <cellStyle name="20% - Accent2 30" xfId="174"/>
    <cellStyle name="20% - Accent2 31" xfId="176"/>
    <cellStyle name="20% - Accent2 32" xfId="178"/>
    <cellStyle name="20% - Accent2 33" xfId="180"/>
    <cellStyle name="20% - Accent2 34" xfId="26"/>
    <cellStyle name="20% - Accent2 35" xfId="182"/>
    <cellStyle name="20% - Accent2 36" xfId="184"/>
    <cellStyle name="20% - Accent2 37" xfId="185"/>
    <cellStyle name="20% - Accent2 38" xfId="186"/>
    <cellStyle name="20% - Accent2 39" xfId="187"/>
    <cellStyle name="20% - Accent2 4" xfId="188"/>
    <cellStyle name="20% - Accent2 40" xfId="183"/>
    <cellStyle name="20% - Accent2 5" xfId="189"/>
    <cellStyle name="20% - Accent2 6" xfId="191"/>
    <cellStyle name="20% - Accent2 7" xfId="193"/>
    <cellStyle name="20% - Accent2 8" xfId="195"/>
    <cellStyle name="20% - Accent2 9" xfId="197"/>
    <cellStyle name="20% - Accent3 10" xfId="198"/>
    <cellStyle name="20% - Accent3 11" xfId="199"/>
    <cellStyle name="20% - Accent3 12" xfId="200"/>
    <cellStyle name="20% - Accent3 13" xfId="201"/>
    <cellStyle name="20% - Accent3 14" xfId="202"/>
    <cellStyle name="20% - Accent3 15" xfId="203"/>
    <cellStyle name="20% - Accent3 16" xfId="205"/>
    <cellStyle name="20% - Accent3 17" xfId="207"/>
    <cellStyle name="20% - Accent3 18" xfId="209"/>
    <cellStyle name="20% - Accent3 19" xfId="211"/>
    <cellStyle name="20% - Accent3 2" xfId="35"/>
    <cellStyle name="20% - Accent3 20" xfId="204"/>
    <cellStyle name="20% - Accent3 21" xfId="206"/>
    <cellStyle name="20% - Accent3 22" xfId="208"/>
    <cellStyle name="20% - Accent3 23" xfId="210"/>
    <cellStyle name="20% - Accent3 24" xfId="212"/>
    <cellStyle name="20% - Accent3 25" xfId="213"/>
    <cellStyle name="20% - Accent3 26" xfId="215"/>
    <cellStyle name="20% - Accent3 27" xfId="217"/>
    <cellStyle name="20% - Accent3 28" xfId="219"/>
    <cellStyle name="20% - Accent3 29" xfId="221"/>
    <cellStyle name="20% - Accent3 3" xfId="39"/>
    <cellStyle name="20% - Accent3 30" xfId="214"/>
    <cellStyle name="20% - Accent3 31" xfId="216"/>
    <cellStyle name="20% - Accent3 32" xfId="218"/>
    <cellStyle name="20% - Accent3 33" xfId="220"/>
    <cellStyle name="20% - Accent3 34" xfId="222"/>
    <cellStyle name="20% - Accent3 35" xfId="223"/>
    <cellStyle name="20% - Accent3 36" xfId="225"/>
    <cellStyle name="20% - Accent3 37" xfId="226"/>
    <cellStyle name="20% - Accent3 38" xfId="227"/>
    <cellStyle name="20% - Accent3 39" xfId="228"/>
    <cellStyle name="20% - Accent3 4" xfId="233"/>
    <cellStyle name="20% - Accent3 40" xfId="224"/>
    <cellStyle name="20% - Accent3 5" xfId="237"/>
    <cellStyle name="20% - Accent3 6" xfId="242"/>
    <cellStyle name="20% - Accent3 7" xfId="247"/>
    <cellStyle name="20% - Accent3 8" xfId="254"/>
    <cellStyle name="20% - Accent3 9" xfId="261"/>
    <cellStyle name="20% - Accent4 10" xfId="264"/>
    <cellStyle name="20% - Accent4 11" xfId="42"/>
    <cellStyle name="20% - Accent4 12" xfId="267"/>
    <cellStyle name="20% - Accent4 13" xfId="270"/>
    <cellStyle name="20% - Accent4 14" xfId="273"/>
    <cellStyle name="20% - Accent4 15" xfId="276"/>
    <cellStyle name="20% - Accent4 16" xfId="280"/>
    <cellStyle name="20% - Accent4 17" xfId="283"/>
    <cellStyle name="20% - Accent4 18" xfId="286"/>
    <cellStyle name="20% - Accent4 19" xfId="289"/>
    <cellStyle name="20% - Accent4 2" xfId="112"/>
    <cellStyle name="20% - Accent4 20" xfId="277"/>
    <cellStyle name="20% - Accent4 21" xfId="281"/>
    <cellStyle name="20% - Accent4 22" xfId="284"/>
    <cellStyle name="20% - Accent4 23" xfId="287"/>
    <cellStyle name="20% - Accent4 24" xfId="290"/>
    <cellStyle name="20% - Accent4 25" xfId="292"/>
    <cellStyle name="20% - Accent4 26" xfId="294"/>
    <cellStyle name="20% - Accent4 27" xfId="296"/>
    <cellStyle name="20% - Accent4 28" xfId="298"/>
    <cellStyle name="20% - Accent4 29" xfId="300"/>
    <cellStyle name="20% - Accent4 3" xfId="115"/>
    <cellStyle name="20% - Accent4 30" xfId="293"/>
    <cellStyle name="20% - Accent4 31" xfId="295"/>
    <cellStyle name="20% - Accent4 32" xfId="297"/>
    <cellStyle name="20% - Accent4 33" xfId="299"/>
    <cellStyle name="20% - Accent4 34" xfId="301"/>
    <cellStyle name="20% - Accent4 35" xfId="302"/>
    <cellStyle name="20% - Accent4 36" xfId="34"/>
    <cellStyle name="20% - Accent4 37" xfId="304"/>
    <cellStyle name="20% - Accent4 38" xfId="4"/>
    <cellStyle name="20% - Accent4 39" xfId="28"/>
    <cellStyle name="20% - Accent4 4" xfId="118"/>
    <cellStyle name="20% - Accent4 40" xfId="303"/>
    <cellStyle name="20% - Accent4 5" xfId="123"/>
    <cellStyle name="20% - Accent4 6" xfId="126"/>
    <cellStyle name="20% - Accent4 7" xfId="129"/>
    <cellStyle name="20% - Accent4 8" xfId="132"/>
    <cellStyle name="20% - Accent4 9" xfId="135"/>
    <cellStyle name="20% - Accent5 10" xfId="38"/>
    <cellStyle name="20% - Accent5 11" xfId="232"/>
    <cellStyle name="20% - Accent5 12" xfId="236"/>
    <cellStyle name="20% - Accent5 13" xfId="241"/>
    <cellStyle name="20% - Accent5 14" xfId="246"/>
    <cellStyle name="20% - Accent5 15" xfId="251"/>
    <cellStyle name="20% - Accent5 16" xfId="258"/>
    <cellStyle name="20% - Accent5 17" xfId="308"/>
    <cellStyle name="20% - Accent5 18" xfId="313"/>
    <cellStyle name="20% - Accent5 19" xfId="318"/>
    <cellStyle name="20% - Accent5 2" xfId="321"/>
    <cellStyle name="20% - Accent5 20" xfId="252"/>
    <cellStyle name="20% - Accent5 21" xfId="259"/>
    <cellStyle name="20% - Accent5 22" xfId="309"/>
    <cellStyle name="20% - Accent5 23" xfId="314"/>
    <cellStyle name="20% - Accent5 24" xfId="319"/>
    <cellStyle name="20% - Accent5 25" xfId="325"/>
    <cellStyle name="20% - Accent5 26" xfId="329"/>
    <cellStyle name="20% - Accent5 27" xfId="88"/>
    <cellStyle name="20% - Accent5 28" xfId="93"/>
    <cellStyle name="20% - Accent5 29" xfId="97"/>
    <cellStyle name="20% - Accent5 3" xfId="332"/>
    <cellStyle name="20% - Accent5 30" xfId="326"/>
    <cellStyle name="20% - Accent5 31" xfId="330"/>
    <cellStyle name="20% - Accent5 32" xfId="89"/>
    <cellStyle name="20% - Accent5 33" xfId="94"/>
    <cellStyle name="20% - Accent5 34" xfId="98"/>
    <cellStyle name="20% - Accent5 35" xfId="10"/>
    <cellStyle name="20% - Accent5 36" xfId="100"/>
    <cellStyle name="20% - Accent5 37" xfId="102"/>
    <cellStyle name="20% - Accent5 38" xfId="105"/>
    <cellStyle name="20% - Accent5 39" xfId="31"/>
    <cellStyle name="20% - Accent5 4" xfId="334"/>
    <cellStyle name="20% - Accent5 40" xfId="11"/>
    <cellStyle name="20% - Accent5 5" xfId="335"/>
    <cellStyle name="20% - Accent5 6" xfId="336"/>
    <cellStyle name="20% - Accent5 7" xfId="337"/>
    <cellStyle name="20% - Accent5 8" xfId="63"/>
    <cellStyle name="20% - Accent5 9" xfId="70"/>
    <cellStyle name="20% - Accent6 10" xfId="339"/>
    <cellStyle name="20% - Accent6 11" xfId="341"/>
    <cellStyle name="20% - Accent6 12" xfId="342"/>
    <cellStyle name="20% - Accent6 13" xfId="343"/>
    <cellStyle name="20% - Accent6 14" xfId="344"/>
    <cellStyle name="20% - Accent6 15" xfId="345"/>
    <cellStyle name="20% - Accent6 16" xfId="347"/>
    <cellStyle name="20% - Accent6 17" xfId="349"/>
    <cellStyle name="20% - Accent6 18" xfId="351"/>
    <cellStyle name="20% - Accent6 19" xfId="353"/>
    <cellStyle name="20% - Accent6 2" xfId="355"/>
    <cellStyle name="20% - Accent6 20" xfId="346"/>
    <cellStyle name="20% - Accent6 21" xfId="348"/>
    <cellStyle name="20% - Accent6 22" xfId="350"/>
    <cellStyle name="20% - Accent6 23" xfId="352"/>
    <cellStyle name="20% - Accent6 24" xfId="354"/>
    <cellStyle name="20% - Accent6 25" xfId="356"/>
    <cellStyle name="20% - Accent6 26" xfId="358"/>
    <cellStyle name="20% - Accent6 27" xfId="146"/>
    <cellStyle name="20% - Accent6 28" xfId="149"/>
    <cellStyle name="20% - Accent6 29" xfId="152"/>
    <cellStyle name="20% - Accent6 3" xfId="57"/>
    <cellStyle name="20% - Accent6 30" xfId="357"/>
    <cellStyle name="20% - Accent6 31" xfId="359"/>
    <cellStyle name="20% - Accent6 32" xfId="147"/>
    <cellStyle name="20% - Accent6 33" xfId="150"/>
    <cellStyle name="20% - Accent6 34" xfId="153"/>
    <cellStyle name="20% - Accent6 35" xfId="155"/>
    <cellStyle name="20% - Accent6 36" xfId="158"/>
    <cellStyle name="20% - Accent6 37" xfId="161"/>
    <cellStyle name="20% - Accent6 38" xfId="13"/>
    <cellStyle name="20% - Accent6 39" xfId="165"/>
    <cellStyle name="20% - Accent6 4" xfId="360"/>
    <cellStyle name="20% - Accent6 40" xfId="156"/>
    <cellStyle name="20% - Accent6 5" xfId="361"/>
    <cellStyle name="20% - Accent6 6" xfId="362"/>
    <cellStyle name="20% - Accent6 7" xfId="363"/>
    <cellStyle name="20% - Accent6 8" xfId="364"/>
    <cellStyle name="20% - Accent6 9" xfId="365"/>
    <cellStyle name="20% - ส่วนที่ถูกเน้น1" xfId="366"/>
    <cellStyle name="20% - ส่วนที่ถูกเน้น2" xfId="367"/>
    <cellStyle name="20% - ส่วนที่ถูกเน้น3" xfId="368"/>
    <cellStyle name="20% - ส่วนที่ถูกเน้น4" xfId="369"/>
    <cellStyle name="20% - ส่วนที่ถูกเน้น5" xfId="370"/>
    <cellStyle name="20% - ส่วนที่ถูกเน้น6" xfId="371"/>
    <cellStyle name="40% - Accent1 10" xfId="376"/>
    <cellStyle name="40% - Accent1 11" xfId="381"/>
    <cellStyle name="40% - Accent1 12" xfId="386"/>
    <cellStyle name="40% - Accent1 13" xfId="391"/>
    <cellStyle name="40% - Accent1 14" xfId="395"/>
    <cellStyle name="40% - Accent1 15" xfId="399"/>
    <cellStyle name="40% - Accent1 16" xfId="404"/>
    <cellStyle name="40% - Accent1 17" xfId="409"/>
    <cellStyle name="40% - Accent1 18" xfId="412"/>
    <cellStyle name="40% - Accent1 19" xfId="415"/>
    <cellStyle name="40% - Accent1 2" xfId="419"/>
    <cellStyle name="40% - Accent1 20" xfId="400"/>
    <cellStyle name="40% - Accent1 21" xfId="405"/>
    <cellStyle name="40% - Accent1 22" xfId="410"/>
    <cellStyle name="40% - Accent1 23" xfId="413"/>
    <cellStyle name="40% - Accent1 24" xfId="416"/>
    <cellStyle name="40% - Accent1 25" xfId="421"/>
    <cellStyle name="40% - Accent1 26" xfId="423"/>
    <cellStyle name="40% - Accent1 27" xfId="425"/>
    <cellStyle name="40% - Accent1 28" xfId="427"/>
    <cellStyle name="40% - Accent1 29" xfId="429"/>
    <cellStyle name="40% - Accent1 3" xfId="433"/>
    <cellStyle name="40% - Accent1 30" xfId="422"/>
    <cellStyle name="40% - Accent1 31" xfId="424"/>
    <cellStyle name="40% - Accent1 32" xfId="426"/>
    <cellStyle name="40% - Accent1 33" xfId="428"/>
    <cellStyle name="40% - Accent1 34" xfId="430"/>
    <cellStyle name="40% - Accent1 35" xfId="434"/>
    <cellStyle name="40% - Accent1 36" xfId="436"/>
    <cellStyle name="40% - Accent1 37" xfId="437"/>
    <cellStyle name="40% - Accent1 38" xfId="438"/>
    <cellStyle name="40% - Accent1 39" xfId="439"/>
    <cellStyle name="40% - Accent1 4" xfId="442"/>
    <cellStyle name="40% - Accent1 40" xfId="435"/>
    <cellStyle name="40% - Accent1 5" xfId="445"/>
    <cellStyle name="40% - Accent1 6" xfId="53"/>
    <cellStyle name="40% - Accent1 7" xfId="448"/>
    <cellStyle name="40% - Accent1 8" xfId="452"/>
    <cellStyle name="40% - Accent1 9" xfId="456"/>
    <cellStyle name="40% - Accent2 10" xfId="54"/>
    <cellStyle name="40% - Accent2 11" xfId="449"/>
    <cellStyle name="40% - Accent2 12" xfId="453"/>
    <cellStyle name="40% - Accent2 13" xfId="457"/>
    <cellStyle name="40% - Accent2 14" xfId="460"/>
    <cellStyle name="40% - Accent2 15" xfId="461"/>
    <cellStyle name="40% - Accent2 16" xfId="463"/>
    <cellStyle name="40% - Accent2 17" xfId="465"/>
    <cellStyle name="40% - Accent2 18" xfId="467"/>
    <cellStyle name="40% - Accent2 19" xfId="469"/>
    <cellStyle name="40% - Accent2 2" xfId="471"/>
    <cellStyle name="40% - Accent2 20" xfId="462"/>
    <cellStyle name="40% - Accent2 21" xfId="464"/>
    <cellStyle name="40% - Accent2 22" xfId="466"/>
    <cellStyle name="40% - Accent2 23" xfId="468"/>
    <cellStyle name="40% - Accent2 24" xfId="470"/>
    <cellStyle name="40% - Accent2 25" xfId="472"/>
    <cellStyle name="40% - Accent2 26" xfId="474"/>
    <cellStyle name="40% - Accent2 27" xfId="16"/>
    <cellStyle name="40% - Accent2 28" xfId="476"/>
    <cellStyle name="40% - Accent2 29" xfId="478"/>
    <cellStyle name="40% - Accent2 3" xfId="481"/>
    <cellStyle name="40% - Accent2 30" xfId="473"/>
    <cellStyle name="40% - Accent2 31" xfId="475"/>
    <cellStyle name="40% - Accent2 32" xfId="17"/>
    <cellStyle name="40% - Accent2 33" xfId="477"/>
    <cellStyle name="40% - Accent2 34" xfId="479"/>
    <cellStyle name="40% - Accent2 35" xfId="482"/>
    <cellStyle name="40% - Accent2 36" xfId="484"/>
    <cellStyle name="40% - Accent2 37" xfId="485"/>
    <cellStyle name="40% - Accent2 38" xfId="486"/>
    <cellStyle name="40% - Accent2 39" xfId="487"/>
    <cellStyle name="40% - Accent2 4" xfId="489"/>
    <cellStyle name="40% - Accent2 40" xfId="483"/>
    <cellStyle name="40% - Accent2 5" xfId="491"/>
    <cellStyle name="40% - Accent2 6" xfId="493"/>
    <cellStyle name="40% - Accent2 7" xfId="495"/>
    <cellStyle name="40% - Accent2 8" xfId="497"/>
    <cellStyle name="40% - Accent2 9" xfId="500"/>
    <cellStyle name="40% - Accent3 10" xfId="502"/>
    <cellStyle name="40% - Accent3 11" xfId="504"/>
    <cellStyle name="40% - Accent3 12" xfId="506"/>
    <cellStyle name="40% - Accent3 13" xfId="508"/>
    <cellStyle name="40% - Accent3 14" xfId="509"/>
    <cellStyle name="40% - Accent3 15" xfId="510"/>
    <cellStyle name="40% - Accent3 16" xfId="512"/>
    <cellStyle name="40% - Accent3 17" xfId="514"/>
    <cellStyle name="40% - Accent3 18" xfId="516"/>
    <cellStyle name="40% - Accent3 19" xfId="518"/>
    <cellStyle name="40% - Accent3 2" xfId="138"/>
    <cellStyle name="40% - Accent3 20" xfId="511"/>
    <cellStyle name="40% - Accent3 21" xfId="513"/>
    <cellStyle name="40% - Accent3 22" xfId="515"/>
    <cellStyle name="40% - Accent3 23" xfId="517"/>
    <cellStyle name="40% - Accent3 24" xfId="519"/>
    <cellStyle name="40% - Accent3 25" xfId="520"/>
    <cellStyle name="40% - Accent3 26" xfId="522"/>
    <cellStyle name="40% - Accent3 27" xfId="525"/>
    <cellStyle name="40% - Accent3 28" xfId="7"/>
    <cellStyle name="40% - Accent3 29" xfId="19"/>
    <cellStyle name="40% - Accent3 3" xfId="140"/>
    <cellStyle name="40% - Accent3 30" xfId="521"/>
    <cellStyle name="40% - Accent3 31" xfId="523"/>
    <cellStyle name="40% - Accent3 32" xfId="526"/>
    <cellStyle name="40% - Accent3 33" xfId="8"/>
    <cellStyle name="40% - Accent3 34" xfId="20"/>
    <cellStyle name="40% - Accent3 35" xfId="527"/>
    <cellStyle name="40% - Accent3 36" xfId="529"/>
    <cellStyle name="40% - Accent3 37" xfId="320"/>
    <cellStyle name="40% - Accent3 38" xfId="331"/>
    <cellStyle name="40% - Accent3 39" xfId="333"/>
    <cellStyle name="40% - Accent3 4" xfId="142"/>
    <cellStyle name="40% - Accent3 40" xfId="528"/>
    <cellStyle name="40% - Accent3 5" xfId="144"/>
    <cellStyle name="40% - Accent3 6" xfId="530"/>
    <cellStyle name="40% - Accent3 7" xfId="531"/>
    <cellStyle name="40% - Accent3 8" xfId="532"/>
    <cellStyle name="40% - Accent3 9" xfId="533"/>
    <cellStyle name="40% - Accent4 10" xfId="534"/>
    <cellStyle name="40% - Accent4 11" xfId="535"/>
    <cellStyle name="40% - Accent4 12" xfId="536"/>
    <cellStyle name="40% - Accent4 13" xfId="537"/>
    <cellStyle name="40% - Accent4 14" xfId="538"/>
    <cellStyle name="40% - Accent4 15" xfId="539"/>
    <cellStyle name="40% - Accent4 16" xfId="541"/>
    <cellStyle name="40% - Accent4 17" xfId="543"/>
    <cellStyle name="40% - Accent4 18" xfId="545"/>
    <cellStyle name="40% - Accent4 19" xfId="547"/>
    <cellStyle name="40% - Accent4 2" xfId="190"/>
    <cellStyle name="40% - Accent4 20" xfId="540"/>
    <cellStyle name="40% - Accent4 21" xfId="542"/>
    <cellStyle name="40% - Accent4 22" xfId="544"/>
    <cellStyle name="40% - Accent4 23" xfId="546"/>
    <cellStyle name="40% - Accent4 24" xfId="548"/>
    <cellStyle name="40% - Accent4 25" xfId="549"/>
    <cellStyle name="40% - Accent4 26" xfId="551"/>
    <cellStyle name="40% - Accent4 27" xfId="553"/>
    <cellStyle name="40% - Accent4 28" xfId="555"/>
    <cellStyle name="40% - Accent4 29" xfId="557"/>
    <cellStyle name="40% - Accent4 3" xfId="192"/>
    <cellStyle name="40% - Accent4 30" xfId="550"/>
    <cellStyle name="40% - Accent4 31" xfId="552"/>
    <cellStyle name="40% - Accent4 32" xfId="554"/>
    <cellStyle name="40% - Accent4 33" xfId="556"/>
    <cellStyle name="40% - Accent4 34" xfId="558"/>
    <cellStyle name="40% - Accent4 35" xfId="559"/>
    <cellStyle name="40% - Accent4 36" xfId="561"/>
    <cellStyle name="40% - Accent4 37" xfId="562"/>
    <cellStyle name="40% - Accent4 38" xfId="563"/>
    <cellStyle name="40% - Accent4 39" xfId="564"/>
    <cellStyle name="40% - Accent4 4" xfId="194"/>
    <cellStyle name="40% - Accent4 40" xfId="560"/>
    <cellStyle name="40% - Accent4 5" xfId="196"/>
    <cellStyle name="40% - Accent4 6" xfId="566"/>
    <cellStyle name="40% - Accent4 7" xfId="567"/>
    <cellStyle name="40% - Accent4 8" xfId="569"/>
    <cellStyle name="40% - Accent4 9" xfId="570"/>
    <cellStyle name="40% - Accent5 10" xfId="571"/>
    <cellStyle name="40% - Accent5 11" xfId="572"/>
    <cellStyle name="40% - Accent5 12" xfId="573"/>
    <cellStyle name="40% - Accent5 13" xfId="574"/>
    <cellStyle name="40% - Accent5 14" xfId="575"/>
    <cellStyle name="40% - Accent5 15" xfId="576"/>
    <cellStyle name="40% - Accent5 16" xfId="579"/>
    <cellStyle name="40% - Accent5 17" xfId="582"/>
    <cellStyle name="40% - Accent5 18" xfId="585"/>
    <cellStyle name="40% - Accent5 19" xfId="588"/>
    <cellStyle name="40% - Accent5 2" xfId="238"/>
    <cellStyle name="40% - Accent5 20" xfId="577"/>
    <cellStyle name="40% - Accent5 21" xfId="580"/>
    <cellStyle name="40% - Accent5 22" xfId="583"/>
    <cellStyle name="40% - Accent5 23" xfId="586"/>
    <cellStyle name="40% - Accent5 24" xfId="589"/>
    <cellStyle name="40% - Accent5 25" xfId="591"/>
    <cellStyle name="40% - Accent5 26" xfId="595"/>
    <cellStyle name="40% - Accent5 27" xfId="374"/>
    <cellStyle name="40% - Accent5 28" xfId="379"/>
    <cellStyle name="40% - Accent5 29" xfId="384"/>
    <cellStyle name="40% - Accent5 3" xfId="243"/>
    <cellStyle name="40% - Accent5 30" xfId="592"/>
    <cellStyle name="40% - Accent5 31" xfId="596"/>
    <cellStyle name="40% - Accent5 32" xfId="375"/>
    <cellStyle name="40% - Accent5 33" xfId="380"/>
    <cellStyle name="40% - Accent5 34" xfId="385"/>
    <cellStyle name="40% - Accent5 35" xfId="389"/>
    <cellStyle name="40% - Accent5 36" xfId="394"/>
    <cellStyle name="40% - Accent5 37" xfId="398"/>
    <cellStyle name="40% - Accent5 38" xfId="403"/>
    <cellStyle name="40% - Accent5 39" xfId="408"/>
    <cellStyle name="40% - Accent5 4" xfId="248"/>
    <cellStyle name="40% - Accent5 40" xfId="390"/>
    <cellStyle name="40% - Accent5 5" xfId="255"/>
    <cellStyle name="40% - Accent5 6" xfId="305"/>
    <cellStyle name="40% - Accent5 7" xfId="310"/>
    <cellStyle name="40% - Accent5 8" xfId="315"/>
    <cellStyle name="40% - Accent5 9" xfId="322"/>
    <cellStyle name="40% - Accent6 10" xfId="24"/>
    <cellStyle name="40% - Accent6 11" xfId="79"/>
    <cellStyle name="40% - Accent6 12" xfId="81"/>
    <cellStyle name="40% - Accent6 13" xfId="84"/>
    <cellStyle name="40% - Accent6 14" xfId="597"/>
    <cellStyle name="40% - Accent6 15" xfId="598"/>
    <cellStyle name="40% - Accent6 16" xfId="600"/>
    <cellStyle name="40% - Accent6 17" xfId="602"/>
    <cellStyle name="40% - Accent6 18" xfId="417"/>
    <cellStyle name="40% - Accent6 19" xfId="431"/>
    <cellStyle name="40% - Accent6 2" xfId="124"/>
    <cellStyle name="40% - Accent6 20" xfId="599"/>
    <cellStyle name="40% - Accent6 21" xfId="601"/>
    <cellStyle name="40% - Accent6 22" xfId="603"/>
    <cellStyle name="40% - Accent6 23" xfId="418"/>
    <cellStyle name="40% - Accent6 24" xfId="432"/>
    <cellStyle name="40% - Accent6 25" xfId="440"/>
    <cellStyle name="40% - Accent6 26" xfId="443"/>
    <cellStyle name="40% - Accent6 27" xfId="51"/>
    <cellStyle name="40% - Accent6 28" xfId="446"/>
    <cellStyle name="40% - Accent6 29" xfId="450"/>
    <cellStyle name="40% - Accent6 3" xfId="127"/>
    <cellStyle name="40% - Accent6 30" xfId="441"/>
    <cellStyle name="40% - Accent6 31" xfId="444"/>
    <cellStyle name="40% - Accent6 32" xfId="52"/>
    <cellStyle name="40% - Accent6 33" xfId="447"/>
    <cellStyle name="40% - Accent6 34" xfId="451"/>
    <cellStyle name="40% - Accent6 35" xfId="455"/>
    <cellStyle name="40% - Accent6 36" xfId="458"/>
    <cellStyle name="40% - Accent6 37" xfId="604"/>
    <cellStyle name="40% - Accent6 38" xfId="605"/>
    <cellStyle name="40% - Accent6 39" xfId="606"/>
    <cellStyle name="40% - Accent6 4" xfId="607"/>
    <cellStyle name="40% - Accent6 40" xfId="454"/>
    <cellStyle name="40% - Accent6 5" xfId="608"/>
    <cellStyle name="40% - Accent6 6" xfId="501"/>
    <cellStyle name="40% - Accent6 7" xfId="503"/>
    <cellStyle name="40% - Accent6 8" xfId="505"/>
    <cellStyle name="40% - Accent6 9" xfId="507"/>
    <cellStyle name="40% - ส่วนที่ถูกเน้น1" xfId="609"/>
    <cellStyle name="40% - ส่วนที่ถูกเน้น2" xfId="610"/>
    <cellStyle name="40% - ส่วนที่ถูกเน้น3" xfId="611"/>
    <cellStyle name="40% - ส่วนที่ถูกเน้น4" xfId="612"/>
    <cellStyle name="40% - ส่วนที่ถูกเน้น5" xfId="613"/>
    <cellStyle name="40% - ส่วนที่ถูกเน้น6" xfId="614"/>
    <cellStyle name="60% - Accent1 10" xfId="615"/>
    <cellStyle name="60% - Accent1 11" xfId="616"/>
    <cellStyle name="60% - Accent1 12" xfId="617"/>
    <cellStyle name="60% - Accent1 13" xfId="618"/>
    <cellStyle name="60% - Accent1 14" xfId="619"/>
    <cellStyle name="60% - Accent1 15" xfId="621"/>
    <cellStyle name="60% - Accent1 16" xfId="623"/>
    <cellStyle name="60% - Accent1 17" xfId="625"/>
    <cellStyle name="60% - Accent1 18" xfId="627"/>
    <cellStyle name="60% - Accent1 19" xfId="629"/>
    <cellStyle name="60% - Accent1 2" xfId="630"/>
    <cellStyle name="60% - Accent1 20" xfId="620"/>
    <cellStyle name="60% - Accent1 21" xfId="622"/>
    <cellStyle name="60% - Accent1 22" xfId="624"/>
    <cellStyle name="60% - Accent1 23" xfId="626"/>
    <cellStyle name="60% - Accent1 24" xfId="628"/>
    <cellStyle name="60% - Accent1 25" xfId="632"/>
    <cellStyle name="60% - Accent1 26" xfId="634"/>
    <cellStyle name="60% - Accent1 27" xfId="636"/>
    <cellStyle name="60% - Accent1 28" xfId="638"/>
    <cellStyle name="60% - Accent1 29" xfId="640"/>
    <cellStyle name="60% - Accent1 3" xfId="641"/>
    <cellStyle name="60% - Accent1 30" xfId="631"/>
    <cellStyle name="60% - Accent1 31" xfId="633"/>
    <cellStyle name="60% - Accent1 32" xfId="635"/>
    <cellStyle name="60% - Accent1 33" xfId="637"/>
    <cellStyle name="60% - Accent1 34" xfId="639"/>
    <cellStyle name="60% - Accent1 35" xfId="643"/>
    <cellStyle name="60% - Accent1 36" xfId="644"/>
    <cellStyle name="60% - Accent1 37" xfId="645"/>
    <cellStyle name="60% - Accent1 38" xfId="647"/>
    <cellStyle name="60% - Accent1 39" xfId="648"/>
    <cellStyle name="60% - Accent1 4" xfId="649"/>
    <cellStyle name="60% - Accent1 40" xfId="642"/>
    <cellStyle name="60% - Accent1 5" xfId="650"/>
    <cellStyle name="60% - Accent1 6" xfId="651"/>
    <cellStyle name="60% - Accent1 7" xfId="652"/>
    <cellStyle name="60% - Accent1 8" xfId="653"/>
    <cellStyle name="60% - Accent1 9" xfId="654"/>
    <cellStyle name="60% - Accent2 10" xfId="655"/>
    <cellStyle name="60% - Accent2 11" xfId="657"/>
    <cellStyle name="60% - Accent2 12" xfId="659"/>
    <cellStyle name="60% - Accent2 13" xfId="661"/>
    <cellStyle name="60% - Accent2 14" xfId="664"/>
    <cellStyle name="60% - Accent2 15" xfId="668"/>
    <cellStyle name="60% - Accent2 16" xfId="672"/>
    <cellStyle name="60% - Accent2 17" xfId="674"/>
    <cellStyle name="60% - Accent2 18" xfId="676"/>
    <cellStyle name="60% - Accent2 19" xfId="678"/>
    <cellStyle name="60% - Accent2 2" xfId="679"/>
    <cellStyle name="60% - Accent2 20" xfId="667"/>
    <cellStyle name="60% - Accent2 21" xfId="671"/>
    <cellStyle name="60% - Accent2 22" xfId="673"/>
    <cellStyle name="60% - Accent2 23" xfId="675"/>
    <cellStyle name="60% - Accent2 24" xfId="677"/>
    <cellStyle name="60% - Accent2 25" xfId="681"/>
    <cellStyle name="60% - Accent2 26" xfId="683"/>
    <cellStyle name="60% - Accent2 27" xfId="685"/>
    <cellStyle name="60% - Accent2 28" xfId="687"/>
    <cellStyle name="60% - Accent2 29" xfId="689"/>
    <cellStyle name="60% - Accent2 3" xfId="690"/>
    <cellStyle name="60% - Accent2 30" xfId="680"/>
    <cellStyle name="60% - Accent2 31" xfId="682"/>
    <cellStyle name="60% - Accent2 32" xfId="684"/>
    <cellStyle name="60% - Accent2 33" xfId="686"/>
    <cellStyle name="60% - Accent2 34" xfId="688"/>
    <cellStyle name="60% - Accent2 35" xfId="692"/>
    <cellStyle name="60% - Accent2 36" xfId="693"/>
    <cellStyle name="60% - Accent2 37" xfId="694"/>
    <cellStyle name="60% - Accent2 38" xfId="695"/>
    <cellStyle name="60% - Accent2 39" xfId="696"/>
    <cellStyle name="60% - Accent2 4" xfId="697"/>
    <cellStyle name="60% - Accent2 40" xfId="691"/>
    <cellStyle name="60% - Accent2 5" xfId="699"/>
    <cellStyle name="60% - Accent2 6" xfId="700"/>
    <cellStyle name="60% - Accent2 7" xfId="701"/>
    <cellStyle name="60% - Accent2 8" xfId="702"/>
    <cellStyle name="60% - Accent2 9" xfId="703"/>
    <cellStyle name="60% - Accent3 10" xfId="705"/>
    <cellStyle name="60% - Accent3 11" xfId="706"/>
    <cellStyle name="60% - Accent3 12" xfId="707"/>
    <cellStyle name="60% - Accent3 13" xfId="708"/>
    <cellStyle name="60% - Accent3 14" xfId="709"/>
    <cellStyle name="60% - Accent3 15" xfId="711"/>
    <cellStyle name="60% - Accent3 16" xfId="713"/>
    <cellStyle name="60% - Accent3 17" xfId="715"/>
    <cellStyle name="60% - Accent3 18" xfId="717"/>
    <cellStyle name="60% - Accent3 19" xfId="719"/>
    <cellStyle name="60% - Accent3 2" xfId="720"/>
    <cellStyle name="60% - Accent3 20" xfId="710"/>
    <cellStyle name="60% - Accent3 21" xfId="712"/>
    <cellStyle name="60% - Accent3 22" xfId="714"/>
    <cellStyle name="60% - Accent3 23" xfId="716"/>
    <cellStyle name="60% - Accent3 24" xfId="718"/>
    <cellStyle name="60% - Accent3 25" xfId="722"/>
    <cellStyle name="60% - Accent3 26" xfId="724"/>
    <cellStyle name="60% - Accent3 27" xfId="726"/>
    <cellStyle name="60% - Accent3 28" xfId="728"/>
    <cellStyle name="60% - Accent3 29" xfId="730"/>
    <cellStyle name="60% - Accent3 3" xfId="731"/>
    <cellStyle name="60% - Accent3 30" xfId="721"/>
    <cellStyle name="60% - Accent3 31" xfId="723"/>
    <cellStyle name="60% - Accent3 32" xfId="725"/>
    <cellStyle name="60% - Accent3 33" xfId="727"/>
    <cellStyle name="60% - Accent3 34" xfId="729"/>
    <cellStyle name="60% - Accent3 35" xfId="733"/>
    <cellStyle name="60% - Accent3 36" xfId="734"/>
    <cellStyle name="60% - Accent3 37" xfId="735"/>
    <cellStyle name="60% - Accent3 38" xfId="736"/>
    <cellStyle name="60% - Accent3 39" xfId="737"/>
    <cellStyle name="60% - Accent3 4" xfId="739"/>
    <cellStyle name="60% - Accent3 40" xfId="732"/>
    <cellStyle name="60% - Accent3 5" xfId="741"/>
    <cellStyle name="60% - Accent3 6" xfId="743"/>
    <cellStyle name="60% - Accent3 7" xfId="744"/>
    <cellStyle name="60% - Accent3 8" xfId="745"/>
    <cellStyle name="60% - Accent3 9" xfId="746"/>
    <cellStyle name="60% - Accent4 10" xfId="747"/>
    <cellStyle name="60% - Accent4 11" xfId="748"/>
    <cellStyle name="60% - Accent4 12" xfId="749"/>
    <cellStyle name="60% - Accent4 13" xfId="750"/>
    <cellStyle name="60% - Accent4 14" xfId="751"/>
    <cellStyle name="60% - Accent4 15" xfId="754"/>
    <cellStyle name="60% - Accent4 16" xfId="757"/>
    <cellStyle name="60% - Accent4 17" xfId="760"/>
    <cellStyle name="60% - Accent4 18" xfId="763"/>
    <cellStyle name="60% - Accent4 19" xfId="766"/>
    <cellStyle name="60% - Accent4 2" xfId="753"/>
    <cellStyle name="60% - Accent4 20" xfId="752"/>
    <cellStyle name="60% - Accent4 21" xfId="756"/>
    <cellStyle name="60% - Accent4 22" xfId="759"/>
    <cellStyle name="60% - Accent4 23" xfId="762"/>
    <cellStyle name="60% - Accent4 24" xfId="765"/>
    <cellStyle name="60% - Accent4 25" xfId="769"/>
    <cellStyle name="60% - Accent4 26" xfId="772"/>
    <cellStyle name="60% - Accent4 27" xfId="775"/>
    <cellStyle name="60% - Accent4 28" xfId="777"/>
    <cellStyle name="60% - Accent4 29" xfId="779"/>
    <cellStyle name="60% - Accent4 3" xfId="755"/>
    <cellStyle name="60% - Accent4 30" xfId="768"/>
    <cellStyle name="60% - Accent4 31" xfId="771"/>
    <cellStyle name="60% - Accent4 32" xfId="774"/>
    <cellStyle name="60% - Accent4 33" xfId="776"/>
    <cellStyle name="60% - Accent4 34" xfId="778"/>
    <cellStyle name="60% - Accent4 35" xfId="781"/>
    <cellStyle name="60% - Accent4 36" xfId="782"/>
    <cellStyle name="60% - Accent4 37" xfId="784"/>
    <cellStyle name="60% - Accent4 38" xfId="785"/>
    <cellStyle name="60% - Accent4 39" xfId="786"/>
    <cellStyle name="60% - Accent4 4" xfId="758"/>
    <cellStyle name="60% - Accent4 40" xfId="780"/>
    <cellStyle name="60% - Accent4 5" xfId="761"/>
    <cellStyle name="60% - Accent4 6" xfId="764"/>
    <cellStyle name="60% - Accent4 7" xfId="767"/>
    <cellStyle name="60% - Accent4 8" xfId="770"/>
    <cellStyle name="60% - Accent4 9" xfId="773"/>
    <cellStyle name="60% - Accent5 10" xfId="788"/>
    <cellStyle name="60% - Accent5 11" xfId="789"/>
    <cellStyle name="60% - Accent5 12" xfId="790"/>
    <cellStyle name="60% - Accent5 13" xfId="791"/>
    <cellStyle name="60% - Accent5 14" xfId="793"/>
    <cellStyle name="60% - Accent5 15" xfId="796"/>
    <cellStyle name="60% - Accent5 16" xfId="799"/>
    <cellStyle name="60% - Accent5 17" xfId="802"/>
    <cellStyle name="60% - Accent5 18" xfId="805"/>
    <cellStyle name="60% - Accent5 19" xfId="808"/>
    <cellStyle name="60% - Accent5 2" xfId="809"/>
    <cellStyle name="60% - Accent5 20" xfId="795"/>
    <cellStyle name="60% - Accent5 21" xfId="798"/>
    <cellStyle name="60% - Accent5 22" xfId="801"/>
    <cellStyle name="60% - Accent5 23" xfId="804"/>
    <cellStyle name="60% - Accent5 24" xfId="807"/>
    <cellStyle name="60% - Accent5 25" xfId="812"/>
    <cellStyle name="60% - Accent5 26" xfId="815"/>
    <cellStyle name="60% - Accent5 27" xfId="817"/>
    <cellStyle name="60% - Accent5 28" xfId="819"/>
    <cellStyle name="60% - Accent5 29" xfId="821"/>
    <cellStyle name="60% - Accent5 3" xfId="822"/>
    <cellStyle name="60% - Accent5 30" xfId="811"/>
    <cellStyle name="60% - Accent5 31" xfId="814"/>
    <cellStyle name="60% - Accent5 32" xfId="816"/>
    <cellStyle name="60% - Accent5 33" xfId="818"/>
    <cellStyle name="60% - Accent5 34" xfId="820"/>
    <cellStyle name="60% - Accent5 35" xfId="824"/>
    <cellStyle name="60% - Accent5 36" xfId="825"/>
    <cellStyle name="60% - Accent5 37" xfId="826"/>
    <cellStyle name="60% - Accent5 38" xfId="827"/>
    <cellStyle name="60% - Accent5 39" xfId="828"/>
    <cellStyle name="60% - Accent5 4" xfId="829"/>
    <cellStyle name="60% - Accent5 40" xfId="823"/>
    <cellStyle name="60% - Accent5 5" xfId="830"/>
    <cellStyle name="60% - Accent5 6" xfId="831"/>
    <cellStyle name="60% - Accent5 7" xfId="832"/>
    <cellStyle name="60% - Accent5 8" xfId="833"/>
    <cellStyle name="60% - Accent5 9" xfId="834"/>
    <cellStyle name="60% - Accent6 10" xfId="835"/>
    <cellStyle name="60% - Accent6 11" xfId="836"/>
    <cellStyle name="60% - Accent6 12" xfId="837"/>
    <cellStyle name="60% - Accent6 13" xfId="838"/>
    <cellStyle name="60% - Accent6 14" xfId="839"/>
    <cellStyle name="60% - Accent6 15" xfId="841"/>
    <cellStyle name="60% - Accent6 16" xfId="843"/>
    <cellStyle name="60% - Accent6 17" xfId="845"/>
    <cellStyle name="60% - Accent6 18" xfId="847"/>
    <cellStyle name="60% - Accent6 19" xfId="850"/>
    <cellStyle name="60% - Accent6 2" xfId="851"/>
    <cellStyle name="60% - Accent6 20" xfId="840"/>
    <cellStyle name="60% - Accent6 21" xfId="842"/>
    <cellStyle name="60% - Accent6 22" xfId="844"/>
    <cellStyle name="60% - Accent6 23" xfId="846"/>
    <cellStyle name="60% - Accent6 24" xfId="849"/>
    <cellStyle name="60% - Accent6 25" xfId="854"/>
    <cellStyle name="60% - Accent6 26" xfId="857"/>
    <cellStyle name="60% - Accent6 27" xfId="860"/>
    <cellStyle name="60% - Accent6 28" xfId="863"/>
    <cellStyle name="60% - Accent6 29" xfId="866"/>
    <cellStyle name="60% - Accent6 3" xfId="867"/>
    <cellStyle name="60% - Accent6 30" xfId="853"/>
    <cellStyle name="60% - Accent6 31" xfId="856"/>
    <cellStyle name="60% - Accent6 32" xfId="859"/>
    <cellStyle name="60% - Accent6 33" xfId="862"/>
    <cellStyle name="60% - Accent6 34" xfId="865"/>
    <cellStyle name="60% - Accent6 35" xfId="870"/>
    <cellStyle name="60% - Accent6 36" xfId="872"/>
    <cellStyle name="60% - Accent6 37" xfId="873"/>
    <cellStyle name="60% - Accent6 38" xfId="874"/>
    <cellStyle name="60% - Accent6 39" xfId="875"/>
    <cellStyle name="60% - Accent6 4" xfId="876"/>
    <cellStyle name="60% - Accent6 40" xfId="869"/>
    <cellStyle name="60% - Accent6 5" xfId="877"/>
    <cellStyle name="60% - Accent6 6" xfId="878"/>
    <cellStyle name="60% - Accent6 7" xfId="879"/>
    <cellStyle name="60% - Accent6 8" xfId="880"/>
    <cellStyle name="60% - Accent6 9" xfId="881"/>
    <cellStyle name="60% - ส่วนที่ถูกเน้น1" xfId="882"/>
    <cellStyle name="60% - ส่วนที่ถูกเน้น2" xfId="883"/>
    <cellStyle name="60% - ส่วนที่ถูกเน้น3" xfId="884"/>
    <cellStyle name="60% - ส่วนที่ถูกเน้น4" xfId="885"/>
    <cellStyle name="60% - ส่วนที่ถูกเน้น5" xfId="886"/>
    <cellStyle name="60% - ส่วนที่ถูกเน้น6" xfId="887"/>
    <cellStyle name="Accent1 10" xfId="888"/>
    <cellStyle name="Accent1 11" xfId="889"/>
    <cellStyle name="Accent1 12" xfId="890"/>
    <cellStyle name="Accent1 13" xfId="891"/>
    <cellStyle name="Accent1 14" xfId="894"/>
    <cellStyle name="Accent1 15" xfId="897"/>
    <cellStyle name="Accent1 16" xfId="899"/>
    <cellStyle name="Accent1 17" xfId="65"/>
    <cellStyle name="Accent1 18" xfId="72"/>
    <cellStyle name="Accent1 19" xfId="44"/>
    <cellStyle name="Accent1 2" xfId="900"/>
    <cellStyle name="Accent1 20" xfId="896"/>
    <cellStyle name="Accent1 21" xfId="898"/>
    <cellStyle name="Accent1 22" xfId="64"/>
    <cellStyle name="Accent1 23" xfId="71"/>
    <cellStyle name="Accent1 24" xfId="43"/>
    <cellStyle name="Accent1 25" xfId="23"/>
    <cellStyle name="Accent1 26" xfId="83"/>
    <cellStyle name="Accent1 27" xfId="86"/>
    <cellStyle name="Accent1 28" xfId="902"/>
    <cellStyle name="Accent1 29" xfId="904"/>
    <cellStyle name="Accent1 3" xfId="905"/>
    <cellStyle name="Accent1 30" xfId="22"/>
    <cellStyle name="Accent1 31" xfId="82"/>
    <cellStyle name="Accent1 32" xfId="85"/>
    <cellStyle name="Accent1 33" xfId="901"/>
    <cellStyle name="Accent1 34" xfId="903"/>
    <cellStyle name="Accent1 35" xfId="907"/>
    <cellStyle name="Accent1 36" xfId="908"/>
    <cellStyle name="Accent1 37" xfId="909"/>
    <cellStyle name="Accent1 38" xfId="910"/>
    <cellStyle name="Accent1 39" xfId="911"/>
    <cellStyle name="Accent1 4" xfId="912"/>
    <cellStyle name="Accent1 40" xfId="906"/>
    <cellStyle name="Accent1 5" xfId="913"/>
    <cellStyle name="Accent1 6" xfId="914"/>
    <cellStyle name="Accent1 7" xfId="915"/>
    <cellStyle name="Accent1 8" xfId="916"/>
    <cellStyle name="Accent1 9" xfId="917"/>
    <cellStyle name="Accent2 10" xfId="918"/>
    <cellStyle name="Accent2 11" xfId="919"/>
    <cellStyle name="Accent2 12" xfId="920"/>
    <cellStyle name="Accent2 13" xfId="921"/>
    <cellStyle name="Accent2 14" xfId="922"/>
    <cellStyle name="Accent2 15" xfId="924"/>
    <cellStyle name="Accent2 16" xfId="926"/>
    <cellStyle name="Accent2 17" xfId="928"/>
    <cellStyle name="Accent2 18" xfId="930"/>
    <cellStyle name="Accent2 19" xfId="932"/>
    <cellStyle name="Accent2 2" xfId="848"/>
    <cellStyle name="Accent2 20" xfId="923"/>
    <cellStyle name="Accent2 21" xfId="925"/>
    <cellStyle name="Accent2 22" xfId="927"/>
    <cellStyle name="Accent2 23" xfId="929"/>
    <cellStyle name="Accent2 24" xfId="931"/>
    <cellStyle name="Accent2 25" xfId="934"/>
    <cellStyle name="Accent2 26" xfId="936"/>
    <cellStyle name="Accent2 27" xfId="938"/>
    <cellStyle name="Accent2 28" xfId="940"/>
    <cellStyle name="Accent2 29" xfId="942"/>
    <cellStyle name="Accent2 3" xfId="852"/>
    <cellStyle name="Accent2 30" xfId="933"/>
    <cellStyle name="Accent2 31" xfId="935"/>
    <cellStyle name="Accent2 32" xfId="937"/>
    <cellStyle name="Accent2 33" xfId="939"/>
    <cellStyle name="Accent2 34" xfId="941"/>
    <cellStyle name="Accent2 35" xfId="944"/>
    <cellStyle name="Accent2 36" xfId="945"/>
    <cellStyle name="Accent2 37" xfId="946"/>
    <cellStyle name="Accent2 38" xfId="947"/>
    <cellStyle name="Accent2 39" xfId="948"/>
    <cellStyle name="Accent2 4" xfId="855"/>
    <cellStyle name="Accent2 40" xfId="943"/>
    <cellStyle name="Accent2 5" xfId="858"/>
    <cellStyle name="Accent2 6" xfId="861"/>
    <cellStyle name="Accent2 7" xfId="864"/>
    <cellStyle name="Accent2 8" xfId="868"/>
    <cellStyle name="Accent2 9" xfId="871"/>
    <cellStyle name="Accent3 10" xfId="949"/>
    <cellStyle name="Accent3 11" xfId="950"/>
    <cellStyle name="Accent3 12" xfId="951"/>
    <cellStyle name="Accent3 13" xfId="952"/>
    <cellStyle name="Accent3 14" xfId="953"/>
    <cellStyle name="Accent3 15" xfId="955"/>
    <cellStyle name="Accent3 16" xfId="957"/>
    <cellStyle name="Accent3 17" xfId="960"/>
    <cellStyle name="Accent3 18" xfId="963"/>
    <cellStyle name="Accent3 19" xfId="966"/>
    <cellStyle name="Accent3 2" xfId="967"/>
    <cellStyle name="Accent3 20" xfId="954"/>
    <cellStyle name="Accent3 21" xfId="956"/>
    <cellStyle name="Accent3 22" xfId="959"/>
    <cellStyle name="Accent3 23" xfId="962"/>
    <cellStyle name="Accent3 24" xfId="965"/>
    <cellStyle name="Accent3 25" xfId="970"/>
    <cellStyle name="Accent3 26" xfId="973"/>
    <cellStyle name="Accent3 27" xfId="975"/>
    <cellStyle name="Accent3 28" xfId="977"/>
    <cellStyle name="Accent3 29" xfId="979"/>
    <cellStyle name="Accent3 3" xfId="980"/>
    <cellStyle name="Accent3 30" xfId="969"/>
    <cellStyle name="Accent3 31" xfId="972"/>
    <cellStyle name="Accent3 32" xfId="974"/>
    <cellStyle name="Accent3 33" xfId="976"/>
    <cellStyle name="Accent3 34" xfId="978"/>
    <cellStyle name="Accent3 35" xfId="982"/>
    <cellStyle name="Accent3 36" xfId="983"/>
    <cellStyle name="Accent3 37" xfId="984"/>
    <cellStyle name="Accent3 38" xfId="985"/>
    <cellStyle name="Accent3 39" xfId="986"/>
    <cellStyle name="Accent3 4" xfId="5"/>
    <cellStyle name="Accent3 40" xfId="981"/>
    <cellStyle name="Accent3 5" xfId="987"/>
    <cellStyle name="Accent3 6" xfId="988"/>
    <cellStyle name="Accent3 7" xfId="989"/>
    <cellStyle name="Accent3 8" xfId="990"/>
    <cellStyle name="Accent3 9" xfId="991"/>
    <cellStyle name="Accent4 10" xfId="992"/>
    <cellStyle name="Accent4 11" xfId="993"/>
    <cellStyle name="Accent4 12" xfId="994"/>
    <cellStyle name="Accent4 13" xfId="995"/>
    <cellStyle name="Accent4 14" xfId="996"/>
    <cellStyle name="Accent4 15" xfId="998"/>
    <cellStyle name="Accent4 16" xfId="1000"/>
    <cellStyle name="Accent4 17" xfId="1002"/>
    <cellStyle name="Accent4 18" xfId="1004"/>
    <cellStyle name="Accent4 19" xfId="1006"/>
    <cellStyle name="Accent4 2" xfId="1007"/>
    <cellStyle name="Accent4 20" xfId="997"/>
    <cellStyle name="Accent4 21" xfId="999"/>
    <cellStyle name="Accent4 22" xfId="1001"/>
    <cellStyle name="Accent4 23" xfId="1003"/>
    <cellStyle name="Accent4 24" xfId="1005"/>
    <cellStyle name="Accent4 25" xfId="1009"/>
    <cellStyle name="Accent4 26" xfId="1011"/>
    <cellStyle name="Accent4 27" xfId="1013"/>
    <cellStyle name="Accent4 28" xfId="1015"/>
    <cellStyle name="Accent4 29" xfId="1017"/>
    <cellStyle name="Accent4 3" xfId="1018"/>
    <cellStyle name="Accent4 30" xfId="1008"/>
    <cellStyle name="Accent4 31" xfId="1010"/>
    <cellStyle name="Accent4 32" xfId="1012"/>
    <cellStyle name="Accent4 33" xfId="1014"/>
    <cellStyle name="Accent4 34" xfId="1016"/>
    <cellStyle name="Accent4 35" xfId="1020"/>
    <cellStyle name="Accent4 36" xfId="1021"/>
    <cellStyle name="Accent4 37" xfId="1022"/>
    <cellStyle name="Accent4 38" xfId="1023"/>
    <cellStyle name="Accent4 39" xfId="1024"/>
    <cellStyle name="Accent4 4" xfId="1025"/>
    <cellStyle name="Accent4 40" xfId="1019"/>
    <cellStyle name="Accent4 5" xfId="1026"/>
    <cellStyle name="Accent4 6" xfId="1027"/>
    <cellStyle name="Accent4 7" xfId="1028"/>
    <cellStyle name="Accent4 8" xfId="1029"/>
    <cellStyle name="Accent4 9" xfId="1030"/>
    <cellStyle name="Accent5 10" xfId="1032"/>
    <cellStyle name="Accent5 11" xfId="1034"/>
    <cellStyle name="Accent5 12" xfId="1036"/>
    <cellStyle name="Accent5 13" xfId="1038"/>
    <cellStyle name="Accent5 14" xfId="1039"/>
    <cellStyle name="Accent5 15" xfId="1041"/>
    <cellStyle name="Accent5 16" xfId="1043"/>
    <cellStyle name="Accent5 17" xfId="1045"/>
    <cellStyle name="Accent5 18" xfId="1047"/>
    <cellStyle name="Accent5 19" xfId="1049"/>
    <cellStyle name="Accent5 2" xfId="1050"/>
    <cellStyle name="Accent5 20" xfId="1040"/>
    <cellStyle name="Accent5 21" xfId="1042"/>
    <cellStyle name="Accent5 22" xfId="1044"/>
    <cellStyle name="Accent5 23" xfId="1046"/>
    <cellStyle name="Accent5 24" xfId="1048"/>
    <cellStyle name="Accent5 25" xfId="1052"/>
    <cellStyle name="Accent5 26" xfId="1054"/>
    <cellStyle name="Accent5 27" xfId="1056"/>
    <cellStyle name="Accent5 28" xfId="1058"/>
    <cellStyle name="Accent5 29" xfId="1060"/>
    <cellStyle name="Accent5 3" xfId="1061"/>
    <cellStyle name="Accent5 30" xfId="1051"/>
    <cellStyle name="Accent5 31" xfId="1053"/>
    <cellStyle name="Accent5 32" xfId="1055"/>
    <cellStyle name="Accent5 33" xfId="1057"/>
    <cellStyle name="Accent5 34" xfId="1059"/>
    <cellStyle name="Accent5 35" xfId="1063"/>
    <cellStyle name="Accent5 36" xfId="1064"/>
    <cellStyle name="Accent5 37" xfId="1065"/>
    <cellStyle name="Accent5 38" xfId="1066"/>
    <cellStyle name="Accent5 39" xfId="1067"/>
    <cellStyle name="Accent5 4" xfId="1068"/>
    <cellStyle name="Accent5 40" xfId="1062"/>
    <cellStyle name="Accent5 5" xfId="1069"/>
    <cellStyle name="Accent5 6" xfId="1070"/>
    <cellStyle name="Accent5 7" xfId="1071"/>
    <cellStyle name="Accent5 8" xfId="1072"/>
    <cellStyle name="Accent5 9" xfId="1073"/>
    <cellStyle name="Accent6 10" xfId="1074"/>
    <cellStyle name="Accent6 11" xfId="1075"/>
    <cellStyle name="Accent6 12" xfId="1076"/>
    <cellStyle name="Accent6 13" xfId="1077"/>
    <cellStyle name="Accent6 14" xfId="1078"/>
    <cellStyle name="Accent6 15" xfId="1080"/>
    <cellStyle name="Accent6 16" xfId="1082"/>
    <cellStyle name="Accent6 17" xfId="1084"/>
    <cellStyle name="Accent6 18" xfId="1086"/>
    <cellStyle name="Accent6 19" xfId="1089"/>
    <cellStyle name="Accent6 2" xfId="1090"/>
    <cellStyle name="Accent6 20" xfId="1079"/>
    <cellStyle name="Accent6 21" xfId="1081"/>
    <cellStyle name="Accent6 22" xfId="1083"/>
    <cellStyle name="Accent6 23" xfId="1085"/>
    <cellStyle name="Accent6 24" xfId="1088"/>
    <cellStyle name="Accent6 25" xfId="1093"/>
    <cellStyle name="Accent6 26" xfId="1095"/>
    <cellStyle name="Accent6 27" xfId="1097"/>
    <cellStyle name="Accent6 28" xfId="1099"/>
    <cellStyle name="Accent6 29" xfId="1101"/>
    <cellStyle name="Accent6 3" xfId="1102"/>
    <cellStyle name="Accent6 30" xfId="1092"/>
    <cellStyle name="Accent6 31" xfId="1094"/>
    <cellStyle name="Accent6 32" xfId="1096"/>
    <cellStyle name="Accent6 33" xfId="1098"/>
    <cellStyle name="Accent6 34" xfId="1100"/>
    <cellStyle name="Accent6 35" xfId="1104"/>
    <cellStyle name="Accent6 36" xfId="1105"/>
    <cellStyle name="Accent6 37" xfId="1106"/>
    <cellStyle name="Accent6 38" xfId="1107"/>
    <cellStyle name="Accent6 39" xfId="1108"/>
    <cellStyle name="Accent6 4" xfId="1109"/>
    <cellStyle name="Accent6 40" xfId="1103"/>
    <cellStyle name="Accent6 5" xfId="1110"/>
    <cellStyle name="Accent6 6" xfId="1111"/>
    <cellStyle name="Accent6 7" xfId="1112"/>
    <cellStyle name="Accent6 8" xfId="1113"/>
    <cellStyle name="Accent6 9" xfId="1114"/>
    <cellStyle name="Bad 10" xfId="1119"/>
    <cellStyle name="Bad 11" xfId="1123"/>
    <cellStyle name="Bad 12" xfId="1125"/>
    <cellStyle name="Bad 13" xfId="1127"/>
    <cellStyle name="Bad 14" xfId="37"/>
    <cellStyle name="Bad 15" xfId="231"/>
    <cellStyle name="Bad 16" xfId="235"/>
    <cellStyle name="Bad 17" xfId="240"/>
    <cellStyle name="Bad 18" xfId="245"/>
    <cellStyle name="Bad 19" xfId="250"/>
    <cellStyle name="Bad 2" xfId="1128"/>
    <cellStyle name="Bad 20" xfId="230"/>
    <cellStyle name="Bad 21" xfId="234"/>
    <cellStyle name="Bad 22" xfId="239"/>
    <cellStyle name="Bad 23" xfId="244"/>
    <cellStyle name="Bad 24" xfId="249"/>
    <cellStyle name="Bad 25" xfId="257"/>
    <cellStyle name="Bad 26" xfId="307"/>
    <cellStyle name="Bad 27" xfId="312"/>
    <cellStyle name="Bad 28" xfId="317"/>
    <cellStyle name="Bad 29" xfId="324"/>
    <cellStyle name="Bad 3" xfId="1129"/>
    <cellStyle name="Bad 30" xfId="256"/>
    <cellStyle name="Bad 31" xfId="306"/>
    <cellStyle name="Bad 32" xfId="311"/>
    <cellStyle name="Bad 33" xfId="316"/>
    <cellStyle name="Bad 34" xfId="323"/>
    <cellStyle name="Bad 35" xfId="328"/>
    <cellStyle name="Bad 36" xfId="87"/>
    <cellStyle name="Bad 37" xfId="92"/>
    <cellStyle name="Bad 38" xfId="96"/>
    <cellStyle name="Bad 39" xfId="9"/>
    <cellStyle name="Bad 4" xfId="1130"/>
    <cellStyle name="Bad 40" xfId="327"/>
    <cellStyle name="Bad 5" xfId="1131"/>
    <cellStyle name="Bad 6" xfId="1132"/>
    <cellStyle name="Bad 7" xfId="1133"/>
    <cellStyle name="Bad 8" xfId="1134"/>
    <cellStyle name="Bad 9" xfId="1135"/>
    <cellStyle name="Calculation 10" xfId="1136"/>
    <cellStyle name="Calculation 11" xfId="1137"/>
    <cellStyle name="Calculation 12" xfId="1138"/>
    <cellStyle name="Calculation 13" xfId="1139"/>
    <cellStyle name="Calculation 14" xfId="1140"/>
    <cellStyle name="Calculation 15" xfId="1142"/>
    <cellStyle name="Calculation 16" xfId="1144"/>
    <cellStyle name="Calculation 17" xfId="1146"/>
    <cellStyle name="Calculation 18" xfId="1148"/>
    <cellStyle name="Calculation 19" xfId="1150"/>
    <cellStyle name="Calculation 2" xfId="1151"/>
    <cellStyle name="Calculation 20" xfId="1141"/>
    <cellStyle name="Calculation 21" xfId="1143"/>
    <cellStyle name="Calculation 22" xfId="1145"/>
    <cellStyle name="Calculation 23" xfId="1147"/>
    <cellStyle name="Calculation 24" xfId="1149"/>
    <cellStyle name="Calculation 25" xfId="1153"/>
    <cellStyle name="Calculation 26" xfId="1155"/>
    <cellStyle name="Calculation 27" xfId="1157"/>
    <cellStyle name="Calculation 28" xfId="1159"/>
    <cellStyle name="Calculation 29" xfId="1161"/>
    <cellStyle name="Calculation 3" xfId="1162"/>
    <cellStyle name="Calculation 30" xfId="1152"/>
    <cellStyle name="Calculation 31" xfId="1154"/>
    <cellStyle name="Calculation 32" xfId="1156"/>
    <cellStyle name="Calculation 33" xfId="1158"/>
    <cellStyle name="Calculation 34" xfId="1160"/>
    <cellStyle name="Calculation 35" xfId="1164"/>
    <cellStyle name="Calculation 36" xfId="1165"/>
    <cellStyle name="Calculation 37" xfId="1166"/>
    <cellStyle name="Calculation 38" xfId="1167"/>
    <cellStyle name="Calculation 39" xfId="1168"/>
    <cellStyle name="Calculation 4" xfId="1169"/>
    <cellStyle name="Calculation 40" xfId="1163"/>
    <cellStyle name="Calculation 5" xfId="1170"/>
    <cellStyle name="Calculation 6" xfId="1171"/>
    <cellStyle name="Calculation 7" xfId="1172"/>
    <cellStyle name="Calculation 8" xfId="1173"/>
    <cellStyle name="Calculation 9" xfId="1174"/>
    <cellStyle name="Check Cell 10" xfId="1176"/>
    <cellStyle name="Check Cell 11" xfId="1178"/>
    <cellStyle name="Check Cell 12" xfId="1180"/>
    <cellStyle name="Check Cell 13" xfId="1182"/>
    <cellStyle name="Check Cell 14" xfId="1184"/>
    <cellStyle name="Check Cell 15" xfId="1187"/>
    <cellStyle name="Check Cell 16" xfId="1190"/>
    <cellStyle name="Check Cell 17" xfId="1193"/>
    <cellStyle name="Check Cell 18" xfId="1195"/>
    <cellStyle name="Check Cell 19" xfId="1197"/>
    <cellStyle name="Check Cell 2" xfId="1198"/>
    <cellStyle name="Check Cell 20" xfId="1186"/>
    <cellStyle name="Check Cell 21" xfId="1189"/>
    <cellStyle name="Check Cell 22" xfId="1192"/>
    <cellStyle name="Check Cell 23" xfId="1194"/>
    <cellStyle name="Check Cell 24" xfId="1196"/>
    <cellStyle name="Check Cell 25" xfId="1200"/>
    <cellStyle name="Check Cell 26" xfId="1202"/>
    <cellStyle name="Check Cell 27" xfId="1204"/>
    <cellStyle name="Check Cell 28" xfId="1206"/>
    <cellStyle name="Check Cell 29" xfId="1208"/>
    <cellStyle name="Check Cell 3" xfId="1209"/>
    <cellStyle name="Check Cell 30" xfId="1199"/>
    <cellStyle name="Check Cell 31" xfId="1201"/>
    <cellStyle name="Check Cell 32" xfId="1203"/>
    <cellStyle name="Check Cell 33" xfId="1205"/>
    <cellStyle name="Check Cell 34" xfId="1207"/>
    <cellStyle name="Check Cell 35" xfId="1211"/>
    <cellStyle name="Check Cell 36" xfId="1212"/>
    <cellStyle name="Check Cell 37" xfId="1213"/>
    <cellStyle name="Check Cell 38" xfId="1214"/>
    <cellStyle name="Check Cell 39" xfId="1215"/>
    <cellStyle name="Check Cell 4" xfId="1216"/>
    <cellStyle name="Check Cell 40" xfId="1210"/>
    <cellStyle name="Check Cell 5" xfId="1217"/>
    <cellStyle name="Check Cell 6" xfId="1218"/>
    <cellStyle name="Check Cell 7" xfId="1219"/>
    <cellStyle name="Check Cell 8" xfId="1220"/>
    <cellStyle name="Check Cell 9" xfId="1221"/>
    <cellStyle name="Comma" xfId="6" builtinId="3"/>
    <cellStyle name="Comma 10" xfId="1223"/>
    <cellStyle name="Comma 10 2" xfId="1224"/>
    <cellStyle name="Comma 11" xfId="1226"/>
    <cellStyle name="Comma 12" xfId="1228"/>
    <cellStyle name="Comma 12 2" xfId="704"/>
    <cellStyle name="Comma 12_Lead -  NU 31-3-54" xfId="1229"/>
    <cellStyle name="Comma 13" xfId="1231"/>
    <cellStyle name="Comma 14" xfId="1233"/>
    <cellStyle name="Comma 15" xfId="1236"/>
    <cellStyle name="Comma 16" xfId="1239"/>
    <cellStyle name="Comma 17" xfId="1241"/>
    <cellStyle name="Comma 18" xfId="1243"/>
    <cellStyle name="Comma 19" xfId="1245"/>
    <cellStyle name="Comma 2" xfId="1246"/>
    <cellStyle name="Comma 2 2" xfId="1247"/>
    <cellStyle name="Comma 2 2 2" xfId="1248"/>
    <cellStyle name="Comma 2 2 2 2" xfId="1249"/>
    <cellStyle name="Comma 2 2 2 3" xfId="1250"/>
    <cellStyle name="Comma 2 2 3" xfId="1251"/>
    <cellStyle name="Comma 2 2 4" xfId="1252"/>
    <cellStyle name="Comma 2 2 5" xfId="1254"/>
    <cellStyle name="Comma 2 2_ทะเบียนที่ดิน" xfId="1256"/>
    <cellStyle name="Comma 2 3" xfId="1257"/>
    <cellStyle name="Comma 2 3 2" xfId="1259"/>
    <cellStyle name="Comma 2 3 3" xfId="1261"/>
    <cellStyle name="Comma 2 3 4" xfId="1263"/>
    <cellStyle name="Comma 2 4" xfId="1264"/>
    <cellStyle name="Comma 2 5" xfId="1265"/>
    <cellStyle name="Comma 2 5 2" xfId="162"/>
    <cellStyle name="Comma 2 5 2 2" xfId="568"/>
    <cellStyle name="Comma 2 6" xfId="1266"/>
    <cellStyle name="Comma 2 9" xfId="1268"/>
    <cellStyle name="Comma 2_ประหน้าecl-19-4-54(แพน)" xfId="1269"/>
    <cellStyle name="Comma 20" xfId="1235"/>
    <cellStyle name="Comma 21" xfId="1238"/>
    <cellStyle name="Comma 22" xfId="1240"/>
    <cellStyle name="Comma 23" xfId="1242"/>
    <cellStyle name="Comma 24" xfId="1244"/>
    <cellStyle name="Comma 25" xfId="1271"/>
    <cellStyle name="Comma 26" xfId="1273"/>
    <cellStyle name="Comma 27" xfId="1275"/>
    <cellStyle name="Comma 28" xfId="1277"/>
    <cellStyle name="Comma 29" xfId="1279"/>
    <cellStyle name="Comma 3" xfId="1280"/>
    <cellStyle name="Comma 3 2" xfId="1281"/>
    <cellStyle name="Comma 3 2 2" xfId="1282"/>
    <cellStyle name="Comma 3 2 2 2" xfId="1283"/>
    <cellStyle name="Comma 3 2 3" xfId="1284"/>
    <cellStyle name="Comma 3 3" xfId="1285"/>
    <cellStyle name="Comma 3 3 2" xfId="1286"/>
    <cellStyle name="Comma 3 4" xfId="1287"/>
    <cellStyle name="Comma 3_ประหน้าecl-19-4-54(แพน)" xfId="1288"/>
    <cellStyle name="Comma 30" xfId="1270"/>
    <cellStyle name="Comma 30 2" xfId="1289"/>
    <cellStyle name="Comma 31" xfId="1272"/>
    <cellStyle name="Comma 31 2" xfId="1290"/>
    <cellStyle name="Comma 32" xfId="1274"/>
    <cellStyle name="Comma 32 2" xfId="787"/>
    <cellStyle name="Comma 33" xfId="1276"/>
    <cellStyle name="Comma 34" xfId="1278"/>
    <cellStyle name="Comma 34 2" xfId="1291"/>
    <cellStyle name="Comma 34 2 2" xfId="1292"/>
    <cellStyle name="Comma 35" xfId="1294"/>
    <cellStyle name="Comma 35 2" xfId="1295"/>
    <cellStyle name="Comma 36" xfId="1297"/>
    <cellStyle name="Comma 36 2" xfId="1298"/>
    <cellStyle name="Comma 37" xfId="1299"/>
    <cellStyle name="Comma 38" xfId="1300"/>
    <cellStyle name="Comma 39" xfId="1301"/>
    <cellStyle name="Comma 4" xfId="1302"/>
    <cellStyle name="Comma 4 2" xfId="1305"/>
    <cellStyle name="Comma 4 3" xfId="1308"/>
    <cellStyle name="Comma 4 4" xfId="1311"/>
    <cellStyle name="Comma 4 5" xfId="1314"/>
    <cellStyle name="Comma 40" xfId="1293"/>
    <cellStyle name="Comma 41" xfId="1296"/>
    <cellStyle name="Comma 46" xfId="1315"/>
    <cellStyle name="Comma 5" xfId="1316"/>
    <cellStyle name="Comma 5 2" xfId="1031"/>
    <cellStyle name="Comma 5 3" xfId="1033"/>
    <cellStyle name="Comma 5 4" xfId="1035"/>
    <cellStyle name="Comma 5 5" xfId="1037"/>
    <cellStyle name="Comma 53" xfId="1317"/>
    <cellStyle name="Comma 6" xfId="1318"/>
    <cellStyle name="Comma 6 2" xfId="1319"/>
    <cellStyle name="Comma 6 3" xfId="1320"/>
    <cellStyle name="Comma 6 4" xfId="1321"/>
    <cellStyle name="Comma 7" xfId="1322"/>
    <cellStyle name="Comma 7 2" xfId="1323"/>
    <cellStyle name="Comma 7 2 2" xfId="1324"/>
    <cellStyle name="Comma 7 2_Lead -  NU 31-3-54" xfId="1326"/>
    <cellStyle name="Comma 7 3" xfId="1327"/>
    <cellStyle name="Comma 7 4" xfId="1328"/>
    <cellStyle name="Comma 7 5" xfId="1329"/>
    <cellStyle name="Comma 7 6" xfId="1330"/>
    <cellStyle name="Comma 7_PRE-BUILTQ1-54" xfId="1331"/>
    <cellStyle name="Comma 8" xfId="1332"/>
    <cellStyle name="Comma 8 2" xfId="1333"/>
    <cellStyle name="Comma 8 3" xfId="1334"/>
    <cellStyle name="Comma 8 4" xfId="1335"/>
    <cellStyle name="Comma 9" xfId="1336"/>
    <cellStyle name="Comma 9 2" xfId="1337"/>
    <cellStyle name="Comma 9 3" xfId="1338"/>
    <cellStyle name="Comma 9_Q2-54+บิล แลนด์-นุ่น(1)" xfId="1339"/>
    <cellStyle name="comma zerodec" xfId="1340"/>
    <cellStyle name="comma zerodec 2" xfId="1343"/>
    <cellStyle name="comma zerodec 3" xfId="1346"/>
    <cellStyle name="comma zerodec 4" xfId="1348"/>
    <cellStyle name="comma zerodec_Lead -  NU 31-3-54" xfId="1349"/>
    <cellStyle name="Currency 2" xfId="1350"/>
    <cellStyle name="Currency1" xfId="1352"/>
    <cellStyle name="Currency1 2" xfId="411"/>
    <cellStyle name="Currency1 28" xfId="1353"/>
    <cellStyle name="Currency1 28 2" xfId="1354"/>
    <cellStyle name="Currency1 3" xfId="414"/>
    <cellStyle name="Currency1 4" xfId="420"/>
    <cellStyle name="Currency1_FA" xfId="1355"/>
    <cellStyle name="Dollar (zero dec)" xfId="1356"/>
    <cellStyle name="Dollar (zero dec) 2" xfId="1357"/>
    <cellStyle name="Dollar (zero dec) 3" xfId="1358"/>
    <cellStyle name="Dollar (zero dec) 4" xfId="1359"/>
    <cellStyle name="Dollar (zero dec)_FA" xfId="1360"/>
    <cellStyle name="Explanatory Text 10" xfId="1361"/>
    <cellStyle name="Explanatory Text 11" xfId="1255"/>
    <cellStyle name="Explanatory Text 12" xfId="1362"/>
    <cellStyle name="Explanatory Text 13" xfId="1363"/>
    <cellStyle name="Explanatory Text 14" xfId="1364"/>
    <cellStyle name="Explanatory Text 15" xfId="1366"/>
    <cellStyle name="Explanatory Text 16" xfId="1368"/>
    <cellStyle name="Explanatory Text 17" xfId="1370"/>
    <cellStyle name="Explanatory Text 18" xfId="1372"/>
    <cellStyle name="Explanatory Text 19" xfId="1374"/>
    <cellStyle name="Explanatory Text 2" xfId="1375"/>
    <cellStyle name="Explanatory Text 20" xfId="1365"/>
    <cellStyle name="Explanatory Text 21" xfId="1367"/>
    <cellStyle name="Explanatory Text 22" xfId="1369"/>
    <cellStyle name="Explanatory Text 23" xfId="1371"/>
    <cellStyle name="Explanatory Text 24" xfId="1373"/>
    <cellStyle name="Explanatory Text 25" xfId="1377"/>
    <cellStyle name="Explanatory Text 26" xfId="1379"/>
    <cellStyle name="Explanatory Text 27" xfId="1381"/>
    <cellStyle name="Explanatory Text 28" xfId="1383"/>
    <cellStyle name="Explanatory Text 29" xfId="56"/>
    <cellStyle name="Explanatory Text 3" xfId="1384"/>
    <cellStyle name="Explanatory Text 30" xfId="1376"/>
    <cellStyle name="Explanatory Text 31" xfId="1378"/>
    <cellStyle name="Explanatory Text 32" xfId="1380"/>
    <cellStyle name="Explanatory Text 33" xfId="1382"/>
    <cellStyle name="Explanatory Text 34" xfId="55"/>
    <cellStyle name="Explanatory Text 35" xfId="1386"/>
    <cellStyle name="Explanatory Text 36" xfId="1387"/>
    <cellStyle name="Explanatory Text 37" xfId="1388"/>
    <cellStyle name="Explanatory Text 38" xfId="1389"/>
    <cellStyle name="Explanatory Text 39" xfId="1390"/>
    <cellStyle name="Explanatory Text 4" xfId="1391"/>
    <cellStyle name="Explanatory Text 40" xfId="1385"/>
    <cellStyle name="Explanatory Text 5" xfId="1392"/>
    <cellStyle name="Explanatory Text 6" xfId="1393"/>
    <cellStyle name="Explanatory Text 7" xfId="1394"/>
    <cellStyle name="Explanatory Text 8" xfId="1395"/>
    <cellStyle name="Explanatory Text 9" xfId="1396"/>
    <cellStyle name="Good 10" xfId="1397"/>
    <cellStyle name="Good 11" xfId="1398"/>
    <cellStyle name="Good 12" xfId="1399"/>
    <cellStyle name="Good 13" xfId="1400"/>
    <cellStyle name="Good 14" xfId="1401"/>
    <cellStyle name="Good 15" xfId="1403"/>
    <cellStyle name="Good 16" xfId="1405"/>
    <cellStyle name="Good 17" xfId="1407"/>
    <cellStyle name="Good 18" xfId="1409"/>
    <cellStyle name="Good 19" xfId="263"/>
    <cellStyle name="Good 2" xfId="1410"/>
    <cellStyle name="Good 20" xfId="1402"/>
    <cellStyle name="Good 21" xfId="1404"/>
    <cellStyle name="Good 22" xfId="1406"/>
    <cellStyle name="Good 23" xfId="1408"/>
    <cellStyle name="Good 24" xfId="262"/>
    <cellStyle name="Good 25" xfId="41"/>
    <cellStyle name="Good 26" xfId="266"/>
    <cellStyle name="Good 27" xfId="269"/>
    <cellStyle name="Good 28" xfId="272"/>
    <cellStyle name="Good 29" xfId="275"/>
    <cellStyle name="Good 3" xfId="1411"/>
    <cellStyle name="Good 30" xfId="40"/>
    <cellStyle name="Good 31" xfId="265"/>
    <cellStyle name="Good 32" xfId="268"/>
    <cellStyle name="Good 33" xfId="271"/>
    <cellStyle name="Good 34" xfId="274"/>
    <cellStyle name="Good 35" xfId="279"/>
    <cellStyle name="Good 36" xfId="282"/>
    <cellStyle name="Good 37" xfId="285"/>
    <cellStyle name="Good 38" xfId="288"/>
    <cellStyle name="Good 39" xfId="291"/>
    <cellStyle name="Good 4" xfId="1412"/>
    <cellStyle name="Good 40" xfId="278"/>
    <cellStyle name="Good 5" xfId="1413"/>
    <cellStyle name="Good 6" xfId="58"/>
    <cellStyle name="Good 7" xfId="66"/>
    <cellStyle name="Good 8" xfId="73"/>
    <cellStyle name="Good 9" xfId="76"/>
    <cellStyle name="Grey" xfId="459"/>
    <cellStyle name="Heading" xfId="1414"/>
    <cellStyle name="Heading 1 10" xfId="1415"/>
    <cellStyle name="Heading 1 11" xfId="1416"/>
    <cellStyle name="Heading 1 12" xfId="1417"/>
    <cellStyle name="Heading 1 13" xfId="1418"/>
    <cellStyle name="Heading 1 14" xfId="1419"/>
    <cellStyle name="Heading 1 15" xfId="1421"/>
    <cellStyle name="Heading 1 16" xfId="1423"/>
    <cellStyle name="Heading 1 17" xfId="1426"/>
    <cellStyle name="Heading 1 18" xfId="1429"/>
    <cellStyle name="Heading 1 19" xfId="1432"/>
    <cellStyle name="Heading 1 2" xfId="1433"/>
    <cellStyle name="Heading 1 20" xfId="1420"/>
    <cellStyle name="Heading 1 21" xfId="1422"/>
    <cellStyle name="Heading 1 22" xfId="1425"/>
    <cellStyle name="Heading 1 23" xfId="1428"/>
    <cellStyle name="Heading 1 24" xfId="1431"/>
    <cellStyle name="Heading 1 25" xfId="1436"/>
    <cellStyle name="Heading 1 26" xfId="1439"/>
    <cellStyle name="Heading 1 27" xfId="1442"/>
    <cellStyle name="Heading 1 28" xfId="1445"/>
    <cellStyle name="Heading 1 29" xfId="1118"/>
    <cellStyle name="Heading 1 3" xfId="1446"/>
    <cellStyle name="Heading 1 30" xfId="1435"/>
    <cellStyle name="Heading 1 31" xfId="1438"/>
    <cellStyle name="Heading 1 32" xfId="1441"/>
    <cellStyle name="Heading 1 33" xfId="1444"/>
    <cellStyle name="Heading 1 34" xfId="1117"/>
    <cellStyle name="Heading 1 35" xfId="1122"/>
    <cellStyle name="Heading 1 36" xfId="1124"/>
    <cellStyle name="Heading 1 37" xfId="1126"/>
    <cellStyle name="Heading 1 38" xfId="36"/>
    <cellStyle name="Heading 1 39" xfId="229"/>
    <cellStyle name="Heading 1 4" xfId="1447"/>
    <cellStyle name="Heading 1 40" xfId="1121"/>
    <cellStyle name="Heading 1 5" xfId="1448"/>
    <cellStyle name="Heading 1 6" xfId="1449"/>
    <cellStyle name="Heading 1 7" xfId="1450"/>
    <cellStyle name="Heading 1 8" xfId="1451"/>
    <cellStyle name="Heading 1 9" xfId="1452"/>
    <cellStyle name="Heading 2 10" xfId="1453"/>
    <cellStyle name="Heading 2 11" xfId="1454"/>
    <cellStyle name="Heading 2 12" xfId="1455"/>
    <cellStyle name="Heading 2 13" xfId="1456"/>
    <cellStyle name="Heading 2 14" xfId="1457"/>
    <cellStyle name="Heading 2 15" xfId="1459"/>
    <cellStyle name="Heading 2 16" xfId="1461"/>
    <cellStyle name="Heading 2 17" xfId="1463"/>
    <cellStyle name="Heading 2 18" xfId="1465"/>
    <cellStyle name="Heading 2 19" xfId="1467"/>
    <cellStyle name="Heading 2 2" xfId="1468"/>
    <cellStyle name="Heading 2 20" xfId="1458"/>
    <cellStyle name="Heading 2 21" xfId="1460"/>
    <cellStyle name="Heading 2 22" xfId="1462"/>
    <cellStyle name="Heading 2 23" xfId="1464"/>
    <cellStyle name="Heading 2 24" xfId="1466"/>
    <cellStyle name="Heading 2 25" xfId="1470"/>
    <cellStyle name="Heading 2 26" xfId="1472"/>
    <cellStyle name="Heading 2 27" xfId="1474"/>
    <cellStyle name="Heading 2 28" xfId="1476"/>
    <cellStyle name="Heading 2 29" xfId="1478"/>
    <cellStyle name="Heading 2 3" xfId="1479"/>
    <cellStyle name="Heading 2 30" xfId="1469"/>
    <cellStyle name="Heading 2 31" xfId="1471"/>
    <cellStyle name="Heading 2 32" xfId="1473"/>
    <cellStyle name="Heading 2 33" xfId="1475"/>
    <cellStyle name="Heading 2 34" xfId="1477"/>
    <cellStyle name="Heading 2 35" xfId="1481"/>
    <cellStyle name="Heading 2 36" xfId="1482"/>
    <cellStyle name="Heading 2 37" xfId="1483"/>
    <cellStyle name="Heading 2 38" xfId="338"/>
    <cellStyle name="Heading 2 39" xfId="340"/>
    <cellStyle name="Heading 2 4" xfId="1484"/>
    <cellStyle name="Heading 2 40" xfId="1480"/>
    <cellStyle name="Heading 2 5" xfId="1485"/>
    <cellStyle name="Heading 2 6" xfId="1486"/>
    <cellStyle name="Heading 2 7" xfId="1487"/>
    <cellStyle name="Heading 2 8" xfId="1488"/>
    <cellStyle name="Heading 2 9" xfId="1489"/>
    <cellStyle name="Heading 3 10" xfId="1490"/>
    <cellStyle name="Heading 3 11" xfId="1491"/>
    <cellStyle name="Heading 3 12" xfId="1492"/>
    <cellStyle name="Heading 3 13" xfId="1493"/>
    <cellStyle name="Heading 3 14" xfId="1494"/>
    <cellStyle name="Heading 3 15" xfId="1496"/>
    <cellStyle name="Heading 3 16" xfId="1499"/>
    <cellStyle name="Heading 3 17" xfId="1501"/>
    <cellStyle name="Heading 3 18" xfId="1503"/>
    <cellStyle name="Heading 3 19" xfId="1505"/>
    <cellStyle name="Heading 3 2" xfId="1506"/>
    <cellStyle name="Heading 3 20" xfId="1495"/>
    <cellStyle name="Heading 3 21" xfId="1498"/>
    <cellStyle name="Heading 3 22" xfId="1500"/>
    <cellStyle name="Heading 3 23" xfId="1502"/>
    <cellStyle name="Heading 3 24" xfId="1504"/>
    <cellStyle name="Heading 3 25" xfId="1508"/>
    <cellStyle name="Heading 3 26" xfId="47"/>
    <cellStyle name="Heading 3 27" xfId="68"/>
    <cellStyle name="Heading 3 28" xfId="75"/>
    <cellStyle name="Heading 3 29" xfId="78"/>
    <cellStyle name="Heading 3 3" xfId="1509"/>
    <cellStyle name="Heading 3 30" xfId="1507"/>
    <cellStyle name="Heading 3 31" xfId="46"/>
    <cellStyle name="Heading 3 32" xfId="67"/>
    <cellStyle name="Heading 3 33" xfId="74"/>
    <cellStyle name="Heading 3 34" xfId="77"/>
    <cellStyle name="Heading 3 35" xfId="60"/>
    <cellStyle name="Heading 3 36" xfId="69"/>
    <cellStyle name="Heading 3 37" xfId="1510"/>
    <cellStyle name="Heading 3 38" xfId="1511"/>
    <cellStyle name="Heading 3 39" xfId="1513"/>
    <cellStyle name="Heading 3 4" xfId="1514"/>
    <cellStyle name="Heading 3 40" xfId="59"/>
    <cellStyle name="Heading 3 5" xfId="1515"/>
    <cellStyle name="Heading 3 6" xfId="1516"/>
    <cellStyle name="Heading 3 7" xfId="1517"/>
    <cellStyle name="Heading 3 8" xfId="1518"/>
    <cellStyle name="Heading 3 9" xfId="1519"/>
    <cellStyle name="Heading 4 10" xfId="1522"/>
    <cellStyle name="Heading 4 11" xfId="1525"/>
    <cellStyle name="Heading 4 12" xfId="1528"/>
    <cellStyle name="Heading 4 13" xfId="1531"/>
    <cellStyle name="Heading 4 14" xfId="1534"/>
    <cellStyle name="Heading 4 15" xfId="1538"/>
    <cellStyle name="Heading 4 16" xfId="1542"/>
    <cellStyle name="Heading 4 17" xfId="1546"/>
    <cellStyle name="Heading 4 18" xfId="1550"/>
    <cellStyle name="Heading 4 19" xfId="1554"/>
    <cellStyle name="Heading 4 2" xfId="1555"/>
    <cellStyle name="Heading 4 20" xfId="1537"/>
    <cellStyle name="Heading 4 21" xfId="1541"/>
    <cellStyle name="Heading 4 22" xfId="1545"/>
    <cellStyle name="Heading 4 23" xfId="1549"/>
    <cellStyle name="Heading 4 24" xfId="1553"/>
    <cellStyle name="Heading 4 25" xfId="1559"/>
    <cellStyle name="Heading 4 26" xfId="1563"/>
    <cellStyle name="Heading 4 27" xfId="1567"/>
    <cellStyle name="Heading 4 28" xfId="1571"/>
    <cellStyle name="Heading 4 29" xfId="1575"/>
    <cellStyle name="Heading 4 3" xfId="1576"/>
    <cellStyle name="Heading 4 30" xfId="1558"/>
    <cellStyle name="Heading 4 31" xfId="1562"/>
    <cellStyle name="Heading 4 32" xfId="1566"/>
    <cellStyle name="Heading 4 33" xfId="1570"/>
    <cellStyle name="Heading 4 34" xfId="1574"/>
    <cellStyle name="Heading 4 35" xfId="1580"/>
    <cellStyle name="Heading 4 36" xfId="1583"/>
    <cellStyle name="Heading 4 37" xfId="1586"/>
    <cellStyle name="Heading 4 38" xfId="1589"/>
    <cellStyle name="Heading 4 39" xfId="1591"/>
    <cellStyle name="Heading 4 4" xfId="1592"/>
    <cellStyle name="Heading 4 40" xfId="1579"/>
    <cellStyle name="Heading 4 5" xfId="1593"/>
    <cellStyle name="Heading 4 6" xfId="1594"/>
    <cellStyle name="Heading 4 7" xfId="1595"/>
    <cellStyle name="Heading 4 8" xfId="1596"/>
    <cellStyle name="Heading 4 9" xfId="1597"/>
    <cellStyle name="Heading1" xfId="1598"/>
    <cellStyle name="Hyperlink 2" xfId="1599"/>
    <cellStyle name="Input [yellow]" xfId="524"/>
    <cellStyle name="Input 10" xfId="1600"/>
    <cellStyle name="Input 11" xfId="1601"/>
    <cellStyle name="Input 12" xfId="1602"/>
    <cellStyle name="Input 13" xfId="1603"/>
    <cellStyle name="Input 14" xfId="1604"/>
    <cellStyle name="Input 15" xfId="1606"/>
    <cellStyle name="Input 16" xfId="1608"/>
    <cellStyle name="Input 17" xfId="1610"/>
    <cellStyle name="Input 18" xfId="1612"/>
    <cellStyle name="Input 19" xfId="1614"/>
    <cellStyle name="Input 2" xfId="1427"/>
    <cellStyle name="Input 20" xfId="1605"/>
    <cellStyle name="Input 21" xfId="1607"/>
    <cellStyle name="Input 22" xfId="1609"/>
    <cellStyle name="Input 23" xfId="1611"/>
    <cellStyle name="Input 24" xfId="1613"/>
    <cellStyle name="Input 25" xfId="1616"/>
    <cellStyle name="Input 26" xfId="1618"/>
    <cellStyle name="Input 27" xfId="1620"/>
    <cellStyle name="Input 28" xfId="1622"/>
    <cellStyle name="Input 29" xfId="1624"/>
    <cellStyle name="Input 3" xfId="1430"/>
    <cellStyle name="Input 30" xfId="1615"/>
    <cellStyle name="Input 31" xfId="1617"/>
    <cellStyle name="Input 32" xfId="1619"/>
    <cellStyle name="Input 33" xfId="1621"/>
    <cellStyle name="Input 34" xfId="1623"/>
    <cellStyle name="Input 35" xfId="1626"/>
    <cellStyle name="Input 36" xfId="1627"/>
    <cellStyle name="Input 37" xfId="1628"/>
    <cellStyle name="Input 38" xfId="1631"/>
    <cellStyle name="Input 39" xfId="1632"/>
    <cellStyle name="Input 4" xfId="1434"/>
    <cellStyle name="Input 40" xfId="1625"/>
    <cellStyle name="Input 5" xfId="1437"/>
    <cellStyle name="Input 6" xfId="1440"/>
    <cellStyle name="Input 7" xfId="1443"/>
    <cellStyle name="Input 8" xfId="1116"/>
    <cellStyle name="Input 9" xfId="1120"/>
    <cellStyle name="Linked Cell 10" xfId="1633"/>
    <cellStyle name="Linked Cell 11" xfId="1634"/>
    <cellStyle name="Linked Cell 12" xfId="1635"/>
    <cellStyle name="Linked Cell 13" xfId="1636"/>
    <cellStyle name="Linked Cell 14" xfId="1637"/>
    <cellStyle name="Linked Cell 15" xfId="1639"/>
    <cellStyle name="Linked Cell 16" xfId="1641"/>
    <cellStyle name="Linked Cell 17" xfId="1643"/>
    <cellStyle name="Linked Cell 18" xfId="1645"/>
    <cellStyle name="Linked Cell 19" xfId="1647"/>
    <cellStyle name="Linked Cell 2" xfId="1648"/>
    <cellStyle name="Linked Cell 20" xfId="1638"/>
    <cellStyle name="Linked Cell 21" xfId="1640"/>
    <cellStyle name="Linked Cell 22" xfId="1642"/>
    <cellStyle name="Linked Cell 23" xfId="1644"/>
    <cellStyle name="Linked Cell 24" xfId="1646"/>
    <cellStyle name="Linked Cell 25" xfId="1650"/>
    <cellStyle name="Linked Cell 26" xfId="1652"/>
    <cellStyle name="Linked Cell 27" xfId="1654"/>
    <cellStyle name="Linked Cell 28" xfId="1656"/>
    <cellStyle name="Linked Cell 29" xfId="1658"/>
    <cellStyle name="Linked Cell 3" xfId="1659"/>
    <cellStyle name="Linked Cell 30" xfId="1649"/>
    <cellStyle name="Linked Cell 31" xfId="1651"/>
    <cellStyle name="Linked Cell 32" xfId="1653"/>
    <cellStyle name="Linked Cell 33" xfId="1655"/>
    <cellStyle name="Linked Cell 34" xfId="1657"/>
    <cellStyle name="Linked Cell 35" xfId="1661"/>
    <cellStyle name="Linked Cell 36" xfId="1662"/>
    <cellStyle name="Linked Cell 37" xfId="1663"/>
    <cellStyle name="Linked Cell 38" xfId="1664"/>
    <cellStyle name="Linked Cell 39" xfId="1665"/>
    <cellStyle name="Linked Cell 4" xfId="1666"/>
    <cellStyle name="Linked Cell 40" xfId="1660"/>
    <cellStyle name="Linked Cell 5" xfId="1667"/>
    <cellStyle name="Linked Cell 6" xfId="1668"/>
    <cellStyle name="Linked Cell 7" xfId="1669"/>
    <cellStyle name="Linked Cell 8" xfId="1670"/>
    <cellStyle name="Linked Cell 9" xfId="1671"/>
    <cellStyle name="Neutral 10" xfId="1672"/>
    <cellStyle name="Neutral 11" xfId="1673"/>
    <cellStyle name="Neutral 12" xfId="1674"/>
    <cellStyle name="Neutral 13" xfId="1675"/>
    <cellStyle name="Neutral 14" xfId="1676"/>
    <cellStyle name="Neutral 15" xfId="1678"/>
    <cellStyle name="Neutral 16" xfId="1680"/>
    <cellStyle name="Neutral 17" xfId="1304"/>
    <cellStyle name="Neutral 18" xfId="1307"/>
    <cellStyle name="Neutral 19" xfId="1310"/>
    <cellStyle name="Neutral 2" xfId="1681"/>
    <cellStyle name="Neutral 20" xfId="1677"/>
    <cellStyle name="Neutral 21" xfId="1679"/>
    <cellStyle name="Neutral 22" xfId="1303"/>
    <cellStyle name="Neutral 23" xfId="1306"/>
    <cellStyle name="Neutral 24" xfId="1309"/>
    <cellStyle name="Neutral 25" xfId="1313"/>
    <cellStyle name="Neutral 26" xfId="1683"/>
    <cellStyle name="Neutral 27" xfId="1685"/>
    <cellStyle name="Neutral 28" xfId="1687"/>
    <cellStyle name="Neutral 29" xfId="1689"/>
    <cellStyle name="Neutral 3" xfId="1222"/>
    <cellStyle name="Neutral 30" xfId="1312"/>
    <cellStyle name="Neutral 31" xfId="1682"/>
    <cellStyle name="Neutral 32" xfId="1684"/>
    <cellStyle name="Neutral 33" xfId="1686"/>
    <cellStyle name="Neutral 34" xfId="1688"/>
    <cellStyle name="Neutral 35" xfId="1692"/>
    <cellStyle name="Neutral 36" xfId="1694"/>
    <cellStyle name="Neutral 37" xfId="1695"/>
    <cellStyle name="Neutral 38" xfId="1696"/>
    <cellStyle name="Neutral 39" xfId="1697"/>
    <cellStyle name="Neutral 4" xfId="1225"/>
    <cellStyle name="Neutral 40" xfId="1691"/>
    <cellStyle name="Neutral 5" xfId="1227"/>
    <cellStyle name="Neutral 6" xfId="1230"/>
    <cellStyle name="Neutral 7" xfId="1232"/>
    <cellStyle name="Neutral 8" xfId="1234"/>
    <cellStyle name="Neutral 9" xfId="1237"/>
    <cellStyle name="no dec" xfId="1698"/>
    <cellStyle name="Normal" xfId="0" builtinId="0"/>
    <cellStyle name="Normal - Style1" xfId="80"/>
    <cellStyle name="Normal 10" xfId="1699"/>
    <cellStyle name="Normal 10 2" xfId="1700"/>
    <cellStyle name="Normal 10 2 2" xfId="646"/>
    <cellStyle name="Normal 10 3" xfId="1701"/>
    <cellStyle name="Normal 10_Lead -  NU 31-3-54" xfId="698"/>
    <cellStyle name="Normal 11" xfId="1702"/>
    <cellStyle name="Normal 11 2" xfId="1703"/>
    <cellStyle name="Normal 11 3" xfId="1704"/>
    <cellStyle name="Normal 12" xfId="1705"/>
    <cellStyle name="Normal 12 2" xfId="1706"/>
    <cellStyle name="Normal 12 3" xfId="48"/>
    <cellStyle name="Normal 13" xfId="1707"/>
    <cellStyle name="Normal 13 2" xfId="1708"/>
    <cellStyle name="Normal 13 3" xfId="1709"/>
    <cellStyle name="Normal 14" xfId="1710"/>
    <cellStyle name="Normal 14 2" xfId="1711"/>
    <cellStyle name="Normal 14 3" xfId="1712"/>
    <cellStyle name="Normal 14_Q2-54+บิล แลนด์-นุ่น(1)" xfId="1713"/>
    <cellStyle name="Normal 15" xfId="1715"/>
    <cellStyle name="Normal 15 2" xfId="1717"/>
    <cellStyle name="Normal 15 3" xfId="1719"/>
    <cellStyle name="Normal 15_Q2-54+บิล แลนด์-นุ่น(1)" xfId="1325"/>
    <cellStyle name="Normal 16" xfId="1721"/>
    <cellStyle name="Normal 17" xfId="1521"/>
    <cellStyle name="Normal 18" xfId="1524"/>
    <cellStyle name="Normal 18 2" xfId="1722"/>
    <cellStyle name="Normal 18 3" xfId="1723"/>
    <cellStyle name="Normal 18_Lead - N Praram 9 31-3-54" xfId="1726"/>
    <cellStyle name="Normal 19" xfId="1527"/>
    <cellStyle name="Normal 2" xfId="1727"/>
    <cellStyle name="Normal 2 10" xfId="1728"/>
    <cellStyle name="Normal 2 2" xfId="1729"/>
    <cellStyle name="Normal 2 2 2" xfId="1731"/>
    <cellStyle name="Normal 2 3" xfId="1732"/>
    <cellStyle name="Normal 2 3 2" xfId="1733"/>
    <cellStyle name="Normal 2 4" xfId="1734"/>
    <cellStyle name="Normal 2 4 2" xfId="159"/>
    <cellStyle name="Normal 2_40-1 บิลแลนด์" xfId="1735"/>
    <cellStyle name="Normal 20" xfId="1714"/>
    <cellStyle name="Normal 20 2" xfId="1716"/>
    <cellStyle name="Normal 20 3" xfId="1718"/>
    <cellStyle name="Normal 21" xfId="1720"/>
    <cellStyle name="Normal 21 3" xfId="1736"/>
    <cellStyle name="Normal 22" xfId="1520"/>
    <cellStyle name="Normal 23" xfId="1523"/>
    <cellStyle name="Normal 24" xfId="1526"/>
    <cellStyle name="Normal 25" xfId="1530"/>
    <cellStyle name="Normal 26" xfId="1533"/>
    <cellStyle name="Normal 27" xfId="1536"/>
    <cellStyle name="Normal 28" xfId="1540"/>
    <cellStyle name="Normal 29" xfId="1544"/>
    <cellStyle name="Normal 3" xfId="1737"/>
    <cellStyle name="Normal 3 2" xfId="1738"/>
    <cellStyle name="Normal 3 2 2" xfId="1739"/>
    <cellStyle name="Normal 3 2_FA" xfId="1740"/>
    <cellStyle name="Normal 3 3" xfId="1741"/>
    <cellStyle name="Normal 3 4" xfId="1742"/>
    <cellStyle name="Normal 3 5" xfId="1743"/>
    <cellStyle name="Normal 3 6" xfId="1744"/>
    <cellStyle name="Normal 3_Book1" xfId="62"/>
    <cellStyle name="Normal 30" xfId="1529"/>
    <cellStyle name="Normal 31" xfId="1532"/>
    <cellStyle name="Normal 32" xfId="1535"/>
    <cellStyle name="Normal 33" xfId="1539"/>
    <cellStyle name="Normal 34" xfId="1543"/>
    <cellStyle name="Normal 35" xfId="1548"/>
    <cellStyle name="Normal 36" xfId="1552"/>
    <cellStyle name="Normal 37" xfId="1557"/>
    <cellStyle name="Normal 38" xfId="1561"/>
    <cellStyle name="Normal 39" xfId="1565"/>
    <cellStyle name="Normal 4" xfId="1745"/>
    <cellStyle name="Normal 4 2" xfId="1746"/>
    <cellStyle name="Normal 4 3" xfId="1747"/>
    <cellStyle name="Normal 4 3 2" xfId="1748"/>
    <cellStyle name="Normal 4 4" xfId="1749"/>
    <cellStyle name="Normal 4 5" xfId="1750"/>
    <cellStyle name="Normal 4_J136_JSW_Lead_Q1'52_090710" xfId="1751"/>
    <cellStyle name="Normal 40" xfId="1547"/>
    <cellStyle name="Normal 41" xfId="1551"/>
    <cellStyle name="Normal 42" xfId="1556"/>
    <cellStyle name="Normal 43" xfId="1560"/>
    <cellStyle name="Normal 43 2 2" xfId="1752"/>
    <cellStyle name="Normal 44" xfId="1564"/>
    <cellStyle name="Normal 45" xfId="1569"/>
    <cellStyle name="Normal 45 2" xfId="893"/>
    <cellStyle name="Normal 45 3" xfId="895"/>
    <cellStyle name="Normal 46" xfId="1573"/>
    <cellStyle name="Normal 47" xfId="1578"/>
    <cellStyle name="Normal 48" xfId="1582"/>
    <cellStyle name="Normal 48 2" xfId="1753"/>
    <cellStyle name="Normal 49" xfId="1585"/>
    <cellStyle name="Normal 5" xfId="1754"/>
    <cellStyle name="Normal 5 2" xfId="1115"/>
    <cellStyle name="Normal 5_Q2-54+บิล แลนด์-นุ่น(1)" xfId="1755"/>
    <cellStyle name="Normal 50" xfId="1568"/>
    <cellStyle name="Normal 50 2" xfId="892"/>
    <cellStyle name="Normal 51" xfId="1572"/>
    <cellStyle name="Normal 52" xfId="1577"/>
    <cellStyle name="Normal 53" xfId="1581"/>
    <cellStyle name="Normal 54" xfId="1584"/>
    <cellStyle name="Normal 55" xfId="1588"/>
    <cellStyle name="Normal 56" xfId="1590"/>
    <cellStyle name="Normal 57" xfId="45"/>
    <cellStyle name="Normal 58" xfId="1756"/>
    <cellStyle name="Normal 59" xfId="1758"/>
    <cellStyle name="Normal 6" xfId="1759"/>
    <cellStyle name="Normal 6 2" xfId="1760"/>
    <cellStyle name="Normal 6 2 2" xfId="1761"/>
    <cellStyle name="Normal 6 2 3" xfId="1762"/>
    <cellStyle name="Normal 6 2 4" xfId="1763"/>
    <cellStyle name="Normal 6 3" xfId="1764"/>
    <cellStyle name="Normal 6 4" xfId="1765"/>
    <cellStyle name="Normal 6 5" xfId="1766"/>
    <cellStyle name="Normal 6_FA BL" xfId="1767"/>
    <cellStyle name="Normal 60" xfId="1587"/>
    <cellStyle name="Normal 64" xfId="1757"/>
    <cellStyle name="Normal 7" xfId="1768"/>
    <cellStyle name="Normal 7 2" xfId="21"/>
    <cellStyle name="Normal 7 3" xfId="1769"/>
    <cellStyle name="Normal 7_FA" xfId="1770"/>
    <cellStyle name="Normal 8" xfId="1771"/>
    <cellStyle name="Normal 8 2" xfId="1772"/>
    <cellStyle name="Normal 8 2 2" xfId="1773"/>
    <cellStyle name="Normal 8 3" xfId="1774"/>
    <cellStyle name="Normal 9" xfId="1775"/>
    <cellStyle name="Normal 9 2" xfId="1776"/>
    <cellStyle name="Normal 9 3" xfId="1777"/>
    <cellStyle name="Normal_C779A0245" xfId="1253"/>
    <cellStyle name="Normal_M033T4" xfId="1512"/>
    <cellStyle name="Normal_Pre-Built-Mar'51-t3 2" xfId="1778"/>
    <cellStyle name="Note 10" xfId="1779"/>
    <cellStyle name="Note 11" xfId="1780"/>
    <cellStyle name="Note 12" xfId="1781"/>
    <cellStyle name="Note 13" xfId="1782"/>
    <cellStyle name="Note 14" xfId="1783"/>
    <cellStyle name="Note 15" xfId="1785"/>
    <cellStyle name="Note 16" xfId="1787"/>
    <cellStyle name="Note 17" xfId="1789"/>
    <cellStyle name="Note 18" xfId="1791"/>
    <cellStyle name="Note 19" xfId="1793"/>
    <cellStyle name="Note 2" xfId="1794"/>
    <cellStyle name="Note 20" xfId="1784"/>
    <cellStyle name="Note 21" xfId="1786"/>
    <cellStyle name="Note 22" xfId="1788"/>
    <cellStyle name="Note 23" xfId="1790"/>
    <cellStyle name="Note 24" xfId="1792"/>
    <cellStyle name="Note 25" xfId="1796"/>
    <cellStyle name="Note 26" xfId="1798"/>
    <cellStyle name="Note 27" xfId="1800"/>
    <cellStyle name="Note 28" xfId="1802"/>
    <cellStyle name="Note 29" xfId="1804"/>
    <cellStyle name="Note 3" xfId="1805"/>
    <cellStyle name="Note 30" xfId="1795"/>
    <cellStyle name="Note 31" xfId="1797"/>
    <cellStyle name="Note 32" xfId="1799"/>
    <cellStyle name="Note 33" xfId="1801"/>
    <cellStyle name="Note 34" xfId="1803"/>
    <cellStyle name="Note 35" xfId="1807"/>
    <cellStyle name="Note 36" xfId="1808"/>
    <cellStyle name="Note 37" xfId="1351"/>
    <cellStyle name="Note 38" xfId="1809"/>
    <cellStyle name="Note 39" xfId="1810"/>
    <cellStyle name="Note 4" xfId="1811"/>
    <cellStyle name="Note 40" xfId="1806"/>
    <cellStyle name="Note 5" xfId="1812"/>
    <cellStyle name="Note 6" xfId="1813"/>
    <cellStyle name="Note 7" xfId="1814"/>
    <cellStyle name="Note 8" xfId="1815"/>
    <cellStyle name="Note 9" xfId="1816"/>
    <cellStyle name="Output 10" xfId="488"/>
    <cellStyle name="Output 11" xfId="490"/>
    <cellStyle name="Output 12" xfId="492"/>
    <cellStyle name="Output 13" xfId="494"/>
    <cellStyle name="Output 14" xfId="496"/>
    <cellStyle name="Output 15" xfId="499"/>
    <cellStyle name="Output 16" xfId="1819"/>
    <cellStyle name="Output 17" xfId="1821"/>
    <cellStyle name="Output 18" xfId="1823"/>
    <cellStyle name="Output 19" xfId="1825"/>
    <cellStyle name="Output 2" xfId="1827"/>
    <cellStyle name="Output 20" xfId="498"/>
    <cellStyle name="Output 21" xfId="1818"/>
    <cellStyle name="Output 22" xfId="1820"/>
    <cellStyle name="Output 23" xfId="1822"/>
    <cellStyle name="Output 24" xfId="1824"/>
    <cellStyle name="Output 25" xfId="1829"/>
    <cellStyle name="Output 26" xfId="1831"/>
    <cellStyle name="Output 27" xfId="1833"/>
    <cellStyle name="Output 28" xfId="1835"/>
    <cellStyle name="Output 29" xfId="1837"/>
    <cellStyle name="Output 3" xfId="1725"/>
    <cellStyle name="Output 30" xfId="1828"/>
    <cellStyle name="Output 31" xfId="1830"/>
    <cellStyle name="Output 32" xfId="1832"/>
    <cellStyle name="Output 33" xfId="1834"/>
    <cellStyle name="Output 34" xfId="1836"/>
    <cellStyle name="Output 35" xfId="1839"/>
    <cellStyle name="Output 36" xfId="1840"/>
    <cellStyle name="Output 37" xfId="1841"/>
    <cellStyle name="Output 38" xfId="1842"/>
    <cellStyle name="Output 39" xfId="1843"/>
    <cellStyle name="Output 4" xfId="1845"/>
    <cellStyle name="Output 40" xfId="1838"/>
    <cellStyle name="Output 5" xfId="1847"/>
    <cellStyle name="Output 6" xfId="1849"/>
    <cellStyle name="Output 7" xfId="1852"/>
    <cellStyle name="Output 8" xfId="1855"/>
    <cellStyle name="Output 9" xfId="1858"/>
    <cellStyle name="Percent" xfId="18" builtinId="5"/>
    <cellStyle name="Percent (0)" xfId="1859"/>
    <cellStyle name="Percent [2]" xfId="1860"/>
    <cellStyle name="Percent [2] 2" xfId="738"/>
    <cellStyle name="Percent [2] 3" xfId="740"/>
    <cellStyle name="Percent [2] 4" xfId="742"/>
    <cellStyle name="Percent 10" xfId="1861"/>
    <cellStyle name="Percent 2" xfId="1175"/>
    <cellStyle name="Percent 2 2" xfId="253"/>
    <cellStyle name="Percent 2 3" xfId="260"/>
    <cellStyle name="Percent 2 4" xfId="1863"/>
    <cellStyle name="Percent 2 5" xfId="1864"/>
    <cellStyle name="Percent 2 6" xfId="1865"/>
    <cellStyle name="Percent 2_Q1-54 บิลท์ แลนด์" xfId="1866"/>
    <cellStyle name="Percent 3" xfId="1177"/>
    <cellStyle name="Percent 3 2" xfId="130"/>
    <cellStyle name="Percent 3 3" xfId="133"/>
    <cellStyle name="Percent 4" xfId="1179"/>
    <cellStyle name="Percent 4 2" xfId="61"/>
    <cellStyle name="Percent 5" xfId="1181"/>
    <cellStyle name="Percent 6" xfId="1183"/>
    <cellStyle name="Percent 7" xfId="1185"/>
    <cellStyle name="Percent 8" xfId="1188"/>
    <cellStyle name="Percent 9" xfId="1191"/>
    <cellStyle name="Quantity" xfId="1862"/>
    <cellStyle name="Quantity 2" xfId="663"/>
    <cellStyle name="Quantity 3" xfId="666"/>
    <cellStyle name="Quantity 4" xfId="670"/>
    <cellStyle name="Quantity_FA BL" xfId="1867"/>
    <cellStyle name="Result" xfId="120"/>
    <cellStyle name="Result2" xfId="1869"/>
    <cellStyle name="Tickmark" xfId="565"/>
    <cellStyle name="Title 10" xfId="1826"/>
    <cellStyle name="Title 11" xfId="1724"/>
    <cellStyle name="Title 12" xfId="1844"/>
    <cellStyle name="Title 13" xfId="1846"/>
    <cellStyle name="Title 14" xfId="1848"/>
    <cellStyle name="Title 15" xfId="1851"/>
    <cellStyle name="Title 16" xfId="1854"/>
    <cellStyle name="Title 17" xfId="1857"/>
    <cellStyle name="Title 18" xfId="1871"/>
    <cellStyle name="Title 19" xfId="1873"/>
    <cellStyle name="Title 2" xfId="792"/>
    <cellStyle name="Title 20" xfId="1850"/>
    <cellStyle name="Title 21" xfId="1853"/>
    <cellStyle name="Title 22" xfId="1856"/>
    <cellStyle name="Title 23" xfId="1870"/>
    <cellStyle name="Title 24" xfId="1872"/>
    <cellStyle name="Title 25" xfId="1875"/>
    <cellStyle name="Title 26" xfId="1877"/>
    <cellStyle name="Title 27" xfId="1879"/>
    <cellStyle name="Title 28" xfId="1881"/>
    <cellStyle name="Title 29" xfId="1883"/>
    <cellStyle name="Title 3" xfId="794"/>
    <cellStyle name="Title 30" xfId="1874"/>
    <cellStyle name="Title 31" xfId="1876"/>
    <cellStyle name="Title 32" xfId="1878"/>
    <cellStyle name="Title 33" xfId="1880"/>
    <cellStyle name="Title 34" xfId="1882"/>
    <cellStyle name="Title 35" xfId="1885"/>
    <cellStyle name="Title 36" xfId="1886"/>
    <cellStyle name="Title 37" xfId="1887"/>
    <cellStyle name="Title 38" xfId="1888"/>
    <cellStyle name="Title 39" xfId="1889"/>
    <cellStyle name="Title 4" xfId="797"/>
    <cellStyle name="Title 40" xfId="1884"/>
    <cellStyle name="Title 5" xfId="800"/>
    <cellStyle name="Title 6" xfId="803"/>
    <cellStyle name="Title 7" xfId="806"/>
    <cellStyle name="Title 8" xfId="810"/>
    <cellStyle name="Title 9" xfId="813"/>
    <cellStyle name="Total 10" xfId="1890"/>
    <cellStyle name="Total 11" xfId="1891"/>
    <cellStyle name="Total 12" xfId="1892"/>
    <cellStyle name="Total 13" xfId="1893"/>
    <cellStyle name="Total 14" xfId="1894"/>
    <cellStyle name="Total 15" xfId="1896"/>
    <cellStyle name="Total 16" xfId="1898"/>
    <cellStyle name="Total 17" xfId="1900"/>
    <cellStyle name="Total 18" xfId="1902"/>
    <cellStyle name="Total 19" xfId="1904"/>
    <cellStyle name="Total 2" xfId="1905"/>
    <cellStyle name="Total 20" xfId="1895"/>
    <cellStyle name="Total 21" xfId="1897"/>
    <cellStyle name="Total 22" xfId="1899"/>
    <cellStyle name="Total 23" xfId="1901"/>
    <cellStyle name="Total 24" xfId="1903"/>
    <cellStyle name="Total 25" xfId="1907"/>
    <cellStyle name="Total 26" xfId="1909"/>
    <cellStyle name="Total 27" xfId="1911"/>
    <cellStyle name="Total 28" xfId="1913"/>
    <cellStyle name="Total 29" xfId="1342"/>
    <cellStyle name="Total 3" xfId="1914"/>
    <cellStyle name="Total 30" xfId="1906"/>
    <cellStyle name="Total 31" xfId="1908"/>
    <cellStyle name="Total 32" xfId="1910"/>
    <cellStyle name="Total 33" xfId="1912"/>
    <cellStyle name="Total 34" xfId="1341"/>
    <cellStyle name="Total 35" xfId="1345"/>
    <cellStyle name="Total 36" xfId="1347"/>
    <cellStyle name="Total 37" xfId="1915"/>
    <cellStyle name="Total 38" xfId="1916"/>
    <cellStyle name="Total 39" xfId="1917"/>
    <cellStyle name="Total 4" xfId="1918"/>
    <cellStyle name="Total 40" xfId="1344"/>
    <cellStyle name="Total 5" xfId="1919"/>
    <cellStyle name="Total 6" xfId="1920"/>
    <cellStyle name="Total 7" xfId="1921"/>
    <cellStyle name="Total 8" xfId="1922"/>
    <cellStyle name="Total 9" xfId="1923"/>
    <cellStyle name="Warning Text 10" xfId="578"/>
    <cellStyle name="Warning Text 11" xfId="581"/>
    <cellStyle name="Warning Text 12" xfId="584"/>
    <cellStyle name="Warning Text 13" xfId="587"/>
    <cellStyle name="Warning Text 14" xfId="590"/>
    <cellStyle name="Warning Text 15" xfId="594"/>
    <cellStyle name="Warning Text 16" xfId="373"/>
    <cellStyle name="Warning Text 17" xfId="378"/>
    <cellStyle name="Warning Text 18" xfId="383"/>
    <cellStyle name="Warning Text 19" xfId="388"/>
    <cellStyle name="Warning Text 2" xfId="1924"/>
    <cellStyle name="Warning Text 20" xfId="593"/>
    <cellStyle name="Warning Text 21" xfId="372"/>
    <cellStyle name="Warning Text 22" xfId="377"/>
    <cellStyle name="Warning Text 23" xfId="382"/>
    <cellStyle name="Warning Text 24" xfId="387"/>
    <cellStyle name="Warning Text 25" xfId="393"/>
    <cellStyle name="Warning Text 26" xfId="397"/>
    <cellStyle name="Warning Text 27" xfId="402"/>
    <cellStyle name="Warning Text 28" xfId="407"/>
    <cellStyle name="Warning Text 29" xfId="1926"/>
    <cellStyle name="Warning Text 3" xfId="1927"/>
    <cellStyle name="Warning Text 30" xfId="392"/>
    <cellStyle name="Warning Text 31" xfId="396"/>
    <cellStyle name="Warning Text 32" xfId="401"/>
    <cellStyle name="Warning Text 33" xfId="406"/>
    <cellStyle name="Warning Text 34" xfId="1925"/>
    <cellStyle name="Warning Text 35" xfId="1929"/>
    <cellStyle name="Warning Text 36" xfId="1930"/>
    <cellStyle name="Warning Text 37" xfId="1931"/>
    <cellStyle name="Warning Text 38" xfId="1932"/>
    <cellStyle name="Warning Text 39" xfId="1933"/>
    <cellStyle name="Warning Text 4" xfId="1934"/>
    <cellStyle name="Warning Text 40" xfId="1928"/>
    <cellStyle name="Warning Text 5" xfId="1935"/>
    <cellStyle name="Warning Text 6" xfId="1936"/>
    <cellStyle name="Warning Text 7" xfId="1937"/>
    <cellStyle name="Warning Text 8" xfId="1938"/>
    <cellStyle name="Warning Text 9" xfId="1939"/>
    <cellStyle name="การคำนวณ" xfId="1988"/>
    <cellStyle name="ข้อความเตือน" xfId="1693"/>
    <cellStyle name="ข้อความอธิบาย" xfId="1424"/>
    <cellStyle name="เครื่องหมายจุลภาค 10" xfId="1940"/>
    <cellStyle name="เครื่องหมายจุลภาค 10 2" xfId="1941"/>
    <cellStyle name="เครื่องหมายจุลภาค 10 3" xfId="1942"/>
    <cellStyle name="เครื่องหมายจุลภาค 10_Q2-54+บิล แลนด์-นุ่น(1)" xfId="1943"/>
    <cellStyle name="เครื่องหมายจุลภาค 11" xfId="1944"/>
    <cellStyle name="เครื่องหมายจุลภาค 11 2" xfId="1945"/>
    <cellStyle name="เครื่องหมายจุลภาค 11 3" xfId="1946"/>
    <cellStyle name="เครื่องหมายจุลภาค 12" xfId="1947"/>
    <cellStyle name="เครื่องหมายจุลภาค 12 2" xfId="1948"/>
    <cellStyle name="เครื่องหมายจุลภาค 13" xfId="1949"/>
    <cellStyle name="เครื่องหมายจุลภาค 13 2" xfId="1630"/>
    <cellStyle name="เครื่องหมายจุลภาค 14" xfId="1950"/>
    <cellStyle name="เครื่องหมายจุลภาค 14 2" xfId="1951"/>
    <cellStyle name="เครื่องหมายจุลภาค 15" xfId="1953"/>
    <cellStyle name="เครื่องหมายจุลภาค 16" xfId="1954"/>
    <cellStyle name="เครื่องหมายจุลภาค 17" xfId="1955"/>
    <cellStyle name="เครื่องหมายจุลภาค 18" xfId="1956"/>
    <cellStyle name="เครื่องหมายจุลภาค 19" xfId="1957"/>
    <cellStyle name="เครื่องหมายจุลภาค 19 2" xfId="1958"/>
    <cellStyle name="เครื่องหมายจุลภาค 2" xfId="1959"/>
    <cellStyle name="เครื่องหมายจุลภาค 2 2" xfId="1960"/>
    <cellStyle name="เครื่องหมายจุลภาค 2 2 2" xfId="1961"/>
    <cellStyle name="เครื่องหมายจุลภาค 2 3" xfId="1962"/>
    <cellStyle name="เครื่องหมายจุลภาค 2 4" xfId="1963"/>
    <cellStyle name="เครื่องหมายจุลภาค 2 5" xfId="1964"/>
    <cellStyle name="เครื่องหมายจุลภาค 2 6" xfId="1965"/>
    <cellStyle name="เครื่องหมายจุลภาค 2_AJE_Preb" xfId="1966"/>
    <cellStyle name="เครื่องหมายจุลภาค 20" xfId="1952"/>
    <cellStyle name="เครื่องหมายจุลภาค 20 2" xfId="1967"/>
    <cellStyle name="เครื่องหมายจุลภาค 3" xfId="1968"/>
    <cellStyle name="เครื่องหมายจุลภาค 3 2" xfId="1087"/>
    <cellStyle name="เครื่องหมายจุลภาค 3 3" xfId="1091"/>
    <cellStyle name="เครื่องหมายจุลภาค 3_Q1-54 บิลท์ แลนด์" xfId="1969"/>
    <cellStyle name="เครื่องหมายจุลภาค 4" xfId="1970"/>
    <cellStyle name="เครื่องหมายจุลภาค 4 2" xfId="1971"/>
    <cellStyle name="เครื่องหมายจุลภาค 5" xfId="1972"/>
    <cellStyle name="เครื่องหมายจุลภาค 6" xfId="1730"/>
    <cellStyle name="เครื่องหมายจุลภาค 7" xfId="1258"/>
    <cellStyle name="เครื่องหมายจุลภาค 7 2" xfId="1973"/>
    <cellStyle name="เครื่องหมายจุลภาค 7_Lead -  NU 31-3-54" xfId="1690"/>
    <cellStyle name="เครื่องหมายจุลภาค 8" xfId="1260"/>
    <cellStyle name="เครื่องหมายจุลภาค 9" xfId="1262"/>
    <cellStyle name="ชื่อเรื่อง" xfId="1989"/>
    <cellStyle name="เซลล์ตรวจสอบ" xfId="1974"/>
    <cellStyle name="เซลล์ที่มีการเชื่อมโยง" xfId="1975"/>
    <cellStyle name="ดี" xfId="1990"/>
    <cellStyle name="ปกติ 10" xfId="1991"/>
    <cellStyle name="ปกติ 10 2" xfId="1817"/>
    <cellStyle name="ปกติ 11" xfId="1992"/>
    <cellStyle name="ปกติ 11 2" xfId="1993"/>
    <cellStyle name="ปกติ 12" xfId="1994"/>
    <cellStyle name="ปกติ 13" xfId="1995"/>
    <cellStyle name="ปกติ 14" xfId="1996"/>
    <cellStyle name="ปกติ 15" xfId="1997"/>
    <cellStyle name="ปกติ 15 2" xfId="1998"/>
    <cellStyle name="ปกติ 16" xfId="1999"/>
    <cellStyle name="ปกติ 16 2" xfId="2000"/>
    <cellStyle name="ปกติ 2" xfId="2001"/>
    <cellStyle name="ปกติ 2 2" xfId="958"/>
    <cellStyle name="ปกติ 2 2 2" xfId="2002"/>
    <cellStyle name="ปกติ 2 2 3" xfId="2003"/>
    <cellStyle name="ปกติ 2 3" xfId="961"/>
    <cellStyle name="ปกติ 2 4" xfId="964"/>
    <cellStyle name="ปกติ 2 5" xfId="968"/>
    <cellStyle name="ปกติ 2 6" xfId="971"/>
    <cellStyle name="ปกติ 2_40-1 บิลแลนด์" xfId="2004"/>
    <cellStyle name="ปกติ 3" xfId="2005"/>
    <cellStyle name="ปกติ 3 2" xfId="2006"/>
    <cellStyle name="ปกติ 3 2 2" xfId="2007"/>
    <cellStyle name="ปกติ 3 2 2 2" xfId="2008"/>
    <cellStyle name="ปกติ 3 2 3" xfId="2009"/>
    <cellStyle name="ปกติ 3 3" xfId="2010"/>
    <cellStyle name="ปกติ 3 3 2" xfId="2011"/>
    <cellStyle name="ปกติ 3 3 3" xfId="2012"/>
    <cellStyle name="ปกติ 3 4" xfId="1985"/>
    <cellStyle name="ปกติ 3_Index Prebuilt" xfId="2013"/>
    <cellStyle name="ปกติ 4" xfId="2014"/>
    <cellStyle name="ปกติ 4 2" xfId="2015"/>
    <cellStyle name="ปกติ 4 2 2" xfId="2016"/>
    <cellStyle name="ปกติ 4_Book2" xfId="2017"/>
    <cellStyle name="ปกติ 5" xfId="2018"/>
    <cellStyle name="ปกติ 6" xfId="2019"/>
    <cellStyle name="ปกติ 6 2" xfId="2020"/>
    <cellStyle name="ปกติ 6_PRE-BUILTQ1-54" xfId="2021"/>
    <cellStyle name="ปกติ 7" xfId="2022"/>
    <cellStyle name="ปกติ 8" xfId="2023"/>
    <cellStyle name="ปกติ 9" xfId="2024"/>
    <cellStyle name="ปกติ 9 2" xfId="1267"/>
    <cellStyle name="ปกติ 9_Lead -  NU 31-3-54" xfId="2025"/>
    <cellStyle name="ปกติ_Book2" xfId="2026"/>
    <cellStyle name="ปกติ_Sheet1" xfId="2027"/>
    <cellStyle name="ปกติ_Sheet1 2" xfId="2028"/>
    <cellStyle name="ปกติ_Sheet1 2 2" xfId="1497"/>
    <cellStyle name="ปกติ_Sheet1 3 2" xfId="2029"/>
    <cellStyle name="ปกติ_Sheet1_a710T-Dec'49 เอสพีพี ซีรีน" xfId="480"/>
    <cellStyle name="ปกติ_Sheet1_Pre-Built-Mar'51-t3" xfId="2030"/>
    <cellStyle name="ปกติ_Sheet1_Samchai-Jun'50-T3" xfId="2031"/>
    <cellStyle name="ปกติ_Sheet1_TT037T-47 ธนาพัฒน์ แลนด์_a710T-Dec'49 เอสพีพี ซีรีน" xfId="2032"/>
    <cellStyle name="ปกติ_SPC-Dec'50-T3" xfId="2033"/>
    <cellStyle name="ปกติ_SPC-Dec'50-T3_Note new STD" xfId="2034"/>
    <cellStyle name="ป้อนค่า" xfId="2035"/>
    <cellStyle name="ปานกลาง" xfId="2036"/>
    <cellStyle name="ปานกลาง 2" xfId="2037"/>
    <cellStyle name="เปอร์เซ็นต์ 2" xfId="3"/>
    <cellStyle name="เปอร์เซ็นต์ 2 2" xfId="1976"/>
    <cellStyle name="เปอร์เซ็นต์ 2 3" xfId="1977"/>
    <cellStyle name="เปอร์เซ็นต์ 2 4" xfId="1978"/>
    <cellStyle name="เปอร์เซ็นต์ 3" xfId="27"/>
    <cellStyle name="เปอร์เซ็นต์ 4" xfId="1979"/>
    <cellStyle name="เปอร์เซ็นต์ 5" xfId="1980"/>
    <cellStyle name="เปอร์เซ็นต์ 5 2" xfId="1981"/>
    <cellStyle name="เปอร์เซ็นต์ 6" xfId="1868"/>
    <cellStyle name="ผลรวม" xfId="2038"/>
    <cellStyle name="แย่" xfId="1987"/>
    <cellStyle name="ส่วนที่ถูกเน้น1" xfId="656"/>
    <cellStyle name="ส่วนที่ถูกเน้น2" xfId="658"/>
    <cellStyle name="ส่วนที่ถูกเน้น3" xfId="660"/>
    <cellStyle name="ส่วนที่ถูกเน้น4" xfId="662"/>
    <cellStyle name="ส่วนที่ถูกเน้น5" xfId="665"/>
    <cellStyle name="ส่วนที่ถูกเน้น6" xfId="669"/>
    <cellStyle name="เส้นขอบขวา" xfId="783"/>
    <cellStyle name="เส้นขอบขวา 2" xfId="1982"/>
    <cellStyle name="เส้นขอบขวา 3" xfId="1983"/>
    <cellStyle name="เส้นขอบขวา 4" xfId="1984"/>
    <cellStyle name="เส้นขอบขวา_FA BL" xfId="1986"/>
    <cellStyle name="แสดงผล" xfId="1629"/>
    <cellStyle name="หมายเหตุ" xfId="2039"/>
    <cellStyle name="หัวเรื่อง 1" xfId="2040"/>
    <cellStyle name="หัวเรื่อง 2" xfId="2041"/>
    <cellStyle name="หัวเรื่อง 3" xfId="2042"/>
    <cellStyle name="หัวเรื่อง 4" xfId="2043"/>
  </cellStyles>
  <dxfs count="0"/>
  <tableStyles count="0" defaultTableStyle="TableStyleMedium2"/>
  <colors>
    <mruColors>
      <color rgb="FF0000FF"/>
      <color rgb="FFFF0066"/>
      <color rgb="FFFFCCCC"/>
      <color rgb="FFFFCCFF"/>
      <color rgb="FFFFFFCC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Office\SAM\Sam-Q4-54\&#3651;&#3610;&#3611;&#3632;&#3627;&#3609;&#3657;&#3634;sam%25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Office\SAM\2555\Sam-Q4-55\&#3651;&#3610;&#3611;&#3632;&#3627;&#3609;&#3657;&#3634;sam%252031-12-5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02%2520Work\Audit\03%2520Job%2520DTTJ\working%2520paper\Job\Herba%252009\8110%2520Sales-Local%2520Combined%25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8"/>
      <sheetName val="Note P19-20"/>
      <sheetName val="Note P21-22"/>
      <sheetName val="Note P23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glก่อนปรับ"/>
      <sheetName val="gl2"/>
      <sheetName val="gl73-20130202134658"/>
      <sheetName val="งบทดลอง"/>
      <sheetName val="A"/>
      <sheetName val="C"/>
      <sheetName val="C (2)"/>
      <sheetName val="E"/>
      <sheetName val="I"/>
      <sheetName val="P"/>
      <sheetName val="FA"/>
      <sheetName val="S"/>
      <sheetName val="U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RE"/>
      <sheetName val="10"/>
      <sheetName val="11"/>
      <sheetName val="12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3"/>
  <sheetViews>
    <sheetView tabSelected="1" zoomScaleNormal="100" zoomScaleSheetLayoutView="90" workbookViewId="0">
      <selection activeCell="P7" sqref="P7"/>
    </sheetView>
  </sheetViews>
  <sheetFormatPr defaultColWidth="9.140625" defaultRowHeight="26.1" customHeight="1" x14ac:dyDescent="0.45"/>
  <cols>
    <col min="1" max="1" width="8.42578125" style="100" customWidth="1"/>
    <col min="2" max="4" width="9.140625" style="100" customWidth="1"/>
    <col min="5" max="5" width="0.85546875" style="100" customWidth="1"/>
    <col min="6" max="7" width="7.7109375" style="100" customWidth="1"/>
    <col min="8" max="8" width="1" style="100" customWidth="1"/>
    <col min="9" max="9" width="14.7109375" style="100" customWidth="1"/>
    <col min="10" max="10" width="0.85546875" style="100" customWidth="1"/>
    <col min="11" max="11" width="14.7109375" style="100" customWidth="1"/>
    <col min="12" max="12" width="0.85546875" style="100" customWidth="1"/>
    <col min="13" max="13" width="14.28515625" style="100" customWidth="1"/>
    <col min="14" max="14" width="1.28515625" style="100" customWidth="1"/>
    <col min="15" max="16384" width="9.140625" style="100"/>
  </cols>
  <sheetData>
    <row r="1" spans="1:13" ht="26.1" customHeight="1" x14ac:dyDescent="0.45">
      <c r="A1" s="252" t="s">
        <v>0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</row>
    <row r="2" spans="1:13" ht="26.1" customHeight="1" x14ac:dyDescent="0.45">
      <c r="A2" s="252" t="s">
        <v>1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</row>
    <row r="3" spans="1:13" ht="26.1" customHeight="1" x14ac:dyDescent="0.45">
      <c r="A3" s="448" t="s">
        <v>737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</row>
    <row r="4" spans="1:13" ht="26.1" customHeight="1" x14ac:dyDescent="0.45">
      <c r="A4" s="638" t="s">
        <v>588</v>
      </c>
      <c r="B4" s="638"/>
      <c r="C4" s="638"/>
      <c r="D4" s="638"/>
      <c r="E4" s="638"/>
      <c r="F4" s="638"/>
      <c r="G4" s="638"/>
      <c r="H4" s="638"/>
      <c r="I4" s="638"/>
      <c r="J4" s="638"/>
      <c r="K4" s="638"/>
      <c r="L4" s="638"/>
      <c r="M4" s="638"/>
    </row>
    <row r="5" spans="1:13" ht="26.1" customHeight="1" x14ac:dyDescent="0.45">
      <c r="A5" s="449"/>
      <c r="B5" s="449"/>
      <c r="C5" s="449"/>
      <c r="D5" s="449"/>
      <c r="E5" s="449"/>
      <c r="F5" s="449"/>
      <c r="G5" s="449"/>
      <c r="H5" s="449"/>
      <c r="I5" s="449"/>
      <c r="J5" s="449"/>
      <c r="K5" s="449"/>
      <c r="L5" s="449"/>
      <c r="M5" s="449"/>
    </row>
    <row r="6" spans="1:13" ht="26.1" customHeight="1" x14ac:dyDescent="0.45">
      <c r="A6" s="304" t="s">
        <v>2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</row>
    <row r="7" spans="1:13" ht="26.1" customHeight="1" x14ac:dyDescent="0.45">
      <c r="A7" s="324" t="s">
        <v>396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</row>
    <row r="8" spans="1:13" ht="26.1" customHeight="1" x14ac:dyDescent="0.45">
      <c r="A8" s="318" t="s">
        <v>397</v>
      </c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</row>
    <row r="9" spans="1:13" ht="26.1" customHeight="1" x14ac:dyDescent="0.45">
      <c r="A9" s="321" t="s">
        <v>398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</row>
    <row r="10" spans="1:13" s="243" customFormat="1" ht="26.1" customHeight="1" x14ac:dyDescent="0.45">
      <c r="A10" s="321" t="s">
        <v>399</v>
      </c>
      <c r="C10" s="254"/>
      <c r="D10" s="255"/>
      <c r="E10" s="255"/>
      <c r="F10" s="255"/>
      <c r="G10" s="255"/>
      <c r="H10" s="255"/>
      <c r="I10" s="255"/>
      <c r="J10" s="255"/>
    </row>
    <row r="11" spans="1:13" s="102" customFormat="1" ht="26.1" customHeight="1" x14ac:dyDescent="0.45">
      <c r="A11" s="102" t="s">
        <v>3</v>
      </c>
    </row>
    <row r="12" spans="1:13" s="244" customFormat="1" ht="26.1" customHeight="1" x14ac:dyDescent="0.45">
      <c r="A12" s="322" t="s">
        <v>403</v>
      </c>
      <c r="C12" s="256"/>
    </row>
    <row r="13" spans="1:13" s="245" customFormat="1" ht="26.1" customHeight="1" x14ac:dyDescent="0.45">
      <c r="A13" s="324" t="s">
        <v>551</v>
      </c>
      <c r="F13" s="257"/>
      <c r="G13" s="257"/>
      <c r="H13" s="257"/>
      <c r="I13" s="257"/>
      <c r="J13" s="257"/>
      <c r="K13" s="257"/>
      <c r="L13" s="272"/>
    </row>
    <row r="14" spans="1:13" s="245" customFormat="1" ht="26.1" customHeight="1" x14ac:dyDescent="0.45">
      <c r="A14" s="323" t="s">
        <v>554</v>
      </c>
      <c r="C14" s="258"/>
      <c r="F14" s="257"/>
      <c r="G14" s="257"/>
      <c r="H14" s="257"/>
      <c r="I14" s="257"/>
      <c r="J14" s="257"/>
      <c r="K14" s="257"/>
      <c r="L14" s="272"/>
    </row>
    <row r="15" spans="1:13" s="245" customFormat="1" ht="26.1" customHeight="1" x14ac:dyDescent="0.45">
      <c r="A15" s="323" t="s">
        <v>552</v>
      </c>
      <c r="C15" s="258"/>
      <c r="F15" s="257"/>
      <c r="G15" s="257"/>
      <c r="H15" s="257"/>
      <c r="I15" s="257"/>
      <c r="J15" s="257"/>
      <c r="K15" s="257"/>
      <c r="L15" s="272"/>
    </row>
    <row r="16" spans="1:13" s="245" customFormat="1" ht="26.1" customHeight="1" x14ac:dyDescent="0.45">
      <c r="A16" s="323" t="s">
        <v>553</v>
      </c>
      <c r="C16" s="258"/>
      <c r="F16" s="257"/>
      <c r="G16" s="257"/>
      <c r="H16" s="257"/>
      <c r="I16" s="257"/>
      <c r="J16" s="257"/>
      <c r="K16" s="257"/>
      <c r="L16" s="272"/>
    </row>
    <row r="17" spans="1:13" s="245" customFormat="1" ht="26.1" customHeight="1" x14ac:dyDescent="0.45">
      <c r="A17" s="323" t="s">
        <v>555</v>
      </c>
      <c r="C17" s="258"/>
      <c r="F17" s="257"/>
      <c r="G17" s="257"/>
      <c r="H17" s="257"/>
      <c r="I17" s="257"/>
      <c r="J17" s="257"/>
      <c r="K17" s="257"/>
      <c r="L17" s="272"/>
    </row>
    <row r="18" spans="1:13" s="245" customFormat="1" ht="26.1" customHeight="1" x14ac:dyDescent="0.45">
      <c r="A18" s="324" t="s">
        <v>424</v>
      </c>
      <c r="C18" s="258"/>
      <c r="F18" s="257"/>
      <c r="G18" s="257"/>
      <c r="H18" s="257"/>
      <c r="I18" s="257"/>
      <c r="J18" s="257"/>
      <c r="K18" s="257"/>
      <c r="L18" s="272"/>
    </row>
    <row r="19" spans="1:13" s="245" customFormat="1" ht="26.1" customHeight="1" x14ac:dyDescent="0.45">
      <c r="A19" s="323" t="s">
        <v>400</v>
      </c>
      <c r="C19" s="258"/>
      <c r="F19" s="257"/>
      <c r="G19" s="257"/>
      <c r="H19" s="257"/>
      <c r="I19" s="257"/>
      <c r="J19" s="257"/>
      <c r="K19" s="257"/>
      <c r="L19" s="272"/>
    </row>
    <row r="20" spans="1:13" s="246" customFormat="1" ht="26.1" customHeight="1" x14ac:dyDescent="0.45">
      <c r="A20" s="325" t="s">
        <v>402</v>
      </c>
      <c r="B20" s="259"/>
      <c r="F20" s="260"/>
      <c r="G20" s="261"/>
      <c r="H20" s="262"/>
      <c r="I20" s="262"/>
      <c r="J20" s="262"/>
      <c r="K20" s="273"/>
      <c r="L20" s="273"/>
    </row>
    <row r="21" spans="1:13" s="246" customFormat="1" ht="26.1" customHeight="1" x14ac:dyDescent="0.45">
      <c r="A21" s="314" t="s">
        <v>425</v>
      </c>
      <c r="B21" s="260"/>
      <c r="C21" s="259"/>
      <c r="D21" s="259"/>
      <c r="E21" s="259"/>
      <c r="F21" s="259"/>
      <c r="G21" s="259"/>
      <c r="H21" s="263"/>
      <c r="I21" s="274"/>
      <c r="J21" s="259"/>
      <c r="K21" s="259"/>
      <c r="L21" s="259"/>
    </row>
    <row r="22" spans="1:13" s="246" customFormat="1" ht="26.1" customHeight="1" x14ac:dyDescent="0.45">
      <c r="A22" s="312" t="s">
        <v>426</v>
      </c>
      <c r="B22" s="259"/>
      <c r="C22" s="259"/>
      <c r="D22" s="259"/>
      <c r="E22" s="259"/>
      <c r="F22" s="259"/>
      <c r="G22" s="259"/>
      <c r="H22" s="263"/>
      <c r="I22" s="274"/>
      <c r="J22" s="259"/>
      <c r="K22" s="259"/>
      <c r="L22" s="259"/>
    </row>
    <row r="23" spans="1:13" s="246" customFormat="1" ht="26.1" customHeight="1" x14ac:dyDescent="0.45">
      <c r="A23" s="312" t="s">
        <v>427</v>
      </c>
      <c r="B23" s="259"/>
      <c r="C23" s="259"/>
      <c r="D23" s="259"/>
      <c r="E23" s="259"/>
      <c r="F23" s="259"/>
      <c r="G23" s="259"/>
      <c r="H23" s="263"/>
      <c r="I23" s="274"/>
      <c r="J23" s="259"/>
      <c r="K23" s="259"/>
      <c r="L23" s="259"/>
    </row>
    <row r="24" spans="1:13" s="246" customFormat="1" ht="26.1" customHeight="1" x14ac:dyDescent="0.45">
      <c r="A24" s="312" t="s">
        <v>401</v>
      </c>
      <c r="B24" s="259"/>
      <c r="C24" s="259"/>
      <c r="D24" s="259"/>
      <c r="E24" s="259"/>
      <c r="F24" s="259"/>
      <c r="G24" s="259"/>
      <c r="H24" s="263"/>
      <c r="I24" s="274"/>
      <c r="J24" s="259"/>
      <c r="K24" s="259"/>
      <c r="L24" s="259"/>
    </row>
    <row r="25" spans="1:13" s="246" customFormat="1" ht="26.1" customHeight="1" x14ac:dyDescent="0.45">
      <c r="A25" s="247" t="s">
        <v>4</v>
      </c>
      <c r="B25" s="247"/>
      <c r="F25" s="264"/>
      <c r="I25" s="273"/>
      <c r="J25" s="275"/>
      <c r="L25" s="276"/>
    </row>
    <row r="26" spans="1:13" s="246" customFormat="1" ht="26.1" customHeight="1" x14ac:dyDescent="0.45">
      <c r="A26" s="309" t="s">
        <v>428</v>
      </c>
      <c r="B26" s="265"/>
      <c r="J26" s="275"/>
    </row>
    <row r="27" spans="1:13" s="246" customFormat="1" ht="26.1" customHeight="1" x14ac:dyDescent="0.45">
      <c r="A27" s="260" t="s">
        <v>5</v>
      </c>
      <c r="B27" s="266"/>
      <c r="H27" s="267"/>
      <c r="J27" s="275"/>
      <c r="L27" s="277"/>
    </row>
    <row r="28" spans="1:13" s="246" customFormat="1" ht="26.1" customHeight="1" x14ac:dyDescent="0.45">
      <c r="A28" s="260" t="s">
        <v>6</v>
      </c>
      <c r="B28" s="266"/>
      <c r="H28" s="267"/>
      <c r="J28" s="275"/>
      <c r="L28" s="277"/>
    </row>
    <row r="29" spans="1:13" s="246" customFormat="1" ht="26.1" customHeight="1" x14ac:dyDescent="0.45">
      <c r="A29" s="260"/>
      <c r="B29" s="266"/>
      <c r="H29" s="267"/>
      <c r="J29" s="275"/>
      <c r="L29" s="277"/>
    </row>
    <row r="30" spans="1:13" s="246" customFormat="1" ht="26.1" customHeight="1" x14ac:dyDescent="0.45">
      <c r="A30" s="260"/>
      <c r="B30" s="266"/>
      <c r="H30" s="267"/>
      <c r="J30" s="275"/>
      <c r="L30" s="277"/>
    </row>
    <row r="31" spans="1:13" ht="26.1" customHeight="1" x14ac:dyDescent="0.45">
      <c r="A31" s="362"/>
      <c r="B31" s="480" t="s">
        <v>572</v>
      </c>
      <c r="D31" s="390"/>
      <c r="E31" s="390"/>
      <c r="F31" s="391"/>
      <c r="H31" s="362"/>
      <c r="I31" s="362"/>
      <c r="J31" s="362"/>
      <c r="K31" s="362"/>
      <c r="L31" s="362"/>
      <c r="M31" s="362"/>
    </row>
    <row r="32" spans="1:13" ht="26.1" customHeight="1" x14ac:dyDescent="0.45">
      <c r="B32" s="480" t="s">
        <v>573</v>
      </c>
      <c r="D32" s="390"/>
      <c r="E32" s="390"/>
      <c r="F32" s="391"/>
      <c r="H32" s="362"/>
      <c r="I32" s="362"/>
      <c r="J32" s="362"/>
      <c r="K32" s="362"/>
      <c r="L32" s="362"/>
      <c r="M32" s="362"/>
    </row>
    <row r="33" spans="1:13" ht="26.1" customHeight="1" x14ac:dyDescent="0.45">
      <c r="A33" s="642" t="s">
        <v>8</v>
      </c>
      <c r="B33" s="643"/>
      <c r="C33" s="643"/>
      <c r="D33" s="643"/>
      <c r="E33" s="643"/>
      <c r="F33" s="643"/>
      <c r="G33" s="643"/>
      <c r="H33" s="643"/>
      <c r="I33" s="643"/>
      <c r="J33" s="643"/>
      <c r="K33" s="643"/>
      <c r="L33" s="643"/>
      <c r="M33" s="643"/>
    </row>
    <row r="34" spans="1:13" ht="26.1" customHeight="1" x14ac:dyDescent="0.45">
      <c r="A34" s="361"/>
      <c r="B34" s="361"/>
      <c r="C34" s="361"/>
      <c r="D34" s="361"/>
      <c r="E34" s="361"/>
      <c r="F34" s="361"/>
      <c r="G34" s="361"/>
      <c r="H34" s="361"/>
      <c r="I34" s="361"/>
      <c r="J34" s="361"/>
      <c r="K34" s="361"/>
      <c r="L34" s="361"/>
    </row>
    <row r="35" spans="1:13" s="244" customFormat="1" ht="26.1" customHeight="1" x14ac:dyDescent="0.45">
      <c r="A35" s="317" t="s">
        <v>395</v>
      </c>
      <c r="C35" s="250"/>
      <c r="D35" s="268"/>
      <c r="E35" s="268"/>
      <c r="F35" s="264"/>
    </row>
    <row r="36" spans="1:13" s="246" customFormat="1" ht="26.1" customHeight="1" x14ac:dyDescent="0.45">
      <c r="A36" s="314" t="s">
        <v>435</v>
      </c>
      <c r="B36" s="265"/>
      <c r="J36" s="275"/>
    </row>
    <row r="37" spans="1:13" s="246" customFormat="1" ht="26.1" customHeight="1" x14ac:dyDescent="0.45">
      <c r="A37" s="312" t="s">
        <v>429</v>
      </c>
      <c r="B37" s="266"/>
      <c r="H37" s="267"/>
      <c r="J37" s="275"/>
      <c r="L37" s="277"/>
    </row>
    <row r="38" spans="1:13" s="246" customFormat="1" ht="26.1" customHeight="1" x14ac:dyDescent="0.45">
      <c r="A38" s="312" t="s">
        <v>394</v>
      </c>
      <c r="B38" s="266"/>
      <c r="H38" s="267"/>
      <c r="J38" s="275"/>
      <c r="L38" s="277"/>
    </row>
    <row r="39" spans="1:13" s="246" customFormat="1" ht="26.1" customHeight="1" x14ac:dyDescent="0.45">
      <c r="A39" s="314" t="s">
        <v>654</v>
      </c>
      <c r="B39" s="266"/>
      <c r="H39" s="267"/>
      <c r="J39" s="275"/>
      <c r="L39" s="277"/>
    </row>
    <row r="40" spans="1:13" s="246" customFormat="1" ht="26.1" customHeight="1" x14ac:dyDescent="0.45">
      <c r="A40" s="316" t="s">
        <v>656</v>
      </c>
      <c r="B40" s="266"/>
      <c r="H40" s="267"/>
      <c r="J40" s="275"/>
      <c r="L40" s="277"/>
    </row>
    <row r="41" spans="1:13" s="246" customFormat="1" ht="26.1" customHeight="1" x14ac:dyDescent="0.45">
      <c r="A41" s="316" t="s">
        <v>655</v>
      </c>
      <c r="B41" s="266"/>
      <c r="H41" s="267"/>
      <c r="J41" s="275"/>
      <c r="L41" s="277"/>
    </row>
    <row r="42" spans="1:13" s="246" customFormat="1" ht="26.1" customHeight="1" x14ac:dyDescent="0.45">
      <c r="A42" s="315" t="s">
        <v>585</v>
      </c>
      <c r="H42" s="267"/>
      <c r="J42" s="275"/>
      <c r="L42" s="277"/>
    </row>
    <row r="43" spans="1:13" s="246" customFormat="1" ht="26.1" customHeight="1" x14ac:dyDescent="0.45">
      <c r="A43" s="314" t="s">
        <v>430</v>
      </c>
      <c r="B43" s="266"/>
      <c r="H43" s="267"/>
      <c r="J43" s="275"/>
      <c r="L43" s="277"/>
    </row>
    <row r="44" spans="1:13" s="246" customFormat="1" ht="26.1" customHeight="1" x14ac:dyDescent="0.45">
      <c r="A44" s="312" t="s">
        <v>507</v>
      </c>
      <c r="B44" s="266"/>
      <c r="H44" s="267"/>
      <c r="J44" s="275"/>
      <c r="L44" s="277"/>
    </row>
    <row r="45" spans="1:13" s="246" customFormat="1" ht="26.1" customHeight="1" x14ac:dyDescent="0.45">
      <c r="A45" s="315" t="s">
        <v>393</v>
      </c>
      <c r="H45" s="267"/>
      <c r="J45" s="275"/>
      <c r="L45" s="277"/>
    </row>
    <row r="46" spans="1:13" s="246" customFormat="1" ht="26.1" customHeight="1" x14ac:dyDescent="0.45">
      <c r="A46" s="314" t="s">
        <v>433</v>
      </c>
      <c r="B46" s="266"/>
      <c r="H46" s="267"/>
      <c r="J46" s="275"/>
      <c r="L46" s="277"/>
    </row>
    <row r="47" spans="1:13" s="246" customFormat="1" ht="26.1" customHeight="1" x14ac:dyDescent="0.45">
      <c r="A47" s="312" t="s">
        <v>434</v>
      </c>
      <c r="B47" s="266"/>
      <c r="H47" s="267"/>
      <c r="J47" s="275"/>
      <c r="L47" s="277"/>
    </row>
    <row r="48" spans="1:13" s="246" customFormat="1" ht="26.1" customHeight="1" x14ac:dyDescent="0.45">
      <c r="A48" s="312" t="s">
        <v>392</v>
      </c>
      <c r="B48" s="266"/>
      <c r="H48" s="267"/>
      <c r="J48" s="275"/>
      <c r="L48" s="277"/>
    </row>
    <row r="49" spans="1:14" s="246" customFormat="1" ht="26.1" customHeight="1" x14ac:dyDescent="0.45">
      <c r="A49" s="312" t="s">
        <v>391</v>
      </c>
      <c r="B49" s="266"/>
      <c r="H49" s="267"/>
      <c r="J49" s="275"/>
      <c r="L49" s="277"/>
    </row>
    <row r="50" spans="1:14" s="246" customFormat="1" ht="26.1" customHeight="1" x14ac:dyDescent="0.45">
      <c r="A50" s="266" t="s">
        <v>9</v>
      </c>
      <c r="H50" s="267"/>
      <c r="J50" s="275"/>
      <c r="L50" s="277"/>
    </row>
    <row r="51" spans="1:14" s="246" customFormat="1" ht="26.1" customHeight="1" x14ac:dyDescent="0.45">
      <c r="A51" s="313" t="s">
        <v>431</v>
      </c>
      <c r="B51" s="266"/>
      <c r="H51" s="267"/>
      <c r="J51" s="275"/>
      <c r="L51" s="277"/>
    </row>
    <row r="52" spans="1:14" s="246" customFormat="1" ht="26.1" customHeight="1" x14ac:dyDescent="0.45">
      <c r="A52" s="312" t="s">
        <v>432</v>
      </c>
      <c r="B52" s="266"/>
      <c r="H52" s="267"/>
      <c r="J52" s="275"/>
      <c r="L52" s="277"/>
    </row>
    <row r="53" spans="1:14" s="246" customFormat="1" ht="26.1" customHeight="1" x14ac:dyDescent="0.45">
      <c r="A53" s="312" t="s">
        <v>423</v>
      </c>
      <c r="B53" s="266"/>
      <c r="H53" s="267"/>
      <c r="J53" s="275"/>
      <c r="L53" s="277"/>
    </row>
    <row r="54" spans="1:14" s="482" customFormat="1" ht="26.1" customHeight="1" x14ac:dyDescent="0.45">
      <c r="A54" s="312" t="s">
        <v>557</v>
      </c>
      <c r="B54" s="481"/>
      <c r="C54" s="269"/>
      <c r="D54" s="269"/>
      <c r="E54" s="269"/>
    </row>
    <row r="55" spans="1:14" s="482" customFormat="1" ht="26.1" customHeight="1" x14ac:dyDescent="0.45">
      <c r="A55" s="313" t="s">
        <v>657</v>
      </c>
      <c r="B55" s="481"/>
      <c r="C55" s="269"/>
      <c r="D55" s="269"/>
      <c r="E55" s="269"/>
    </row>
    <row r="56" spans="1:14" s="482" customFormat="1" ht="26.1" customHeight="1" x14ac:dyDescent="0.45">
      <c r="A56" s="312" t="s">
        <v>658</v>
      </c>
      <c r="B56" s="481"/>
      <c r="C56" s="269"/>
      <c r="D56" s="269"/>
      <c r="E56" s="269"/>
    </row>
    <row r="57" spans="1:14" s="482" customFormat="1" ht="26.1" customHeight="1" x14ac:dyDescent="0.45">
      <c r="A57" s="312" t="s">
        <v>659</v>
      </c>
      <c r="B57" s="481"/>
      <c r="C57" s="269"/>
      <c r="D57" s="269"/>
      <c r="E57" s="269"/>
    </row>
    <row r="58" spans="1:14" s="482" customFormat="1" ht="26.1" customHeight="1" x14ac:dyDescent="0.45">
      <c r="A58" s="312" t="s">
        <v>660</v>
      </c>
      <c r="B58" s="265"/>
      <c r="C58" s="269"/>
      <c r="D58" s="269"/>
      <c r="E58" s="269"/>
      <c r="G58" s="270"/>
    </row>
    <row r="59" spans="1:14" s="484" customFormat="1" ht="26.1" customHeight="1" x14ac:dyDescent="0.45">
      <c r="A59" s="483" t="s">
        <v>661</v>
      </c>
      <c r="B59" s="265"/>
      <c r="I59" s="485"/>
      <c r="J59" s="486"/>
      <c r="K59" s="487"/>
      <c r="M59" s="487"/>
      <c r="N59" s="488"/>
    </row>
    <row r="60" spans="1:14" s="484" customFormat="1" ht="26.1" customHeight="1" x14ac:dyDescent="0.45">
      <c r="A60" s="483" t="s">
        <v>647</v>
      </c>
      <c r="B60" s="489"/>
      <c r="C60" s="489"/>
      <c r="D60" s="489"/>
      <c r="E60" s="489"/>
      <c r="F60" s="489"/>
      <c r="G60" s="489"/>
      <c r="H60" s="489"/>
      <c r="I60" s="485"/>
      <c r="J60" s="486"/>
      <c r="K60" s="487"/>
      <c r="M60" s="487"/>
      <c r="N60" s="488"/>
    </row>
    <row r="61" spans="1:14" s="246" customFormat="1" ht="26.1" customHeight="1" x14ac:dyDescent="0.45">
      <c r="A61" s="271"/>
      <c r="B61" s="266"/>
      <c r="C61" s="266"/>
      <c r="D61" s="266"/>
      <c r="E61" s="266"/>
      <c r="F61" s="266"/>
      <c r="G61" s="266"/>
      <c r="H61" s="266"/>
      <c r="I61" s="275"/>
      <c r="J61" s="262"/>
      <c r="K61" s="273"/>
      <c r="M61" s="273"/>
      <c r="N61" s="278"/>
    </row>
    <row r="62" spans="1:14" s="246" customFormat="1" ht="26.1" customHeight="1" x14ac:dyDescent="0.45">
      <c r="A62" s="271"/>
      <c r="B62" s="266"/>
      <c r="C62" s="266"/>
      <c r="D62" s="266"/>
      <c r="E62" s="266"/>
      <c r="F62" s="266"/>
      <c r="G62" s="266"/>
      <c r="H62" s="266"/>
      <c r="I62" s="275"/>
      <c r="J62" s="262"/>
      <c r="K62" s="273"/>
      <c r="M62" s="273"/>
      <c r="N62" s="278"/>
    </row>
    <row r="63" spans="1:14" ht="26.1" customHeight="1" x14ac:dyDescent="0.45">
      <c r="A63" s="478"/>
      <c r="B63" s="480" t="s">
        <v>572</v>
      </c>
      <c r="D63" s="390"/>
      <c r="E63" s="390"/>
      <c r="F63" s="391"/>
      <c r="H63" s="478"/>
      <c r="I63" s="478"/>
      <c r="J63" s="478"/>
      <c r="K63" s="478"/>
      <c r="L63" s="478"/>
      <c r="M63" s="478"/>
    </row>
    <row r="64" spans="1:14" ht="26.1" customHeight="1" x14ac:dyDescent="0.45">
      <c r="B64" s="480" t="s">
        <v>573</v>
      </c>
      <c r="D64" s="390"/>
      <c r="E64" s="390"/>
      <c r="F64" s="391"/>
      <c r="H64" s="478"/>
      <c r="I64" s="478"/>
      <c r="J64" s="478"/>
      <c r="K64" s="478"/>
      <c r="L64" s="478"/>
      <c r="M64" s="478"/>
    </row>
    <row r="65" spans="1:14" ht="21.75" x14ac:dyDescent="0.45">
      <c r="B65" s="480"/>
      <c r="D65" s="390"/>
      <c r="E65" s="390"/>
      <c r="F65" s="391"/>
      <c r="H65" s="497"/>
      <c r="I65" s="497"/>
      <c r="J65" s="497"/>
      <c r="K65" s="497"/>
      <c r="L65" s="497"/>
      <c r="M65" s="497"/>
    </row>
    <row r="66" spans="1:14" ht="24" customHeight="1" x14ac:dyDescent="0.45">
      <c r="A66" s="643" t="s">
        <v>10</v>
      </c>
      <c r="B66" s="643"/>
      <c r="C66" s="643"/>
      <c r="D66" s="643"/>
      <c r="E66" s="643"/>
      <c r="F66" s="643"/>
      <c r="G66" s="643"/>
      <c r="H66" s="643"/>
      <c r="I66" s="643"/>
      <c r="J66" s="643"/>
      <c r="K66" s="643"/>
      <c r="L66" s="643"/>
      <c r="M66" s="643"/>
    </row>
    <row r="67" spans="1:14" ht="24" customHeight="1" x14ac:dyDescent="0.45">
      <c r="A67" s="361"/>
      <c r="B67" s="361"/>
      <c r="C67" s="361"/>
      <c r="D67" s="361"/>
      <c r="E67" s="361"/>
      <c r="F67" s="361"/>
      <c r="G67" s="361"/>
      <c r="H67" s="361"/>
      <c r="I67" s="361"/>
      <c r="J67" s="361"/>
      <c r="K67" s="361"/>
      <c r="L67" s="361"/>
      <c r="M67" s="361"/>
    </row>
    <row r="68" spans="1:14" s="482" customFormat="1" ht="24" customHeight="1" x14ac:dyDescent="0.45">
      <c r="A68" s="482" t="s">
        <v>558</v>
      </c>
      <c r="B68" s="265"/>
      <c r="C68" s="269"/>
      <c r="D68" s="269"/>
      <c r="E68" s="269"/>
      <c r="G68" s="270"/>
    </row>
    <row r="69" spans="1:14" s="332" customFormat="1" ht="24" customHeight="1" x14ac:dyDescent="0.45">
      <c r="A69" s="490" t="s">
        <v>636</v>
      </c>
      <c r="B69" s="265"/>
    </row>
    <row r="70" spans="1:14" s="332" customFormat="1" ht="24" customHeight="1" x14ac:dyDescent="0.45">
      <c r="A70" s="311" t="s">
        <v>649</v>
      </c>
      <c r="B70" s="484"/>
    </row>
    <row r="71" spans="1:14" s="484" customFormat="1" ht="24" customHeight="1" x14ac:dyDescent="0.45">
      <c r="A71" s="483" t="s">
        <v>648</v>
      </c>
      <c r="B71" s="489"/>
      <c r="I71" s="485"/>
      <c r="J71" s="486"/>
      <c r="K71" s="487"/>
      <c r="M71" s="487"/>
      <c r="N71" s="488"/>
    </row>
    <row r="72" spans="1:14" s="484" customFormat="1" ht="24" customHeight="1" x14ac:dyDescent="0.45">
      <c r="A72" s="483" t="s">
        <v>637</v>
      </c>
      <c r="B72" s="489"/>
      <c r="I72" s="485"/>
      <c r="J72" s="486"/>
      <c r="K72" s="487"/>
      <c r="M72" s="487"/>
      <c r="N72" s="488"/>
    </row>
    <row r="73" spans="1:14" s="484" customFormat="1" ht="24" customHeight="1" x14ac:dyDescent="0.45">
      <c r="A73" s="483" t="s">
        <v>638</v>
      </c>
      <c r="B73" s="489"/>
      <c r="I73" s="485"/>
      <c r="J73" s="486"/>
      <c r="K73" s="487"/>
      <c r="M73" s="487"/>
      <c r="N73" s="488"/>
    </row>
    <row r="74" spans="1:14" s="484" customFormat="1" ht="24" customHeight="1" x14ac:dyDescent="0.45">
      <c r="A74" s="491" t="s">
        <v>639</v>
      </c>
      <c r="B74" s="489"/>
      <c r="I74" s="485"/>
      <c r="J74" s="486"/>
      <c r="K74" s="487"/>
      <c r="M74" s="487"/>
      <c r="N74" s="488"/>
    </row>
    <row r="75" spans="1:14" s="484" customFormat="1" ht="24" customHeight="1" x14ac:dyDescent="0.45">
      <c r="A75" s="483" t="s">
        <v>640</v>
      </c>
      <c r="B75" s="489"/>
      <c r="I75" s="485"/>
      <c r="J75" s="486"/>
      <c r="K75" s="487"/>
      <c r="M75" s="487"/>
      <c r="N75" s="488"/>
    </row>
    <row r="76" spans="1:14" s="484" customFormat="1" ht="24" customHeight="1" x14ac:dyDescent="0.45">
      <c r="A76" s="483" t="s">
        <v>641</v>
      </c>
      <c r="B76" s="489"/>
      <c r="I76" s="485"/>
      <c r="J76" s="486"/>
      <c r="K76" s="487"/>
      <c r="M76" s="487"/>
      <c r="N76" s="488"/>
    </row>
    <row r="77" spans="1:14" s="484" customFormat="1" ht="24" customHeight="1" x14ac:dyDescent="0.45">
      <c r="A77" s="483" t="s">
        <v>635</v>
      </c>
      <c r="B77" s="489"/>
      <c r="I77" s="485"/>
      <c r="J77" s="486"/>
      <c r="K77" s="487"/>
      <c r="M77" s="487"/>
      <c r="N77" s="488"/>
    </row>
    <row r="78" spans="1:14" s="484" customFormat="1" ht="24" customHeight="1" x14ac:dyDescent="0.45">
      <c r="A78" s="492" t="s">
        <v>650</v>
      </c>
      <c r="B78" s="489"/>
      <c r="I78" s="485"/>
      <c r="J78" s="486"/>
      <c r="K78" s="487"/>
      <c r="M78" s="487"/>
      <c r="N78" s="488"/>
    </row>
    <row r="79" spans="1:14" s="484" customFormat="1" ht="24" customHeight="1" x14ac:dyDescent="0.45">
      <c r="A79" s="483" t="s">
        <v>651</v>
      </c>
      <c r="B79" s="489"/>
      <c r="I79" s="485"/>
      <c r="J79" s="486"/>
      <c r="K79" s="487"/>
      <c r="M79" s="487"/>
      <c r="N79" s="488"/>
    </row>
    <row r="80" spans="1:14" s="393" customFormat="1" ht="24" customHeight="1" x14ac:dyDescent="0.45">
      <c r="A80" s="326" t="s">
        <v>404</v>
      </c>
      <c r="B80" s="489"/>
      <c r="C80" s="493"/>
      <c r="D80" s="493"/>
      <c r="E80" s="493"/>
      <c r="F80" s="493"/>
      <c r="G80" s="493"/>
      <c r="H80" s="493"/>
      <c r="I80" s="493"/>
      <c r="J80" s="493"/>
      <c r="K80" s="493"/>
      <c r="L80" s="493"/>
    </row>
    <row r="81" spans="1:13" s="393" customFormat="1" ht="24" customHeight="1" x14ac:dyDescent="0.45">
      <c r="A81" s="327" t="s">
        <v>448</v>
      </c>
      <c r="B81" s="489"/>
      <c r="C81" s="493"/>
      <c r="D81" s="493"/>
      <c r="E81" s="493"/>
      <c r="F81" s="493"/>
      <c r="G81" s="493"/>
      <c r="H81" s="493"/>
      <c r="I81" s="493"/>
      <c r="J81" s="493"/>
      <c r="K81" s="493"/>
      <c r="L81" s="493"/>
    </row>
    <row r="82" spans="1:13" s="393" customFormat="1" ht="24" customHeight="1" x14ac:dyDescent="0.45">
      <c r="A82" s="326" t="s">
        <v>405</v>
      </c>
      <c r="B82" s="489"/>
      <c r="C82" s="493"/>
      <c r="D82" s="493"/>
      <c r="E82" s="493"/>
      <c r="F82" s="493"/>
      <c r="G82" s="493"/>
      <c r="H82" s="493"/>
      <c r="I82" s="493"/>
      <c r="J82" s="493"/>
      <c r="K82" s="493"/>
      <c r="L82" s="493"/>
    </row>
    <row r="83" spans="1:13" s="248" customFormat="1" ht="24" customHeight="1" x14ac:dyDescent="0.45">
      <c r="A83" s="327" t="s">
        <v>446</v>
      </c>
      <c r="B83" s="279"/>
      <c r="C83" s="279"/>
      <c r="D83" s="279"/>
      <c r="E83" s="279"/>
      <c r="F83" s="279"/>
      <c r="G83" s="279"/>
      <c r="H83" s="279"/>
      <c r="I83" s="279"/>
      <c r="J83" s="279"/>
      <c r="K83" s="279"/>
      <c r="L83" s="279"/>
    </row>
    <row r="84" spans="1:13" s="248" customFormat="1" ht="24" customHeight="1" x14ac:dyDescent="0.45">
      <c r="A84" s="326" t="s">
        <v>447</v>
      </c>
      <c r="B84" s="279"/>
      <c r="C84" s="279"/>
      <c r="D84" s="279"/>
      <c r="E84" s="279"/>
      <c r="F84" s="279"/>
      <c r="G84" s="279"/>
      <c r="H84" s="279"/>
      <c r="I84" s="279"/>
      <c r="J84" s="279"/>
      <c r="K84" s="279"/>
      <c r="L84" s="279"/>
    </row>
    <row r="85" spans="1:13" s="248" customFormat="1" ht="24" customHeight="1" x14ac:dyDescent="0.45">
      <c r="A85" s="326" t="s">
        <v>436</v>
      </c>
      <c r="B85" s="279"/>
      <c r="C85" s="279"/>
      <c r="D85" s="279"/>
      <c r="E85" s="279"/>
      <c r="F85" s="279"/>
      <c r="G85" s="279"/>
      <c r="H85" s="279"/>
      <c r="I85" s="279"/>
      <c r="J85" s="279"/>
      <c r="K85" s="279"/>
      <c r="L85" s="279"/>
    </row>
    <row r="86" spans="1:13" s="248" customFormat="1" ht="24" customHeight="1" x14ac:dyDescent="0.45">
      <c r="A86" s="327" t="s">
        <v>445</v>
      </c>
      <c r="B86" s="279"/>
      <c r="C86" s="279"/>
      <c r="D86" s="279"/>
      <c r="E86" s="279"/>
      <c r="F86" s="279"/>
      <c r="G86" s="279"/>
      <c r="H86" s="279"/>
      <c r="I86" s="279"/>
      <c r="J86" s="279"/>
      <c r="K86" s="279"/>
      <c r="L86" s="279"/>
    </row>
    <row r="87" spans="1:13" s="248" customFormat="1" ht="24" customHeight="1" x14ac:dyDescent="0.45">
      <c r="A87" s="326" t="s">
        <v>444</v>
      </c>
      <c r="B87" s="279"/>
      <c r="C87" s="279"/>
      <c r="D87" s="279"/>
      <c r="E87" s="279"/>
      <c r="F87" s="279"/>
      <c r="G87" s="279"/>
      <c r="H87" s="279"/>
      <c r="I87" s="279"/>
      <c r="J87" s="279"/>
      <c r="K87" s="279"/>
      <c r="L87" s="279"/>
    </row>
    <row r="88" spans="1:13" s="248" customFormat="1" ht="24" customHeight="1" x14ac:dyDescent="0.45">
      <c r="A88" s="326" t="s">
        <v>443</v>
      </c>
      <c r="B88" s="279"/>
      <c r="C88" s="279"/>
      <c r="D88" s="279"/>
      <c r="E88" s="279"/>
      <c r="F88" s="279"/>
      <c r="G88" s="279"/>
      <c r="H88" s="279"/>
      <c r="I88" s="279"/>
      <c r="J88" s="279"/>
      <c r="K88" s="279"/>
      <c r="L88" s="279"/>
    </row>
    <row r="89" spans="1:13" s="248" customFormat="1" ht="24" customHeight="1" x14ac:dyDescent="0.45">
      <c r="A89" s="326" t="s">
        <v>442</v>
      </c>
      <c r="B89" s="279"/>
      <c r="C89" s="279"/>
      <c r="D89" s="279"/>
      <c r="E89" s="279"/>
      <c r="F89" s="279"/>
      <c r="G89" s="279"/>
      <c r="H89" s="279"/>
      <c r="I89" s="279"/>
      <c r="J89" s="279"/>
      <c r="K89" s="279"/>
      <c r="L89" s="279"/>
    </row>
    <row r="90" spans="1:13" s="248" customFormat="1" ht="24" customHeight="1" x14ac:dyDescent="0.45">
      <c r="A90" s="321" t="s">
        <v>406</v>
      </c>
      <c r="B90" s="279"/>
      <c r="C90" s="279"/>
      <c r="D90" s="279"/>
      <c r="E90" s="279"/>
      <c r="F90" s="279"/>
      <c r="G90" s="279"/>
      <c r="H90" s="279"/>
      <c r="I90" s="279"/>
      <c r="J90" s="279"/>
      <c r="K90" s="279"/>
      <c r="L90" s="279"/>
    </row>
    <row r="91" spans="1:13" s="248" customFormat="1" ht="24" customHeight="1" x14ac:dyDescent="0.45">
      <c r="A91" s="321" t="s">
        <v>441</v>
      </c>
      <c r="B91" s="279"/>
      <c r="C91" s="279"/>
      <c r="D91" s="279"/>
      <c r="E91" s="279"/>
      <c r="F91" s="279"/>
      <c r="G91" s="279"/>
      <c r="H91" s="279"/>
      <c r="I91" s="279"/>
      <c r="J91" s="279"/>
      <c r="K91" s="279"/>
      <c r="L91" s="279"/>
    </row>
    <row r="92" spans="1:13" ht="24" customHeight="1" x14ac:dyDescent="0.45">
      <c r="A92" s="320" t="s">
        <v>407</v>
      </c>
      <c r="B92" s="279"/>
      <c r="C92" s="279"/>
      <c r="D92" s="361"/>
      <c r="E92" s="361"/>
      <c r="F92" s="361"/>
      <c r="G92" s="361"/>
      <c r="H92" s="361"/>
      <c r="I92" s="361"/>
      <c r="J92" s="361"/>
      <c r="K92" s="361"/>
      <c r="L92" s="361"/>
    </row>
    <row r="93" spans="1:13" s="246" customFormat="1" ht="24" customHeight="1" x14ac:dyDescent="0.45">
      <c r="A93" s="321" t="s">
        <v>440</v>
      </c>
      <c r="B93" s="278"/>
      <c r="C93" s="278"/>
      <c r="F93" s="278"/>
      <c r="G93" s="278"/>
      <c r="H93" s="35"/>
      <c r="I93" s="283"/>
      <c r="J93" s="278"/>
      <c r="K93" s="278"/>
      <c r="L93" s="278"/>
      <c r="M93" s="278"/>
    </row>
    <row r="94" spans="1:13" s="246" customFormat="1" ht="24" customHeight="1" x14ac:dyDescent="0.45">
      <c r="A94" s="321"/>
      <c r="B94" s="278"/>
      <c r="C94" s="343" t="s">
        <v>644</v>
      </c>
      <c r="F94" s="278"/>
      <c r="G94" s="278"/>
      <c r="H94" s="35"/>
      <c r="I94" s="283"/>
      <c r="J94" s="278"/>
      <c r="K94" s="278"/>
      <c r="L94" s="278"/>
      <c r="M94" s="278"/>
    </row>
    <row r="95" spans="1:13" s="246" customFormat="1" ht="24" customHeight="1" x14ac:dyDescent="0.45">
      <c r="A95" s="321" t="s">
        <v>439</v>
      </c>
      <c r="B95" s="278"/>
      <c r="C95" s="278"/>
      <c r="F95" s="278"/>
      <c r="G95" s="278"/>
      <c r="H95" s="35"/>
      <c r="I95" s="283"/>
      <c r="J95" s="278"/>
      <c r="K95" s="278"/>
      <c r="L95" s="278"/>
      <c r="M95" s="278"/>
    </row>
    <row r="96" spans="1:13" s="246" customFormat="1" ht="24" customHeight="1" x14ac:dyDescent="0.45">
      <c r="A96" s="312" t="s">
        <v>437</v>
      </c>
      <c r="B96" s="278"/>
      <c r="C96" s="343" t="s">
        <v>438</v>
      </c>
      <c r="F96" s="278"/>
      <c r="G96" s="278"/>
      <c r="H96" s="35"/>
      <c r="I96" s="283"/>
      <c r="J96" s="278"/>
      <c r="K96" s="278"/>
      <c r="L96" s="278"/>
      <c r="M96" s="278"/>
    </row>
    <row r="97" spans="1:15" s="246" customFormat="1" ht="24" customHeight="1" x14ac:dyDescent="0.45">
      <c r="A97" s="321" t="s">
        <v>412</v>
      </c>
      <c r="B97" s="278"/>
      <c r="C97" s="278"/>
      <c r="F97" s="278"/>
      <c r="G97" s="278"/>
      <c r="H97" s="35"/>
      <c r="I97" s="283"/>
      <c r="J97" s="278"/>
      <c r="K97" s="278"/>
      <c r="L97" s="278"/>
      <c r="M97" s="278"/>
    </row>
    <row r="98" spans="1:15" s="246" customFormat="1" ht="24" customHeight="1" x14ac:dyDescent="0.45">
      <c r="A98" s="321"/>
      <c r="B98" s="278"/>
      <c r="C98" s="343"/>
      <c r="F98" s="278"/>
      <c r="G98" s="278"/>
      <c r="H98" s="35"/>
      <c r="I98" s="283"/>
      <c r="J98" s="278"/>
      <c r="K98" s="278"/>
      <c r="L98" s="278"/>
      <c r="M98" s="278"/>
    </row>
    <row r="99" spans="1:15" ht="24" customHeight="1" x14ac:dyDescent="0.45">
      <c r="A99" s="478"/>
      <c r="B99" s="480" t="s">
        <v>572</v>
      </c>
      <c r="D99" s="390"/>
      <c r="E99" s="390"/>
      <c r="F99" s="391"/>
      <c r="H99" s="478"/>
      <c r="I99" s="478"/>
      <c r="J99" s="478"/>
      <c r="K99" s="478"/>
      <c r="L99" s="478"/>
      <c r="M99" s="478"/>
    </row>
    <row r="100" spans="1:15" ht="24" customHeight="1" x14ac:dyDescent="0.45">
      <c r="B100" s="480" t="s">
        <v>573</v>
      </c>
      <c r="D100" s="390"/>
      <c r="E100" s="390"/>
      <c r="F100" s="391"/>
      <c r="H100" s="478"/>
      <c r="I100" s="478"/>
      <c r="J100" s="478"/>
      <c r="K100" s="478"/>
      <c r="L100" s="478"/>
      <c r="M100" s="478"/>
    </row>
    <row r="101" spans="1:15" ht="24" customHeight="1" x14ac:dyDescent="0.45">
      <c r="A101" s="642" t="s">
        <v>13</v>
      </c>
      <c r="B101" s="643"/>
      <c r="C101" s="643"/>
      <c r="D101" s="643"/>
      <c r="E101" s="643"/>
      <c r="F101" s="643"/>
      <c r="G101" s="643"/>
      <c r="H101" s="643"/>
      <c r="I101" s="643"/>
      <c r="J101" s="643"/>
      <c r="K101" s="643"/>
      <c r="L101" s="643"/>
      <c r="M101" s="643"/>
    </row>
    <row r="102" spans="1:15" ht="24" customHeight="1" x14ac:dyDescent="0.45">
      <c r="A102" s="361"/>
      <c r="B102" s="361"/>
      <c r="C102" s="361"/>
      <c r="D102" s="361"/>
      <c r="E102" s="361"/>
      <c r="F102" s="361"/>
      <c r="G102" s="361"/>
      <c r="H102" s="361"/>
      <c r="I102" s="361"/>
      <c r="J102" s="361"/>
      <c r="K102" s="361"/>
      <c r="L102" s="361"/>
    </row>
    <row r="103" spans="1:15" ht="24" customHeight="1" x14ac:dyDescent="0.45">
      <c r="A103" s="320" t="s">
        <v>20</v>
      </c>
      <c r="B103" s="361"/>
      <c r="C103" s="361"/>
      <c r="D103" s="361"/>
      <c r="E103" s="361"/>
      <c r="F103" s="361"/>
      <c r="G103" s="361"/>
      <c r="H103" s="361"/>
      <c r="I103" s="361"/>
      <c r="J103" s="361"/>
      <c r="K103" s="361"/>
      <c r="L103" s="361"/>
    </row>
    <row r="104" spans="1:15" s="246" customFormat="1" ht="24" customHeight="1" x14ac:dyDescent="0.45">
      <c r="A104" s="313" t="s">
        <v>408</v>
      </c>
      <c r="B104" s="278"/>
      <c r="C104" s="278"/>
      <c r="F104" s="278"/>
      <c r="G104" s="278"/>
      <c r="H104" s="35"/>
      <c r="I104" s="283"/>
      <c r="J104" s="278"/>
      <c r="K104" s="278"/>
      <c r="L104" s="278"/>
      <c r="M104" s="278"/>
    </row>
    <row r="105" spans="1:15" s="246" customFormat="1" ht="24" customHeight="1" x14ac:dyDescent="0.45">
      <c r="A105" s="320" t="s">
        <v>21</v>
      </c>
      <c r="B105" s="278"/>
      <c r="C105" s="278"/>
      <c r="F105" s="278"/>
      <c r="G105" s="278"/>
      <c r="H105" s="35"/>
      <c r="I105" s="283"/>
      <c r="J105" s="278"/>
      <c r="K105" s="278"/>
      <c r="L105" s="278"/>
      <c r="M105" s="278"/>
    </row>
    <row r="106" spans="1:15" s="246" customFormat="1" ht="24" customHeight="1" x14ac:dyDescent="0.45">
      <c r="A106" s="320" t="s">
        <v>22</v>
      </c>
      <c r="B106" s="278"/>
      <c r="C106" s="278"/>
      <c r="F106" s="278"/>
      <c r="G106" s="278"/>
      <c r="H106" s="35"/>
      <c r="I106" s="283"/>
      <c r="J106" s="278"/>
      <c r="K106" s="278"/>
      <c r="L106" s="278"/>
      <c r="M106" s="278"/>
    </row>
    <row r="107" spans="1:15" s="246" customFormat="1" ht="24" customHeight="1" x14ac:dyDescent="0.45">
      <c r="A107" s="313" t="s">
        <v>409</v>
      </c>
      <c r="B107" s="278"/>
      <c r="C107" s="278"/>
      <c r="F107" s="278"/>
      <c r="G107" s="278"/>
      <c r="H107" s="35"/>
      <c r="I107" s="283"/>
      <c r="J107" s="278"/>
      <c r="K107" s="278"/>
      <c r="L107" s="278"/>
      <c r="M107" s="278"/>
    </row>
    <row r="108" spans="1:15" s="246" customFormat="1" ht="24" customHeight="1" x14ac:dyDescent="0.45">
      <c r="A108" s="312" t="s">
        <v>410</v>
      </c>
      <c r="B108" s="278"/>
      <c r="C108" s="278"/>
      <c r="F108" s="278"/>
      <c r="G108" s="278"/>
      <c r="H108" s="35"/>
      <c r="I108" s="283"/>
      <c r="J108" s="278"/>
      <c r="K108" s="278"/>
      <c r="L108" s="278"/>
      <c r="M108" s="278"/>
    </row>
    <row r="109" spans="1:15" s="246" customFormat="1" ht="24" customHeight="1" x14ac:dyDescent="0.45">
      <c r="A109" s="321" t="s">
        <v>411</v>
      </c>
      <c r="B109" s="278"/>
      <c r="C109" s="278"/>
      <c r="F109" s="278"/>
      <c r="G109" s="278"/>
      <c r="H109" s="35"/>
      <c r="I109" s="283" t="s">
        <v>23</v>
      </c>
      <c r="J109" s="278"/>
      <c r="K109" s="278"/>
      <c r="L109" s="278"/>
      <c r="M109" s="278"/>
    </row>
    <row r="110" spans="1:15" s="246" customFormat="1" ht="24" customHeight="1" x14ac:dyDescent="0.45">
      <c r="A110" s="321" t="s">
        <v>642</v>
      </c>
      <c r="B110" s="278"/>
      <c r="C110" s="278"/>
      <c r="F110" s="278"/>
      <c r="G110" s="278"/>
      <c r="H110" s="35"/>
      <c r="I110" s="283" t="s">
        <v>24</v>
      </c>
      <c r="J110" s="278"/>
      <c r="K110" s="278"/>
      <c r="L110" s="278"/>
      <c r="M110" s="278"/>
    </row>
    <row r="111" spans="1:15" s="246" customFormat="1" ht="24" customHeight="1" x14ac:dyDescent="0.45">
      <c r="A111" s="280" t="s">
        <v>25</v>
      </c>
      <c r="B111" s="361"/>
      <c r="C111" s="361"/>
      <c r="D111" s="361"/>
      <c r="E111" s="361"/>
      <c r="F111" s="361"/>
      <c r="G111" s="361"/>
      <c r="H111" s="361"/>
      <c r="I111" s="361"/>
      <c r="J111" s="361"/>
      <c r="K111" s="361"/>
      <c r="L111" s="361"/>
      <c r="M111" s="361"/>
      <c r="N111" s="278"/>
      <c r="O111" s="278"/>
    </row>
    <row r="112" spans="1:15" s="246" customFormat="1" ht="24" customHeight="1" x14ac:dyDescent="0.45">
      <c r="A112" s="328" t="s">
        <v>451</v>
      </c>
      <c r="B112" s="361"/>
      <c r="C112" s="361"/>
      <c r="D112" s="361"/>
      <c r="E112" s="361"/>
      <c r="F112" s="361"/>
      <c r="G112" s="361"/>
      <c r="H112" s="361"/>
      <c r="I112" s="361"/>
      <c r="J112" s="361"/>
      <c r="K112" s="361"/>
      <c r="L112" s="361"/>
      <c r="M112" s="361"/>
      <c r="N112" s="278"/>
      <c r="O112" s="278"/>
    </row>
    <row r="113" spans="1:15" s="246" customFormat="1" ht="24" customHeight="1" x14ac:dyDescent="0.45">
      <c r="A113" s="329" t="s">
        <v>450</v>
      </c>
      <c r="B113" s="361"/>
      <c r="C113" s="361"/>
      <c r="D113" s="361"/>
      <c r="E113" s="361"/>
      <c r="F113" s="361"/>
      <c r="G113" s="361"/>
      <c r="H113" s="361"/>
      <c r="I113" s="361"/>
      <c r="J113" s="361"/>
      <c r="K113" s="361"/>
      <c r="L113" s="361"/>
      <c r="M113" s="361"/>
      <c r="N113" s="278"/>
      <c r="O113" s="278"/>
    </row>
    <row r="114" spans="1:15" s="246" customFormat="1" ht="24" customHeight="1" x14ac:dyDescent="0.45">
      <c r="A114" s="329" t="s">
        <v>449</v>
      </c>
      <c r="B114" s="102"/>
      <c r="C114" s="102"/>
      <c r="D114" s="102"/>
      <c r="E114" s="102"/>
      <c r="F114" s="102"/>
      <c r="G114" s="102"/>
      <c r="H114" s="102"/>
      <c r="I114" s="102"/>
      <c r="J114" s="102"/>
      <c r="K114" s="102"/>
      <c r="L114" s="102"/>
      <c r="M114" s="102"/>
    </row>
    <row r="115" spans="1:15" s="246" customFormat="1" ht="24" customHeight="1" x14ac:dyDescent="0.45">
      <c r="A115" s="328" t="s">
        <v>452</v>
      </c>
      <c r="B115" s="102"/>
      <c r="C115" s="102"/>
      <c r="D115" s="102"/>
      <c r="E115" s="102"/>
      <c r="F115" s="102"/>
      <c r="G115" s="102"/>
      <c r="H115" s="102"/>
      <c r="I115" s="102"/>
      <c r="J115" s="102"/>
      <c r="K115" s="102"/>
      <c r="L115" s="102"/>
      <c r="M115" s="102"/>
      <c r="N115" s="278"/>
      <c r="O115" s="278"/>
    </row>
    <row r="116" spans="1:15" s="246" customFormat="1" ht="24" customHeight="1" x14ac:dyDescent="0.45">
      <c r="A116" s="329" t="s">
        <v>413</v>
      </c>
      <c r="B116" s="102"/>
      <c r="C116" s="102"/>
      <c r="D116" s="102"/>
      <c r="E116" s="102"/>
      <c r="F116" s="102"/>
      <c r="G116" s="102"/>
      <c r="H116" s="102"/>
      <c r="I116" s="102"/>
      <c r="J116" s="102"/>
      <c r="K116" s="102"/>
      <c r="L116" s="102"/>
      <c r="M116" s="102"/>
      <c r="N116" s="278"/>
      <c r="O116" s="278"/>
    </row>
    <row r="117" spans="1:15" s="246" customFormat="1" ht="24" customHeight="1" x14ac:dyDescent="0.45">
      <c r="A117" s="329" t="s">
        <v>414</v>
      </c>
      <c r="B117" s="102"/>
      <c r="C117" s="102"/>
      <c r="D117" s="102"/>
      <c r="E117" s="102"/>
      <c r="F117" s="102"/>
      <c r="G117" s="102"/>
      <c r="H117" s="102"/>
      <c r="I117" s="102"/>
      <c r="J117" s="102"/>
      <c r="K117" s="102"/>
      <c r="L117" s="102"/>
      <c r="M117" s="102"/>
      <c r="N117" s="278"/>
      <c r="O117" s="278"/>
    </row>
    <row r="118" spans="1:15" s="246" customFormat="1" ht="24" customHeight="1" x14ac:dyDescent="0.45">
      <c r="A118" s="328" t="s">
        <v>415</v>
      </c>
      <c r="B118" s="102"/>
      <c r="C118" s="102"/>
      <c r="D118" s="102"/>
      <c r="E118" s="102"/>
      <c r="F118" s="102"/>
      <c r="G118" s="102"/>
      <c r="H118" s="102"/>
      <c r="I118" s="102"/>
      <c r="J118" s="102"/>
      <c r="K118" s="102"/>
      <c r="L118" s="102"/>
      <c r="M118" s="102"/>
      <c r="N118" s="278"/>
      <c r="O118" s="278"/>
    </row>
    <row r="119" spans="1:15" s="246" customFormat="1" ht="24" customHeight="1" x14ac:dyDescent="0.45">
      <c r="A119" s="329" t="s">
        <v>416</v>
      </c>
      <c r="B119" s="102"/>
      <c r="C119" s="102"/>
      <c r="D119" s="102"/>
      <c r="E119" s="102"/>
      <c r="F119" s="102"/>
      <c r="G119" s="102"/>
      <c r="H119" s="102"/>
      <c r="I119" s="102"/>
      <c r="J119" s="102"/>
      <c r="K119" s="102"/>
      <c r="L119" s="102"/>
      <c r="M119" s="102"/>
      <c r="N119" s="278"/>
      <c r="O119" s="278"/>
    </row>
    <row r="120" spans="1:15" s="246" customFormat="1" ht="24" customHeight="1" x14ac:dyDescent="0.45">
      <c r="A120" s="102"/>
      <c r="B120" s="102"/>
      <c r="C120" s="102"/>
      <c r="D120" s="102"/>
      <c r="E120" s="102"/>
      <c r="F120" s="102"/>
      <c r="G120" s="102"/>
      <c r="H120" s="102"/>
      <c r="I120" s="362"/>
      <c r="J120" s="102"/>
      <c r="K120" s="640" t="s">
        <v>28</v>
      </c>
      <c r="L120" s="640"/>
      <c r="M120" s="640"/>
      <c r="N120" s="278"/>
      <c r="O120" s="278"/>
    </row>
    <row r="121" spans="1:15" s="246" customFormat="1" ht="24" customHeight="1" x14ac:dyDescent="0.45">
      <c r="A121" s="102"/>
      <c r="B121" s="281" t="s">
        <v>29</v>
      </c>
      <c r="C121" s="281"/>
      <c r="D121" s="281"/>
      <c r="E121" s="102"/>
      <c r="F121" s="641" t="s">
        <v>30</v>
      </c>
      <c r="G121" s="641"/>
      <c r="H121" s="102"/>
      <c r="I121" s="363" t="s">
        <v>31</v>
      </c>
      <c r="J121" s="102"/>
      <c r="K121" s="641" t="s">
        <v>32</v>
      </c>
      <c r="L121" s="641"/>
      <c r="M121" s="641"/>
      <c r="N121" s="278"/>
      <c r="O121" s="278"/>
    </row>
    <row r="122" spans="1:15" s="246" customFormat="1" ht="24" customHeight="1" x14ac:dyDescent="0.45">
      <c r="A122" s="102"/>
      <c r="B122" s="102"/>
      <c r="C122" s="102"/>
      <c r="D122" s="102"/>
      <c r="E122" s="102"/>
      <c r="F122" s="102"/>
      <c r="G122" s="102"/>
      <c r="H122" s="102"/>
      <c r="I122" s="102"/>
      <c r="J122" s="102"/>
      <c r="K122" s="381" t="s">
        <v>738</v>
      </c>
      <c r="L122" s="382"/>
      <c r="M122" s="381" t="s">
        <v>535</v>
      </c>
      <c r="N122" s="278"/>
      <c r="O122" s="278"/>
    </row>
    <row r="123" spans="1:15" s="246" customFormat="1" ht="24" customHeight="1" x14ac:dyDescent="0.45">
      <c r="A123" s="102" t="s">
        <v>33</v>
      </c>
      <c r="B123" s="102"/>
      <c r="C123" s="102"/>
      <c r="D123" s="102"/>
      <c r="E123" s="102"/>
      <c r="F123" s="640" t="s">
        <v>34</v>
      </c>
      <c r="G123" s="640"/>
      <c r="H123" s="102"/>
      <c r="I123" s="362" t="s">
        <v>35</v>
      </c>
      <c r="J123" s="102"/>
      <c r="K123" s="362">
        <v>99.99</v>
      </c>
      <c r="L123" s="362"/>
      <c r="M123" s="395">
        <v>99.99</v>
      </c>
      <c r="N123" s="278"/>
      <c r="O123" s="278"/>
    </row>
    <row r="124" spans="1:15" s="246" customFormat="1" ht="24" customHeight="1" x14ac:dyDescent="0.45">
      <c r="A124" s="102" t="s">
        <v>36</v>
      </c>
      <c r="B124" s="102"/>
      <c r="C124" s="102"/>
      <c r="D124" s="102"/>
      <c r="E124" s="102"/>
      <c r="F124" s="102"/>
      <c r="G124" s="102"/>
      <c r="H124" s="102"/>
      <c r="I124" s="362" t="s">
        <v>37</v>
      </c>
      <c r="J124" s="102"/>
      <c r="K124" s="102"/>
      <c r="L124" s="102"/>
      <c r="M124" s="102"/>
      <c r="N124" s="273"/>
      <c r="O124" s="278"/>
    </row>
    <row r="125" spans="1:15" s="246" customFormat="1" ht="24" customHeight="1" x14ac:dyDescent="0.45">
      <c r="A125" s="102" t="s">
        <v>38</v>
      </c>
      <c r="B125" s="102"/>
      <c r="C125" s="102"/>
      <c r="D125" s="102"/>
      <c r="E125" s="102"/>
      <c r="F125" s="640" t="s">
        <v>34</v>
      </c>
      <c r="G125" s="640"/>
      <c r="H125" s="102"/>
      <c r="I125" s="362" t="s">
        <v>39</v>
      </c>
      <c r="J125" s="102"/>
      <c r="K125" s="362">
        <v>100</v>
      </c>
      <c r="L125" s="362"/>
      <c r="M125" s="395">
        <v>100</v>
      </c>
      <c r="N125" s="273"/>
      <c r="O125" s="278"/>
    </row>
    <row r="126" spans="1:15" s="246" customFormat="1" ht="24" customHeight="1" x14ac:dyDescent="0.45">
      <c r="A126" s="102"/>
      <c r="B126" s="102"/>
      <c r="C126" s="102"/>
      <c r="D126" s="102"/>
      <c r="E126" s="102"/>
      <c r="F126" s="102"/>
      <c r="G126" s="102"/>
      <c r="H126" s="102"/>
      <c r="I126" s="362" t="s">
        <v>40</v>
      </c>
      <c r="J126" s="102"/>
      <c r="K126" s="362"/>
      <c r="L126" s="362"/>
      <c r="M126" s="395"/>
      <c r="N126" s="273"/>
      <c r="O126" s="278"/>
    </row>
    <row r="127" spans="1:15" s="246" customFormat="1" ht="24" customHeight="1" x14ac:dyDescent="0.45">
      <c r="A127" s="309" t="s">
        <v>534</v>
      </c>
      <c r="B127" s="102"/>
      <c r="C127" s="102"/>
      <c r="D127" s="102"/>
      <c r="E127" s="102"/>
      <c r="F127" s="640" t="s">
        <v>43</v>
      </c>
      <c r="G127" s="640"/>
      <c r="H127" s="102"/>
      <c r="I127" s="362" t="s">
        <v>41</v>
      </c>
      <c r="J127" s="102"/>
      <c r="K127" s="362">
        <v>99</v>
      </c>
      <c r="L127" s="362"/>
      <c r="M127" s="395">
        <v>89.99</v>
      </c>
      <c r="N127" s="273"/>
      <c r="O127" s="278"/>
    </row>
    <row r="128" spans="1:15" s="246" customFormat="1" ht="24" customHeight="1" x14ac:dyDescent="0.45">
      <c r="A128" s="102"/>
      <c r="B128" s="102"/>
      <c r="C128" s="102"/>
      <c r="D128" s="102"/>
      <c r="E128" s="362"/>
      <c r="G128" s="333" t="s">
        <v>549</v>
      </c>
      <c r="H128" s="362"/>
      <c r="I128" s="362" t="s">
        <v>42</v>
      </c>
      <c r="J128" s="102"/>
      <c r="K128" s="362"/>
      <c r="L128" s="362"/>
      <c r="M128" s="362"/>
      <c r="N128" s="273"/>
      <c r="O128" s="278"/>
    </row>
    <row r="129" spans="1:15" s="630" customFormat="1" ht="24" customHeight="1" x14ac:dyDescent="0.45">
      <c r="A129" s="627" t="s">
        <v>903</v>
      </c>
      <c r="B129" s="629"/>
      <c r="C129" s="629"/>
      <c r="D129" s="629"/>
      <c r="E129" s="629"/>
      <c r="F129" s="629"/>
      <c r="G129" s="629"/>
      <c r="H129" s="629"/>
      <c r="I129" s="629"/>
      <c r="J129" s="629"/>
      <c r="K129" s="629"/>
      <c r="L129" s="629"/>
      <c r="M129" s="629"/>
      <c r="N129" s="629"/>
      <c r="O129" s="629"/>
    </row>
    <row r="130" spans="1:15" s="630" customFormat="1" ht="24" customHeight="1" x14ac:dyDescent="0.45">
      <c r="A130" s="635" t="s">
        <v>904</v>
      </c>
      <c r="B130" s="629"/>
      <c r="C130" s="629"/>
      <c r="D130" s="629"/>
      <c r="E130" s="629"/>
      <c r="F130" s="629"/>
      <c r="G130" s="629"/>
      <c r="H130" s="629"/>
      <c r="I130" s="629"/>
      <c r="J130" s="629"/>
      <c r="K130" s="629"/>
      <c r="L130" s="629"/>
      <c r="M130" s="629"/>
      <c r="N130" s="629"/>
      <c r="O130" s="629"/>
    </row>
    <row r="131" spans="1:15" s="246" customFormat="1" ht="24" customHeight="1" x14ac:dyDescent="0.45">
      <c r="A131" s="635" t="s">
        <v>905</v>
      </c>
      <c r="B131" s="102"/>
      <c r="C131" s="102"/>
      <c r="D131" s="102"/>
      <c r="E131" s="362"/>
      <c r="F131" s="248"/>
      <c r="G131" s="362"/>
      <c r="H131" s="362"/>
      <c r="I131" s="362"/>
      <c r="J131" s="102"/>
      <c r="K131" s="362"/>
      <c r="L131" s="362"/>
      <c r="M131" s="362"/>
      <c r="N131" s="273"/>
      <c r="O131" s="278"/>
    </row>
    <row r="132" spans="1:15" s="246" customFormat="1" ht="24" customHeight="1" x14ac:dyDescent="0.45">
      <c r="A132" s="102"/>
      <c r="B132" s="102"/>
      <c r="C132" s="102"/>
      <c r="D132" s="102"/>
      <c r="E132" s="387"/>
      <c r="F132" s="248"/>
      <c r="G132" s="387"/>
      <c r="H132" s="387"/>
      <c r="I132" s="387"/>
      <c r="J132" s="102"/>
      <c r="K132" s="387"/>
      <c r="L132" s="387"/>
      <c r="M132" s="387"/>
      <c r="N132" s="273"/>
      <c r="O132" s="278"/>
    </row>
    <row r="133" spans="1:15" s="246" customFormat="1" ht="24" customHeight="1" x14ac:dyDescent="0.45">
      <c r="A133" s="102"/>
      <c r="B133" s="102"/>
      <c r="C133" s="102"/>
      <c r="D133" s="102"/>
      <c r="E133" s="637"/>
      <c r="F133" s="248"/>
      <c r="G133" s="637"/>
      <c r="H133" s="637"/>
      <c r="I133" s="637"/>
      <c r="J133" s="102"/>
      <c r="K133" s="637"/>
      <c r="L133" s="637"/>
      <c r="M133" s="637"/>
      <c r="N133" s="273"/>
      <c r="O133" s="278"/>
    </row>
    <row r="134" spans="1:15" ht="24" customHeight="1" x14ac:dyDescent="0.45">
      <c r="A134" s="478"/>
      <c r="B134" s="480" t="s">
        <v>572</v>
      </c>
      <c r="D134" s="390"/>
      <c r="E134" s="390"/>
      <c r="F134" s="391"/>
      <c r="H134" s="478"/>
      <c r="I134" s="478"/>
      <c r="J134" s="478"/>
      <c r="K134" s="478"/>
      <c r="L134" s="478"/>
      <c r="M134" s="478"/>
    </row>
    <row r="135" spans="1:15" ht="24" customHeight="1" x14ac:dyDescent="0.45">
      <c r="B135" s="480" t="s">
        <v>573</v>
      </c>
      <c r="D135" s="390"/>
      <c r="E135" s="390"/>
      <c r="F135" s="391"/>
      <c r="H135" s="478"/>
      <c r="I135" s="478"/>
      <c r="J135" s="478"/>
      <c r="K135" s="478"/>
      <c r="L135" s="478"/>
      <c r="M135" s="478"/>
    </row>
    <row r="136" spans="1:15" ht="26.1" customHeight="1" x14ac:dyDescent="0.45">
      <c r="A136" s="642" t="s">
        <v>15</v>
      </c>
      <c r="B136" s="643"/>
      <c r="C136" s="643"/>
      <c r="D136" s="643"/>
      <c r="E136" s="643"/>
      <c r="F136" s="643"/>
      <c r="G136" s="643"/>
      <c r="H136" s="643"/>
      <c r="I136" s="643"/>
      <c r="J136" s="643"/>
      <c r="K136" s="643"/>
      <c r="L136" s="643"/>
      <c r="M136" s="643"/>
    </row>
    <row r="137" spans="1:15" ht="26.1" customHeight="1" x14ac:dyDescent="0.45">
      <c r="A137" s="361"/>
      <c r="B137" s="361"/>
      <c r="C137" s="361"/>
      <c r="D137" s="361"/>
      <c r="E137" s="361"/>
      <c r="F137" s="361"/>
      <c r="G137" s="361"/>
      <c r="H137" s="361"/>
      <c r="I137" s="361"/>
      <c r="J137" s="361"/>
      <c r="K137" s="361"/>
      <c r="L137" s="361"/>
      <c r="M137" s="361"/>
    </row>
    <row r="138" spans="1:15" ht="26.1" customHeight="1" x14ac:dyDescent="0.45">
      <c r="A138" s="280" t="s">
        <v>27</v>
      </c>
      <c r="B138" s="361"/>
      <c r="C138" s="361"/>
      <c r="D138" s="361"/>
      <c r="E138" s="361"/>
      <c r="F138" s="361"/>
      <c r="G138" s="361"/>
      <c r="H138" s="361"/>
      <c r="I138" s="361"/>
      <c r="J138" s="361"/>
      <c r="K138" s="361"/>
      <c r="L138" s="361"/>
      <c r="M138" s="361"/>
    </row>
    <row r="139" spans="1:15" s="246" customFormat="1" ht="26.1" customHeight="1" x14ac:dyDescent="0.45">
      <c r="A139" s="346" t="s">
        <v>537</v>
      </c>
      <c r="B139" s="249"/>
      <c r="C139" s="249"/>
      <c r="D139" s="282"/>
      <c r="E139" s="282"/>
      <c r="F139" s="282"/>
      <c r="G139" s="282"/>
      <c r="H139" s="282"/>
      <c r="I139" s="282"/>
      <c r="J139" s="282"/>
      <c r="K139" s="282"/>
      <c r="L139" s="282"/>
      <c r="M139" s="282"/>
    </row>
    <row r="140" spans="1:15" s="246" customFormat="1" ht="26.1" customHeight="1" x14ac:dyDescent="0.45">
      <c r="A140" s="344" t="s">
        <v>44</v>
      </c>
      <c r="B140" s="282"/>
      <c r="C140" s="249"/>
      <c r="D140" s="282"/>
      <c r="E140" s="282"/>
      <c r="F140" s="282"/>
      <c r="G140" s="282"/>
      <c r="H140" s="282"/>
      <c r="I140" s="282"/>
      <c r="J140" s="282"/>
      <c r="K140" s="282"/>
      <c r="L140" s="282"/>
      <c r="M140" s="282"/>
    </row>
    <row r="141" spans="1:15" s="246" customFormat="1" ht="26.1" customHeight="1" x14ac:dyDescent="0.45">
      <c r="A141" s="282" t="s">
        <v>45</v>
      </c>
      <c r="B141" s="282"/>
      <c r="C141" s="249"/>
      <c r="D141" s="282"/>
      <c r="E141" s="282"/>
      <c r="F141" s="282"/>
      <c r="G141" s="282"/>
      <c r="H141" s="282"/>
      <c r="I141" s="282"/>
      <c r="J141" s="282"/>
      <c r="K141" s="282"/>
      <c r="L141" s="282"/>
      <c r="M141" s="282"/>
    </row>
    <row r="142" spans="1:15" s="246" customFormat="1" ht="26.1" customHeight="1" x14ac:dyDescent="0.45">
      <c r="A142" s="282" t="s">
        <v>46</v>
      </c>
      <c r="B142" s="282"/>
      <c r="C142" s="249"/>
      <c r="D142" s="282"/>
      <c r="E142" s="282"/>
      <c r="F142" s="282"/>
      <c r="G142" s="282"/>
      <c r="H142" s="282"/>
      <c r="I142" s="282"/>
      <c r="J142" s="282"/>
      <c r="K142" s="282"/>
      <c r="L142" s="282"/>
      <c r="M142" s="282"/>
    </row>
    <row r="143" spans="1:15" s="246" customFormat="1" ht="26.1" customHeight="1" x14ac:dyDescent="0.45">
      <c r="A143" s="348" t="s">
        <v>455</v>
      </c>
      <c r="B143" s="282"/>
      <c r="C143" s="249"/>
      <c r="D143" s="282"/>
      <c r="E143" s="282"/>
      <c r="F143" s="282"/>
      <c r="G143" s="282"/>
      <c r="H143" s="282"/>
      <c r="I143" s="282"/>
      <c r="J143" s="282"/>
      <c r="K143" s="282"/>
      <c r="L143" s="282"/>
      <c r="M143" s="282"/>
    </row>
    <row r="144" spans="1:15" s="246" customFormat="1" ht="26.1" customHeight="1" x14ac:dyDescent="0.45">
      <c r="A144" s="346" t="s">
        <v>538</v>
      </c>
      <c r="B144" s="249"/>
      <c r="C144" s="249"/>
      <c r="D144" s="282"/>
      <c r="E144" s="282"/>
      <c r="F144" s="282"/>
      <c r="G144" s="282"/>
      <c r="H144" s="282"/>
      <c r="I144" s="282"/>
      <c r="J144" s="282"/>
      <c r="K144" s="282"/>
      <c r="L144" s="282"/>
      <c r="M144" s="282"/>
    </row>
    <row r="145" spans="1:13" s="246" customFormat="1" ht="26.1" customHeight="1" x14ac:dyDescent="0.45">
      <c r="A145" s="282" t="s">
        <v>47</v>
      </c>
      <c r="B145" s="282"/>
      <c r="C145" s="249"/>
      <c r="D145" s="282"/>
      <c r="E145" s="282"/>
      <c r="F145" s="282"/>
      <c r="G145" s="282"/>
      <c r="H145" s="282"/>
      <c r="I145" s="282"/>
      <c r="J145" s="282"/>
      <c r="K145" s="282"/>
      <c r="L145" s="282"/>
      <c r="M145" s="282"/>
    </row>
    <row r="146" spans="1:13" s="246" customFormat="1" ht="26.1" customHeight="1" x14ac:dyDescent="0.45">
      <c r="A146" s="344" t="s">
        <v>453</v>
      </c>
      <c r="B146" s="282"/>
      <c r="C146" s="249"/>
      <c r="D146" s="282"/>
      <c r="E146" s="282"/>
      <c r="F146" s="282"/>
      <c r="G146" s="282"/>
      <c r="H146" s="282"/>
      <c r="I146" s="282"/>
      <c r="J146" s="282"/>
      <c r="K146" s="282"/>
      <c r="L146" s="282"/>
      <c r="M146" s="282"/>
    </row>
    <row r="147" spans="1:13" s="246" customFormat="1" ht="26.1" customHeight="1" x14ac:dyDescent="0.45">
      <c r="A147" s="282" t="s">
        <v>48</v>
      </c>
      <c r="B147" s="282"/>
      <c r="C147" s="249"/>
      <c r="D147" s="282"/>
      <c r="E147" s="282"/>
      <c r="F147" s="282"/>
      <c r="G147" s="282"/>
      <c r="H147" s="282"/>
      <c r="I147" s="282"/>
      <c r="J147" s="282"/>
      <c r="K147" s="282"/>
      <c r="L147" s="282"/>
      <c r="M147" s="282"/>
    </row>
    <row r="148" spans="1:13" s="249" customFormat="1" ht="26.1" customHeight="1" x14ac:dyDescent="0.45">
      <c r="A148" s="280" t="s">
        <v>51</v>
      </c>
      <c r="B148" s="282"/>
      <c r="D148" s="282"/>
      <c r="E148" s="282"/>
      <c r="F148" s="282"/>
      <c r="G148" s="282"/>
      <c r="H148" s="282"/>
      <c r="I148" s="282"/>
      <c r="J148" s="282"/>
      <c r="K148" s="282"/>
      <c r="L148" s="282"/>
      <c r="M148" s="282"/>
    </row>
    <row r="149" spans="1:13" ht="26.1" customHeight="1" x14ac:dyDescent="0.45">
      <c r="A149" s="280" t="s">
        <v>52</v>
      </c>
      <c r="B149" s="103"/>
      <c r="C149" s="103"/>
      <c r="D149" s="103"/>
      <c r="E149" s="103"/>
      <c r="F149" s="103"/>
      <c r="G149" s="103"/>
      <c r="H149" s="103"/>
      <c r="I149" s="103"/>
      <c r="J149" s="103"/>
      <c r="K149" s="103"/>
      <c r="L149" s="103"/>
    </row>
    <row r="150" spans="1:13" ht="26.1" customHeight="1" x14ac:dyDescent="0.45">
      <c r="A150" s="310" t="s">
        <v>454</v>
      </c>
      <c r="C150" s="103"/>
      <c r="D150" s="103"/>
      <c r="E150" s="103"/>
      <c r="F150" s="103"/>
      <c r="G150" s="103"/>
      <c r="H150" s="103"/>
      <c r="I150" s="103"/>
      <c r="J150" s="103"/>
      <c r="K150" s="103"/>
      <c r="L150" s="103"/>
      <c r="M150" s="103"/>
    </row>
    <row r="151" spans="1:13" ht="26.1" customHeight="1" x14ac:dyDescent="0.45">
      <c r="A151" s="280" t="s">
        <v>53</v>
      </c>
      <c r="C151" s="103"/>
      <c r="D151" s="103"/>
      <c r="E151" s="103"/>
      <c r="F151" s="103"/>
      <c r="G151" s="103"/>
      <c r="H151" s="103"/>
      <c r="I151" s="103"/>
      <c r="J151" s="103"/>
      <c r="K151" s="103"/>
      <c r="L151" s="103"/>
    </row>
    <row r="152" spans="1:13" ht="26.1" customHeight="1" x14ac:dyDescent="0.45">
      <c r="A152" s="280" t="s">
        <v>54</v>
      </c>
      <c r="C152" s="103"/>
      <c r="D152" s="103"/>
      <c r="E152" s="103"/>
      <c r="F152" s="103"/>
      <c r="G152" s="103"/>
      <c r="H152" s="103"/>
      <c r="I152" s="103"/>
      <c r="J152" s="103"/>
      <c r="K152" s="103"/>
      <c r="L152" s="103"/>
    </row>
    <row r="153" spans="1:13" ht="26.1" customHeight="1" x14ac:dyDescent="0.45">
      <c r="A153" s="280" t="s">
        <v>55</v>
      </c>
      <c r="C153" s="103"/>
      <c r="D153" s="103"/>
      <c r="E153" s="103"/>
      <c r="F153" s="103"/>
      <c r="G153" s="103"/>
      <c r="H153" s="103"/>
      <c r="I153" s="103"/>
      <c r="J153" s="103"/>
      <c r="K153" s="103"/>
      <c r="L153" s="103"/>
    </row>
    <row r="154" spans="1:13" ht="26.1" customHeight="1" x14ac:dyDescent="0.45">
      <c r="A154" s="280" t="s">
        <v>56</v>
      </c>
      <c r="C154" s="103"/>
      <c r="D154" s="103"/>
      <c r="E154" s="103"/>
      <c r="F154" s="103"/>
      <c r="G154" s="103"/>
      <c r="H154" s="103"/>
      <c r="I154" s="103"/>
      <c r="J154" s="103"/>
      <c r="K154" s="103"/>
      <c r="L154" s="103"/>
    </row>
    <row r="155" spans="1:13" ht="26.1" customHeight="1" x14ac:dyDescent="0.45">
      <c r="A155" s="280" t="s">
        <v>57</v>
      </c>
      <c r="C155" s="103"/>
      <c r="D155" s="103"/>
      <c r="E155" s="103"/>
      <c r="F155" s="103"/>
      <c r="G155" s="103"/>
      <c r="H155" s="103"/>
      <c r="I155" s="103"/>
      <c r="J155" s="103"/>
      <c r="K155" s="103"/>
      <c r="L155" s="103"/>
    </row>
    <row r="156" spans="1:13" ht="26.1" customHeight="1" x14ac:dyDescent="0.45">
      <c r="A156" s="280" t="s">
        <v>58</v>
      </c>
      <c r="C156" s="103"/>
      <c r="D156" s="103"/>
      <c r="E156" s="103"/>
      <c r="F156" s="103"/>
      <c r="G156" s="103"/>
      <c r="H156" s="103"/>
      <c r="I156" s="103"/>
      <c r="J156" s="103"/>
      <c r="K156" s="103"/>
      <c r="L156" s="103"/>
      <c r="M156" s="289"/>
    </row>
    <row r="157" spans="1:13" s="102" customFormat="1" ht="25.5" customHeight="1" x14ac:dyDescent="0.45">
      <c r="A157" s="102" t="s">
        <v>59</v>
      </c>
      <c r="B157" s="100"/>
      <c r="C157" s="103"/>
      <c r="D157" s="103"/>
      <c r="E157" s="103"/>
      <c r="F157" s="103"/>
      <c r="G157" s="103"/>
      <c r="H157" s="103"/>
      <c r="I157" s="103"/>
      <c r="J157" s="103"/>
      <c r="K157" s="103"/>
      <c r="L157" s="103"/>
      <c r="M157" s="103"/>
    </row>
    <row r="158" spans="1:13" s="102" customFormat="1" ht="25.5" customHeight="1" x14ac:dyDescent="0.45">
      <c r="A158" s="280" t="s">
        <v>60</v>
      </c>
      <c r="B158" s="100"/>
      <c r="C158" s="103"/>
      <c r="D158" s="103"/>
      <c r="E158" s="103"/>
      <c r="F158" s="103"/>
      <c r="G158" s="103"/>
      <c r="H158" s="103"/>
      <c r="I158" s="103"/>
      <c r="J158" s="103"/>
      <c r="K158" s="103"/>
      <c r="L158" s="103"/>
      <c r="M158" s="103"/>
    </row>
    <row r="159" spans="1:13" s="102" customFormat="1" ht="25.5" customHeight="1" x14ac:dyDescent="0.45">
      <c r="A159" s="280" t="s">
        <v>61</v>
      </c>
      <c r="B159" s="100"/>
      <c r="C159" s="103"/>
      <c r="D159" s="103"/>
      <c r="E159" s="103"/>
      <c r="F159" s="103"/>
      <c r="G159" s="103"/>
      <c r="H159" s="103"/>
      <c r="I159" s="103"/>
      <c r="J159" s="103"/>
      <c r="K159" s="103"/>
      <c r="L159" s="103"/>
      <c r="M159" s="103"/>
    </row>
    <row r="160" spans="1:13" ht="25.5" customHeight="1" x14ac:dyDescent="0.45">
      <c r="A160" s="280" t="s">
        <v>62</v>
      </c>
      <c r="C160" s="103"/>
      <c r="D160" s="103"/>
      <c r="E160" s="103"/>
      <c r="F160" s="103"/>
      <c r="G160" s="103"/>
      <c r="H160" s="103"/>
      <c r="I160" s="103"/>
      <c r="J160" s="103"/>
      <c r="K160" s="103"/>
      <c r="L160" s="103"/>
      <c r="M160" s="103"/>
    </row>
    <row r="161" spans="1:13" ht="25.5" customHeight="1" x14ac:dyDescent="0.45">
      <c r="A161" s="280" t="s">
        <v>63</v>
      </c>
      <c r="C161" s="103"/>
      <c r="D161" s="103"/>
      <c r="E161" s="103"/>
      <c r="F161" s="103"/>
      <c r="G161" s="103"/>
      <c r="H161" s="103"/>
      <c r="I161" s="103"/>
      <c r="J161" s="103"/>
      <c r="K161" s="103"/>
      <c r="L161" s="103"/>
      <c r="M161" s="103"/>
    </row>
    <row r="162" spans="1:13" ht="25.5" customHeight="1" x14ac:dyDescent="0.45">
      <c r="A162" s="310" t="s">
        <v>662</v>
      </c>
      <c r="C162" s="103"/>
      <c r="D162" s="103"/>
      <c r="E162" s="103"/>
      <c r="F162" s="103"/>
      <c r="G162" s="103"/>
      <c r="H162" s="103"/>
      <c r="I162" s="103"/>
      <c r="J162" s="103"/>
      <c r="K162" s="103"/>
      <c r="L162" s="103"/>
      <c r="M162" s="289"/>
    </row>
    <row r="163" spans="1:13" ht="25.5" customHeight="1" x14ac:dyDescent="0.45">
      <c r="A163" s="310" t="s">
        <v>663</v>
      </c>
      <c r="C163" s="103"/>
      <c r="D163" s="103"/>
      <c r="E163" s="103"/>
      <c r="F163" s="103"/>
      <c r="G163" s="103"/>
      <c r="H163" s="103"/>
      <c r="I163" s="103"/>
      <c r="J163" s="103"/>
      <c r="K163" s="103"/>
      <c r="L163" s="103"/>
      <c r="M163" s="289"/>
    </row>
    <row r="164" spans="1:13" ht="26.1" customHeight="1" x14ac:dyDescent="0.45">
      <c r="A164" s="280"/>
      <c r="C164" s="103"/>
      <c r="D164" s="103"/>
      <c r="E164" s="103"/>
      <c r="F164" s="103"/>
      <c r="G164" s="103"/>
      <c r="H164" s="103"/>
      <c r="I164" s="103"/>
      <c r="J164" s="103"/>
      <c r="K164" s="103"/>
      <c r="L164" s="103"/>
      <c r="M164" s="289"/>
    </row>
    <row r="165" spans="1:13" s="249" customFormat="1" ht="26.1" customHeight="1" x14ac:dyDescent="0.45">
      <c r="A165" s="254"/>
      <c r="B165" s="282"/>
      <c r="D165" s="282"/>
      <c r="E165" s="282"/>
      <c r="F165" s="282"/>
      <c r="G165" s="282"/>
      <c r="H165" s="282"/>
      <c r="I165" s="282"/>
      <c r="J165" s="282"/>
      <c r="K165" s="282"/>
      <c r="L165" s="282"/>
      <c r="M165" s="282"/>
    </row>
    <row r="166" spans="1:13" ht="26.1" customHeight="1" x14ac:dyDescent="0.45">
      <c r="A166" s="478"/>
      <c r="B166" s="480" t="s">
        <v>572</v>
      </c>
      <c r="D166" s="390"/>
      <c r="E166" s="390"/>
      <c r="F166" s="391"/>
      <c r="H166" s="478"/>
      <c r="I166" s="478"/>
      <c r="J166" s="478"/>
      <c r="K166" s="478"/>
      <c r="L166" s="478"/>
      <c r="M166" s="478"/>
    </row>
    <row r="167" spans="1:13" ht="26.1" customHeight="1" x14ac:dyDescent="0.45">
      <c r="B167" s="480" t="s">
        <v>573</v>
      </c>
      <c r="D167" s="390"/>
      <c r="E167" s="390"/>
      <c r="F167" s="391"/>
      <c r="H167" s="478"/>
      <c r="I167" s="478"/>
      <c r="J167" s="478"/>
      <c r="K167" s="478"/>
      <c r="L167" s="478"/>
      <c r="M167" s="478"/>
    </row>
    <row r="168" spans="1:13" ht="26.1" customHeight="1" x14ac:dyDescent="0.45">
      <c r="B168" s="480"/>
      <c r="D168" s="390"/>
      <c r="E168" s="390"/>
      <c r="F168" s="391"/>
      <c r="H168" s="478"/>
      <c r="I168" s="478"/>
      <c r="J168" s="478"/>
      <c r="K168" s="478"/>
      <c r="L168" s="478"/>
      <c r="M168" s="478"/>
    </row>
    <row r="169" spans="1:13" ht="26.1" customHeight="1" x14ac:dyDescent="0.45">
      <c r="A169" s="642" t="s">
        <v>16</v>
      </c>
      <c r="B169" s="643"/>
      <c r="C169" s="643"/>
      <c r="D169" s="643"/>
      <c r="E169" s="643"/>
      <c r="F169" s="643"/>
      <c r="G169" s="643"/>
      <c r="H169" s="643"/>
      <c r="I169" s="643"/>
      <c r="J169" s="643"/>
      <c r="K169" s="643"/>
      <c r="L169" s="643"/>
      <c r="M169" s="643"/>
    </row>
    <row r="170" spans="1:13" ht="26.1" customHeight="1" x14ac:dyDescent="0.45">
      <c r="A170" s="361"/>
      <c r="B170" s="361"/>
      <c r="C170" s="361"/>
      <c r="D170" s="361"/>
      <c r="E170" s="361"/>
      <c r="F170" s="361"/>
      <c r="G170" s="361"/>
      <c r="H170" s="361"/>
      <c r="I170" s="361"/>
      <c r="J170" s="361"/>
      <c r="K170" s="361"/>
      <c r="L170" s="361"/>
      <c r="M170" s="361"/>
    </row>
    <row r="171" spans="1:13" ht="25.5" customHeight="1" x14ac:dyDescent="0.45">
      <c r="A171" s="310" t="s">
        <v>646</v>
      </c>
      <c r="B171" s="103"/>
      <c r="C171" s="103"/>
      <c r="D171" s="103"/>
      <c r="E171" s="103"/>
      <c r="F171" s="103"/>
      <c r="G171" s="103"/>
      <c r="H171" s="103"/>
      <c r="I171" s="103"/>
      <c r="J171" s="103"/>
      <c r="K171" s="103"/>
      <c r="L171" s="103"/>
      <c r="M171" s="103"/>
    </row>
    <row r="172" spans="1:13" ht="25.5" customHeight="1" x14ac:dyDescent="0.45">
      <c r="A172" s="280" t="s">
        <v>64</v>
      </c>
      <c r="C172" s="103"/>
      <c r="D172" s="103"/>
      <c r="E172" s="103"/>
      <c r="F172" s="103"/>
      <c r="G172" s="103"/>
      <c r="H172" s="103"/>
      <c r="I172" s="103"/>
      <c r="J172" s="103"/>
      <c r="K172" s="103"/>
      <c r="L172" s="103"/>
    </row>
    <row r="173" spans="1:13" ht="25.5" customHeight="1" x14ac:dyDescent="0.45">
      <c r="A173" s="280" t="s">
        <v>65</v>
      </c>
      <c r="C173" s="103"/>
      <c r="D173" s="103"/>
      <c r="E173" s="103"/>
      <c r="F173" s="103"/>
      <c r="G173" s="103"/>
      <c r="H173" s="103"/>
      <c r="I173" s="103"/>
      <c r="J173" s="103"/>
      <c r="K173" s="103"/>
      <c r="L173" s="103"/>
      <c r="M173" s="103"/>
    </row>
    <row r="174" spans="1:13" ht="25.5" customHeight="1" x14ac:dyDescent="0.45">
      <c r="A174" s="310" t="s">
        <v>66</v>
      </c>
      <c r="C174" s="103"/>
      <c r="D174" s="103"/>
      <c r="E174" s="103"/>
      <c r="F174" s="103"/>
      <c r="G174" s="103"/>
      <c r="H174" s="103"/>
      <c r="I174" s="103"/>
      <c r="J174" s="103"/>
      <c r="K174" s="103"/>
      <c r="L174" s="103"/>
      <c r="M174" s="103"/>
    </row>
    <row r="175" spans="1:13" ht="25.5" customHeight="1" x14ac:dyDescent="0.45">
      <c r="A175" s="393" t="s">
        <v>576</v>
      </c>
      <c r="C175" s="102"/>
      <c r="D175" s="102"/>
      <c r="E175" s="102"/>
      <c r="F175" s="102"/>
      <c r="G175" s="102"/>
      <c r="H175" s="103"/>
      <c r="I175" s="103"/>
      <c r="J175" s="103"/>
      <c r="K175" s="103"/>
      <c r="L175" s="103"/>
    </row>
    <row r="176" spans="1:13" s="102" customFormat="1" ht="25.5" customHeight="1" x14ac:dyDescent="0.45">
      <c r="A176" s="307" t="s">
        <v>579</v>
      </c>
      <c r="B176" s="100"/>
      <c r="H176" s="103"/>
      <c r="I176" s="103"/>
      <c r="J176" s="103"/>
      <c r="K176" s="103"/>
      <c r="L176" s="103"/>
      <c r="M176" s="103"/>
    </row>
    <row r="177" spans="1:13" s="102" customFormat="1" ht="25.5" customHeight="1" x14ac:dyDescent="0.45">
      <c r="A177" s="307" t="s">
        <v>580</v>
      </c>
      <c r="B177" s="100"/>
      <c r="H177" s="103"/>
      <c r="I177" s="103"/>
      <c r="J177" s="103"/>
      <c r="K177" s="103"/>
      <c r="L177" s="103"/>
      <c r="M177" s="103"/>
    </row>
    <row r="178" spans="1:13" s="102" customFormat="1" ht="25.5" customHeight="1" x14ac:dyDescent="0.45">
      <c r="A178" s="310" t="s">
        <v>578</v>
      </c>
      <c r="B178" s="100"/>
      <c r="H178" s="103"/>
      <c r="I178" s="103"/>
      <c r="J178" s="103"/>
      <c r="K178" s="103"/>
      <c r="L178" s="103"/>
      <c r="M178" s="103"/>
    </row>
    <row r="179" spans="1:13" s="102" customFormat="1" ht="25.5" customHeight="1" x14ac:dyDescent="0.45">
      <c r="A179" s="310" t="s">
        <v>577</v>
      </c>
      <c r="B179" s="100"/>
      <c r="H179" s="103"/>
      <c r="I179" s="103"/>
      <c r="J179" s="103"/>
      <c r="K179" s="103"/>
      <c r="L179" s="103"/>
      <c r="M179" s="103"/>
    </row>
    <row r="180" spans="1:13" s="250" customFormat="1" ht="25.5" customHeight="1" x14ac:dyDescent="0.45">
      <c r="A180" s="287" t="s">
        <v>70</v>
      </c>
      <c r="C180" s="286"/>
      <c r="D180" s="286"/>
      <c r="E180" s="286"/>
      <c r="F180" s="286"/>
      <c r="G180" s="286"/>
      <c r="H180" s="286"/>
      <c r="I180" s="286"/>
      <c r="J180" s="286"/>
      <c r="K180" s="286"/>
      <c r="L180" s="286"/>
    </row>
    <row r="181" spans="1:13" s="244" customFormat="1" ht="25.5" customHeight="1" x14ac:dyDescent="0.45">
      <c r="A181" s="285" t="s">
        <v>71</v>
      </c>
      <c r="G181" s="285"/>
      <c r="H181" s="285"/>
      <c r="I181" s="285"/>
      <c r="J181" s="285"/>
      <c r="K181" s="285"/>
      <c r="L181" s="285"/>
      <c r="M181" s="285"/>
    </row>
    <row r="182" spans="1:13" s="244" customFormat="1" ht="25.5" customHeight="1" x14ac:dyDescent="0.45">
      <c r="A182" s="285" t="s">
        <v>72</v>
      </c>
      <c r="G182" s="285"/>
      <c r="H182" s="285"/>
      <c r="I182" s="285"/>
      <c r="J182" s="285"/>
      <c r="K182" s="285"/>
      <c r="L182" s="285"/>
      <c r="M182" s="285"/>
    </row>
    <row r="183" spans="1:13" s="244" customFormat="1" ht="25.5" customHeight="1" x14ac:dyDescent="0.45">
      <c r="A183" s="285" t="s">
        <v>73</v>
      </c>
      <c r="G183" s="285"/>
      <c r="H183" s="285"/>
      <c r="I183" s="285"/>
      <c r="J183" s="285"/>
      <c r="K183" s="285"/>
      <c r="L183" s="285"/>
      <c r="M183" s="285"/>
    </row>
    <row r="184" spans="1:13" s="250" customFormat="1" ht="25.5" customHeight="1" x14ac:dyDescent="0.45">
      <c r="A184" s="285" t="s">
        <v>74</v>
      </c>
      <c r="C184" s="286"/>
      <c r="D184" s="286"/>
      <c r="E184" s="286"/>
      <c r="F184" s="286"/>
      <c r="G184" s="286"/>
      <c r="H184" s="286"/>
      <c r="J184" s="286"/>
      <c r="L184" s="286"/>
      <c r="M184" s="286"/>
    </row>
    <row r="185" spans="1:13" s="250" customFormat="1" ht="25.5" customHeight="1" x14ac:dyDescent="0.45">
      <c r="A185" s="287" t="s">
        <v>75</v>
      </c>
      <c r="C185" s="286"/>
      <c r="D185" s="286"/>
      <c r="E185" s="286"/>
      <c r="F185" s="286"/>
      <c r="G185" s="286"/>
      <c r="H185" s="286"/>
      <c r="J185" s="286"/>
      <c r="L185" s="286"/>
      <c r="M185" s="286"/>
    </row>
    <row r="186" spans="1:13" s="250" customFormat="1" ht="25.5" customHeight="1" x14ac:dyDescent="0.45">
      <c r="A186" s="285" t="s">
        <v>76</v>
      </c>
      <c r="C186" s="286"/>
      <c r="D186" s="286"/>
      <c r="E186" s="286"/>
      <c r="F186" s="286"/>
      <c r="G186" s="286"/>
      <c r="H186" s="286"/>
      <c r="J186" s="286"/>
      <c r="L186" s="286"/>
      <c r="M186" s="286"/>
    </row>
    <row r="187" spans="1:13" s="250" customFormat="1" ht="25.5" customHeight="1" x14ac:dyDescent="0.45">
      <c r="A187" s="285" t="s">
        <v>77</v>
      </c>
      <c r="C187" s="286"/>
      <c r="D187" s="286"/>
      <c r="E187" s="286"/>
      <c r="F187" s="286"/>
      <c r="G187" s="286"/>
      <c r="H187" s="286"/>
      <c r="J187" s="286"/>
      <c r="L187" s="286"/>
      <c r="M187" s="286"/>
    </row>
    <row r="188" spans="1:13" s="250" customFormat="1" ht="25.5" customHeight="1" x14ac:dyDescent="0.45">
      <c r="A188" s="285" t="s">
        <v>78</v>
      </c>
      <c r="C188" s="286"/>
      <c r="D188" s="286"/>
      <c r="E188" s="286"/>
      <c r="F188" s="286"/>
      <c r="G188" s="286"/>
      <c r="H188" s="286"/>
      <c r="J188" s="286"/>
      <c r="L188" s="286"/>
      <c r="M188" s="286"/>
    </row>
    <row r="189" spans="1:13" s="102" customFormat="1" ht="25.5" customHeight="1" x14ac:dyDescent="0.45">
      <c r="A189" s="288" t="s">
        <v>79</v>
      </c>
      <c r="B189" s="288"/>
      <c r="C189" s="103"/>
      <c r="D189" s="103"/>
      <c r="E189" s="103"/>
      <c r="F189" s="103"/>
      <c r="G189" s="103"/>
      <c r="H189" s="103"/>
      <c r="I189" s="103"/>
      <c r="J189" s="103"/>
      <c r="K189" s="100"/>
      <c r="L189" s="100"/>
      <c r="M189" s="100"/>
    </row>
    <row r="190" spans="1:13" s="102" customFormat="1" ht="25.5" customHeight="1" x14ac:dyDescent="0.45">
      <c r="A190" s="298" t="s">
        <v>80</v>
      </c>
      <c r="B190" s="280"/>
      <c r="C190" s="103"/>
      <c r="D190" s="103"/>
      <c r="E190" s="103"/>
      <c r="F190" s="103"/>
      <c r="G190" s="103"/>
      <c r="H190" s="103"/>
      <c r="I190" s="103"/>
      <c r="J190" s="103"/>
      <c r="K190" s="103"/>
      <c r="L190" s="103"/>
      <c r="M190" s="100"/>
    </row>
    <row r="191" spans="1:13" s="102" customFormat="1" ht="25.5" customHeight="1" x14ac:dyDescent="0.45">
      <c r="A191" s="284" t="s">
        <v>81</v>
      </c>
      <c r="B191" s="280"/>
      <c r="C191" s="103"/>
      <c r="D191" s="103"/>
      <c r="E191" s="103"/>
      <c r="F191" s="103"/>
      <c r="G191" s="103"/>
      <c r="H191" s="103"/>
      <c r="I191" s="103"/>
      <c r="J191" s="103"/>
      <c r="K191" s="103"/>
      <c r="L191" s="103"/>
      <c r="M191" s="100"/>
    </row>
    <row r="192" spans="1:13" ht="25.5" customHeight="1" x14ac:dyDescent="0.45">
      <c r="A192" s="280" t="s">
        <v>82</v>
      </c>
      <c r="C192" s="103"/>
      <c r="D192" s="103"/>
      <c r="E192" s="103"/>
      <c r="F192" s="103"/>
      <c r="G192" s="103"/>
      <c r="H192" s="103"/>
      <c r="I192" s="103"/>
      <c r="J192" s="103"/>
      <c r="K192" s="103"/>
      <c r="L192" s="103"/>
      <c r="M192" s="289"/>
    </row>
    <row r="193" spans="1:13" ht="25.5" customHeight="1" x14ac:dyDescent="0.45">
      <c r="A193" s="310" t="s">
        <v>664</v>
      </c>
      <c r="C193" s="103"/>
      <c r="D193" s="103"/>
      <c r="E193" s="103"/>
      <c r="F193" s="103"/>
      <c r="G193" s="103"/>
      <c r="H193" s="103"/>
      <c r="I193" s="103"/>
      <c r="J193" s="103"/>
      <c r="K193" s="103"/>
      <c r="L193" s="103"/>
      <c r="M193" s="103"/>
    </row>
    <row r="194" spans="1:13" ht="25.5" customHeight="1" x14ac:dyDescent="0.45">
      <c r="A194" s="284" t="s">
        <v>83</v>
      </c>
      <c r="C194" s="103"/>
      <c r="D194" s="103"/>
      <c r="E194" s="103"/>
      <c r="F194" s="103"/>
      <c r="G194" s="103"/>
      <c r="H194" s="103"/>
      <c r="I194" s="103"/>
      <c r="J194" s="103"/>
      <c r="K194" s="103"/>
      <c r="L194" s="103"/>
      <c r="M194" s="103"/>
    </row>
    <row r="195" spans="1:13" ht="25.5" customHeight="1" x14ac:dyDescent="0.45">
      <c r="A195" s="307" t="s">
        <v>666</v>
      </c>
      <c r="C195" s="103"/>
      <c r="D195" s="103"/>
      <c r="E195" s="103"/>
      <c r="F195" s="103"/>
      <c r="G195" s="103"/>
      <c r="H195" s="103"/>
      <c r="I195" s="103"/>
      <c r="J195" s="103"/>
      <c r="K195" s="103"/>
      <c r="L195" s="103"/>
      <c r="M195" s="103"/>
    </row>
    <row r="196" spans="1:13" ht="25.5" customHeight="1" x14ac:dyDescent="0.45">
      <c r="A196" s="307" t="s">
        <v>665</v>
      </c>
      <c r="C196" s="103"/>
      <c r="D196" s="103"/>
      <c r="E196" s="103"/>
      <c r="F196" s="103"/>
      <c r="G196" s="103"/>
      <c r="H196" s="103"/>
      <c r="I196" s="103"/>
      <c r="J196" s="103"/>
      <c r="K196" s="103"/>
      <c r="L196" s="103"/>
      <c r="M196" s="103"/>
    </row>
    <row r="197" spans="1:13" ht="25.5" customHeight="1" x14ac:dyDescent="0.45">
      <c r="A197" s="280" t="s">
        <v>84</v>
      </c>
      <c r="C197" s="103"/>
      <c r="D197" s="103"/>
      <c r="E197" s="103"/>
      <c r="F197" s="103"/>
      <c r="G197" s="103"/>
      <c r="H197" s="103"/>
      <c r="I197" s="103"/>
      <c r="J197" s="103"/>
      <c r="K197" s="103"/>
      <c r="L197" s="103"/>
      <c r="M197" s="103"/>
    </row>
    <row r="198" spans="1:13" ht="25.5" customHeight="1" x14ac:dyDescent="0.45">
      <c r="A198" s="307" t="s">
        <v>85</v>
      </c>
      <c r="C198" s="103"/>
      <c r="D198" s="103"/>
      <c r="E198" s="103"/>
      <c r="F198" s="103"/>
      <c r="G198" s="103"/>
      <c r="H198" s="103"/>
      <c r="I198" s="103"/>
      <c r="J198" s="103"/>
      <c r="K198" s="103"/>
      <c r="L198" s="103"/>
      <c r="M198" s="103"/>
    </row>
    <row r="199" spans="1:13" ht="25.5" customHeight="1" x14ac:dyDescent="0.45">
      <c r="A199" s="280" t="s">
        <v>67</v>
      </c>
      <c r="C199" s="103"/>
      <c r="D199" s="103"/>
      <c r="E199" s="103"/>
      <c r="F199" s="103"/>
      <c r="G199" s="103"/>
      <c r="H199" s="103"/>
      <c r="I199" s="103"/>
      <c r="J199" s="103"/>
      <c r="K199" s="103"/>
      <c r="L199" s="103"/>
      <c r="M199" s="289"/>
    </row>
    <row r="200" spans="1:13" ht="26.1" customHeight="1" x14ac:dyDescent="0.45">
      <c r="A200" s="478"/>
      <c r="B200" s="480" t="s">
        <v>572</v>
      </c>
      <c r="D200" s="390"/>
      <c r="E200" s="390"/>
      <c r="F200" s="391"/>
      <c r="H200" s="478"/>
      <c r="I200" s="478"/>
      <c r="J200" s="478"/>
      <c r="K200" s="478"/>
      <c r="L200" s="478"/>
      <c r="M200" s="478"/>
    </row>
    <row r="201" spans="1:13" ht="26.1" customHeight="1" x14ac:dyDescent="0.45">
      <c r="B201" s="480" t="s">
        <v>573</v>
      </c>
      <c r="D201" s="390"/>
      <c r="E201" s="390"/>
      <c r="F201" s="391"/>
      <c r="H201" s="478"/>
      <c r="I201" s="478"/>
      <c r="J201" s="478"/>
      <c r="K201" s="478"/>
      <c r="L201" s="478"/>
      <c r="M201" s="478"/>
    </row>
    <row r="202" spans="1:13" ht="23.85" customHeight="1" x14ac:dyDescent="0.45">
      <c r="A202" s="639" t="s">
        <v>17</v>
      </c>
      <c r="B202" s="640"/>
      <c r="C202" s="640"/>
      <c r="D202" s="640"/>
      <c r="E202" s="640"/>
      <c r="F202" s="640"/>
      <c r="G202" s="640"/>
      <c r="H202" s="640"/>
      <c r="I202" s="640"/>
      <c r="J202" s="640"/>
      <c r="K202" s="640"/>
      <c r="L202" s="640"/>
      <c r="M202" s="640"/>
    </row>
    <row r="203" spans="1:13" ht="23.85" customHeight="1" x14ac:dyDescent="0.45">
      <c r="A203" s="362"/>
      <c r="B203" s="362"/>
      <c r="C203" s="362"/>
      <c r="D203" s="362"/>
      <c r="E203" s="362"/>
      <c r="F203" s="362"/>
      <c r="G203" s="362"/>
      <c r="H203" s="362"/>
      <c r="I203" s="362"/>
      <c r="J203" s="362"/>
      <c r="K203" s="362"/>
      <c r="L203" s="362"/>
      <c r="M203" s="362"/>
    </row>
    <row r="204" spans="1:13" ht="23.85" customHeight="1" x14ac:dyDescent="0.45">
      <c r="A204" s="310" t="s">
        <v>646</v>
      </c>
    </row>
    <row r="205" spans="1:13" ht="23.85" customHeight="1" x14ac:dyDescent="0.45">
      <c r="A205" s="310" t="s">
        <v>689</v>
      </c>
      <c r="C205" s="103"/>
      <c r="D205" s="103"/>
      <c r="E205" s="103"/>
      <c r="F205" s="103"/>
      <c r="G205" s="103"/>
      <c r="H205" s="103"/>
      <c r="I205" s="103"/>
      <c r="J205" s="103"/>
      <c r="K205" s="103"/>
      <c r="L205" s="103"/>
      <c r="M205" s="103"/>
    </row>
    <row r="206" spans="1:13" ht="23.85" customHeight="1" x14ac:dyDescent="0.45">
      <c r="A206" s="307" t="s">
        <v>688</v>
      </c>
      <c r="C206" s="103"/>
      <c r="D206" s="103"/>
      <c r="E206" s="103"/>
      <c r="F206" s="103"/>
      <c r="G206" s="103"/>
      <c r="H206" s="103"/>
      <c r="I206" s="103"/>
      <c r="J206" s="103"/>
      <c r="K206" s="103"/>
      <c r="L206" s="103"/>
      <c r="M206" s="103"/>
    </row>
    <row r="207" spans="1:13" ht="23.85" customHeight="1" x14ac:dyDescent="0.45">
      <c r="A207" s="307" t="s">
        <v>691</v>
      </c>
      <c r="C207" s="103"/>
      <c r="D207" s="103"/>
      <c r="E207" s="103"/>
      <c r="F207" s="103"/>
      <c r="G207" s="103"/>
      <c r="H207" s="103"/>
      <c r="I207" s="103"/>
      <c r="J207" s="103"/>
      <c r="K207" s="103"/>
      <c r="L207" s="103"/>
      <c r="M207" s="103"/>
    </row>
    <row r="208" spans="1:13" ht="23.85" customHeight="1" x14ac:dyDescent="0.45">
      <c r="A208" s="307" t="s">
        <v>690</v>
      </c>
      <c r="C208" s="103"/>
      <c r="D208" s="103"/>
      <c r="E208" s="103"/>
      <c r="F208" s="103"/>
      <c r="G208" s="103"/>
      <c r="H208" s="103"/>
      <c r="I208" s="103"/>
      <c r="J208" s="103"/>
      <c r="K208" s="103"/>
      <c r="L208" s="103"/>
      <c r="M208" s="103"/>
    </row>
    <row r="209" spans="1:13" ht="23.85" customHeight="1" x14ac:dyDescent="0.45">
      <c r="A209" s="280" t="s">
        <v>86</v>
      </c>
      <c r="C209" s="103"/>
      <c r="D209" s="103"/>
      <c r="E209" s="103"/>
      <c r="F209" s="103"/>
      <c r="G209" s="103"/>
      <c r="H209" s="103"/>
      <c r="I209" s="103"/>
      <c r="J209" s="103"/>
      <c r="K209" s="103"/>
      <c r="L209" s="103"/>
      <c r="M209" s="103"/>
    </row>
    <row r="210" spans="1:13" ht="23.85" customHeight="1" x14ac:dyDescent="0.45">
      <c r="A210" s="284" t="s">
        <v>87</v>
      </c>
      <c r="C210" s="103"/>
      <c r="D210" s="103"/>
      <c r="E210" s="103"/>
      <c r="F210" s="103"/>
      <c r="G210" s="103"/>
      <c r="H210" s="103"/>
      <c r="I210" s="103"/>
      <c r="J210" s="103"/>
      <c r="K210" s="103"/>
      <c r="L210" s="103"/>
      <c r="M210" s="103"/>
    </row>
    <row r="211" spans="1:13" ht="23.85" customHeight="1" x14ac:dyDescent="0.45">
      <c r="A211" s="310" t="s">
        <v>667</v>
      </c>
      <c r="B211" s="103"/>
      <c r="C211" s="103"/>
      <c r="D211" s="103"/>
      <c r="E211" s="103"/>
      <c r="F211" s="103"/>
      <c r="G211" s="103"/>
      <c r="H211" s="103"/>
      <c r="I211" s="103"/>
      <c r="J211" s="103"/>
      <c r="K211" s="103"/>
      <c r="L211" s="103"/>
    </row>
    <row r="212" spans="1:13" ht="23.85" customHeight="1" x14ac:dyDescent="0.45">
      <c r="A212" s="280" t="s">
        <v>89</v>
      </c>
      <c r="B212" s="290"/>
      <c r="C212" s="290"/>
      <c r="D212" s="290"/>
      <c r="E212" s="290"/>
      <c r="F212" s="290"/>
      <c r="G212" s="290"/>
      <c r="H212" s="290"/>
      <c r="I212" s="290"/>
      <c r="J212" s="290"/>
      <c r="K212" s="290"/>
      <c r="L212" s="290"/>
      <c r="M212" s="102"/>
    </row>
    <row r="213" spans="1:13" ht="23.85" customHeight="1" x14ac:dyDescent="0.45">
      <c r="A213" s="280" t="s">
        <v>90</v>
      </c>
      <c r="B213" s="290"/>
      <c r="C213" s="290"/>
      <c r="D213" s="290"/>
      <c r="E213" s="290"/>
      <c r="F213" s="290"/>
      <c r="G213" s="290"/>
      <c r="H213" s="290"/>
      <c r="I213" s="290"/>
      <c r="J213" s="290"/>
      <c r="K213" s="290"/>
      <c r="L213" s="290"/>
      <c r="M213" s="102"/>
    </row>
    <row r="214" spans="1:13" ht="23.85" customHeight="1" x14ac:dyDescent="0.45">
      <c r="A214" s="280" t="s">
        <v>91</v>
      </c>
      <c r="B214" s="290"/>
      <c r="C214" s="290"/>
      <c r="D214" s="290"/>
      <c r="E214" s="290"/>
      <c r="F214" s="290"/>
      <c r="G214" s="290"/>
      <c r="H214" s="290"/>
      <c r="I214" s="290"/>
      <c r="J214" s="290"/>
      <c r="K214" s="290"/>
      <c r="L214" s="290"/>
      <c r="M214" s="102"/>
    </row>
    <row r="215" spans="1:13" ht="23.85" customHeight="1" x14ac:dyDescent="0.45">
      <c r="A215" s="280" t="s">
        <v>92</v>
      </c>
      <c r="B215" s="290"/>
      <c r="C215" s="290"/>
      <c r="D215" s="290"/>
      <c r="E215" s="290"/>
      <c r="F215" s="290"/>
      <c r="G215" s="290"/>
      <c r="H215" s="290"/>
      <c r="I215" s="290"/>
      <c r="J215" s="290"/>
      <c r="K215" s="290"/>
      <c r="L215" s="290"/>
      <c r="M215" s="102"/>
    </row>
    <row r="216" spans="1:13" ht="23.85" customHeight="1" x14ac:dyDescent="0.45">
      <c r="A216" s="280" t="s">
        <v>93</v>
      </c>
      <c r="C216" s="103"/>
      <c r="D216" s="103"/>
      <c r="E216" s="103"/>
      <c r="F216" s="103"/>
      <c r="G216" s="103"/>
      <c r="H216" s="103"/>
      <c r="I216" s="103"/>
      <c r="J216" s="103"/>
      <c r="K216" s="103"/>
      <c r="L216" s="103"/>
      <c r="M216" s="103"/>
    </row>
    <row r="217" spans="1:13" ht="23.85" customHeight="1" x14ac:dyDescent="0.45">
      <c r="A217" s="280" t="s">
        <v>94</v>
      </c>
      <c r="C217" s="103"/>
      <c r="D217" s="103"/>
      <c r="E217" s="103"/>
      <c r="F217" s="103"/>
      <c r="G217" s="103"/>
      <c r="H217" s="103"/>
      <c r="I217" s="103"/>
      <c r="J217" s="103"/>
      <c r="K217" s="103"/>
      <c r="L217" s="103"/>
    </row>
    <row r="218" spans="1:13" ht="23.85" customHeight="1" x14ac:dyDescent="0.45">
      <c r="A218" s="280" t="s">
        <v>95</v>
      </c>
      <c r="C218" s="103"/>
      <c r="D218" s="103"/>
      <c r="E218" s="103"/>
      <c r="F218" s="103"/>
      <c r="G218" s="103"/>
      <c r="H218" s="103"/>
      <c r="I218" s="103"/>
      <c r="J218" s="103"/>
      <c r="K218" s="16" t="s">
        <v>96</v>
      </c>
      <c r="L218" s="103"/>
      <c r="M218" s="103"/>
    </row>
    <row r="219" spans="1:13" ht="23.85" customHeight="1" x14ac:dyDescent="0.45">
      <c r="A219" s="280"/>
      <c r="B219" s="103" t="s">
        <v>97</v>
      </c>
      <c r="C219" s="103"/>
      <c r="D219" s="103"/>
      <c r="E219" s="103"/>
      <c r="F219" s="103"/>
      <c r="G219" s="103"/>
      <c r="H219" s="103"/>
      <c r="I219" s="103"/>
      <c r="J219" s="103"/>
      <c r="K219" s="297" t="s">
        <v>98</v>
      </c>
      <c r="L219" s="103"/>
      <c r="M219" s="103"/>
    </row>
    <row r="220" spans="1:13" ht="23.85" customHeight="1" x14ac:dyDescent="0.45">
      <c r="A220" s="280"/>
      <c r="B220" s="100" t="s">
        <v>99</v>
      </c>
      <c r="C220" s="103"/>
      <c r="D220" s="103"/>
      <c r="E220" s="103"/>
      <c r="F220" s="103"/>
      <c r="G220" s="103"/>
      <c r="H220" s="103"/>
      <c r="I220" s="103"/>
      <c r="J220" s="103"/>
      <c r="K220" s="297" t="s">
        <v>100</v>
      </c>
      <c r="L220" s="103"/>
      <c r="M220" s="103"/>
    </row>
    <row r="221" spans="1:13" ht="23.85" customHeight="1" x14ac:dyDescent="0.45">
      <c r="A221" s="280"/>
      <c r="B221" s="100" t="s">
        <v>101</v>
      </c>
      <c r="C221" s="103"/>
      <c r="D221" s="103"/>
      <c r="E221" s="103"/>
      <c r="F221" s="103"/>
      <c r="G221" s="103"/>
      <c r="H221" s="103"/>
      <c r="I221" s="103"/>
      <c r="J221" s="103"/>
      <c r="K221" s="297" t="s">
        <v>102</v>
      </c>
      <c r="L221" s="103"/>
      <c r="M221" s="103"/>
    </row>
    <row r="222" spans="1:13" ht="23.85" customHeight="1" x14ac:dyDescent="0.45">
      <c r="A222" s="280"/>
      <c r="B222" s="103" t="s">
        <v>103</v>
      </c>
      <c r="C222" s="103"/>
      <c r="D222" s="103"/>
      <c r="E222" s="103"/>
      <c r="F222" s="103"/>
      <c r="G222" s="103"/>
      <c r="H222" s="103"/>
      <c r="I222" s="103"/>
      <c r="J222" s="103"/>
      <c r="K222" s="297" t="s">
        <v>104</v>
      </c>
      <c r="L222" s="103"/>
      <c r="M222" s="103"/>
    </row>
    <row r="223" spans="1:13" ht="23.85" customHeight="1" x14ac:dyDescent="0.45">
      <c r="A223" s="280"/>
      <c r="B223" s="103" t="s">
        <v>105</v>
      </c>
      <c r="C223" s="103"/>
      <c r="D223" s="103"/>
      <c r="E223" s="103"/>
      <c r="F223" s="103"/>
      <c r="G223" s="103"/>
      <c r="H223" s="103"/>
      <c r="I223" s="103"/>
      <c r="J223" s="103"/>
      <c r="K223" s="297" t="s">
        <v>102</v>
      </c>
      <c r="L223" s="103"/>
      <c r="M223" s="103"/>
    </row>
    <row r="224" spans="1:13" ht="23.85" customHeight="1" x14ac:dyDescent="0.45">
      <c r="A224" s="280"/>
      <c r="B224" s="103" t="s">
        <v>106</v>
      </c>
      <c r="C224" s="103"/>
      <c r="D224" s="103"/>
      <c r="E224" s="103"/>
      <c r="F224" s="103"/>
      <c r="G224" s="103"/>
      <c r="H224" s="103"/>
      <c r="I224" s="103"/>
      <c r="J224" s="103"/>
      <c r="K224" s="297" t="s">
        <v>102</v>
      </c>
      <c r="L224" s="103"/>
      <c r="M224" s="103"/>
    </row>
    <row r="225" spans="1:13" ht="23.85" customHeight="1" x14ac:dyDescent="0.45">
      <c r="A225" s="280"/>
      <c r="B225" s="103" t="s">
        <v>107</v>
      </c>
      <c r="C225" s="103"/>
      <c r="D225" s="103"/>
      <c r="E225" s="103"/>
      <c r="F225" s="103"/>
      <c r="G225" s="103"/>
      <c r="H225" s="103"/>
      <c r="I225" s="103"/>
      <c r="J225" s="103"/>
      <c r="K225" s="297" t="s">
        <v>102</v>
      </c>
      <c r="L225" s="103"/>
      <c r="M225" s="103"/>
    </row>
    <row r="226" spans="1:13" ht="23.85" customHeight="1" x14ac:dyDescent="0.45">
      <c r="A226" s="280"/>
      <c r="B226" s="103" t="s">
        <v>108</v>
      </c>
      <c r="C226" s="103"/>
      <c r="D226" s="103"/>
      <c r="E226" s="103"/>
      <c r="F226" s="103"/>
      <c r="G226" s="103"/>
      <c r="H226" s="103"/>
      <c r="I226" s="103"/>
      <c r="J226" s="103"/>
      <c r="K226" s="293">
        <v>5</v>
      </c>
      <c r="L226" s="103"/>
      <c r="M226" s="103"/>
    </row>
    <row r="227" spans="1:13" ht="23.85" customHeight="1" x14ac:dyDescent="0.45">
      <c r="A227" s="280"/>
      <c r="B227" s="290" t="s">
        <v>109</v>
      </c>
      <c r="C227" s="290"/>
      <c r="D227" s="290"/>
      <c r="E227" s="290"/>
      <c r="F227" s="290"/>
      <c r="G227" s="290"/>
      <c r="H227" s="290"/>
      <c r="I227" s="290"/>
      <c r="J227" s="290"/>
      <c r="K227" s="297" t="s">
        <v>102</v>
      </c>
      <c r="L227" s="290"/>
      <c r="M227" s="103"/>
    </row>
    <row r="228" spans="1:13" ht="23.85" customHeight="1" x14ac:dyDescent="0.45">
      <c r="A228" s="280" t="s">
        <v>110</v>
      </c>
      <c r="B228" s="103"/>
      <c r="C228" s="103"/>
      <c r="D228" s="103"/>
      <c r="E228" s="103"/>
      <c r="F228" s="103"/>
      <c r="G228" s="103"/>
      <c r="H228" s="103"/>
      <c r="I228" s="103"/>
      <c r="J228" s="103"/>
      <c r="K228" s="16"/>
      <c r="L228" s="103"/>
      <c r="M228" s="103"/>
    </row>
    <row r="229" spans="1:13" ht="23.85" customHeight="1" x14ac:dyDescent="0.45">
      <c r="A229" s="280" t="s">
        <v>111</v>
      </c>
      <c r="B229" s="103"/>
      <c r="C229" s="103"/>
      <c r="D229" s="103"/>
      <c r="E229" s="103"/>
      <c r="F229" s="103"/>
      <c r="G229" s="103"/>
      <c r="H229" s="103"/>
      <c r="I229" s="103"/>
      <c r="J229" s="103"/>
      <c r="K229" s="16"/>
      <c r="L229" s="103"/>
      <c r="M229" s="103"/>
    </row>
    <row r="230" spans="1:13" ht="23.85" customHeight="1" x14ac:dyDescent="0.45">
      <c r="A230" s="280" t="s">
        <v>112</v>
      </c>
      <c r="B230" s="103"/>
      <c r="C230" s="103"/>
      <c r="D230" s="103"/>
      <c r="E230" s="103"/>
      <c r="F230" s="103"/>
      <c r="G230" s="103"/>
      <c r="H230" s="103"/>
      <c r="I230" s="103"/>
      <c r="J230" s="103"/>
      <c r="K230" s="16"/>
      <c r="L230" s="103"/>
      <c r="M230" s="103"/>
    </row>
    <row r="231" spans="1:13" ht="23.85" customHeight="1" x14ac:dyDescent="0.45">
      <c r="A231" s="280"/>
      <c r="B231" s="103"/>
      <c r="C231" s="103"/>
      <c r="D231" s="103"/>
      <c r="E231" s="103"/>
      <c r="F231" s="103"/>
      <c r="G231" s="103"/>
      <c r="H231" s="103"/>
      <c r="I231" s="103"/>
      <c r="J231" s="103"/>
      <c r="K231" s="16" t="s">
        <v>96</v>
      </c>
      <c r="L231" s="103"/>
      <c r="M231" s="103"/>
    </row>
    <row r="232" spans="1:13" ht="23.85" customHeight="1" x14ac:dyDescent="0.45">
      <c r="A232" s="280"/>
      <c r="B232" s="103" t="s">
        <v>97</v>
      </c>
      <c r="C232" s="103"/>
      <c r="D232" s="103"/>
      <c r="E232" s="103"/>
      <c r="F232" s="103"/>
      <c r="G232" s="103"/>
      <c r="H232" s="103"/>
      <c r="I232" s="103"/>
      <c r="J232" s="103"/>
      <c r="K232" s="297" t="s">
        <v>113</v>
      </c>
      <c r="L232" s="103"/>
      <c r="M232" s="103"/>
    </row>
    <row r="233" spans="1:13" ht="23.85" customHeight="1" x14ac:dyDescent="0.45">
      <c r="A233" s="280"/>
      <c r="B233" s="103" t="s">
        <v>105</v>
      </c>
      <c r="C233" s="103"/>
      <c r="D233" s="103"/>
      <c r="E233" s="103"/>
      <c r="F233" s="103"/>
      <c r="G233" s="103"/>
      <c r="H233" s="103"/>
      <c r="I233" s="103"/>
      <c r="J233" s="103"/>
      <c r="K233" s="297" t="s">
        <v>114</v>
      </c>
      <c r="L233" s="103"/>
      <c r="M233" s="103"/>
    </row>
    <row r="234" spans="1:13" ht="23.85" customHeight="1" x14ac:dyDescent="0.45">
      <c r="A234" s="280"/>
      <c r="B234" s="290"/>
      <c r="C234" s="290"/>
      <c r="D234" s="290"/>
      <c r="E234" s="290"/>
      <c r="F234" s="290"/>
      <c r="G234" s="290"/>
      <c r="H234" s="290"/>
      <c r="I234" s="290"/>
      <c r="J234" s="290"/>
      <c r="K234" s="297"/>
      <c r="L234" s="290"/>
      <c r="M234" s="103"/>
    </row>
    <row r="235" spans="1:13" ht="23.85" customHeight="1" x14ac:dyDescent="0.45">
      <c r="A235" s="280"/>
      <c r="B235" s="290"/>
      <c r="C235" s="290"/>
      <c r="D235" s="290"/>
      <c r="E235" s="290"/>
      <c r="F235" s="290"/>
      <c r="G235" s="290"/>
      <c r="H235" s="290"/>
      <c r="I235" s="290"/>
      <c r="J235" s="290"/>
      <c r="K235" s="297"/>
      <c r="L235" s="290"/>
      <c r="M235" s="103"/>
    </row>
    <row r="236" spans="1:13" ht="23.85" customHeight="1" x14ac:dyDescent="0.45">
      <c r="A236" s="478"/>
      <c r="B236" s="480" t="s">
        <v>572</v>
      </c>
      <c r="D236" s="390"/>
      <c r="E236" s="390"/>
      <c r="F236" s="391"/>
      <c r="H236" s="478"/>
      <c r="I236" s="478"/>
      <c r="J236" s="478"/>
      <c r="K236" s="478"/>
      <c r="L236" s="478"/>
      <c r="M236" s="478"/>
    </row>
    <row r="237" spans="1:13" ht="23.85" customHeight="1" x14ac:dyDescent="0.45">
      <c r="B237" s="480" t="s">
        <v>573</v>
      </c>
      <c r="D237" s="390"/>
      <c r="E237" s="390"/>
      <c r="F237" s="391"/>
      <c r="H237" s="478"/>
      <c r="I237" s="478"/>
      <c r="J237" s="478"/>
      <c r="K237" s="478"/>
      <c r="L237" s="478"/>
      <c r="M237" s="478"/>
    </row>
    <row r="238" spans="1:13" s="102" customFormat="1" ht="24.95" customHeight="1" x14ac:dyDescent="0.45">
      <c r="A238" s="639" t="s">
        <v>18</v>
      </c>
      <c r="B238" s="640"/>
      <c r="C238" s="640"/>
      <c r="D238" s="640"/>
      <c r="E238" s="640"/>
      <c r="F238" s="640"/>
      <c r="G238" s="640"/>
      <c r="H238" s="640"/>
      <c r="I238" s="640"/>
      <c r="J238" s="640"/>
      <c r="K238" s="640"/>
      <c r="L238" s="640"/>
      <c r="M238" s="640"/>
    </row>
    <row r="239" spans="1:13" s="102" customFormat="1" ht="24.95" customHeight="1" x14ac:dyDescent="0.45">
      <c r="A239" s="362"/>
      <c r="B239" s="362"/>
      <c r="C239" s="362"/>
      <c r="D239" s="362"/>
      <c r="E239" s="362"/>
      <c r="F239" s="362"/>
      <c r="G239" s="362"/>
      <c r="H239" s="362"/>
      <c r="I239" s="362"/>
      <c r="J239" s="362"/>
      <c r="K239" s="362"/>
      <c r="L239" s="362"/>
      <c r="M239" s="362"/>
    </row>
    <row r="240" spans="1:13" ht="24.95" customHeight="1" x14ac:dyDescent="0.45">
      <c r="A240" s="280" t="s">
        <v>69</v>
      </c>
      <c r="B240" s="103"/>
      <c r="C240" s="103"/>
      <c r="D240" s="103"/>
      <c r="E240" s="103"/>
      <c r="F240" s="103"/>
      <c r="G240" s="103"/>
      <c r="H240" s="103"/>
      <c r="I240" s="103"/>
      <c r="J240" s="103"/>
      <c r="K240" s="103"/>
      <c r="L240" s="103"/>
      <c r="M240" s="103"/>
    </row>
    <row r="241" spans="1:13" s="102" customFormat="1" ht="24.95" customHeight="1" x14ac:dyDescent="0.45">
      <c r="A241" s="349" t="s">
        <v>457</v>
      </c>
      <c r="B241" s="362"/>
      <c r="C241" s="362"/>
      <c r="D241" s="362"/>
      <c r="E241" s="362"/>
      <c r="F241" s="362"/>
      <c r="G241" s="362"/>
      <c r="H241" s="362"/>
      <c r="I241" s="362"/>
      <c r="J241" s="362"/>
      <c r="K241" s="362"/>
      <c r="L241" s="362"/>
      <c r="M241" s="362"/>
    </row>
    <row r="242" spans="1:13" s="102" customFormat="1" ht="24.95" customHeight="1" x14ac:dyDescent="0.45">
      <c r="A242" s="349" t="s">
        <v>456</v>
      </c>
      <c r="B242" s="362"/>
      <c r="C242" s="362"/>
      <c r="D242" s="362"/>
      <c r="E242" s="362"/>
      <c r="F242" s="362"/>
      <c r="G242" s="362"/>
      <c r="H242" s="362"/>
      <c r="I242" s="362"/>
      <c r="J242" s="362"/>
      <c r="K242" s="362"/>
      <c r="L242" s="362"/>
      <c r="M242" s="362"/>
    </row>
    <row r="243" spans="1:13" ht="24.95" customHeight="1" x14ac:dyDescent="0.45">
      <c r="A243" s="251" t="s">
        <v>115</v>
      </c>
      <c r="B243" s="103"/>
      <c r="C243" s="103"/>
      <c r="D243" s="103"/>
      <c r="E243" s="103"/>
      <c r="F243" s="103"/>
      <c r="G243" s="103"/>
      <c r="H243" s="103"/>
      <c r="I243" s="103"/>
      <c r="J243" s="103"/>
      <c r="K243" s="16"/>
      <c r="L243" s="103"/>
      <c r="M243" s="103"/>
    </row>
    <row r="244" spans="1:13" s="251" customFormat="1" ht="24.95" customHeight="1" x14ac:dyDescent="0.45">
      <c r="A244" s="251" t="s">
        <v>116</v>
      </c>
      <c r="B244" s="291"/>
      <c r="D244" s="292"/>
      <c r="E244" s="292"/>
      <c r="F244" s="292"/>
      <c r="G244" s="292"/>
      <c r="H244" s="292"/>
      <c r="I244" s="292"/>
      <c r="J244" s="292"/>
      <c r="K244" s="292"/>
      <c r="L244" s="294"/>
      <c r="M244" s="292"/>
    </row>
    <row r="245" spans="1:13" s="251" customFormat="1" ht="24.95" customHeight="1" x14ac:dyDescent="0.45">
      <c r="A245" s="251" t="s">
        <v>117</v>
      </c>
      <c r="B245" s="291"/>
      <c r="D245" s="292"/>
      <c r="E245" s="292"/>
      <c r="F245" s="292"/>
      <c r="G245" s="292"/>
      <c r="H245" s="292"/>
      <c r="I245" s="292"/>
      <c r="J245" s="292"/>
      <c r="K245" s="292"/>
      <c r="L245" s="294"/>
      <c r="M245" s="292"/>
    </row>
    <row r="246" spans="1:13" ht="24.95" customHeight="1" x14ac:dyDescent="0.45">
      <c r="A246" s="311" t="s">
        <v>668</v>
      </c>
      <c r="B246" s="280"/>
      <c r="C246" s="103"/>
      <c r="D246" s="103"/>
      <c r="E246" s="103"/>
      <c r="F246" s="103"/>
      <c r="G246" s="103"/>
      <c r="H246" s="103"/>
      <c r="I246" s="103"/>
      <c r="J246" s="103"/>
      <c r="K246" s="103"/>
      <c r="L246" s="103"/>
    </row>
    <row r="247" spans="1:13" ht="24.95" customHeight="1" x14ac:dyDescent="0.45">
      <c r="A247" s="319" t="s">
        <v>459</v>
      </c>
      <c r="B247" s="280"/>
      <c r="C247" s="103"/>
      <c r="D247" s="103"/>
      <c r="E247" s="103"/>
      <c r="F247" s="103"/>
      <c r="G247" s="103"/>
      <c r="H247" s="103"/>
      <c r="I247" s="103"/>
      <c r="J247" s="103"/>
      <c r="K247" s="103"/>
      <c r="L247" s="103"/>
      <c r="M247" s="103"/>
    </row>
    <row r="248" spans="1:13" ht="24.95" customHeight="1" x14ac:dyDescent="0.45">
      <c r="A248" s="318" t="s">
        <v>461</v>
      </c>
      <c r="B248" s="280"/>
      <c r="C248" s="103"/>
      <c r="D248" s="103"/>
      <c r="E248" s="103"/>
      <c r="F248" s="103"/>
      <c r="G248" s="103"/>
      <c r="H248" s="103"/>
      <c r="I248" s="103"/>
      <c r="J248" s="103"/>
      <c r="K248" s="103"/>
      <c r="L248" s="103"/>
      <c r="M248" s="103"/>
    </row>
    <row r="249" spans="1:13" ht="24.95" customHeight="1" x14ac:dyDescent="0.45">
      <c r="A249" s="318" t="s">
        <v>462</v>
      </c>
      <c r="B249" s="280"/>
      <c r="C249" s="103"/>
      <c r="D249" s="103"/>
      <c r="E249" s="103"/>
      <c r="F249" s="103"/>
      <c r="G249" s="103"/>
      <c r="H249" s="103"/>
      <c r="I249" s="103"/>
      <c r="J249" s="103"/>
      <c r="K249" s="103"/>
      <c r="L249" s="103"/>
      <c r="M249" s="103"/>
    </row>
    <row r="250" spans="1:13" ht="24.95" customHeight="1" x14ac:dyDescent="0.45">
      <c r="A250" s="318" t="s">
        <v>463</v>
      </c>
      <c r="B250" s="280"/>
      <c r="C250" s="103"/>
      <c r="D250" s="103"/>
      <c r="E250" s="103"/>
      <c r="F250" s="103"/>
      <c r="G250" s="103"/>
      <c r="H250" s="103"/>
      <c r="I250" s="103"/>
      <c r="J250" s="103"/>
      <c r="K250" s="103"/>
      <c r="L250" s="103"/>
      <c r="M250" s="103"/>
    </row>
    <row r="251" spans="1:13" ht="24.95" customHeight="1" x14ac:dyDescent="0.45">
      <c r="A251" s="318" t="s">
        <v>464</v>
      </c>
      <c r="B251" s="280"/>
      <c r="C251" s="103"/>
      <c r="D251" s="103"/>
      <c r="E251" s="103"/>
      <c r="F251" s="103"/>
      <c r="G251" s="103"/>
      <c r="H251" s="103"/>
      <c r="I251" s="103"/>
      <c r="J251" s="103"/>
      <c r="K251" s="103"/>
      <c r="L251" s="103"/>
    </row>
    <row r="252" spans="1:13" ht="24.95" customHeight="1" x14ac:dyDescent="0.45">
      <c r="A252" s="319" t="s">
        <v>460</v>
      </c>
      <c r="B252" s="280"/>
      <c r="C252" s="103"/>
      <c r="D252" s="103"/>
      <c r="E252" s="103"/>
      <c r="F252" s="103"/>
      <c r="G252" s="103"/>
      <c r="H252" s="103"/>
      <c r="I252" s="103"/>
      <c r="J252" s="103"/>
      <c r="K252" s="103"/>
      <c r="L252" s="103"/>
      <c r="M252" s="103"/>
    </row>
    <row r="253" spans="1:13" ht="24.95" customHeight="1" x14ac:dyDescent="0.45">
      <c r="A253" s="318" t="s">
        <v>465</v>
      </c>
      <c r="B253" s="280"/>
      <c r="C253" s="103"/>
      <c r="D253" s="103"/>
      <c r="E253" s="103"/>
      <c r="F253" s="103"/>
      <c r="G253" s="103"/>
      <c r="H253" s="103"/>
      <c r="I253" s="103"/>
      <c r="J253" s="103"/>
      <c r="K253" s="103"/>
      <c r="L253" s="103"/>
      <c r="M253" s="103"/>
    </row>
    <row r="254" spans="1:13" ht="24.95" customHeight="1" x14ac:dyDescent="0.45">
      <c r="A254" s="311" t="s">
        <v>669</v>
      </c>
      <c r="B254" s="280"/>
      <c r="C254" s="103"/>
      <c r="D254" s="103"/>
      <c r="E254" s="103"/>
      <c r="F254" s="103"/>
      <c r="G254" s="103"/>
      <c r="H254" s="103"/>
      <c r="I254" s="103"/>
      <c r="J254" s="103"/>
      <c r="K254" s="103"/>
      <c r="L254" s="103"/>
    </row>
    <row r="255" spans="1:13" ht="24.95" customHeight="1" x14ac:dyDescent="0.45">
      <c r="A255" s="319" t="s">
        <v>581</v>
      </c>
      <c r="B255" s="280"/>
      <c r="C255" s="103"/>
      <c r="D255" s="103"/>
      <c r="E255" s="103"/>
      <c r="F255" s="103"/>
      <c r="G255" s="103"/>
      <c r="H255" s="103"/>
      <c r="I255" s="103"/>
      <c r="J255" s="103"/>
      <c r="K255" s="103"/>
      <c r="L255" s="103"/>
      <c r="M255" s="103"/>
    </row>
    <row r="256" spans="1:13" ht="24.95" customHeight="1" x14ac:dyDescent="0.45">
      <c r="A256" s="318" t="s">
        <v>458</v>
      </c>
      <c r="B256" s="280"/>
      <c r="C256" s="103"/>
      <c r="D256" s="103"/>
      <c r="E256" s="103"/>
      <c r="F256" s="103"/>
      <c r="G256" s="103"/>
      <c r="H256" s="103"/>
      <c r="I256" s="103"/>
      <c r="J256" s="103"/>
      <c r="K256" s="103"/>
      <c r="L256" s="103"/>
      <c r="M256" s="103"/>
    </row>
    <row r="257" spans="1:13" s="249" customFormat="1" ht="24.95" customHeight="1" x14ac:dyDescent="0.45">
      <c r="A257" s="494" t="s">
        <v>874</v>
      </c>
      <c r="C257" s="282"/>
      <c r="E257" s="282"/>
      <c r="F257" s="282"/>
      <c r="I257" s="282"/>
      <c r="J257" s="282"/>
      <c r="K257" s="282"/>
      <c r="L257" s="282"/>
      <c r="M257" s="282"/>
    </row>
    <row r="258" spans="1:13" s="249" customFormat="1" ht="24.95" customHeight="1" x14ac:dyDescent="0.45">
      <c r="A258" s="350" t="s">
        <v>466</v>
      </c>
      <c r="C258" s="282"/>
      <c r="E258" s="282"/>
      <c r="F258" s="282"/>
      <c r="I258" s="282"/>
      <c r="J258" s="282"/>
      <c r="K258" s="282"/>
      <c r="L258" s="282"/>
      <c r="M258" s="282"/>
    </row>
    <row r="259" spans="1:13" s="102" customFormat="1" ht="24" customHeight="1" x14ac:dyDescent="0.45">
      <c r="A259" s="350" t="s">
        <v>875</v>
      </c>
      <c r="B259" s="249"/>
      <c r="C259" s="249"/>
      <c r="D259" s="249"/>
      <c r="E259" s="282"/>
      <c r="F259" s="282"/>
      <c r="G259" s="249"/>
      <c r="H259" s="249"/>
      <c r="I259" s="282"/>
      <c r="J259" s="282"/>
      <c r="K259" s="282"/>
      <c r="L259" s="282"/>
      <c r="M259" s="282"/>
    </row>
    <row r="260" spans="1:13" s="102" customFormat="1" ht="24" customHeight="1" x14ac:dyDescent="0.45">
      <c r="A260" s="249"/>
      <c r="B260" s="345" t="s">
        <v>791</v>
      </c>
      <c r="C260" s="249"/>
      <c r="D260" s="249"/>
      <c r="E260" s="282"/>
      <c r="F260" s="282"/>
      <c r="G260" s="249"/>
      <c r="H260" s="249"/>
      <c r="I260" s="282"/>
      <c r="J260" s="282"/>
      <c r="K260" s="282"/>
      <c r="L260" s="282"/>
      <c r="M260" s="282"/>
    </row>
    <row r="261" spans="1:13" s="102" customFormat="1" ht="24" customHeight="1" x14ac:dyDescent="0.45">
      <c r="A261" s="350" t="s">
        <v>792</v>
      </c>
      <c r="B261" s="282"/>
      <c r="C261" s="282"/>
      <c r="D261" s="249"/>
      <c r="E261" s="282"/>
      <c r="F261" s="282"/>
      <c r="G261" s="249"/>
      <c r="H261" s="249"/>
      <c r="I261" s="282"/>
      <c r="J261" s="282"/>
      <c r="K261" s="282"/>
      <c r="L261" s="282"/>
      <c r="M261" s="282"/>
    </row>
    <row r="262" spans="1:13" s="102" customFormat="1" ht="24" customHeight="1" x14ac:dyDescent="0.45">
      <c r="A262" s="350" t="s">
        <v>876</v>
      </c>
      <c r="B262" s="282"/>
      <c r="C262" s="282"/>
      <c r="D262" s="249"/>
      <c r="E262" s="282"/>
      <c r="F262" s="282"/>
      <c r="G262" s="249"/>
      <c r="H262" s="249"/>
      <c r="I262" s="282"/>
      <c r="J262" s="282"/>
      <c r="K262" s="282"/>
      <c r="L262" s="282"/>
      <c r="M262" s="282"/>
    </row>
    <row r="263" spans="1:13" s="249" customFormat="1" ht="24" customHeight="1" x14ac:dyDescent="0.45">
      <c r="B263" s="345" t="s">
        <v>467</v>
      </c>
      <c r="E263" s="282"/>
      <c r="F263" s="282"/>
      <c r="I263" s="282"/>
      <c r="J263" s="282"/>
      <c r="K263" s="282"/>
      <c r="L263" s="282"/>
      <c r="M263" s="282"/>
    </row>
    <row r="264" spans="1:13" s="249" customFormat="1" ht="24" customHeight="1" x14ac:dyDescent="0.45">
      <c r="A264" s="350" t="s">
        <v>468</v>
      </c>
      <c r="B264" s="282"/>
      <c r="C264" s="282"/>
      <c r="E264" s="282"/>
      <c r="F264" s="282"/>
      <c r="I264" s="282"/>
      <c r="J264" s="282"/>
      <c r="K264" s="282"/>
      <c r="L264" s="282"/>
      <c r="M264" s="282"/>
    </row>
    <row r="265" spans="1:13" s="249" customFormat="1" ht="24" customHeight="1" x14ac:dyDescent="0.45">
      <c r="A265" s="350" t="s">
        <v>469</v>
      </c>
      <c r="B265" s="282"/>
      <c r="C265" s="282"/>
      <c r="E265" s="282"/>
      <c r="F265" s="282"/>
      <c r="I265" s="282"/>
      <c r="J265" s="282"/>
      <c r="K265" s="282"/>
      <c r="L265" s="282"/>
      <c r="M265" s="282"/>
    </row>
    <row r="268" spans="1:13" ht="24.95" customHeight="1" x14ac:dyDescent="0.45">
      <c r="A268" s="318"/>
      <c r="B268" s="280"/>
      <c r="C268" s="103"/>
      <c r="D268" s="103"/>
      <c r="E268" s="103"/>
      <c r="F268" s="103"/>
      <c r="G268" s="103"/>
      <c r="H268" s="103"/>
      <c r="I268" s="103"/>
      <c r="J268" s="103"/>
      <c r="K268" s="103"/>
      <c r="L268" s="103"/>
    </row>
    <row r="269" spans="1:13" ht="24.95" customHeight="1" x14ac:dyDescent="0.45">
      <c r="A269" s="318"/>
      <c r="B269" s="280"/>
      <c r="C269" s="103"/>
      <c r="D269" s="103"/>
      <c r="E269" s="103"/>
      <c r="F269" s="103"/>
      <c r="G269" s="103"/>
      <c r="H269" s="103"/>
      <c r="I269" s="103"/>
      <c r="J269" s="103"/>
      <c r="K269" s="103"/>
      <c r="L269" s="103"/>
    </row>
    <row r="270" spans="1:13" ht="24.95" customHeight="1" x14ac:dyDescent="0.45">
      <c r="A270" s="478"/>
      <c r="B270" s="480" t="s">
        <v>572</v>
      </c>
      <c r="D270" s="390"/>
      <c r="E270" s="390"/>
      <c r="F270" s="391"/>
      <c r="H270" s="478"/>
      <c r="I270" s="478"/>
      <c r="J270" s="478"/>
      <c r="K270" s="478"/>
      <c r="L270" s="478"/>
      <c r="M270" s="478"/>
    </row>
    <row r="271" spans="1:13" ht="24.95" customHeight="1" x14ac:dyDescent="0.45">
      <c r="B271" s="480" t="s">
        <v>573</v>
      </c>
      <c r="D271" s="390"/>
      <c r="E271" s="390"/>
      <c r="F271" s="391"/>
      <c r="H271" s="478"/>
      <c r="I271" s="478"/>
      <c r="J271" s="478"/>
      <c r="K271" s="478"/>
      <c r="L271" s="478"/>
      <c r="M271" s="478"/>
    </row>
    <row r="272" spans="1:13" s="102" customFormat="1" ht="25.5" customHeight="1" x14ac:dyDescent="0.45">
      <c r="A272" s="639" t="s">
        <v>19</v>
      </c>
      <c r="B272" s="640"/>
      <c r="C272" s="640"/>
      <c r="D272" s="640"/>
      <c r="E272" s="640"/>
      <c r="F272" s="640"/>
      <c r="G272" s="640"/>
      <c r="H272" s="640"/>
      <c r="I272" s="640"/>
      <c r="J272" s="640"/>
      <c r="K272" s="640"/>
      <c r="L272" s="640"/>
      <c r="M272" s="640"/>
    </row>
    <row r="273" spans="1:13" s="102" customFormat="1" ht="25.5" customHeight="1" x14ac:dyDescent="0.45">
      <c r="A273" s="362"/>
      <c r="B273" s="362"/>
      <c r="C273" s="362"/>
      <c r="D273" s="362"/>
      <c r="E273" s="362"/>
      <c r="F273" s="362"/>
      <c r="G273" s="362"/>
      <c r="H273" s="362"/>
      <c r="I273" s="362"/>
      <c r="J273" s="362"/>
      <c r="K273" s="362"/>
      <c r="L273" s="362"/>
      <c r="M273" s="362"/>
    </row>
    <row r="274" spans="1:13" ht="25.5" customHeight="1" x14ac:dyDescent="0.45">
      <c r="A274" s="280" t="s">
        <v>69</v>
      </c>
      <c r="B274" s="103"/>
      <c r="C274" s="103"/>
      <c r="D274" s="103"/>
      <c r="E274" s="103"/>
      <c r="F274" s="103"/>
      <c r="G274" s="103"/>
      <c r="H274" s="103"/>
      <c r="I274" s="103"/>
      <c r="J274" s="103"/>
      <c r="K274" s="103"/>
      <c r="L274" s="103"/>
      <c r="M274" s="103"/>
    </row>
    <row r="275" spans="1:13" s="246" customFormat="1" ht="25.5" customHeight="1" x14ac:dyDescent="0.45">
      <c r="A275" s="249"/>
      <c r="B275" s="249" t="s">
        <v>121</v>
      </c>
      <c r="C275" s="249"/>
      <c r="D275" s="249"/>
      <c r="E275" s="249"/>
      <c r="F275" s="249"/>
      <c r="G275" s="249"/>
      <c r="H275" s="249"/>
      <c r="I275" s="249"/>
      <c r="J275" s="249"/>
      <c r="K275" s="249"/>
      <c r="L275" s="249"/>
      <c r="M275" s="249"/>
    </row>
    <row r="276" spans="1:13" s="246" customFormat="1" ht="25.5" customHeight="1" x14ac:dyDescent="0.45">
      <c r="A276" s="350" t="s">
        <v>470</v>
      </c>
      <c r="B276" s="249"/>
      <c r="C276" s="249"/>
      <c r="D276" s="249"/>
      <c r="E276" s="249"/>
      <c r="F276" s="249"/>
      <c r="G276" s="249"/>
      <c r="H276" s="249"/>
      <c r="I276" s="249"/>
      <c r="J276" s="249"/>
      <c r="K276" s="249"/>
      <c r="L276" s="249"/>
      <c r="M276" s="249"/>
    </row>
    <row r="277" spans="1:13" s="246" customFormat="1" ht="25.5" customHeight="1" x14ac:dyDescent="0.45">
      <c r="A277" s="350" t="s">
        <v>471</v>
      </c>
      <c r="B277" s="249"/>
      <c r="C277" s="249"/>
      <c r="D277" s="249"/>
      <c r="E277" s="249"/>
      <c r="F277" s="249"/>
      <c r="G277" s="249"/>
      <c r="H277" s="249"/>
      <c r="I277" s="249"/>
      <c r="J277" s="249"/>
      <c r="K277" s="249"/>
      <c r="L277" s="249"/>
      <c r="M277" s="249"/>
    </row>
    <row r="278" spans="1:13" ht="25.5" customHeight="1" x14ac:dyDescent="0.45">
      <c r="A278" s="350" t="s">
        <v>472</v>
      </c>
      <c r="B278" s="249"/>
      <c r="C278" s="249"/>
      <c r="D278" s="249"/>
      <c r="E278" s="249"/>
      <c r="F278" s="249"/>
      <c r="G278" s="249"/>
      <c r="H278" s="249"/>
      <c r="I278" s="249"/>
      <c r="J278" s="249"/>
      <c r="K278" s="249"/>
      <c r="L278" s="249"/>
      <c r="M278" s="249"/>
    </row>
    <row r="279" spans="1:13" s="102" customFormat="1" ht="25.5" customHeight="1" x14ac:dyDescent="0.45">
      <c r="A279" s="249"/>
      <c r="B279" s="347" t="s">
        <v>476</v>
      </c>
      <c r="C279" s="249"/>
      <c r="D279" s="249"/>
      <c r="E279" s="249"/>
      <c r="F279" s="249"/>
      <c r="G279" s="249"/>
      <c r="H279" s="249"/>
      <c r="I279" s="249"/>
      <c r="J279" s="249"/>
      <c r="K279" s="249"/>
      <c r="L279" s="249"/>
      <c r="M279" s="249"/>
    </row>
    <row r="280" spans="1:13" s="102" customFormat="1" ht="25.5" customHeight="1" x14ac:dyDescent="0.45">
      <c r="A280" s="350" t="s">
        <v>477</v>
      </c>
      <c r="B280" s="249"/>
      <c r="C280" s="249"/>
      <c r="D280" s="249"/>
      <c r="E280" s="249"/>
      <c r="F280" s="249"/>
      <c r="G280" s="249"/>
      <c r="H280" s="249"/>
      <c r="I280" s="249"/>
      <c r="J280" s="249"/>
      <c r="K280" s="249"/>
      <c r="L280" s="249"/>
      <c r="M280" s="249"/>
    </row>
    <row r="281" spans="1:13" s="102" customFormat="1" ht="25.5" customHeight="1" x14ac:dyDescent="0.45">
      <c r="A281" s="350" t="s">
        <v>473</v>
      </c>
      <c r="B281" s="249"/>
      <c r="C281" s="249"/>
      <c r="D281" s="249"/>
      <c r="E281" s="249"/>
      <c r="F281" s="249"/>
      <c r="G281" s="249"/>
      <c r="H281" s="249"/>
      <c r="I281" s="249"/>
      <c r="J281" s="249"/>
      <c r="K281" s="249"/>
      <c r="L281" s="249"/>
      <c r="M281" s="249"/>
    </row>
    <row r="282" spans="1:13" s="102" customFormat="1" ht="25.5" customHeight="1" x14ac:dyDescent="0.45">
      <c r="A282" s="249"/>
      <c r="B282" s="347" t="s">
        <v>475</v>
      </c>
      <c r="C282" s="249"/>
      <c r="D282" s="249"/>
      <c r="E282" s="249"/>
      <c r="F282" s="249"/>
      <c r="G282" s="249"/>
      <c r="H282" s="249"/>
      <c r="I282" s="249"/>
      <c r="J282" s="249"/>
      <c r="K282" s="249"/>
      <c r="L282" s="249"/>
      <c r="M282" s="249"/>
    </row>
    <row r="283" spans="1:13" s="102" customFormat="1" ht="25.5" customHeight="1" x14ac:dyDescent="0.45">
      <c r="A283" s="350" t="s">
        <v>474</v>
      </c>
      <c r="B283" s="249"/>
      <c r="C283" s="249"/>
      <c r="D283" s="249"/>
      <c r="E283" s="249"/>
      <c r="F283" s="249"/>
      <c r="G283" s="249"/>
      <c r="H283" s="249"/>
      <c r="I283" s="249"/>
      <c r="J283" s="249"/>
      <c r="K283" s="249"/>
      <c r="L283" s="249"/>
      <c r="M283" s="249"/>
    </row>
    <row r="284" spans="1:13" ht="25.5" customHeight="1" x14ac:dyDescent="0.45">
      <c r="A284" s="309" t="s">
        <v>877</v>
      </c>
      <c r="C284" s="102"/>
      <c r="D284" s="102"/>
      <c r="E284" s="102"/>
      <c r="F284" s="102"/>
      <c r="G284" s="102"/>
      <c r="H284" s="248"/>
      <c r="I284" s="248"/>
      <c r="J284" s="102"/>
      <c r="K284" s="102"/>
      <c r="L284" s="102"/>
      <c r="M284" s="102"/>
    </row>
    <row r="285" spans="1:13" ht="25.5" customHeight="1" x14ac:dyDescent="0.45">
      <c r="A285" s="314" t="s">
        <v>878</v>
      </c>
      <c r="C285" s="102"/>
      <c r="D285" s="102"/>
      <c r="E285" s="102"/>
      <c r="F285" s="102"/>
      <c r="G285" s="102"/>
      <c r="H285" s="248"/>
      <c r="I285" s="248"/>
      <c r="J285" s="102"/>
      <c r="K285" s="102"/>
      <c r="L285" s="102"/>
      <c r="M285" s="102"/>
    </row>
    <row r="286" spans="1:13" ht="25.5" customHeight="1" x14ac:dyDescent="0.45">
      <c r="A286" s="314" t="s">
        <v>879</v>
      </c>
      <c r="C286" s="102"/>
      <c r="D286" s="102"/>
      <c r="E286" s="102"/>
      <c r="F286" s="102"/>
      <c r="G286" s="102"/>
      <c r="H286" s="248"/>
      <c r="I286" s="248"/>
      <c r="J286" s="102"/>
      <c r="K286" s="102"/>
      <c r="L286" s="102"/>
      <c r="M286" s="102"/>
    </row>
    <row r="287" spans="1:13" s="102" customFormat="1" ht="25.5" customHeight="1" x14ac:dyDescent="0.45">
      <c r="B287" s="351" t="s">
        <v>487</v>
      </c>
      <c r="H287" s="248"/>
      <c r="I287" s="248"/>
    </row>
    <row r="288" spans="1:13" s="102" customFormat="1" ht="25.5" customHeight="1" x14ac:dyDescent="0.45">
      <c r="A288" s="314" t="s">
        <v>486</v>
      </c>
      <c r="B288" s="100"/>
      <c r="H288" s="248"/>
      <c r="I288" s="248"/>
    </row>
    <row r="289" spans="1:13" s="102" customFormat="1" ht="25.5" customHeight="1" x14ac:dyDescent="0.45">
      <c r="A289" s="314" t="s">
        <v>478</v>
      </c>
      <c r="B289" s="100"/>
      <c r="H289" s="248"/>
      <c r="I289" s="248"/>
    </row>
    <row r="290" spans="1:13" s="102" customFormat="1" ht="25.5" customHeight="1" x14ac:dyDescent="0.45">
      <c r="A290" s="314" t="s">
        <v>479</v>
      </c>
      <c r="B290" s="100"/>
      <c r="H290" s="248"/>
      <c r="I290" s="248"/>
    </row>
    <row r="291" spans="1:13" s="102" customFormat="1" ht="25.5" customHeight="1" x14ac:dyDescent="0.45">
      <c r="A291" s="314" t="s">
        <v>480</v>
      </c>
    </row>
    <row r="292" spans="1:13" ht="25.5" customHeight="1" x14ac:dyDescent="0.45">
      <c r="A292" s="314" t="s">
        <v>880</v>
      </c>
      <c r="C292" s="102"/>
      <c r="D292" s="102"/>
      <c r="E292" s="102"/>
      <c r="F292" s="102"/>
      <c r="G292" s="102"/>
      <c r="H292" s="248"/>
      <c r="I292" s="248"/>
      <c r="J292" s="102"/>
      <c r="K292" s="102"/>
      <c r="L292" s="102"/>
      <c r="M292" s="102"/>
    </row>
    <row r="293" spans="1:13" ht="25.5" customHeight="1" x14ac:dyDescent="0.45">
      <c r="B293" s="351" t="s">
        <v>484</v>
      </c>
      <c r="C293" s="102"/>
      <c r="D293" s="102"/>
      <c r="E293" s="102"/>
      <c r="F293" s="102"/>
      <c r="G293" s="102"/>
      <c r="H293" s="248"/>
      <c r="I293" s="248"/>
      <c r="J293" s="102"/>
      <c r="K293" s="102"/>
      <c r="L293" s="102"/>
      <c r="M293" s="102"/>
    </row>
    <row r="294" spans="1:13" ht="25.5" customHeight="1" x14ac:dyDescent="0.45">
      <c r="A294" s="314" t="s">
        <v>481</v>
      </c>
      <c r="C294" s="102"/>
      <c r="D294" s="102"/>
      <c r="E294" s="102"/>
      <c r="F294" s="102"/>
      <c r="G294" s="102"/>
      <c r="H294" s="248"/>
      <c r="I294" s="248"/>
      <c r="J294" s="102"/>
      <c r="K294" s="102"/>
      <c r="L294" s="102"/>
      <c r="M294" s="102"/>
    </row>
    <row r="295" spans="1:13" ht="25.5" customHeight="1" x14ac:dyDescent="0.45">
      <c r="A295" s="314" t="s">
        <v>482</v>
      </c>
      <c r="C295" s="102"/>
      <c r="D295" s="102"/>
      <c r="E295" s="102"/>
      <c r="F295" s="102"/>
      <c r="G295" s="102"/>
      <c r="H295" s="248"/>
      <c r="I295" s="248"/>
      <c r="J295" s="102"/>
      <c r="K295" s="102"/>
      <c r="L295" s="102"/>
      <c r="M295" s="102"/>
    </row>
    <row r="296" spans="1:13" ht="25.5" customHeight="1" x14ac:dyDescent="0.45">
      <c r="B296" s="351" t="s">
        <v>485</v>
      </c>
      <c r="C296" s="102"/>
      <c r="D296" s="102"/>
      <c r="E296" s="102"/>
      <c r="F296" s="102"/>
      <c r="G296" s="102"/>
      <c r="H296" s="248"/>
      <c r="I296" s="248"/>
      <c r="J296" s="102"/>
      <c r="K296" s="102"/>
      <c r="L296" s="102"/>
      <c r="M296" s="102"/>
    </row>
    <row r="297" spans="1:13" ht="25.5" customHeight="1" x14ac:dyDescent="0.45">
      <c r="A297" s="314" t="s">
        <v>483</v>
      </c>
      <c r="C297" s="102"/>
      <c r="D297" s="102"/>
      <c r="E297" s="102"/>
      <c r="F297" s="102"/>
      <c r="G297" s="102"/>
      <c r="H297" s="248"/>
      <c r="I297" s="248"/>
      <c r="J297" s="102"/>
      <c r="K297" s="102"/>
      <c r="L297" s="102"/>
      <c r="M297" s="102"/>
    </row>
    <row r="298" spans="1:13" ht="25.5" customHeight="1" x14ac:dyDescent="0.45">
      <c r="A298" s="310" t="s">
        <v>881</v>
      </c>
    </row>
    <row r="299" spans="1:13" ht="25.5" customHeight="1" x14ac:dyDescent="0.45">
      <c r="A299" s="319" t="s">
        <v>489</v>
      </c>
    </row>
    <row r="300" spans="1:13" ht="25.5" customHeight="1" x14ac:dyDescent="0.45">
      <c r="A300" s="290" t="s">
        <v>122</v>
      </c>
    </row>
    <row r="301" spans="1:13" s="102" customFormat="1" ht="25.5" customHeight="1" x14ac:dyDescent="0.45">
      <c r="A301" s="350"/>
      <c r="B301" s="282"/>
      <c r="C301" s="282"/>
      <c r="D301" s="249"/>
      <c r="E301" s="282"/>
      <c r="F301" s="282"/>
      <c r="G301" s="249"/>
      <c r="H301" s="249"/>
      <c r="I301" s="282"/>
      <c r="J301" s="282"/>
      <c r="K301" s="282"/>
      <c r="L301" s="282"/>
      <c r="M301" s="282"/>
    </row>
    <row r="302" spans="1:13" s="102" customFormat="1" ht="25.5" customHeight="1" x14ac:dyDescent="0.45">
      <c r="A302" s="350"/>
      <c r="B302" s="282"/>
      <c r="C302" s="282"/>
      <c r="D302" s="249"/>
      <c r="E302" s="282"/>
      <c r="F302" s="282"/>
      <c r="G302" s="249"/>
      <c r="H302" s="249"/>
      <c r="I302" s="282"/>
      <c r="J302" s="282"/>
      <c r="K302" s="282"/>
      <c r="L302" s="282"/>
      <c r="M302" s="282"/>
    </row>
    <row r="303" spans="1:13" ht="25.5" customHeight="1" x14ac:dyDescent="0.45">
      <c r="A303" s="478"/>
      <c r="B303" s="480" t="s">
        <v>572</v>
      </c>
      <c r="D303" s="390"/>
      <c r="E303" s="390"/>
      <c r="F303" s="391"/>
      <c r="H303" s="478"/>
      <c r="I303" s="478"/>
      <c r="J303" s="478"/>
      <c r="K303" s="478"/>
      <c r="L303" s="478"/>
      <c r="M303" s="478"/>
    </row>
    <row r="304" spans="1:13" ht="25.5" customHeight="1" x14ac:dyDescent="0.45">
      <c r="B304" s="480" t="s">
        <v>573</v>
      </c>
      <c r="D304" s="390"/>
      <c r="E304" s="390"/>
      <c r="F304" s="391"/>
      <c r="H304" s="478"/>
      <c r="I304" s="478"/>
      <c r="J304" s="478"/>
      <c r="K304" s="478"/>
      <c r="L304" s="478"/>
      <c r="M304" s="478"/>
    </row>
    <row r="305" spans="1:13" s="102" customFormat="1" ht="25.5" customHeight="1" x14ac:dyDescent="0.45">
      <c r="A305" s="639" t="s">
        <v>26</v>
      </c>
      <c r="B305" s="640"/>
      <c r="C305" s="640"/>
      <c r="D305" s="640"/>
      <c r="E305" s="640"/>
      <c r="F305" s="640"/>
      <c r="G305" s="640"/>
      <c r="H305" s="640"/>
      <c r="I305" s="640"/>
      <c r="J305" s="640"/>
      <c r="K305" s="640"/>
      <c r="L305" s="640"/>
      <c r="M305" s="640"/>
    </row>
    <row r="306" spans="1:13" s="102" customFormat="1" ht="25.5" customHeight="1" x14ac:dyDescent="0.45">
      <c r="A306" s="362"/>
      <c r="B306" s="362"/>
      <c r="C306" s="362"/>
      <c r="D306" s="362"/>
      <c r="E306" s="362"/>
      <c r="F306" s="362"/>
      <c r="G306" s="362"/>
      <c r="H306" s="362"/>
      <c r="I306" s="362"/>
      <c r="J306" s="362"/>
      <c r="K306" s="362"/>
      <c r="L306" s="362"/>
      <c r="M306" s="362"/>
    </row>
    <row r="307" spans="1:13" ht="25.5" customHeight="1" x14ac:dyDescent="0.45">
      <c r="A307" s="280" t="s">
        <v>69</v>
      </c>
      <c r="B307" s="103"/>
      <c r="C307" s="103"/>
      <c r="D307" s="103"/>
      <c r="E307" s="103"/>
      <c r="F307" s="103"/>
      <c r="G307" s="103"/>
      <c r="H307" s="103"/>
      <c r="I307" s="103"/>
      <c r="J307" s="103"/>
      <c r="K307" s="103"/>
      <c r="L307" s="103"/>
      <c r="M307" s="103"/>
    </row>
    <row r="308" spans="1:13" ht="25.5" customHeight="1" x14ac:dyDescent="0.45">
      <c r="A308" s="310" t="s">
        <v>882</v>
      </c>
    </row>
    <row r="309" spans="1:13" ht="25.5" customHeight="1" x14ac:dyDescent="0.45">
      <c r="A309" s="329" t="s">
        <v>490</v>
      </c>
    </row>
    <row r="310" spans="1:13" ht="25.5" customHeight="1" x14ac:dyDescent="0.45">
      <c r="A310" s="310" t="s">
        <v>488</v>
      </c>
    </row>
    <row r="311" spans="1:13" ht="25.5" customHeight="1" x14ac:dyDescent="0.45">
      <c r="A311" s="280" t="s">
        <v>123</v>
      </c>
    </row>
    <row r="312" spans="1:13" ht="25.5" customHeight="1" x14ac:dyDescent="0.45">
      <c r="A312" s="309" t="s">
        <v>883</v>
      </c>
    </row>
    <row r="313" spans="1:13" ht="25.5" customHeight="1" x14ac:dyDescent="0.45">
      <c r="A313" s="314" t="s">
        <v>493</v>
      </c>
    </row>
    <row r="314" spans="1:13" ht="25.5" customHeight="1" x14ac:dyDescent="0.45">
      <c r="A314" s="309" t="s">
        <v>492</v>
      </c>
    </row>
    <row r="315" spans="1:13" s="102" customFormat="1" ht="25.5" customHeight="1" x14ac:dyDescent="0.45">
      <c r="A315" s="309" t="s">
        <v>124</v>
      </c>
      <c r="B315" s="100"/>
      <c r="C315" s="100"/>
      <c r="D315" s="100"/>
      <c r="E315" s="100"/>
      <c r="F315" s="100"/>
      <c r="G315" s="100"/>
      <c r="H315" s="100"/>
      <c r="I315" s="100"/>
      <c r="J315" s="100"/>
      <c r="K315" s="100"/>
      <c r="L315" s="100"/>
      <c r="M315" s="100"/>
    </row>
    <row r="316" spans="1:13" s="102" customFormat="1" ht="25.5" customHeight="1" x14ac:dyDescent="0.45">
      <c r="A316" s="309" t="s">
        <v>491</v>
      </c>
      <c r="B316" s="100"/>
      <c r="C316" s="100"/>
      <c r="D316" s="100"/>
      <c r="E316" s="100"/>
      <c r="F316" s="100"/>
      <c r="G316" s="100"/>
      <c r="H316" s="100"/>
      <c r="I316" s="100"/>
      <c r="J316" s="100"/>
      <c r="K316" s="100"/>
      <c r="L316" s="100"/>
      <c r="M316" s="100"/>
    </row>
    <row r="317" spans="1:13" ht="25.5" customHeight="1" x14ac:dyDescent="0.45">
      <c r="A317" s="102" t="s">
        <v>125</v>
      </c>
    </row>
    <row r="318" spans="1:13" ht="25.5" customHeight="1" x14ac:dyDescent="0.45">
      <c r="A318" s="100" t="s">
        <v>126</v>
      </c>
    </row>
    <row r="319" spans="1:13" ht="25.5" customHeight="1" x14ac:dyDescent="0.45">
      <c r="A319" s="373"/>
      <c r="B319" s="374" t="s">
        <v>127</v>
      </c>
      <c r="C319" s="295"/>
      <c r="D319" s="103"/>
      <c r="E319" s="103"/>
      <c r="F319" s="103"/>
      <c r="G319" s="375" t="s">
        <v>128</v>
      </c>
      <c r="I319" s="296"/>
      <c r="J319" s="295"/>
      <c r="K319" s="296"/>
      <c r="L319" s="103"/>
    </row>
    <row r="320" spans="1:13" ht="25.5" customHeight="1" x14ac:dyDescent="0.45">
      <c r="A320" s="254" t="s">
        <v>129</v>
      </c>
      <c r="B320" s="280"/>
      <c r="C320" s="295"/>
      <c r="D320" s="103"/>
      <c r="E320" s="103"/>
      <c r="F320" s="103"/>
      <c r="G320" s="352" t="s">
        <v>34</v>
      </c>
      <c r="I320" s="296"/>
      <c r="J320" s="295"/>
      <c r="K320" s="296"/>
      <c r="L320" s="103"/>
    </row>
    <row r="321" spans="1:13" ht="25.5" customHeight="1" x14ac:dyDescent="0.45">
      <c r="A321" s="254" t="s">
        <v>130</v>
      </c>
      <c r="B321" s="280"/>
      <c r="C321" s="295"/>
      <c r="D321" s="103"/>
      <c r="E321" s="103"/>
      <c r="F321" s="103"/>
      <c r="G321" s="352" t="s">
        <v>131</v>
      </c>
      <c r="I321" s="296"/>
      <c r="J321" s="295"/>
      <c r="K321" s="296"/>
      <c r="L321" s="103"/>
    </row>
    <row r="322" spans="1:13" ht="25.5" customHeight="1" x14ac:dyDescent="0.45">
      <c r="A322" s="308" t="s">
        <v>528</v>
      </c>
      <c r="B322" s="280"/>
      <c r="C322" s="295"/>
      <c r="D322" s="103"/>
      <c r="E322" s="103"/>
      <c r="F322" s="103"/>
      <c r="G322" s="319" t="s">
        <v>529</v>
      </c>
      <c r="I322" s="296"/>
      <c r="J322" s="295"/>
      <c r="K322" s="296"/>
      <c r="L322" s="103"/>
    </row>
    <row r="323" spans="1:13" ht="25.5" customHeight="1" x14ac:dyDescent="0.45">
      <c r="A323" s="308" t="s">
        <v>530</v>
      </c>
      <c r="B323" s="280"/>
      <c r="C323" s="295"/>
      <c r="D323" s="103"/>
      <c r="E323" s="103"/>
      <c r="F323" s="103"/>
      <c r="G323" s="352" t="s">
        <v>132</v>
      </c>
      <c r="I323" s="296"/>
      <c r="J323" s="295"/>
      <c r="K323" s="296"/>
      <c r="L323" s="103"/>
    </row>
    <row r="324" spans="1:13" ht="25.5" customHeight="1" x14ac:dyDescent="0.45">
      <c r="A324" s="308" t="s">
        <v>739</v>
      </c>
      <c r="B324" s="280"/>
      <c r="C324" s="295"/>
      <c r="D324" s="103"/>
      <c r="E324" s="103"/>
      <c r="F324" s="103"/>
      <c r="G324" s="352" t="s">
        <v>132</v>
      </c>
      <c r="I324" s="296"/>
      <c r="J324" s="295"/>
      <c r="K324" s="296"/>
      <c r="L324" s="103"/>
    </row>
    <row r="325" spans="1:13" ht="25.5" customHeight="1" x14ac:dyDescent="0.45">
      <c r="A325" s="308" t="s">
        <v>740</v>
      </c>
      <c r="B325" s="280"/>
      <c r="C325" s="295"/>
      <c r="D325" s="103"/>
      <c r="E325" s="103"/>
      <c r="F325" s="103"/>
      <c r="G325" s="352" t="s">
        <v>132</v>
      </c>
      <c r="I325" s="296"/>
      <c r="J325" s="295"/>
      <c r="K325" s="296"/>
      <c r="L325" s="103"/>
    </row>
    <row r="326" spans="1:13" ht="25.5" customHeight="1" x14ac:dyDescent="0.45">
      <c r="A326" s="308" t="s">
        <v>741</v>
      </c>
      <c r="B326" s="280"/>
      <c r="C326" s="295"/>
      <c r="D326" s="103"/>
      <c r="E326" s="103"/>
      <c r="F326" s="103"/>
      <c r="G326" s="352" t="s">
        <v>133</v>
      </c>
      <c r="I326" s="296"/>
      <c r="J326" s="295"/>
      <c r="K326" s="296"/>
      <c r="L326" s="295"/>
    </row>
    <row r="327" spans="1:13" ht="25.5" customHeight="1" x14ac:dyDescent="0.45">
      <c r="A327" s="308" t="s">
        <v>742</v>
      </c>
      <c r="B327" s="280"/>
      <c r="C327" s="295"/>
      <c r="D327" s="103"/>
      <c r="E327" s="103"/>
      <c r="F327" s="103"/>
      <c r="G327" s="352" t="s">
        <v>134</v>
      </c>
      <c r="I327" s="296"/>
      <c r="J327" s="295"/>
      <c r="K327" s="295"/>
      <c r="L327" s="295"/>
    </row>
    <row r="328" spans="1:13" ht="25.5" customHeight="1" x14ac:dyDescent="0.45">
      <c r="A328" s="308" t="s">
        <v>743</v>
      </c>
      <c r="B328" s="280"/>
      <c r="C328" s="295"/>
      <c r="D328" s="103"/>
      <c r="E328" s="103"/>
      <c r="F328" s="103"/>
      <c r="G328" s="319" t="s">
        <v>508</v>
      </c>
      <c r="H328" s="103"/>
      <c r="I328" s="296"/>
      <c r="J328" s="295"/>
      <c r="K328" s="295"/>
      <c r="L328" s="295"/>
    </row>
    <row r="329" spans="1:13" ht="25.5" customHeight="1" x14ac:dyDescent="0.45">
      <c r="A329" s="308"/>
      <c r="B329" s="280"/>
      <c r="C329" s="295"/>
      <c r="D329" s="103"/>
      <c r="E329" s="103"/>
      <c r="F329" s="103"/>
      <c r="G329" s="353" t="s">
        <v>514</v>
      </c>
      <c r="H329" s="103"/>
      <c r="I329" s="296"/>
      <c r="J329" s="295"/>
      <c r="K329" s="295"/>
      <c r="L329" s="295"/>
    </row>
    <row r="330" spans="1:13" ht="25.5" customHeight="1" x14ac:dyDescent="0.45">
      <c r="A330" s="308" t="s">
        <v>841</v>
      </c>
      <c r="C330" s="102"/>
      <c r="D330" s="102"/>
      <c r="E330" s="102"/>
      <c r="F330" s="102"/>
      <c r="G330" s="319" t="s">
        <v>744</v>
      </c>
      <c r="H330" s="103"/>
      <c r="I330" s="248"/>
      <c r="J330" s="102"/>
      <c r="K330" s="102"/>
      <c r="L330" s="102"/>
      <c r="M330" s="102"/>
    </row>
    <row r="331" spans="1:13" ht="25.5" customHeight="1" x14ac:dyDescent="0.45">
      <c r="A331" s="314"/>
      <c r="C331" s="102"/>
      <c r="D331" s="102"/>
      <c r="E331" s="102"/>
      <c r="F331" s="102"/>
      <c r="G331" s="353" t="s">
        <v>861</v>
      </c>
      <c r="H331" s="304"/>
      <c r="I331" s="393"/>
      <c r="J331" s="309"/>
      <c r="K331" s="309"/>
      <c r="L331" s="309"/>
      <c r="M331" s="102"/>
    </row>
    <row r="332" spans="1:13" ht="25.5" customHeight="1" x14ac:dyDescent="0.45">
      <c r="A332" s="308" t="s">
        <v>824</v>
      </c>
      <c r="C332" s="102"/>
      <c r="D332" s="102"/>
      <c r="E332" s="102"/>
      <c r="F332" s="102"/>
      <c r="G332" s="319" t="s">
        <v>744</v>
      </c>
      <c r="H332" s="304"/>
      <c r="I332" s="393"/>
      <c r="J332" s="309"/>
      <c r="K332" s="309"/>
      <c r="L332" s="309"/>
      <c r="M332" s="102"/>
    </row>
    <row r="333" spans="1:13" ht="25.5" customHeight="1" x14ac:dyDescent="0.45">
      <c r="A333" s="314"/>
      <c r="C333" s="102"/>
      <c r="D333" s="102"/>
      <c r="E333" s="102"/>
      <c r="F333" s="102"/>
      <c r="G333" s="353" t="s">
        <v>862</v>
      </c>
      <c r="H333" s="304"/>
      <c r="I333" s="393"/>
      <c r="J333" s="309"/>
      <c r="K333" s="309"/>
      <c r="L333" s="309"/>
      <c r="M333" s="102"/>
    </row>
    <row r="334" spans="1:13" ht="25.5" customHeight="1" x14ac:dyDescent="0.45">
      <c r="A334" s="308"/>
      <c r="C334" s="102"/>
      <c r="D334" s="102"/>
      <c r="E334" s="102"/>
      <c r="F334" s="102"/>
      <c r="G334" s="319"/>
      <c r="H334" s="103"/>
      <c r="I334" s="248"/>
      <c r="J334" s="102"/>
      <c r="K334" s="102"/>
      <c r="L334" s="102"/>
      <c r="M334" s="102"/>
    </row>
    <row r="335" spans="1:13" ht="25.5" customHeight="1" x14ac:dyDescent="0.45">
      <c r="A335" s="314"/>
      <c r="C335" s="102"/>
      <c r="D335" s="102"/>
      <c r="E335" s="102"/>
      <c r="F335" s="102"/>
      <c r="G335" s="353"/>
      <c r="H335" s="103"/>
      <c r="I335" s="248"/>
      <c r="J335" s="102"/>
      <c r="K335" s="102"/>
      <c r="L335" s="102"/>
      <c r="M335" s="102"/>
    </row>
    <row r="336" spans="1:13" ht="25.5" customHeight="1" x14ac:dyDescent="0.45">
      <c r="A336" s="478"/>
      <c r="B336" s="480" t="s">
        <v>572</v>
      </c>
      <c r="D336" s="390"/>
      <c r="E336" s="390"/>
      <c r="F336" s="391"/>
      <c r="H336" s="478"/>
      <c r="I336" s="478"/>
      <c r="J336" s="478"/>
      <c r="K336" s="478"/>
      <c r="L336" s="478"/>
      <c r="M336" s="478"/>
    </row>
    <row r="337" spans="1:13" ht="25.5" customHeight="1" x14ac:dyDescent="0.45">
      <c r="B337" s="480" t="s">
        <v>573</v>
      </c>
      <c r="D337" s="390"/>
      <c r="E337" s="390"/>
      <c r="F337" s="391"/>
      <c r="H337" s="478"/>
      <c r="I337" s="478"/>
      <c r="J337" s="478"/>
      <c r="K337" s="478"/>
      <c r="L337" s="478"/>
      <c r="M337" s="478"/>
    </row>
    <row r="338" spans="1:13" ht="26.1" customHeight="1" x14ac:dyDescent="0.45">
      <c r="A338" s="280"/>
      <c r="B338" s="102"/>
      <c r="C338" s="102"/>
      <c r="D338" s="102"/>
      <c r="E338" s="102"/>
      <c r="F338" s="102"/>
      <c r="G338" s="102"/>
      <c r="H338" s="102"/>
      <c r="I338" s="102"/>
      <c r="J338" s="102"/>
      <c r="K338" s="102"/>
      <c r="L338" s="102"/>
      <c r="M338" s="102"/>
    </row>
    <row r="339" spans="1:13" ht="27" customHeight="1" x14ac:dyDescent="0.45">
      <c r="A339" s="321"/>
      <c r="B339" s="254"/>
      <c r="C339" s="254"/>
      <c r="D339" s="254"/>
      <c r="E339" s="254"/>
      <c r="F339" s="254"/>
      <c r="G339" s="254"/>
      <c r="H339" s="254"/>
      <c r="I339" s="254"/>
      <c r="J339" s="254"/>
      <c r="K339" s="254"/>
      <c r="L339" s="254"/>
      <c r="M339" s="254"/>
    </row>
    <row r="340" spans="1:13" ht="27" customHeight="1" x14ac:dyDescent="0.45">
      <c r="A340" s="321"/>
      <c r="B340" s="254"/>
      <c r="C340" s="254"/>
      <c r="D340" s="254"/>
      <c r="E340" s="254"/>
      <c r="F340" s="254"/>
      <c r="G340" s="254"/>
      <c r="H340" s="254"/>
      <c r="I340" s="254"/>
      <c r="J340" s="254"/>
      <c r="K340" s="254"/>
      <c r="L340" s="254"/>
      <c r="M340" s="254"/>
    </row>
    <row r="341" spans="1:13" ht="27" customHeight="1" x14ac:dyDescent="0.45">
      <c r="A341" s="321"/>
      <c r="B341" s="254"/>
      <c r="C341" s="254"/>
      <c r="D341" s="254"/>
      <c r="E341" s="254"/>
      <c r="F341" s="254"/>
      <c r="G341" s="254"/>
      <c r="H341" s="254"/>
      <c r="I341" s="254"/>
      <c r="J341" s="254"/>
      <c r="K341" s="254"/>
      <c r="L341" s="254"/>
      <c r="M341" s="254"/>
    </row>
    <row r="342" spans="1:13" ht="27" customHeight="1" x14ac:dyDescent="0.45">
      <c r="A342" s="321"/>
      <c r="B342" s="254"/>
      <c r="C342" s="254"/>
      <c r="D342" s="254"/>
      <c r="E342" s="254"/>
      <c r="F342" s="254"/>
      <c r="G342" s="254"/>
      <c r="H342" s="254"/>
      <c r="I342" s="254"/>
      <c r="J342" s="254"/>
      <c r="K342" s="254"/>
      <c r="L342" s="254"/>
      <c r="M342" s="254"/>
    </row>
    <row r="343" spans="1:13" ht="27" customHeight="1" x14ac:dyDescent="0.45">
      <c r="A343" s="321"/>
      <c r="B343" s="254"/>
      <c r="C343" s="254"/>
      <c r="D343" s="254"/>
      <c r="E343" s="254"/>
      <c r="F343" s="254"/>
      <c r="G343" s="254"/>
      <c r="H343" s="254"/>
      <c r="I343" s="254"/>
      <c r="J343" s="254"/>
      <c r="K343" s="254"/>
      <c r="L343" s="254"/>
      <c r="M343" s="254"/>
    </row>
    <row r="344" spans="1:13" ht="27" customHeight="1" x14ac:dyDescent="0.45">
      <c r="A344" s="321"/>
      <c r="B344" s="254"/>
      <c r="C344" s="254"/>
      <c r="D344" s="254"/>
      <c r="E344" s="254"/>
      <c r="F344" s="254"/>
      <c r="G344" s="254"/>
      <c r="H344" s="254"/>
      <c r="I344" s="254"/>
      <c r="J344" s="254"/>
      <c r="K344" s="254"/>
      <c r="L344" s="254"/>
      <c r="M344" s="254"/>
    </row>
    <row r="345" spans="1:13" ht="27" customHeight="1" x14ac:dyDescent="0.45">
      <c r="A345" s="321"/>
      <c r="B345" s="254"/>
      <c r="C345" s="254"/>
      <c r="D345" s="254"/>
      <c r="E345" s="254"/>
      <c r="F345" s="254"/>
      <c r="G345" s="254"/>
      <c r="H345" s="254"/>
      <c r="I345" s="254"/>
      <c r="J345" s="254"/>
      <c r="K345" s="254"/>
      <c r="L345" s="254"/>
      <c r="M345" s="254"/>
    </row>
    <row r="346" spans="1:13" ht="27" customHeight="1" x14ac:dyDescent="0.45">
      <c r="A346" s="321"/>
      <c r="B346" s="254"/>
      <c r="C346" s="254"/>
      <c r="D346" s="254"/>
      <c r="E346" s="254"/>
      <c r="F346" s="254"/>
      <c r="G346" s="254"/>
      <c r="H346" s="254"/>
      <c r="I346" s="254"/>
      <c r="J346" s="254"/>
      <c r="K346" s="254"/>
      <c r="L346" s="254"/>
      <c r="M346" s="254"/>
    </row>
    <row r="347" spans="1:13" ht="27" customHeight="1" x14ac:dyDescent="0.45">
      <c r="A347" s="321"/>
      <c r="B347" s="254"/>
      <c r="C347" s="254"/>
      <c r="D347" s="254"/>
      <c r="E347" s="254"/>
      <c r="F347" s="254"/>
      <c r="G347" s="254"/>
      <c r="H347" s="254"/>
      <c r="I347" s="254"/>
      <c r="J347" s="254"/>
      <c r="K347" s="254"/>
      <c r="L347" s="254"/>
      <c r="M347" s="254"/>
    </row>
    <row r="348" spans="1:13" ht="27" customHeight="1" x14ac:dyDescent="0.45">
      <c r="A348" s="321"/>
      <c r="B348" s="254"/>
      <c r="C348" s="254"/>
      <c r="D348" s="254"/>
      <c r="E348" s="254"/>
      <c r="F348" s="254"/>
      <c r="G348" s="254"/>
      <c r="H348" s="254"/>
      <c r="I348" s="254"/>
      <c r="J348" s="254"/>
      <c r="K348" s="254"/>
      <c r="L348" s="254"/>
      <c r="M348" s="254"/>
    </row>
    <row r="349" spans="1:13" ht="27" customHeight="1" x14ac:dyDescent="0.45">
      <c r="A349" s="321"/>
      <c r="B349" s="254"/>
      <c r="C349" s="254"/>
      <c r="D349" s="254"/>
      <c r="E349" s="254"/>
      <c r="F349" s="254"/>
      <c r="G349" s="254"/>
      <c r="H349" s="254"/>
      <c r="I349" s="254"/>
      <c r="J349" s="254"/>
      <c r="K349" s="254"/>
      <c r="L349" s="254"/>
      <c r="M349" s="254"/>
    </row>
    <row r="350" spans="1:13" ht="27" customHeight="1" x14ac:dyDescent="0.45">
      <c r="A350" s="321"/>
      <c r="B350" s="254"/>
      <c r="C350" s="254"/>
      <c r="D350" s="254"/>
      <c r="E350" s="254"/>
      <c r="F350" s="254"/>
      <c r="G350" s="254"/>
      <c r="H350" s="254"/>
      <c r="I350" s="254"/>
      <c r="J350" s="254"/>
      <c r="K350" s="254"/>
      <c r="L350" s="254"/>
      <c r="M350" s="254"/>
    </row>
    <row r="351" spans="1:13" ht="27" customHeight="1" x14ac:dyDescent="0.45">
      <c r="A351" s="321"/>
      <c r="B351" s="254"/>
      <c r="C351" s="254"/>
      <c r="D351" s="254"/>
      <c r="E351" s="254"/>
      <c r="F351" s="254"/>
      <c r="G351" s="254"/>
      <c r="H351" s="254"/>
      <c r="I351" s="254"/>
      <c r="J351" s="254"/>
      <c r="K351" s="254"/>
      <c r="L351" s="254"/>
      <c r="M351" s="254"/>
    </row>
    <row r="352" spans="1:13" ht="27" customHeight="1" x14ac:dyDescent="0.45">
      <c r="A352" s="321"/>
      <c r="B352" s="254"/>
      <c r="C352" s="254"/>
      <c r="D352" s="254"/>
      <c r="E352" s="254"/>
      <c r="F352" s="254"/>
      <c r="G352" s="254"/>
      <c r="H352" s="254"/>
      <c r="I352" s="254"/>
      <c r="J352" s="254"/>
      <c r="K352" s="254"/>
      <c r="L352" s="254"/>
      <c r="M352" s="254"/>
    </row>
    <row r="353" spans="1:1" ht="27" customHeight="1" x14ac:dyDescent="0.45">
      <c r="A353" s="254"/>
    </row>
  </sheetData>
  <mergeCells count="16">
    <mergeCell ref="A272:M272"/>
    <mergeCell ref="A169:M169"/>
    <mergeCell ref="A202:M202"/>
    <mergeCell ref="A305:M305"/>
    <mergeCell ref="A33:M33"/>
    <mergeCell ref="A66:M66"/>
    <mergeCell ref="A101:M101"/>
    <mergeCell ref="A4:M4"/>
    <mergeCell ref="A238:M238"/>
    <mergeCell ref="F121:G121"/>
    <mergeCell ref="K121:M121"/>
    <mergeCell ref="F123:G123"/>
    <mergeCell ref="A136:M136"/>
    <mergeCell ref="K120:M120"/>
    <mergeCell ref="F125:G125"/>
    <mergeCell ref="F127:G127"/>
  </mergeCells>
  <pageMargins left="0.9055118110236221" right="0.23622047244094491" top="0.70866141732283472" bottom="0.59055118110236227" header="0.43307086614173229" footer="0.43307086614173229"/>
  <pageSetup paperSize="9" scale="9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5"/>
  <sheetViews>
    <sheetView topLeftCell="A40" zoomScale="90" zoomScaleNormal="90" zoomScaleSheetLayoutView="100" workbookViewId="0">
      <selection activeCell="J44" sqref="F44:L58"/>
    </sheetView>
  </sheetViews>
  <sheetFormatPr defaultColWidth="9.140625" defaultRowHeight="26.1" customHeight="1" x14ac:dyDescent="0.45"/>
  <cols>
    <col min="1" max="1" width="7.140625" style="20" customWidth="1"/>
    <col min="2" max="3" width="9.140625" style="20" customWidth="1"/>
    <col min="4" max="4" width="11" style="20" customWidth="1"/>
    <col min="5" max="5" width="1.28515625" style="20" customWidth="1"/>
    <col min="6" max="6" width="15.85546875" style="20" customWidth="1"/>
    <col min="7" max="7" width="1" style="20" customWidth="1"/>
    <col min="8" max="8" width="16" style="20" customWidth="1"/>
    <col min="9" max="9" width="1" style="20" customWidth="1"/>
    <col min="10" max="10" width="16" style="20" customWidth="1"/>
    <col min="11" max="11" width="1" style="20" customWidth="1"/>
    <col min="12" max="12" width="16" style="20" customWidth="1"/>
    <col min="13" max="13" width="2.140625" style="20" customWidth="1"/>
    <col min="14" max="14" width="12.85546875" style="20" bestFit="1" customWidth="1"/>
    <col min="15" max="16384" width="9.140625" style="20"/>
  </cols>
  <sheetData>
    <row r="1" spans="1:12" ht="27.95" customHeight="1" x14ac:dyDescent="0.45">
      <c r="A1" s="644" t="s">
        <v>50</v>
      </c>
      <c r="B1" s="644"/>
      <c r="C1" s="644"/>
      <c r="D1" s="644"/>
      <c r="E1" s="644"/>
      <c r="F1" s="644"/>
      <c r="G1" s="644"/>
      <c r="H1" s="644"/>
      <c r="I1" s="644"/>
      <c r="J1" s="644"/>
      <c r="K1" s="644"/>
      <c r="L1" s="644"/>
    </row>
    <row r="2" spans="1:12" ht="27.95" customHeight="1" x14ac:dyDescent="0.45">
      <c r="A2" s="394"/>
      <c r="B2" s="394"/>
      <c r="C2" s="394"/>
      <c r="D2" s="394"/>
      <c r="E2" s="394"/>
      <c r="F2" s="394"/>
      <c r="G2" s="394"/>
      <c r="H2" s="394"/>
      <c r="I2" s="394"/>
      <c r="J2" s="394"/>
      <c r="K2" s="394"/>
      <c r="L2" s="394"/>
    </row>
    <row r="3" spans="1:12" ht="27.95" customHeight="1" x14ac:dyDescent="0.45">
      <c r="A3" s="332" t="s">
        <v>135</v>
      </c>
    </row>
    <row r="4" spans="1:12" ht="27.95" customHeight="1" x14ac:dyDescent="0.45">
      <c r="A4" s="37" t="s">
        <v>136</v>
      </c>
      <c r="B4" s="396"/>
      <c r="C4" s="3"/>
      <c r="D4" s="13"/>
      <c r="E4" s="13"/>
      <c r="F4" s="13"/>
      <c r="G4" s="13"/>
      <c r="H4" s="13"/>
      <c r="I4" s="31"/>
      <c r="J4" s="3"/>
      <c r="K4" s="3"/>
      <c r="L4" s="3"/>
    </row>
    <row r="5" spans="1:12" ht="27.95" customHeight="1" x14ac:dyDescent="0.45">
      <c r="A5" s="37"/>
      <c r="B5" s="645" t="s">
        <v>127</v>
      </c>
      <c r="C5" s="645"/>
      <c r="D5" s="645"/>
      <c r="E5" s="13"/>
      <c r="F5" s="46"/>
      <c r="G5" s="12" t="s">
        <v>137</v>
      </c>
      <c r="H5" s="12"/>
      <c r="I5" s="31"/>
      <c r="J5" s="397"/>
      <c r="K5" s="398" t="s">
        <v>138</v>
      </c>
      <c r="L5" s="397"/>
    </row>
    <row r="6" spans="1:12" ht="27.95" customHeight="1" x14ac:dyDescent="0.45">
      <c r="A6" s="37"/>
      <c r="B6" s="396" t="s">
        <v>139</v>
      </c>
      <c r="C6" s="3"/>
      <c r="D6" s="13"/>
      <c r="E6" s="13"/>
      <c r="F6" s="399" t="s">
        <v>506</v>
      </c>
      <c r="G6" s="13"/>
      <c r="H6" s="13"/>
      <c r="I6" s="31"/>
      <c r="J6" s="399" t="s">
        <v>140</v>
      </c>
      <c r="K6" s="3"/>
      <c r="L6" s="3"/>
    </row>
    <row r="7" spans="1:12" ht="27.95" customHeight="1" x14ac:dyDescent="0.45">
      <c r="A7" s="37"/>
      <c r="B7" s="396"/>
      <c r="C7" s="3"/>
      <c r="D7" s="13"/>
      <c r="E7" s="13"/>
      <c r="F7" s="399" t="s">
        <v>141</v>
      </c>
      <c r="G7" s="13"/>
      <c r="H7" s="13"/>
      <c r="I7" s="31"/>
      <c r="J7" s="399" t="s">
        <v>142</v>
      </c>
      <c r="K7" s="3"/>
      <c r="L7" s="3"/>
    </row>
    <row r="8" spans="1:12" ht="27.95" customHeight="1" x14ac:dyDescent="0.45">
      <c r="A8" s="37"/>
      <c r="B8" s="396" t="s">
        <v>143</v>
      </c>
      <c r="C8" s="3"/>
      <c r="D8" s="13"/>
      <c r="E8" s="13"/>
      <c r="F8" s="399" t="s">
        <v>141</v>
      </c>
      <c r="G8" s="13"/>
      <c r="H8" s="13"/>
      <c r="I8" s="31"/>
      <c r="J8" s="399" t="s">
        <v>142</v>
      </c>
      <c r="K8" s="3"/>
      <c r="L8" s="3"/>
    </row>
    <row r="9" spans="1:12" ht="27.95" customHeight="1" x14ac:dyDescent="0.45">
      <c r="A9" s="37"/>
      <c r="B9" s="396" t="s">
        <v>144</v>
      </c>
      <c r="C9" s="3"/>
      <c r="D9" s="13"/>
      <c r="E9" s="13"/>
      <c r="F9" s="13" t="s">
        <v>146</v>
      </c>
      <c r="G9" s="13"/>
      <c r="H9" s="13"/>
      <c r="I9" s="31"/>
      <c r="J9" s="399" t="s">
        <v>142</v>
      </c>
      <c r="K9" s="3"/>
      <c r="L9" s="3"/>
    </row>
    <row r="10" spans="1:12" ht="27.95" customHeight="1" x14ac:dyDescent="0.45">
      <c r="A10" s="37"/>
      <c r="B10" s="396" t="s">
        <v>145</v>
      </c>
      <c r="C10" s="3"/>
      <c r="D10" s="13"/>
      <c r="E10" s="13"/>
      <c r="K10" s="3"/>
      <c r="L10" s="3"/>
    </row>
    <row r="11" spans="1:12" ht="27.95" customHeight="1" x14ac:dyDescent="0.45">
      <c r="A11" s="37"/>
      <c r="B11" s="396" t="s">
        <v>556</v>
      </c>
      <c r="C11" s="3"/>
      <c r="D11" s="13"/>
      <c r="E11" s="13"/>
      <c r="F11" s="13" t="s">
        <v>506</v>
      </c>
      <c r="G11" s="13"/>
      <c r="H11" s="13"/>
      <c r="I11" s="31"/>
      <c r="J11" s="399" t="s">
        <v>532</v>
      </c>
      <c r="K11" s="3"/>
      <c r="L11" s="3"/>
    </row>
    <row r="12" spans="1:12" ht="27.95" customHeight="1" x14ac:dyDescent="0.45">
      <c r="A12" s="37"/>
      <c r="B12" s="396" t="s">
        <v>531</v>
      </c>
      <c r="C12" s="3"/>
      <c r="D12" s="13"/>
      <c r="E12" s="13"/>
      <c r="F12" s="13" t="s">
        <v>506</v>
      </c>
      <c r="G12" s="13"/>
      <c r="H12" s="13"/>
      <c r="I12" s="31"/>
      <c r="J12" s="399" t="s">
        <v>532</v>
      </c>
      <c r="K12" s="3"/>
      <c r="L12" s="3"/>
    </row>
    <row r="13" spans="1:12" ht="27.95" customHeight="1" x14ac:dyDescent="0.45">
      <c r="A13" s="37"/>
      <c r="B13" s="396" t="s">
        <v>494</v>
      </c>
      <c r="C13" s="3"/>
      <c r="D13" s="13"/>
      <c r="E13" s="13"/>
      <c r="F13" s="13" t="s">
        <v>506</v>
      </c>
      <c r="G13" s="13"/>
      <c r="H13" s="13"/>
      <c r="I13" s="31"/>
      <c r="J13" s="399" t="s">
        <v>495</v>
      </c>
      <c r="K13" s="3"/>
      <c r="L13" s="3"/>
    </row>
    <row r="14" spans="1:12" ht="27.95" customHeight="1" x14ac:dyDescent="0.45">
      <c r="A14" s="37"/>
      <c r="B14" s="396" t="s">
        <v>509</v>
      </c>
      <c r="C14" s="3"/>
      <c r="D14" s="13"/>
      <c r="E14" s="13"/>
      <c r="F14" s="13" t="s">
        <v>506</v>
      </c>
      <c r="G14" s="13"/>
      <c r="H14" s="13"/>
      <c r="I14" s="31"/>
      <c r="J14" s="399" t="s">
        <v>526</v>
      </c>
      <c r="K14" s="3"/>
      <c r="L14" s="3"/>
    </row>
    <row r="15" spans="1:12" ht="27.95" customHeight="1" x14ac:dyDescent="0.45">
      <c r="A15" s="37"/>
      <c r="B15" s="396"/>
      <c r="C15" s="3"/>
      <c r="D15" s="13"/>
      <c r="E15" s="13"/>
      <c r="F15" s="13"/>
      <c r="G15" s="13"/>
      <c r="H15" s="13"/>
      <c r="I15" s="31"/>
      <c r="J15" s="399" t="s">
        <v>527</v>
      </c>
      <c r="K15" s="3"/>
      <c r="L15" s="3"/>
    </row>
    <row r="16" spans="1:12" ht="27.95" customHeight="1" x14ac:dyDescent="0.45">
      <c r="A16" s="37" t="s">
        <v>745</v>
      </c>
      <c r="B16" s="396"/>
      <c r="C16" s="3"/>
      <c r="D16" s="13"/>
      <c r="E16" s="13"/>
      <c r="F16" s="13"/>
      <c r="G16" s="13"/>
      <c r="H16" s="13"/>
      <c r="I16" s="31"/>
      <c r="J16" s="3"/>
      <c r="K16" s="3"/>
      <c r="L16" s="3"/>
    </row>
    <row r="17" spans="1:12" ht="27.95" customHeight="1" x14ac:dyDescent="0.45">
      <c r="A17" s="37"/>
      <c r="B17" s="396"/>
      <c r="C17" s="3"/>
      <c r="D17" s="13"/>
      <c r="E17" s="13"/>
      <c r="F17" s="2"/>
      <c r="G17" s="2"/>
      <c r="H17" s="2"/>
      <c r="I17" s="2"/>
      <c r="J17" s="2"/>
      <c r="K17" s="2"/>
      <c r="L17" s="30" t="s">
        <v>147</v>
      </c>
    </row>
    <row r="18" spans="1:12" ht="27.95" customHeight="1" x14ac:dyDescent="0.45">
      <c r="A18" s="37"/>
      <c r="B18" s="396"/>
      <c r="C18" s="3"/>
      <c r="D18" s="13"/>
      <c r="E18" s="13"/>
      <c r="F18" s="11"/>
      <c r="G18" s="12" t="s">
        <v>14</v>
      </c>
      <c r="H18" s="12"/>
      <c r="I18" s="13"/>
      <c r="J18" s="11"/>
      <c r="K18" s="12" t="s">
        <v>12</v>
      </c>
      <c r="L18" s="11"/>
    </row>
    <row r="19" spans="1:12" ht="27.95" customHeight="1" x14ac:dyDescent="0.45">
      <c r="A19" s="37"/>
      <c r="B19" s="396"/>
      <c r="C19" s="3"/>
      <c r="D19" s="13"/>
      <c r="E19" s="13"/>
      <c r="F19" s="372" t="s">
        <v>738</v>
      </c>
      <c r="G19" s="372"/>
      <c r="H19" s="372" t="s">
        <v>535</v>
      </c>
      <c r="I19" s="107"/>
      <c r="J19" s="372" t="str">
        <f>F19</f>
        <v>30 มิถุนายน 2561</v>
      </c>
      <c r="K19" s="372"/>
      <c r="L19" s="372" t="s">
        <v>535</v>
      </c>
    </row>
    <row r="20" spans="1:12" ht="27.95" customHeight="1" x14ac:dyDescent="0.45">
      <c r="A20" s="36" t="s">
        <v>564</v>
      </c>
      <c r="B20" s="3"/>
      <c r="C20" s="38"/>
      <c r="D20" s="38"/>
      <c r="E20" s="38"/>
      <c r="F20" s="242"/>
      <c r="G20" s="38"/>
      <c r="H20" s="242"/>
      <c r="I20" s="242"/>
      <c r="J20" s="242"/>
      <c r="K20" s="38"/>
      <c r="L20" s="242"/>
    </row>
    <row r="21" spans="1:12" ht="27.95" customHeight="1" x14ac:dyDescent="0.45">
      <c r="A21" s="400" t="s">
        <v>533</v>
      </c>
      <c r="B21" s="3"/>
      <c r="C21" s="38"/>
      <c r="D21" s="38"/>
      <c r="E21" s="38"/>
      <c r="F21" s="242">
        <v>0</v>
      </c>
      <c r="G21" s="38"/>
      <c r="H21" s="242">
        <v>0</v>
      </c>
      <c r="I21" s="242"/>
      <c r="J21" s="242">
        <v>0</v>
      </c>
      <c r="K21" s="38"/>
      <c r="L21" s="242">
        <v>113500</v>
      </c>
    </row>
    <row r="22" spans="1:12" ht="27.95" customHeight="1" x14ac:dyDescent="0.45">
      <c r="A22" s="36" t="s">
        <v>860</v>
      </c>
      <c r="B22" s="3"/>
      <c r="C22" s="38"/>
      <c r="D22" s="38"/>
      <c r="E22" s="38"/>
      <c r="F22" s="242"/>
      <c r="G22" s="38"/>
      <c r="H22" s="242"/>
      <c r="I22" s="242"/>
      <c r="J22" s="242"/>
      <c r="K22" s="38"/>
      <c r="L22" s="242"/>
    </row>
    <row r="23" spans="1:12" ht="27.95" customHeight="1" x14ac:dyDescent="0.45">
      <c r="A23" s="400" t="s">
        <v>859</v>
      </c>
      <c r="B23" s="3"/>
      <c r="C23" s="38"/>
      <c r="D23" s="38"/>
      <c r="E23" s="38"/>
      <c r="F23" s="242">
        <v>105350000</v>
      </c>
      <c r="G23" s="38"/>
      <c r="H23" s="242">
        <v>0</v>
      </c>
      <c r="I23" s="242"/>
      <c r="J23" s="242">
        <v>0</v>
      </c>
      <c r="K23" s="38"/>
      <c r="L23" s="242">
        <v>0</v>
      </c>
    </row>
    <row r="24" spans="1:12" ht="27.95" customHeight="1" x14ac:dyDescent="0.45">
      <c r="A24" s="38" t="s">
        <v>149</v>
      </c>
      <c r="B24" s="38"/>
      <c r="C24" s="38"/>
      <c r="D24" s="38"/>
      <c r="E24" s="38"/>
      <c r="F24" s="38"/>
      <c r="G24" s="39"/>
      <c r="H24" s="38"/>
      <c r="I24" s="242"/>
      <c r="J24" s="242"/>
      <c r="K24" s="38"/>
      <c r="L24" s="242"/>
    </row>
    <row r="25" spans="1:12" ht="27.95" customHeight="1" x14ac:dyDescent="0.45">
      <c r="A25" s="404" t="s">
        <v>512</v>
      </c>
      <c r="B25" s="3"/>
      <c r="C25" s="38"/>
      <c r="D25" s="38"/>
      <c r="E25" s="38"/>
      <c r="F25" s="38">
        <v>0</v>
      </c>
      <c r="G25" s="39"/>
      <c r="H25" s="38">
        <v>0</v>
      </c>
      <c r="I25" s="242"/>
      <c r="J25" s="242">
        <v>1709539.61</v>
      </c>
      <c r="K25" s="38"/>
      <c r="L25" s="242">
        <v>20206675.27</v>
      </c>
    </row>
    <row r="26" spans="1:12" ht="27.95" customHeight="1" x14ac:dyDescent="0.45">
      <c r="A26" s="404"/>
      <c r="B26" s="3"/>
      <c r="C26" s="38"/>
      <c r="D26" s="38"/>
      <c r="E26" s="38"/>
      <c r="F26" s="38"/>
      <c r="G26" s="39"/>
      <c r="H26" s="38"/>
      <c r="I26" s="242"/>
      <c r="J26" s="242"/>
      <c r="K26" s="38"/>
      <c r="L26" s="242"/>
    </row>
    <row r="27" spans="1:12" ht="27.95" customHeight="1" x14ac:dyDescent="0.45">
      <c r="A27" s="404"/>
      <c r="B27" s="3"/>
      <c r="C27" s="38"/>
      <c r="D27" s="38"/>
      <c r="E27" s="38"/>
      <c r="F27" s="38"/>
      <c r="G27" s="39"/>
      <c r="H27" s="38"/>
      <c r="I27" s="242"/>
      <c r="J27" s="242"/>
      <c r="K27" s="38"/>
      <c r="L27" s="242"/>
    </row>
    <row r="28" spans="1:12" ht="27.95" customHeight="1" x14ac:dyDescent="0.45">
      <c r="A28" s="404"/>
      <c r="B28" s="3"/>
      <c r="C28" s="38"/>
      <c r="D28" s="38"/>
      <c r="E28" s="38"/>
      <c r="F28" s="38"/>
      <c r="G28" s="39"/>
      <c r="H28" s="38"/>
      <c r="I28" s="242"/>
      <c r="J28" s="242"/>
      <c r="K28" s="38"/>
      <c r="L28" s="242"/>
    </row>
    <row r="29" spans="1:12" ht="27.95" customHeight="1" x14ac:dyDescent="0.45">
      <c r="A29" s="404"/>
      <c r="B29" s="3"/>
      <c r="C29" s="38"/>
      <c r="D29" s="38"/>
      <c r="E29" s="38"/>
      <c r="F29" s="38"/>
      <c r="G29" s="39"/>
      <c r="H29" s="38"/>
      <c r="I29" s="242"/>
      <c r="J29" s="242"/>
      <c r="K29" s="38"/>
      <c r="L29" s="242"/>
    </row>
    <row r="30" spans="1:12" ht="27.95" customHeight="1" x14ac:dyDescent="0.45">
      <c r="A30" s="396"/>
      <c r="C30" s="401" t="s">
        <v>572</v>
      </c>
      <c r="D30" s="390"/>
      <c r="E30" s="309"/>
      <c r="F30" s="309"/>
      <c r="G30" s="13"/>
      <c r="H30" s="31"/>
      <c r="I30" s="13"/>
      <c r="J30" s="31"/>
      <c r="K30" s="13"/>
      <c r="L30" s="31"/>
    </row>
    <row r="31" spans="1:12" ht="27.95" customHeight="1" x14ac:dyDescent="0.45">
      <c r="A31" s="396"/>
      <c r="C31" s="402" t="s">
        <v>573</v>
      </c>
      <c r="D31" s="390"/>
      <c r="E31" s="309"/>
      <c r="F31" s="309"/>
      <c r="G31" s="13"/>
      <c r="H31" s="31"/>
      <c r="I31" s="13"/>
      <c r="J31" s="31"/>
      <c r="K31" s="13"/>
      <c r="L31" s="31"/>
    </row>
    <row r="32" spans="1:12" ht="26.1" customHeight="1" x14ac:dyDescent="0.45">
      <c r="A32" s="644" t="s">
        <v>68</v>
      </c>
      <c r="B32" s="644"/>
      <c r="C32" s="644"/>
      <c r="D32" s="644"/>
      <c r="E32" s="644"/>
      <c r="F32" s="644"/>
      <c r="G32" s="644"/>
      <c r="H32" s="644"/>
      <c r="I32" s="644"/>
      <c r="J32" s="644"/>
      <c r="K32" s="644"/>
      <c r="L32" s="644"/>
    </row>
    <row r="33" spans="1:12" ht="25.5" customHeight="1" x14ac:dyDescent="0.45">
      <c r="A33" s="460"/>
      <c r="B33" s="460"/>
      <c r="C33" s="460"/>
      <c r="D33" s="460"/>
      <c r="E33" s="460"/>
      <c r="F33" s="460"/>
      <c r="G33" s="460"/>
      <c r="H33" s="460"/>
      <c r="I33" s="460"/>
      <c r="J33" s="460"/>
      <c r="K33" s="460"/>
      <c r="L33" s="460"/>
    </row>
    <row r="34" spans="1:12" ht="26.1" customHeight="1" x14ac:dyDescent="0.45">
      <c r="A34" s="332" t="s">
        <v>135</v>
      </c>
    </row>
    <row r="35" spans="1:12" ht="26.1" customHeight="1" x14ac:dyDescent="0.45">
      <c r="A35" s="37" t="s">
        <v>746</v>
      </c>
      <c r="B35" s="396"/>
      <c r="C35" s="3"/>
      <c r="D35" s="13"/>
      <c r="E35" s="13"/>
      <c r="F35" s="13"/>
      <c r="G35" s="13"/>
      <c r="H35" s="13"/>
      <c r="I35" s="31"/>
      <c r="J35" s="3"/>
      <c r="K35" s="3"/>
      <c r="L35" s="3"/>
    </row>
    <row r="36" spans="1:12" ht="26.1" customHeight="1" x14ac:dyDescent="0.45">
      <c r="A36" s="37"/>
      <c r="B36" s="396"/>
      <c r="C36" s="3"/>
      <c r="D36" s="13"/>
      <c r="E36" s="13"/>
      <c r="F36" s="13"/>
      <c r="G36" s="13"/>
      <c r="H36" s="13"/>
      <c r="I36" s="31"/>
      <c r="J36" s="3"/>
      <c r="K36" s="3"/>
      <c r="L36" s="30" t="s">
        <v>566</v>
      </c>
    </row>
    <row r="37" spans="1:12" ht="26.1" customHeight="1" x14ac:dyDescent="0.45">
      <c r="A37" s="37"/>
      <c r="B37" s="396"/>
      <c r="C37" s="3"/>
      <c r="D37" s="13"/>
      <c r="E37" s="13"/>
      <c r="F37" s="646" t="s">
        <v>14</v>
      </c>
      <c r="G37" s="646"/>
      <c r="H37" s="646"/>
      <c r="I37" s="646"/>
      <c r="J37" s="646"/>
      <c r="K37" s="646"/>
      <c r="L37" s="646"/>
    </row>
    <row r="38" spans="1:12" ht="26.1" customHeight="1" x14ac:dyDescent="0.45">
      <c r="A38" s="37"/>
      <c r="B38" s="396"/>
      <c r="C38" s="3"/>
      <c r="D38" s="13"/>
      <c r="E38" s="13"/>
      <c r="F38" s="405" t="s">
        <v>535</v>
      </c>
      <c r="G38" s="13"/>
      <c r="H38" s="406" t="s">
        <v>209</v>
      </c>
      <c r="I38" s="126"/>
      <c r="J38" s="407" t="s">
        <v>210</v>
      </c>
      <c r="K38" s="3"/>
      <c r="L38" s="405" t="str">
        <f>J19</f>
        <v>30 มิถุนายน 2561</v>
      </c>
    </row>
    <row r="39" spans="1:12" ht="26.1" customHeight="1" x14ac:dyDescent="0.45">
      <c r="A39" s="38" t="s">
        <v>569</v>
      </c>
      <c r="B39" s="38"/>
      <c r="C39" s="38"/>
      <c r="D39" s="38"/>
      <c r="E39" s="38"/>
      <c r="F39" s="38"/>
      <c r="G39" s="38"/>
      <c r="H39" s="38"/>
      <c r="I39" s="242"/>
      <c r="J39" s="39"/>
      <c r="K39" s="38"/>
      <c r="L39" s="408"/>
    </row>
    <row r="40" spans="1:12" ht="26.1" customHeight="1" x14ac:dyDescent="0.45">
      <c r="A40" s="400" t="s">
        <v>511</v>
      </c>
      <c r="B40" s="3"/>
      <c r="C40" s="38"/>
      <c r="D40" s="38"/>
      <c r="E40" s="38"/>
      <c r="F40" s="242">
        <v>100000000</v>
      </c>
      <c r="G40" s="38"/>
      <c r="H40" s="242">
        <v>0</v>
      </c>
      <c r="I40" s="242"/>
      <c r="J40" s="242">
        <v>0</v>
      </c>
      <c r="K40" s="38"/>
      <c r="L40" s="242">
        <f>SUM(F40:J40)</f>
        <v>100000000</v>
      </c>
    </row>
    <row r="41" spans="1:12" ht="26.1" customHeight="1" x14ac:dyDescent="0.45">
      <c r="A41" s="400" t="s">
        <v>510</v>
      </c>
      <c r="B41" s="3"/>
      <c r="C41" s="38"/>
      <c r="D41" s="38"/>
      <c r="E41" s="38"/>
      <c r="F41" s="242">
        <v>14350220</v>
      </c>
      <c r="G41" s="38"/>
      <c r="H41" s="242">
        <v>0</v>
      </c>
      <c r="I41" s="242"/>
      <c r="J41" s="242">
        <v>0</v>
      </c>
      <c r="K41" s="38"/>
      <c r="L41" s="242">
        <f>SUM(F41:J41)</f>
        <v>14350220</v>
      </c>
    </row>
    <row r="42" spans="1:12" ht="26.1" customHeight="1" thickBot="1" x14ac:dyDescent="0.5">
      <c r="A42" s="400"/>
      <c r="B42" s="3" t="s">
        <v>153</v>
      </c>
      <c r="C42" s="38"/>
      <c r="D42" s="38"/>
      <c r="E42" s="38"/>
      <c r="F42" s="499">
        <f>SUM(F40:F41)</f>
        <v>114350220</v>
      </c>
      <c r="G42" s="38"/>
      <c r="H42" s="499">
        <f>SUM(H40:H41)</f>
        <v>0</v>
      </c>
      <c r="I42" s="242"/>
      <c r="J42" s="499">
        <f>SUM(J40:J41)</f>
        <v>0</v>
      </c>
      <c r="K42" s="38"/>
      <c r="L42" s="499">
        <f>SUM(L40:L41)</f>
        <v>114350220</v>
      </c>
    </row>
    <row r="43" spans="1:12" ht="26.1" customHeight="1" thickTop="1" x14ac:dyDescent="0.45">
      <c r="A43" s="38" t="s">
        <v>150</v>
      </c>
      <c r="B43" s="38"/>
      <c r="C43" s="38"/>
      <c r="D43" s="38"/>
      <c r="E43" s="38"/>
      <c r="F43" s="38"/>
      <c r="G43" s="39"/>
      <c r="K43" s="38"/>
      <c r="L43" s="38"/>
    </row>
    <row r="44" spans="1:12" ht="26.1" customHeight="1" x14ac:dyDescent="0.45">
      <c r="A44" s="400" t="s">
        <v>511</v>
      </c>
      <c r="B44" s="3"/>
      <c r="C44" s="38"/>
      <c r="D44" s="38"/>
      <c r="E44" s="38"/>
      <c r="F44" s="242">
        <v>511712.33</v>
      </c>
      <c r="G44" s="38"/>
      <c r="H44" s="242">
        <f>511712.33+462191.78+511712.33</f>
        <v>1485616.4400000002</v>
      </c>
      <c r="I44" s="242"/>
      <c r="J44" s="242">
        <f>-511712.33-511712.33-462191.78-511712.33</f>
        <v>-1997328.77</v>
      </c>
      <c r="K44" s="38"/>
      <c r="L44" s="242">
        <f>SUM(F44:J44)</f>
        <v>0</v>
      </c>
    </row>
    <row r="45" spans="1:12" ht="26.1" customHeight="1" x14ac:dyDescent="0.45">
      <c r="A45" s="400" t="s">
        <v>510</v>
      </c>
      <c r="B45" s="3"/>
      <c r="C45" s="38"/>
      <c r="D45" s="38"/>
      <c r="E45" s="38"/>
      <c r="F45" s="242">
        <v>198550.46</v>
      </c>
      <c r="G45" s="38"/>
      <c r="H45" s="242">
        <v>304214.83</v>
      </c>
      <c r="I45" s="242"/>
      <c r="J45" s="242">
        <v>0</v>
      </c>
      <c r="K45" s="38"/>
      <c r="L45" s="242">
        <f>SUM(F45:J45)</f>
        <v>502765.29000000004</v>
      </c>
    </row>
    <row r="46" spans="1:12" ht="26.1" customHeight="1" thickBot="1" x14ac:dyDescent="0.5">
      <c r="A46" s="400"/>
      <c r="B46" s="3" t="s">
        <v>153</v>
      </c>
      <c r="C46" s="38"/>
      <c r="D46" s="38"/>
      <c r="E46" s="38"/>
      <c r="F46" s="498">
        <f>SUM(F44:F45)</f>
        <v>710262.79</v>
      </c>
      <c r="G46" s="38"/>
      <c r="H46" s="498">
        <f>SUM(H44:H45)</f>
        <v>1789831.2700000003</v>
      </c>
      <c r="I46" s="242"/>
      <c r="J46" s="498">
        <f>SUM(J44:J45)</f>
        <v>-1997328.77</v>
      </c>
      <c r="K46" s="38"/>
      <c r="L46" s="498">
        <f>SUM(L44:L45)</f>
        <v>502765.29000000004</v>
      </c>
    </row>
    <row r="47" spans="1:12" ht="26.1" customHeight="1" thickTop="1" x14ac:dyDescent="0.45">
      <c r="A47" s="37"/>
      <c r="B47" s="396"/>
      <c r="C47" s="3"/>
      <c r="D47" s="13"/>
      <c r="E47" s="13"/>
      <c r="F47" s="13"/>
      <c r="G47" s="13"/>
      <c r="H47" s="13"/>
      <c r="I47" s="31"/>
      <c r="J47" s="3"/>
      <c r="K47" s="3"/>
      <c r="L47" s="30" t="s">
        <v>566</v>
      </c>
    </row>
    <row r="48" spans="1:12" ht="26.1" customHeight="1" x14ac:dyDescent="0.45">
      <c r="A48" s="37"/>
      <c r="B48" s="396"/>
      <c r="C48" s="3"/>
      <c r="D48" s="13"/>
      <c r="E48" s="13"/>
      <c r="F48" s="646" t="s">
        <v>12</v>
      </c>
      <c r="G48" s="646"/>
      <c r="H48" s="646"/>
      <c r="I48" s="646"/>
      <c r="J48" s="646"/>
      <c r="K48" s="646"/>
      <c r="L48" s="646"/>
    </row>
    <row r="49" spans="1:12" ht="26.1" customHeight="1" x14ac:dyDescent="0.45">
      <c r="A49" s="37"/>
      <c r="B49" s="396"/>
      <c r="C49" s="3"/>
      <c r="D49" s="13"/>
      <c r="E49" s="13"/>
      <c r="F49" s="405" t="str">
        <f>F38</f>
        <v>31 ธันวาคม 2560</v>
      </c>
      <c r="G49" s="13"/>
      <c r="H49" s="406" t="s">
        <v>209</v>
      </c>
      <c r="I49" s="126"/>
      <c r="J49" s="407" t="s">
        <v>210</v>
      </c>
      <c r="K49" s="3"/>
      <c r="L49" s="405" t="str">
        <f>L38</f>
        <v>30 มิถุนายน 2561</v>
      </c>
    </row>
    <row r="50" spans="1:12" ht="26.1" customHeight="1" x14ac:dyDescent="0.45">
      <c r="A50" s="38" t="s">
        <v>569</v>
      </c>
      <c r="B50" s="38"/>
      <c r="C50" s="38"/>
      <c r="D50" s="38"/>
      <c r="E50" s="38"/>
      <c r="F50" s="38"/>
      <c r="G50" s="38"/>
      <c r="H50" s="38"/>
      <c r="I50" s="242"/>
      <c r="J50" s="39"/>
      <c r="K50" s="38"/>
      <c r="L50" s="408"/>
    </row>
    <row r="51" spans="1:12" ht="26.1" customHeight="1" x14ac:dyDescent="0.45">
      <c r="A51" s="400" t="s">
        <v>511</v>
      </c>
      <c r="B51" s="3"/>
      <c r="C51" s="38"/>
      <c r="D51" s="38"/>
      <c r="E51" s="38"/>
      <c r="F51" s="242">
        <v>100000000</v>
      </c>
      <c r="G51" s="38"/>
      <c r="H51" s="242">
        <v>0</v>
      </c>
      <c r="I51" s="242"/>
      <c r="J51" s="242">
        <v>0</v>
      </c>
      <c r="K51" s="38"/>
      <c r="L51" s="39">
        <f>SUM(F51:J51)</f>
        <v>100000000</v>
      </c>
    </row>
    <row r="52" spans="1:12" ht="26.1" customHeight="1" x14ac:dyDescent="0.45">
      <c r="A52" s="400" t="s">
        <v>549</v>
      </c>
      <c r="B52" s="3"/>
      <c r="C52" s="38"/>
      <c r="D52" s="38"/>
      <c r="E52" s="38"/>
      <c r="F52" s="242">
        <v>0</v>
      </c>
      <c r="G52" s="38"/>
      <c r="H52" s="242">
        <f>800000000+134000000</f>
        <v>934000000</v>
      </c>
      <c r="I52" s="242"/>
      <c r="J52" s="409">
        <v>0</v>
      </c>
      <c r="K52" s="38"/>
      <c r="L52" s="39">
        <f>SUM(F52:J52)</f>
        <v>934000000</v>
      </c>
    </row>
    <row r="53" spans="1:12" ht="26.1" customHeight="1" x14ac:dyDescent="0.45">
      <c r="A53" s="400" t="s">
        <v>533</v>
      </c>
      <c r="B53" s="3"/>
      <c r="C53" s="38"/>
      <c r="D53" s="38"/>
      <c r="E53" s="38"/>
      <c r="F53" s="242">
        <v>19772500</v>
      </c>
      <c r="G53" s="38"/>
      <c r="H53" s="242">
        <v>0</v>
      </c>
      <c r="I53" s="242"/>
      <c r="J53" s="242">
        <v>-19772500</v>
      </c>
      <c r="K53" s="38"/>
      <c r="L53" s="39">
        <f>SUM(F53:J53)</f>
        <v>0</v>
      </c>
    </row>
    <row r="54" spans="1:12" ht="26.1" customHeight="1" thickBot="1" x14ac:dyDescent="0.5">
      <c r="A54" s="400"/>
      <c r="B54" s="3" t="s">
        <v>153</v>
      </c>
      <c r="C54" s="38"/>
      <c r="D54" s="38"/>
      <c r="E54" s="38"/>
      <c r="F54" s="499">
        <f>SUM(F51:F53)</f>
        <v>119772500</v>
      </c>
      <c r="G54" s="38"/>
      <c r="H54" s="499">
        <f>SUM(H51:H53)</f>
        <v>934000000</v>
      </c>
      <c r="I54" s="242"/>
      <c r="J54" s="500">
        <f>SUM(J51:J53)</f>
        <v>-19772500</v>
      </c>
      <c r="K54" s="38"/>
      <c r="L54" s="499">
        <f>SUM(L51:L53)</f>
        <v>1034000000</v>
      </c>
    </row>
    <row r="55" spans="1:12" ht="26.1" customHeight="1" thickTop="1" x14ac:dyDescent="0.45">
      <c r="A55" s="38" t="s">
        <v>150</v>
      </c>
      <c r="B55" s="38"/>
      <c r="C55" s="38"/>
      <c r="D55" s="38"/>
      <c r="E55" s="38"/>
      <c r="F55" s="38"/>
      <c r="G55" s="39"/>
      <c r="K55" s="38"/>
      <c r="L55" s="38"/>
    </row>
    <row r="56" spans="1:12" ht="26.1" customHeight="1" x14ac:dyDescent="0.45">
      <c r="A56" s="400" t="s">
        <v>511</v>
      </c>
      <c r="B56" s="3"/>
      <c r="C56" s="38"/>
      <c r="D56" s="38"/>
      <c r="E56" s="38"/>
      <c r="F56" s="242">
        <v>511712.33</v>
      </c>
      <c r="G56" s="38"/>
      <c r="H56" s="242">
        <f>511712.33+462191.78+511712.33+495205.48+511712.33+495205.48</f>
        <v>2987739.73</v>
      </c>
      <c r="I56" s="242"/>
      <c r="J56" s="242">
        <f>-511712.33-511712.33-462191.78-511712.33-495205.48-511712.33-495205.48</f>
        <v>-3499452.06</v>
      </c>
      <c r="K56" s="38"/>
      <c r="L56" s="38">
        <f>SUM(F56:J56)</f>
        <v>0</v>
      </c>
    </row>
    <row r="57" spans="1:12" ht="26.1" customHeight="1" x14ac:dyDescent="0.45">
      <c r="A57" s="400" t="s">
        <v>549</v>
      </c>
      <c r="B57" s="3"/>
      <c r="C57" s="38"/>
      <c r="D57" s="38"/>
      <c r="E57" s="38"/>
      <c r="F57" s="242">
        <v>197260.27</v>
      </c>
      <c r="G57" s="38"/>
      <c r="H57" s="242">
        <v>6094027.3899999997</v>
      </c>
      <c r="I57" s="242"/>
      <c r="J57" s="409">
        <v>-3441095.88</v>
      </c>
      <c r="K57" s="38"/>
      <c r="L57" s="38">
        <f>SUM(F57:J57)</f>
        <v>2850191.7799999993</v>
      </c>
    </row>
    <row r="58" spans="1:12" ht="26.1" customHeight="1" x14ac:dyDescent="0.45">
      <c r="A58" s="400" t="s">
        <v>533</v>
      </c>
      <c r="B58" s="3"/>
      <c r="C58" s="38"/>
      <c r="D58" s="38"/>
      <c r="E58" s="38"/>
      <c r="F58" s="242">
        <v>106175.62</v>
      </c>
      <c r="G58" s="38"/>
      <c r="H58" s="242">
        <v>35753.01</v>
      </c>
      <c r="I58" s="242"/>
      <c r="J58" s="242">
        <v>-141928.63</v>
      </c>
      <c r="K58" s="38"/>
      <c r="L58" s="38">
        <f>SUM(F58:J58)</f>
        <v>0</v>
      </c>
    </row>
    <row r="59" spans="1:12" ht="26.1" customHeight="1" thickBot="1" x14ac:dyDescent="0.5">
      <c r="A59" s="400"/>
      <c r="B59" s="3" t="s">
        <v>153</v>
      </c>
      <c r="C59" s="38"/>
      <c r="D59" s="38"/>
      <c r="E59" s="38"/>
      <c r="F59" s="498">
        <f>SUM(F56:F58)</f>
        <v>815148.22</v>
      </c>
      <c r="G59" s="38"/>
      <c r="H59" s="498">
        <f>SUM(H56:H58)</f>
        <v>9117520.129999999</v>
      </c>
      <c r="I59" s="242"/>
      <c r="J59" s="500">
        <f>SUM(J56:J58)</f>
        <v>-7082476.5699999994</v>
      </c>
      <c r="K59" s="38"/>
      <c r="L59" s="498">
        <f>SUM(L56:L58)</f>
        <v>2850191.7799999993</v>
      </c>
    </row>
    <row r="60" spans="1:12" ht="26.1" customHeight="1" thickTop="1" x14ac:dyDescent="0.45">
      <c r="B60" s="396"/>
      <c r="C60" s="3"/>
      <c r="D60" s="13"/>
      <c r="E60" s="13"/>
      <c r="F60" s="13"/>
      <c r="G60" s="13"/>
      <c r="H60" s="13"/>
      <c r="I60" s="31"/>
      <c r="J60" s="3"/>
      <c r="K60" s="3"/>
      <c r="L60" s="3"/>
    </row>
    <row r="61" spans="1:12" ht="26.1" customHeight="1" x14ac:dyDescent="0.45">
      <c r="B61" s="396"/>
      <c r="C61" s="3"/>
      <c r="D61" s="13"/>
      <c r="E61" s="13"/>
      <c r="F61" s="13"/>
      <c r="G61" s="13"/>
      <c r="H61" s="13"/>
      <c r="I61" s="31"/>
      <c r="J61" s="3"/>
      <c r="K61" s="3"/>
      <c r="L61" s="3"/>
    </row>
    <row r="62" spans="1:12" ht="26.1" customHeight="1" x14ac:dyDescent="0.45">
      <c r="B62" s="396"/>
      <c r="C62" s="3"/>
      <c r="D62" s="13"/>
      <c r="E62" s="13"/>
      <c r="F62" s="13"/>
      <c r="G62" s="13"/>
      <c r="H62" s="13"/>
      <c r="I62" s="31"/>
      <c r="J62" s="3"/>
      <c r="K62" s="3"/>
      <c r="L62" s="3"/>
    </row>
    <row r="63" spans="1:12" ht="26.1" customHeight="1" x14ac:dyDescent="0.45">
      <c r="A63" s="396"/>
      <c r="C63" s="401" t="s">
        <v>572</v>
      </c>
      <c r="D63" s="390"/>
      <c r="E63" s="309"/>
      <c r="F63" s="309"/>
      <c r="G63" s="13"/>
      <c r="H63" s="31"/>
      <c r="I63" s="13"/>
      <c r="J63" s="31"/>
      <c r="K63" s="13"/>
      <c r="L63" s="31"/>
    </row>
    <row r="64" spans="1:12" ht="26.1" customHeight="1" x14ac:dyDescent="0.45">
      <c r="A64" s="396"/>
      <c r="C64" s="402" t="s">
        <v>573</v>
      </c>
      <c r="D64" s="390"/>
      <c r="E64" s="309"/>
      <c r="F64" s="309"/>
      <c r="G64" s="13"/>
      <c r="H64" s="31"/>
      <c r="I64" s="13"/>
      <c r="J64" s="31"/>
      <c r="K64" s="13"/>
      <c r="L64" s="31"/>
    </row>
    <row r="65" spans="1:12" ht="27.95" customHeight="1" x14ac:dyDescent="0.45">
      <c r="A65" s="644" t="s">
        <v>88</v>
      </c>
      <c r="B65" s="644"/>
      <c r="C65" s="644"/>
      <c r="D65" s="644"/>
      <c r="E65" s="644"/>
      <c r="F65" s="644"/>
      <c r="G65" s="644"/>
      <c r="H65" s="644"/>
      <c r="I65" s="644"/>
      <c r="J65" s="644"/>
      <c r="K65" s="644"/>
      <c r="L65" s="644"/>
    </row>
    <row r="66" spans="1:12" ht="27.95" customHeight="1" x14ac:dyDescent="0.45">
      <c r="A66" s="394"/>
      <c r="B66" s="394"/>
      <c r="C66" s="394"/>
      <c r="D66" s="394"/>
      <c r="E66" s="394"/>
      <c r="F66" s="394"/>
      <c r="G66" s="394"/>
      <c r="H66" s="394"/>
      <c r="I66" s="394"/>
      <c r="J66" s="394"/>
      <c r="K66" s="394"/>
      <c r="L66" s="394"/>
    </row>
    <row r="67" spans="1:12" ht="27.95" customHeight="1" x14ac:dyDescent="0.45">
      <c r="A67" s="332" t="s">
        <v>135</v>
      </c>
    </row>
    <row r="68" spans="1:12" ht="27.95" customHeight="1" x14ac:dyDescent="0.45">
      <c r="A68" s="37" t="s">
        <v>872</v>
      </c>
      <c r="B68" s="396"/>
      <c r="C68" s="3"/>
      <c r="D68" s="13"/>
      <c r="E68" s="13"/>
      <c r="F68" s="13"/>
      <c r="G68" s="13"/>
      <c r="H68" s="13"/>
      <c r="I68" s="31"/>
      <c r="J68" s="3"/>
      <c r="K68" s="3"/>
      <c r="L68" s="3"/>
    </row>
    <row r="69" spans="1:12" ht="27.95" customHeight="1" x14ac:dyDescent="0.45">
      <c r="A69" s="38"/>
      <c r="B69" s="38"/>
      <c r="C69" s="38"/>
      <c r="D69" s="38"/>
      <c r="E69" s="38"/>
      <c r="F69" s="2"/>
      <c r="G69" s="2"/>
      <c r="H69" s="2"/>
      <c r="I69" s="2"/>
      <c r="J69" s="2"/>
      <c r="K69" s="2"/>
      <c r="L69" s="30" t="s">
        <v>147</v>
      </c>
    </row>
    <row r="70" spans="1:12" ht="27.95" customHeight="1" x14ac:dyDescent="0.45">
      <c r="A70" s="38"/>
      <c r="B70" s="38"/>
      <c r="C70" s="38"/>
      <c r="D70" s="38"/>
      <c r="E70" s="38"/>
      <c r="F70" s="11"/>
      <c r="G70" s="461" t="s">
        <v>14</v>
      </c>
      <c r="H70" s="461"/>
      <c r="I70" s="13"/>
      <c r="J70" s="11"/>
      <c r="K70" s="461" t="s">
        <v>12</v>
      </c>
      <c r="L70" s="11"/>
    </row>
    <row r="71" spans="1:12" ht="27.95" customHeight="1" x14ac:dyDescent="0.45">
      <c r="A71" s="38"/>
      <c r="B71" s="38"/>
      <c r="C71" s="38"/>
      <c r="D71" s="38"/>
      <c r="E71" s="38"/>
      <c r="F71" s="114">
        <v>2561</v>
      </c>
      <c r="G71" s="114">
        <v>0</v>
      </c>
      <c r="H71" s="114">
        <v>2560</v>
      </c>
      <c r="I71" s="408"/>
      <c r="J71" s="114">
        <v>2561</v>
      </c>
      <c r="K71" s="114">
        <v>0</v>
      </c>
      <c r="L71" s="114">
        <v>2560</v>
      </c>
    </row>
    <row r="72" spans="1:12" ht="27.95" customHeight="1" x14ac:dyDescent="0.45">
      <c r="A72" s="527" t="s">
        <v>748</v>
      </c>
      <c r="B72" s="38"/>
      <c r="C72" s="38"/>
      <c r="D72" s="38"/>
      <c r="E72" s="38"/>
      <c r="F72" s="114"/>
      <c r="G72" s="114"/>
      <c r="H72" s="114"/>
      <c r="I72" s="408"/>
      <c r="J72" s="114"/>
      <c r="K72" s="114"/>
      <c r="L72" s="114"/>
    </row>
    <row r="73" spans="1:12" ht="27.95" customHeight="1" x14ac:dyDescent="0.45">
      <c r="A73" s="526" t="s">
        <v>148</v>
      </c>
      <c r="B73" s="38"/>
      <c r="C73" s="38"/>
      <c r="D73" s="38"/>
      <c r="E73" s="38"/>
      <c r="F73" s="37">
        <v>0</v>
      </c>
      <c r="G73" s="38"/>
      <c r="H73" s="37">
        <v>0</v>
      </c>
      <c r="I73" s="3"/>
      <c r="J73" s="3">
        <v>0</v>
      </c>
      <c r="K73" s="114"/>
      <c r="L73" s="133">
        <v>38682355.670000002</v>
      </c>
    </row>
    <row r="74" spans="1:12" ht="27.95" customHeight="1" x14ac:dyDescent="0.45">
      <c r="A74" s="36" t="s">
        <v>151</v>
      </c>
      <c r="B74" s="36"/>
      <c r="C74" s="37"/>
      <c r="D74" s="38"/>
      <c r="E74" s="38"/>
      <c r="F74" s="37"/>
      <c r="G74" s="38"/>
      <c r="H74" s="37"/>
      <c r="I74" s="3"/>
      <c r="J74" s="3"/>
      <c r="K74" s="37"/>
      <c r="L74" s="38"/>
    </row>
    <row r="75" spans="1:12" ht="27.95" customHeight="1" x14ac:dyDescent="0.45">
      <c r="A75" s="404" t="s">
        <v>148</v>
      </c>
      <c r="B75" s="3"/>
      <c r="C75" s="37"/>
      <c r="D75" s="38"/>
      <c r="E75" s="38"/>
      <c r="F75" s="37">
        <v>0</v>
      </c>
      <c r="G75" s="38"/>
      <c r="H75" s="37">
        <v>0</v>
      </c>
      <c r="I75" s="3"/>
      <c r="J75" s="3">
        <v>0</v>
      </c>
      <c r="K75" s="37"/>
      <c r="L75" s="3">
        <v>1523577.0100000002</v>
      </c>
    </row>
    <row r="76" spans="1:12" ht="27.95" customHeight="1" x14ac:dyDescent="0.45">
      <c r="A76" s="404" t="s">
        <v>549</v>
      </c>
      <c r="B76" s="3"/>
      <c r="C76" s="37"/>
      <c r="D76" s="38"/>
      <c r="E76" s="38"/>
      <c r="F76" s="3">
        <v>0</v>
      </c>
      <c r="G76" s="38"/>
      <c r="H76" s="37">
        <v>0</v>
      </c>
      <c r="I76" s="3"/>
      <c r="J76" s="3">
        <f>+J106-1928767.12</f>
        <v>4165260.2699999996</v>
      </c>
      <c r="K76" s="37"/>
      <c r="L76" s="37">
        <v>0</v>
      </c>
    </row>
    <row r="77" spans="1:12" ht="27.95" customHeight="1" x14ac:dyDescent="0.45">
      <c r="A77" s="400" t="s">
        <v>510</v>
      </c>
      <c r="B77" s="3"/>
      <c r="C77" s="37"/>
      <c r="D77" s="38"/>
      <c r="E77" s="38"/>
      <c r="F77" s="3">
        <f>+F108-151267.4</f>
        <v>152947.43000000002</v>
      </c>
      <c r="G77" s="38"/>
      <c r="H77" s="37">
        <v>0</v>
      </c>
      <c r="I77" s="3"/>
      <c r="J77" s="3">
        <v>0</v>
      </c>
      <c r="K77" s="37"/>
      <c r="L77" s="37">
        <v>0</v>
      </c>
    </row>
    <row r="78" spans="1:12" ht="27.95" customHeight="1" x14ac:dyDescent="0.45">
      <c r="A78" s="400" t="s">
        <v>511</v>
      </c>
      <c r="B78" s="3"/>
      <c r="C78" s="37"/>
      <c r="D78" s="38"/>
      <c r="E78" s="38"/>
      <c r="F78" s="3">
        <v>0</v>
      </c>
      <c r="G78" s="38"/>
      <c r="H78" s="37">
        <v>0</v>
      </c>
      <c r="I78" s="3"/>
      <c r="J78" s="3">
        <f>+J109-1485616.44</f>
        <v>1502123.29</v>
      </c>
      <c r="K78" s="37"/>
      <c r="L78" s="37">
        <v>0</v>
      </c>
    </row>
    <row r="79" spans="1:12" ht="27.95" customHeight="1" thickBot="1" x14ac:dyDescent="0.5">
      <c r="A79" s="38"/>
      <c r="B79" s="37" t="s">
        <v>153</v>
      </c>
      <c r="C79" s="37"/>
      <c r="D79" s="38"/>
      <c r="E79" s="38"/>
      <c r="F79" s="501">
        <f>SUM(F75:F78)</f>
        <v>152947.43000000002</v>
      </c>
      <c r="G79" s="38"/>
      <c r="H79" s="501">
        <f>SUM(H75:H78)</f>
        <v>0</v>
      </c>
      <c r="I79" s="3"/>
      <c r="J79" s="501">
        <f>SUM(J75:J78)</f>
        <v>5667383.5599999996</v>
      </c>
      <c r="K79" s="37"/>
      <c r="L79" s="501">
        <f>SUM(L75:L78)</f>
        <v>1523577.0100000002</v>
      </c>
    </row>
    <row r="80" spans="1:12" ht="27.95" customHeight="1" thickTop="1" x14ac:dyDescent="0.45">
      <c r="A80" s="36" t="s">
        <v>548</v>
      </c>
      <c r="B80" s="3"/>
      <c r="C80" s="37"/>
      <c r="D80" s="38"/>
      <c r="E80" s="38"/>
      <c r="F80" s="37"/>
      <c r="G80" s="38"/>
      <c r="H80" s="37"/>
      <c r="I80" s="3"/>
      <c r="J80" s="3"/>
      <c r="K80" s="37"/>
      <c r="L80" s="37"/>
    </row>
    <row r="81" spans="1:12" ht="27.95" customHeight="1" x14ac:dyDescent="0.45">
      <c r="A81" s="526" t="s">
        <v>747</v>
      </c>
      <c r="B81" s="3"/>
      <c r="C81" s="37"/>
      <c r="D81" s="38"/>
      <c r="E81" s="38"/>
      <c r="F81" s="37">
        <v>0</v>
      </c>
      <c r="G81" s="38"/>
      <c r="H81" s="37">
        <v>0</v>
      </c>
      <c r="I81" s="3"/>
      <c r="J81" s="3">
        <v>0</v>
      </c>
      <c r="K81" s="3"/>
      <c r="L81" s="3">
        <v>669299.52</v>
      </c>
    </row>
    <row r="82" spans="1:12" ht="27.95" customHeight="1" x14ac:dyDescent="0.45">
      <c r="A82" s="36" t="s">
        <v>152</v>
      </c>
      <c r="B82" s="3"/>
      <c r="C82" s="37"/>
      <c r="D82" s="38"/>
      <c r="E82" s="38"/>
      <c r="F82" s="37"/>
      <c r="G82" s="38"/>
      <c r="H82" s="37"/>
      <c r="I82" s="3"/>
      <c r="J82" s="3"/>
      <c r="K82" s="37"/>
      <c r="L82" s="37"/>
    </row>
    <row r="83" spans="1:12" ht="27.95" customHeight="1" x14ac:dyDescent="0.45">
      <c r="A83" s="404" t="s">
        <v>148</v>
      </c>
      <c r="B83" s="3"/>
      <c r="C83" s="37"/>
      <c r="D83" s="38"/>
      <c r="E83" s="38"/>
      <c r="F83" s="37">
        <v>0</v>
      </c>
      <c r="G83" s="38"/>
      <c r="H83" s="37">
        <v>0</v>
      </c>
      <c r="I83" s="3"/>
      <c r="J83" s="37">
        <v>0</v>
      </c>
      <c r="K83" s="37"/>
      <c r="L83" s="37">
        <v>197434.76</v>
      </c>
    </row>
    <row r="84" spans="1:12" ht="27.95" customHeight="1" x14ac:dyDescent="0.45">
      <c r="A84" s="404" t="s">
        <v>513</v>
      </c>
      <c r="B84" s="3"/>
      <c r="C84" s="37"/>
      <c r="D84" s="38"/>
      <c r="E84" s="38"/>
      <c r="F84" s="37">
        <v>0</v>
      </c>
      <c r="G84" s="38"/>
      <c r="H84" s="37">
        <v>0</v>
      </c>
      <c r="I84" s="3"/>
      <c r="J84" s="37">
        <v>0</v>
      </c>
      <c r="K84" s="37"/>
      <c r="L84" s="37">
        <v>19607.479999999996</v>
      </c>
    </row>
    <row r="85" spans="1:12" ht="27.95" customHeight="1" thickBot="1" x14ac:dyDescent="0.5">
      <c r="A85" s="38"/>
      <c r="B85" s="37" t="s">
        <v>153</v>
      </c>
      <c r="C85" s="37"/>
      <c r="D85" s="38"/>
      <c r="E85" s="38"/>
      <c r="F85" s="501">
        <f>SUM(F83:G84)</f>
        <v>0</v>
      </c>
      <c r="G85" s="38"/>
      <c r="H85" s="501">
        <f>SUM(H83:H84)</f>
        <v>0</v>
      </c>
      <c r="I85" s="3"/>
      <c r="J85" s="501">
        <f>SUM(J83:J84)</f>
        <v>0</v>
      </c>
      <c r="K85" s="37"/>
      <c r="L85" s="501">
        <f>SUM(L83:L84)</f>
        <v>217042.24</v>
      </c>
    </row>
    <row r="86" spans="1:12" ht="27.95" customHeight="1" thickTop="1" x14ac:dyDescent="0.45">
      <c r="A86" s="36" t="s">
        <v>154</v>
      </c>
      <c r="B86" s="37"/>
      <c r="C86" s="37"/>
      <c r="D86" s="37"/>
      <c r="E86" s="37"/>
      <c r="F86" s="38"/>
      <c r="G86" s="37"/>
      <c r="H86" s="38"/>
      <c r="I86" s="37"/>
      <c r="J86" s="38"/>
      <c r="K86" s="37"/>
      <c r="L86" s="37"/>
    </row>
    <row r="87" spans="1:12" ht="27.95" customHeight="1" x14ac:dyDescent="0.45">
      <c r="A87" s="404" t="s">
        <v>512</v>
      </c>
      <c r="B87" s="3"/>
      <c r="C87" s="37"/>
      <c r="D87" s="37"/>
      <c r="E87" s="37"/>
      <c r="F87" s="43">
        <v>0</v>
      </c>
      <c r="G87" s="39"/>
      <c r="H87" s="43">
        <v>0</v>
      </c>
      <c r="I87" s="39"/>
      <c r="J87" s="22">
        <v>3731536.4</v>
      </c>
      <c r="K87" s="43"/>
      <c r="L87" s="22">
        <v>29832518.879999999</v>
      </c>
    </row>
    <row r="88" spans="1:12" ht="27.95" customHeight="1" x14ac:dyDescent="0.45">
      <c r="A88" s="404"/>
      <c r="B88" s="3"/>
      <c r="C88" s="37"/>
      <c r="D88" s="37"/>
      <c r="E88" s="37"/>
      <c r="F88" s="43"/>
      <c r="G88" s="39"/>
      <c r="H88" s="43"/>
      <c r="I88" s="39"/>
      <c r="J88" s="22"/>
      <c r="K88" s="43"/>
      <c r="L88" s="22"/>
    </row>
    <row r="89" spans="1:12" ht="27.95" customHeight="1" x14ac:dyDescent="0.45">
      <c r="A89" s="404"/>
      <c r="B89" s="3"/>
      <c r="C89" s="37"/>
      <c r="D89" s="37"/>
      <c r="E89" s="37"/>
      <c r="F89" s="43"/>
      <c r="G89" s="39"/>
      <c r="H89" s="43"/>
      <c r="I89" s="39"/>
      <c r="J89" s="22"/>
      <c r="K89" s="43"/>
      <c r="L89" s="22"/>
    </row>
    <row r="90" spans="1:12" ht="27.95" customHeight="1" x14ac:dyDescent="0.45">
      <c r="A90" s="404"/>
      <c r="B90" s="3"/>
      <c r="C90" s="37"/>
      <c r="D90" s="37"/>
      <c r="E90" s="37"/>
      <c r="F90" s="43"/>
      <c r="G90" s="39"/>
      <c r="H90" s="43"/>
      <c r="I90" s="39"/>
      <c r="J90" s="22"/>
      <c r="K90" s="43"/>
      <c r="L90" s="22"/>
    </row>
    <row r="91" spans="1:12" ht="27.95" customHeight="1" x14ac:dyDescent="0.45">
      <c r="A91" s="404"/>
      <c r="B91" s="3"/>
      <c r="C91" s="37"/>
      <c r="D91" s="37"/>
      <c r="E91" s="37"/>
      <c r="F91" s="43"/>
      <c r="G91" s="39"/>
      <c r="H91" s="43"/>
      <c r="I91" s="39"/>
      <c r="J91" s="22"/>
      <c r="K91" s="43"/>
      <c r="L91" s="22"/>
    </row>
    <row r="92" spans="1:12" ht="27.95" customHeight="1" x14ac:dyDescent="0.45">
      <c r="A92" s="404"/>
      <c r="B92" s="3"/>
      <c r="C92" s="37"/>
      <c r="D92" s="37"/>
      <c r="E92" s="37"/>
      <c r="F92" s="43"/>
      <c r="G92" s="39"/>
      <c r="H92" s="43"/>
      <c r="I92" s="39"/>
      <c r="J92" s="22"/>
      <c r="K92" s="43"/>
      <c r="L92" s="22"/>
    </row>
    <row r="93" spans="1:12" ht="27.95" customHeight="1" x14ac:dyDescent="0.45">
      <c r="A93" s="404"/>
      <c r="B93" s="3"/>
      <c r="C93" s="37"/>
      <c r="D93" s="37"/>
      <c r="E93" s="37"/>
      <c r="F93" s="43"/>
      <c r="G93" s="39"/>
      <c r="H93" s="43"/>
      <c r="I93" s="39"/>
      <c r="J93" s="22"/>
      <c r="K93" s="43"/>
      <c r="L93" s="22"/>
    </row>
    <row r="94" spans="1:12" ht="27.95" customHeight="1" x14ac:dyDescent="0.45">
      <c r="A94" s="396"/>
      <c r="C94" s="401" t="s">
        <v>572</v>
      </c>
      <c r="D94" s="390"/>
      <c r="E94" s="309"/>
      <c r="F94" s="309"/>
      <c r="G94" s="13"/>
      <c r="H94" s="31"/>
      <c r="I94" s="13"/>
      <c r="J94" s="31"/>
      <c r="K94" s="13"/>
      <c r="L94" s="31"/>
    </row>
    <row r="95" spans="1:12" ht="27.95" customHeight="1" x14ac:dyDescent="0.45">
      <c r="A95" s="396"/>
      <c r="C95" s="402" t="s">
        <v>573</v>
      </c>
      <c r="D95" s="390"/>
      <c r="E95" s="309"/>
      <c r="F95" s="309"/>
      <c r="G95" s="13"/>
      <c r="H95" s="31"/>
      <c r="I95" s="13"/>
      <c r="J95" s="31"/>
      <c r="K95" s="13"/>
      <c r="L95" s="31"/>
    </row>
    <row r="96" spans="1:12" ht="26.1" customHeight="1" x14ac:dyDescent="0.45">
      <c r="A96" s="644" t="s">
        <v>118</v>
      </c>
      <c r="B96" s="644"/>
      <c r="C96" s="644"/>
      <c r="D96" s="644"/>
      <c r="E96" s="644"/>
      <c r="F96" s="644"/>
      <c r="G96" s="644"/>
      <c r="H96" s="644"/>
      <c r="I96" s="644"/>
      <c r="J96" s="644"/>
      <c r="K96" s="644"/>
      <c r="L96" s="644"/>
    </row>
    <row r="97" spans="1:12" ht="27" customHeight="1" x14ac:dyDescent="0.45">
      <c r="A97" s="404"/>
      <c r="B97" s="3"/>
      <c r="C97" s="37"/>
      <c r="D97" s="37"/>
      <c r="E97" s="37"/>
      <c r="F97" s="43"/>
      <c r="G97" s="39"/>
      <c r="H97" s="43"/>
      <c r="I97" s="39"/>
      <c r="J97" s="22"/>
      <c r="K97" s="43"/>
      <c r="L97" s="22"/>
    </row>
    <row r="98" spans="1:12" ht="27" customHeight="1" x14ac:dyDescent="0.45">
      <c r="A98" s="37" t="s">
        <v>873</v>
      </c>
      <c r="B98" s="396"/>
      <c r="C98" s="3"/>
      <c r="D98" s="13"/>
      <c r="E98" s="13"/>
      <c r="F98" s="13"/>
      <c r="G98" s="13"/>
      <c r="H98" s="13"/>
      <c r="I98" s="31"/>
      <c r="J98" s="3"/>
      <c r="K98" s="3"/>
      <c r="L98" s="3"/>
    </row>
    <row r="99" spans="1:12" ht="27" customHeight="1" x14ac:dyDescent="0.45">
      <c r="A99" s="38"/>
      <c r="B99" s="38"/>
      <c r="C99" s="38"/>
      <c r="D99" s="38"/>
      <c r="E99" s="38"/>
      <c r="F99" s="2"/>
      <c r="G99" s="2"/>
      <c r="H99" s="2"/>
      <c r="I99" s="2"/>
      <c r="J99" s="2"/>
      <c r="K99" s="2"/>
      <c r="L99" s="30" t="s">
        <v>147</v>
      </c>
    </row>
    <row r="100" spans="1:12" ht="27" customHeight="1" x14ac:dyDescent="0.45">
      <c r="A100" s="38"/>
      <c r="B100" s="38"/>
      <c r="C100" s="38"/>
      <c r="D100" s="38"/>
      <c r="E100" s="38"/>
      <c r="F100" s="11"/>
      <c r="G100" s="12" t="s">
        <v>14</v>
      </c>
      <c r="H100" s="12"/>
      <c r="I100" s="13"/>
      <c r="J100" s="11"/>
      <c r="K100" s="12" t="s">
        <v>12</v>
      </c>
      <c r="L100" s="11"/>
    </row>
    <row r="101" spans="1:12" ht="27" customHeight="1" x14ac:dyDescent="0.45">
      <c r="A101" s="38"/>
      <c r="B101" s="38"/>
      <c r="C101" s="38"/>
      <c r="D101" s="38"/>
      <c r="E101" s="38"/>
      <c r="F101" s="114">
        <v>2561</v>
      </c>
      <c r="G101" s="114">
        <v>0</v>
      </c>
      <c r="H101" s="114">
        <v>2560</v>
      </c>
      <c r="I101" s="408"/>
      <c r="J101" s="114">
        <v>2561</v>
      </c>
      <c r="K101" s="114">
        <v>0</v>
      </c>
      <c r="L101" s="114">
        <v>2560</v>
      </c>
    </row>
    <row r="102" spans="1:12" ht="27" customHeight="1" x14ac:dyDescent="0.45">
      <c r="A102" s="527" t="s">
        <v>748</v>
      </c>
      <c r="B102" s="38"/>
      <c r="C102" s="38"/>
      <c r="D102" s="38"/>
      <c r="E102" s="38"/>
      <c r="F102" s="114"/>
      <c r="G102" s="114"/>
      <c r="H102" s="114"/>
      <c r="I102" s="408"/>
      <c r="J102" s="114"/>
      <c r="K102" s="114"/>
      <c r="L102" s="114"/>
    </row>
    <row r="103" spans="1:12" ht="27" customHeight="1" x14ac:dyDescent="0.45">
      <c r="A103" s="526" t="s">
        <v>148</v>
      </c>
      <c r="B103" s="38"/>
      <c r="C103" s="38"/>
      <c r="D103" s="38"/>
      <c r="E103" s="38"/>
      <c r="F103" s="37">
        <v>0</v>
      </c>
      <c r="G103" s="38"/>
      <c r="H103" s="37">
        <v>0</v>
      </c>
      <c r="I103" s="3"/>
      <c r="J103" s="3">
        <v>0</v>
      </c>
      <c r="K103" s="114"/>
      <c r="L103" s="133">
        <v>38682355.670000002</v>
      </c>
    </row>
    <row r="104" spans="1:12" ht="27" customHeight="1" x14ac:dyDescent="0.45">
      <c r="A104" s="36" t="s">
        <v>151</v>
      </c>
      <c r="B104" s="36"/>
      <c r="C104" s="37"/>
      <c r="D104" s="38"/>
      <c r="E104" s="38"/>
      <c r="F104" s="37"/>
      <c r="G104" s="38"/>
      <c r="H104" s="37"/>
      <c r="I104" s="3"/>
      <c r="J104" s="3"/>
      <c r="K104" s="37"/>
      <c r="L104" s="38"/>
    </row>
    <row r="105" spans="1:12" ht="27" customHeight="1" x14ac:dyDescent="0.45">
      <c r="A105" s="404" t="s">
        <v>148</v>
      </c>
      <c r="B105" s="3"/>
      <c r="C105" s="37"/>
      <c r="D105" s="38"/>
      <c r="E105" s="38"/>
      <c r="F105" s="37">
        <v>0</v>
      </c>
      <c r="G105" s="38"/>
      <c r="H105" s="37">
        <v>0</v>
      </c>
      <c r="I105" s="3"/>
      <c r="J105" s="3">
        <v>0</v>
      </c>
      <c r="K105" s="37"/>
      <c r="L105" s="3">
        <v>4398580.57</v>
      </c>
    </row>
    <row r="106" spans="1:12" ht="27" customHeight="1" x14ac:dyDescent="0.45">
      <c r="A106" s="404" t="s">
        <v>549</v>
      </c>
      <c r="B106" s="3"/>
      <c r="C106" s="37"/>
      <c r="D106" s="38"/>
      <c r="E106" s="38"/>
      <c r="F106" s="3">
        <v>0</v>
      </c>
      <c r="G106" s="38"/>
      <c r="H106" s="37">
        <v>0</v>
      </c>
      <c r="I106" s="3"/>
      <c r="J106" s="3">
        <v>6094027.3899999997</v>
      </c>
      <c r="K106" s="37"/>
      <c r="L106" s="37">
        <v>0</v>
      </c>
    </row>
    <row r="107" spans="1:12" ht="27" customHeight="1" x14ac:dyDescent="0.45">
      <c r="A107" s="404" t="s">
        <v>567</v>
      </c>
      <c r="B107" s="3"/>
      <c r="C107" s="37"/>
      <c r="D107" s="38"/>
      <c r="E107" s="38"/>
      <c r="F107" s="3">
        <v>0</v>
      </c>
      <c r="G107" s="38"/>
      <c r="H107" s="37">
        <v>0</v>
      </c>
      <c r="I107" s="3"/>
      <c r="J107" s="3">
        <v>35753.01</v>
      </c>
      <c r="K107" s="37"/>
      <c r="L107" s="37">
        <v>0</v>
      </c>
    </row>
    <row r="108" spans="1:12" ht="27" customHeight="1" x14ac:dyDescent="0.45">
      <c r="A108" s="400" t="s">
        <v>510</v>
      </c>
      <c r="B108" s="3"/>
      <c r="C108" s="37"/>
      <c r="D108" s="38"/>
      <c r="E108" s="38"/>
      <c r="F108" s="3">
        <v>304214.83</v>
      </c>
      <c r="G108" s="38"/>
      <c r="H108" s="37">
        <v>0</v>
      </c>
      <c r="I108" s="3"/>
      <c r="J108" s="3">
        <v>0</v>
      </c>
      <c r="K108" s="37"/>
      <c r="L108" s="37">
        <v>0</v>
      </c>
    </row>
    <row r="109" spans="1:12" ht="27" customHeight="1" x14ac:dyDescent="0.45">
      <c r="A109" s="400" t="s">
        <v>511</v>
      </c>
      <c r="B109" s="3"/>
      <c r="C109" s="37"/>
      <c r="D109" s="38"/>
      <c r="E109" s="38"/>
      <c r="F109" s="3">
        <v>2987739.73</v>
      </c>
      <c r="G109" s="38"/>
      <c r="H109" s="37">
        <v>0</v>
      </c>
      <c r="I109" s="3"/>
      <c r="J109" s="3">
        <v>2987739.73</v>
      </c>
      <c r="K109" s="37"/>
      <c r="L109" s="37">
        <v>0</v>
      </c>
    </row>
    <row r="110" spans="1:12" ht="27" customHeight="1" thickBot="1" x14ac:dyDescent="0.5">
      <c r="A110" s="38"/>
      <c r="B110" s="37" t="s">
        <v>153</v>
      </c>
      <c r="C110" s="37"/>
      <c r="D110" s="38"/>
      <c r="E110" s="38"/>
      <c r="F110" s="501">
        <f>SUM(F105:F109)</f>
        <v>3291954.56</v>
      </c>
      <c r="G110" s="38"/>
      <c r="H110" s="501">
        <f>SUM(H105:H109)</f>
        <v>0</v>
      </c>
      <c r="I110" s="3"/>
      <c r="J110" s="501">
        <f>SUM(J105:J109)</f>
        <v>9117520.129999999</v>
      </c>
      <c r="K110" s="37"/>
      <c r="L110" s="501">
        <f>SUM(L105:L109)</f>
        <v>4398580.57</v>
      </c>
    </row>
    <row r="111" spans="1:12" ht="27" customHeight="1" thickTop="1" x14ac:dyDescent="0.45">
      <c r="A111" s="36" t="s">
        <v>548</v>
      </c>
      <c r="B111" s="3"/>
      <c r="C111" s="37"/>
      <c r="D111" s="38"/>
      <c r="E111" s="38"/>
      <c r="F111" s="37"/>
      <c r="G111" s="38"/>
      <c r="H111" s="37"/>
      <c r="I111" s="3"/>
      <c r="J111" s="3"/>
      <c r="K111" s="37"/>
      <c r="L111" s="37"/>
    </row>
    <row r="112" spans="1:12" ht="27" customHeight="1" x14ac:dyDescent="0.45">
      <c r="A112" s="404" t="s">
        <v>148</v>
      </c>
      <c r="B112" s="3"/>
      <c r="C112" s="37"/>
      <c r="D112" s="38"/>
      <c r="E112" s="38"/>
      <c r="F112" s="37">
        <v>0</v>
      </c>
      <c r="G112" s="38"/>
      <c r="H112" s="37">
        <v>0</v>
      </c>
      <c r="I112" s="3"/>
      <c r="J112" s="3">
        <v>0</v>
      </c>
      <c r="K112" s="3"/>
      <c r="L112" s="3">
        <v>299999998</v>
      </c>
    </row>
    <row r="113" spans="1:12" ht="27" customHeight="1" x14ac:dyDescent="0.45">
      <c r="A113" s="526" t="s">
        <v>747</v>
      </c>
      <c r="B113" s="3"/>
      <c r="C113" s="37"/>
      <c r="D113" s="38"/>
      <c r="E113" s="38"/>
      <c r="F113" s="37">
        <v>0</v>
      </c>
      <c r="G113" s="38"/>
      <c r="H113" s="37">
        <v>0</v>
      </c>
      <c r="I113" s="3"/>
      <c r="J113" s="3">
        <v>0</v>
      </c>
      <c r="K113" s="3"/>
      <c r="L113" s="3">
        <v>669299.52</v>
      </c>
    </row>
    <row r="114" spans="1:12" ht="27" customHeight="1" thickBot="1" x14ac:dyDescent="0.5">
      <c r="A114" s="38"/>
      <c r="B114" s="37" t="s">
        <v>153</v>
      </c>
      <c r="C114" s="37"/>
      <c r="D114" s="38"/>
      <c r="E114" s="38"/>
      <c r="F114" s="501">
        <f>SUM(F112:F113)</f>
        <v>0</v>
      </c>
      <c r="G114" s="38"/>
      <c r="H114" s="501">
        <f>SUM(H112:H113)</f>
        <v>0</v>
      </c>
      <c r="I114" s="3"/>
      <c r="J114" s="501">
        <f>SUM(J112:J113)</f>
        <v>0</v>
      </c>
      <c r="K114" s="37"/>
      <c r="L114" s="501">
        <f>SUM(L112:L113)</f>
        <v>300669297.51999998</v>
      </c>
    </row>
    <row r="115" spans="1:12" ht="27" customHeight="1" thickTop="1" x14ac:dyDescent="0.45">
      <c r="A115" s="36" t="s">
        <v>152</v>
      </c>
      <c r="B115" s="3"/>
      <c r="C115" s="37"/>
      <c r="D115" s="38"/>
      <c r="E115" s="38"/>
      <c r="K115" s="37"/>
      <c r="L115" s="37"/>
    </row>
    <row r="116" spans="1:12" ht="27" customHeight="1" x14ac:dyDescent="0.45">
      <c r="A116" s="404" t="s">
        <v>148</v>
      </c>
      <c r="B116" s="3"/>
      <c r="C116" s="37"/>
      <c r="D116" s="38"/>
      <c r="E116" s="38"/>
      <c r="F116" s="37">
        <v>0</v>
      </c>
      <c r="G116" s="38"/>
      <c r="H116" s="37">
        <v>0</v>
      </c>
      <c r="I116" s="3"/>
      <c r="J116" s="37">
        <v>0</v>
      </c>
      <c r="K116" s="37"/>
      <c r="L116" s="37">
        <v>493586.9</v>
      </c>
    </row>
    <row r="117" spans="1:12" ht="27" customHeight="1" x14ac:dyDescent="0.45">
      <c r="A117" s="404" t="s">
        <v>513</v>
      </c>
      <c r="B117" s="3"/>
      <c r="C117" s="37"/>
      <c r="D117" s="38"/>
      <c r="E117" s="38"/>
      <c r="F117" s="37">
        <v>0</v>
      </c>
      <c r="G117" s="38"/>
      <c r="H117" s="37">
        <v>0</v>
      </c>
      <c r="I117" s="3"/>
      <c r="J117" s="37">
        <v>0</v>
      </c>
      <c r="K117" s="37"/>
      <c r="L117" s="37">
        <v>49018.7</v>
      </c>
    </row>
    <row r="118" spans="1:12" ht="27" customHeight="1" thickBot="1" x14ac:dyDescent="0.5">
      <c r="A118" s="38"/>
      <c r="B118" s="37" t="s">
        <v>153</v>
      </c>
      <c r="C118" s="37"/>
      <c r="D118" s="38"/>
      <c r="E118" s="38"/>
      <c r="F118" s="501">
        <f>SUM(F116:G117)</f>
        <v>0</v>
      </c>
      <c r="G118" s="38"/>
      <c r="H118" s="501">
        <f>SUM(H116:H117)</f>
        <v>0</v>
      </c>
      <c r="I118" s="3"/>
      <c r="J118" s="501">
        <f>SUM(J116:J117)</f>
        <v>0</v>
      </c>
      <c r="K118" s="37"/>
      <c r="L118" s="501">
        <f>SUM(L116:L117)</f>
        <v>542605.6</v>
      </c>
    </row>
    <row r="119" spans="1:12" ht="27" customHeight="1" thickTop="1" x14ac:dyDescent="0.45">
      <c r="A119" s="36" t="s">
        <v>154</v>
      </c>
      <c r="B119" s="37"/>
      <c r="C119" s="37"/>
      <c r="D119" s="37"/>
      <c r="E119" s="37"/>
      <c r="F119" s="38"/>
      <c r="G119" s="37"/>
      <c r="H119" s="38"/>
      <c r="I119" s="37"/>
      <c r="J119" s="38"/>
      <c r="K119" s="37"/>
      <c r="L119" s="37"/>
    </row>
    <row r="120" spans="1:12" ht="27" customHeight="1" x14ac:dyDescent="0.45">
      <c r="A120" s="404" t="s">
        <v>512</v>
      </c>
      <c r="B120" s="3"/>
      <c r="C120" s="37"/>
      <c r="D120" s="37"/>
      <c r="E120" s="37"/>
      <c r="F120" s="43">
        <v>0</v>
      </c>
      <c r="G120" s="39"/>
      <c r="H120" s="43">
        <v>0</v>
      </c>
      <c r="I120" s="39"/>
      <c r="J120" s="22">
        <v>17426254.66</v>
      </c>
      <c r="K120" s="43"/>
      <c r="L120" s="22">
        <v>60595483.18</v>
      </c>
    </row>
    <row r="121" spans="1:12" s="2" customFormat="1" ht="27" customHeight="1" x14ac:dyDescent="0.45">
      <c r="A121" s="410" t="s">
        <v>749</v>
      </c>
      <c r="B121" s="21"/>
      <c r="C121" s="411"/>
      <c r="D121" s="411"/>
      <c r="E121" s="411"/>
      <c r="F121" s="411"/>
      <c r="G121" s="411"/>
      <c r="H121" s="412"/>
      <c r="I121" s="411"/>
      <c r="J121" s="411"/>
      <c r="K121" s="411"/>
    </row>
    <row r="122" spans="1:12" s="2" customFormat="1" ht="27" customHeight="1" x14ac:dyDescent="0.45">
      <c r="A122" s="413" t="s">
        <v>670</v>
      </c>
      <c r="B122" s="21"/>
      <c r="C122" s="411"/>
      <c r="D122" s="411"/>
      <c r="E122" s="411"/>
      <c r="F122" s="411"/>
      <c r="G122" s="411"/>
      <c r="H122" s="412"/>
      <c r="I122" s="411"/>
      <c r="J122" s="411"/>
      <c r="K122" s="411"/>
    </row>
    <row r="123" spans="1:12" s="2" customFormat="1" ht="27" customHeight="1" x14ac:dyDescent="0.45">
      <c r="A123" s="413"/>
      <c r="B123" s="21"/>
      <c r="C123" s="411"/>
      <c r="D123" s="411"/>
      <c r="E123" s="411"/>
      <c r="F123" s="411"/>
      <c r="G123" s="411"/>
      <c r="H123" s="412"/>
      <c r="I123" s="411"/>
      <c r="J123" s="411"/>
      <c r="K123" s="411"/>
    </row>
    <row r="124" spans="1:12" s="2" customFormat="1" ht="27" customHeight="1" x14ac:dyDescent="0.45">
      <c r="A124" s="413"/>
      <c r="B124" s="21"/>
      <c r="C124" s="411"/>
      <c r="D124" s="411"/>
      <c r="E124" s="411"/>
      <c r="F124" s="411"/>
      <c r="G124" s="411"/>
      <c r="H124" s="412"/>
      <c r="I124" s="411"/>
      <c r="J124" s="411"/>
      <c r="K124" s="411"/>
    </row>
    <row r="125" spans="1:12" s="2" customFormat="1" ht="27" customHeight="1" x14ac:dyDescent="0.45">
      <c r="A125" s="413"/>
      <c r="B125" s="21"/>
      <c r="C125" s="411"/>
      <c r="D125" s="411"/>
      <c r="E125" s="411"/>
      <c r="F125" s="411"/>
      <c r="G125" s="411"/>
      <c r="H125" s="412"/>
      <c r="I125" s="411"/>
      <c r="J125" s="411"/>
      <c r="K125" s="411"/>
    </row>
    <row r="126" spans="1:12" ht="27" customHeight="1" x14ac:dyDescent="0.45">
      <c r="A126" s="396"/>
      <c r="C126" s="401" t="s">
        <v>572</v>
      </c>
      <c r="D126" s="390"/>
      <c r="E126" s="309"/>
      <c r="F126" s="309"/>
      <c r="G126" s="13"/>
      <c r="H126" s="31"/>
      <c r="I126" s="13"/>
      <c r="J126" s="31"/>
      <c r="K126" s="13"/>
      <c r="L126" s="31"/>
    </row>
    <row r="127" spans="1:12" ht="27" customHeight="1" x14ac:dyDescent="0.45">
      <c r="A127" s="396"/>
      <c r="C127" s="402" t="s">
        <v>573</v>
      </c>
      <c r="D127" s="390"/>
      <c r="E127" s="309"/>
      <c r="F127" s="309"/>
      <c r="G127" s="13"/>
      <c r="H127" s="31"/>
      <c r="I127" s="13"/>
      <c r="J127" s="31"/>
      <c r="K127" s="13"/>
      <c r="L127" s="31"/>
    </row>
    <row r="128" spans="1:12" ht="26.1" customHeight="1" x14ac:dyDescent="0.45">
      <c r="A128" s="644" t="s">
        <v>692</v>
      </c>
      <c r="B128" s="644"/>
      <c r="C128" s="644"/>
      <c r="D128" s="644"/>
      <c r="E128" s="644"/>
      <c r="F128" s="644"/>
      <c r="G128" s="644"/>
      <c r="H128" s="644"/>
      <c r="I128" s="644"/>
      <c r="J128" s="644"/>
      <c r="K128" s="644"/>
      <c r="L128" s="644"/>
    </row>
    <row r="129" spans="1:12" ht="26.1" customHeight="1" x14ac:dyDescent="0.45">
      <c r="A129" s="394"/>
      <c r="B129" s="394"/>
      <c r="C129" s="394"/>
      <c r="D129" s="394"/>
      <c r="E129" s="394"/>
      <c r="F129" s="394"/>
      <c r="G129" s="394"/>
      <c r="H129" s="394"/>
      <c r="I129" s="394"/>
      <c r="J129" s="394"/>
      <c r="K129" s="394"/>
      <c r="L129" s="394"/>
    </row>
    <row r="130" spans="1:12" ht="24.95" customHeight="1" x14ac:dyDescent="0.45">
      <c r="A130" s="332" t="s">
        <v>135</v>
      </c>
    </row>
    <row r="131" spans="1:12" s="2" customFormat="1" ht="24.95" customHeight="1" x14ac:dyDescent="0.45">
      <c r="A131" s="410" t="s">
        <v>863</v>
      </c>
      <c r="B131" s="21"/>
      <c r="C131" s="411"/>
      <c r="D131" s="411"/>
      <c r="E131" s="411"/>
      <c r="F131" s="411"/>
      <c r="G131" s="411"/>
      <c r="H131" s="412"/>
      <c r="I131" s="411"/>
      <c r="J131" s="411"/>
      <c r="K131" s="411"/>
    </row>
    <row r="132" spans="1:12" s="2" customFormat="1" ht="24.95" customHeight="1" x14ac:dyDescent="0.45">
      <c r="A132" s="413" t="s">
        <v>865</v>
      </c>
      <c r="B132" s="21"/>
      <c r="C132" s="411"/>
      <c r="D132" s="411"/>
      <c r="E132" s="411"/>
      <c r="F132" s="411"/>
      <c r="G132" s="411"/>
      <c r="H132" s="412"/>
      <c r="I132" s="411"/>
      <c r="J132" s="411"/>
      <c r="K132" s="411"/>
    </row>
    <row r="133" spans="1:12" s="2" customFormat="1" ht="24.95" customHeight="1" x14ac:dyDescent="0.45">
      <c r="A133" s="413" t="s">
        <v>864</v>
      </c>
      <c r="B133" s="21"/>
      <c r="C133" s="411"/>
      <c r="D133" s="411"/>
      <c r="E133" s="411"/>
      <c r="F133" s="411"/>
      <c r="G133" s="411"/>
      <c r="H133" s="412"/>
      <c r="I133" s="411"/>
      <c r="J133" s="411"/>
      <c r="K133" s="411"/>
    </row>
    <row r="134" spans="1:12" s="2" customFormat="1" ht="24.95" customHeight="1" x14ac:dyDescent="0.45">
      <c r="A134" s="410" t="s">
        <v>866</v>
      </c>
      <c r="B134" s="21"/>
      <c r="C134" s="411"/>
      <c r="D134" s="411"/>
      <c r="E134" s="411"/>
      <c r="F134" s="411"/>
      <c r="G134" s="411"/>
      <c r="H134" s="412"/>
      <c r="I134" s="411"/>
      <c r="J134" s="411"/>
      <c r="K134" s="411"/>
    </row>
    <row r="135" spans="1:12" s="2" customFormat="1" ht="24.95" customHeight="1" x14ac:dyDescent="0.45">
      <c r="A135" s="413" t="s">
        <v>602</v>
      </c>
      <c r="B135" s="21"/>
      <c r="C135" s="411"/>
      <c r="D135" s="411"/>
      <c r="E135" s="411"/>
      <c r="F135" s="411"/>
      <c r="G135" s="411"/>
      <c r="H135" s="412"/>
      <c r="I135" s="411"/>
      <c r="J135" s="411"/>
      <c r="K135" s="411"/>
    </row>
    <row r="136" spans="1:12" ht="24.95" customHeight="1" x14ac:dyDescent="0.45">
      <c r="A136" s="13" t="s">
        <v>155</v>
      </c>
      <c r="B136" s="396"/>
      <c r="C136" s="13"/>
      <c r="D136" s="13"/>
      <c r="E136" s="13"/>
      <c r="F136" s="13"/>
      <c r="G136" s="13"/>
      <c r="H136" s="13"/>
      <c r="I136" s="13"/>
      <c r="J136" s="13"/>
      <c r="K136" s="13"/>
      <c r="L136" s="13"/>
    </row>
    <row r="137" spans="1:12" ht="24.95" customHeight="1" x14ac:dyDescent="0.45">
      <c r="A137" s="21" t="s">
        <v>750</v>
      </c>
      <c r="B137" s="396"/>
      <c r="C137" s="13"/>
      <c r="D137" s="13"/>
      <c r="E137" s="13"/>
      <c r="F137" s="13"/>
      <c r="G137" s="13"/>
      <c r="H137" s="13"/>
      <c r="I137" s="13"/>
      <c r="J137" s="13"/>
      <c r="K137" s="13"/>
      <c r="L137" s="13"/>
    </row>
    <row r="138" spans="1:12" ht="24.95" customHeight="1" x14ac:dyDescent="0.45">
      <c r="A138" s="13"/>
      <c r="B138" s="396"/>
      <c r="C138" s="13"/>
      <c r="D138" s="13"/>
      <c r="E138" s="13"/>
      <c r="F138" s="2"/>
      <c r="G138" s="2"/>
      <c r="H138" s="2"/>
      <c r="I138" s="2"/>
      <c r="J138" s="2"/>
      <c r="K138" s="2"/>
      <c r="L138" s="30" t="s">
        <v>156</v>
      </c>
    </row>
    <row r="139" spans="1:12" ht="24.95" customHeight="1" x14ac:dyDescent="0.45">
      <c r="A139" s="13"/>
      <c r="B139" s="396"/>
      <c r="C139" s="13"/>
      <c r="D139" s="13"/>
      <c r="E139" s="13"/>
      <c r="F139" s="11"/>
      <c r="G139" s="12" t="s">
        <v>14</v>
      </c>
      <c r="H139" s="12"/>
      <c r="I139" s="13"/>
      <c r="J139" s="11"/>
      <c r="K139" s="12" t="s">
        <v>12</v>
      </c>
      <c r="L139" s="11"/>
    </row>
    <row r="140" spans="1:12" ht="24.95" customHeight="1" x14ac:dyDescent="0.45">
      <c r="A140" s="13"/>
      <c r="B140" s="396"/>
      <c r="C140" s="13"/>
      <c r="D140" s="13"/>
      <c r="E140" s="13"/>
      <c r="F140" s="372" t="s">
        <v>751</v>
      </c>
      <c r="G140" s="372"/>
      <c r="H140" s="372" t="s">
        <v>535</v>
      </c>
      <c r="I140" s="107"/>
      <c r="J140" s="372" t="s">
        <v>751</v>
      </c>
      <c r="K140" s="372"/>
      <c r="L140" s="372" t="s">
        <v>535</v>
      </c>
    </row>
    <row r="141" spans="1:12" ht="24.95" customHeight="1" x14ac:dyDescent="0.45">
      <c r="A141" s="13"/>
      <c r="B141" s="396" t="s">
        <v>157</v>
      </c>
      <c r="C141" s="13"/>
      <c r="D141" s="13"/>
      <c r="E141" s="13"/>
      <c r="F141" s="20">
        <v>210000</v>
      </c>
      <c r="G141" s="13"/>
      <c r="H141" s="414">
        <v>215000</v>
      </c>
      <c r="I141" s="13"/>
      <c r="J141" s="20">
        <v>0</v>
      </c>
      <c r="K141" s="414"/>
      <c r="L141" s="20">
        <v>0</v>
      </c>
    </row>
    <row r="142" spans="1:12" ht="24.95" customHeight="1" x14ac:dyDescent="0.45">
      <c r="A142" s="13"/>
      <c r="B142" s="396" t="s">
        <v>158</v>
      </c>
      <c r="C142" s="13"/>
      <c r="D142" s="13"/>
      <c r="E142" s="13"/>
      <c r="F142" s="20">
        <v>797137.43</v>
      </c>
      <c r="G142" s="13"/>
      <c r="H142" s="414">
        <v>92562.36</v>
      </c>
      <c r="I142" s="13"/>
      <c r="J142" s="20">
        <v>797137.43</v>
      </c>
      <c r="K142" s="414"/>
      <c r="L142" s="20">
        <v>92562.36</v>
      </c>
    </row>
    <row r="143" spans="1:12" ht="24.95" customHeight="1" x14ac:dyDescent="0.45">
      <c r="A143" s="13"/>
      <c r="B143" s="396" t="s">
        <v>159</v>
      </c>
      <c r="C143" s="13"/>
      <c r="D143" s="13"/>
      <c r="E143" s="13"/>
      <c r="F143" s="20">
        <v>1784007.41</v>
      </c>
      <c r="G143" s="13"/>
      <c r="H143" s="414">
        <v>2096751.7</v>
      </c>
      <c r="I143" s="13"/>
      <c r="J143" s="20">
        <v>1658231.94</v>
      </c>
      <c r="K143" s="414"/>
      <c r="L143" s="414">
        <v>2009735.45</v>
      </c>
    </row>
    <row r="144" spans="1:12" ht="24.95" customHeight="1" x14ac:dyDescent="0.45">
      <c r="A144" s="13"/>
      <c r="B144" s="396" t="s">
        <v>160</v>
      </c>
      <c r="C144" s="13"/>
      <c r="D144" s="13"/>
      <c r="E144" s="13"/>
      <c r="F144" s="20">
        <v>220702181.11000001</v>
      </c>
      <c r="G144" s="13"/>
      <c r="H144" s="414">
        <v>359202462.72000003</v>
      </c>
      <c r="I144" s="13"/>
      <c r="J144" s="20">
        <v>93904223.849999994</v>
      </c>
      <c r="K144" s="13"/>
      <c r="L144" s="13">
        <v>131545295.75</v>
      </c>
    </row>
    <row r="145" spans="1:12" ht="24.95" customHeight="1" x14ac:dyDescent="0.45">
      <c r="A145" s="13"/>
      <c r="B145" s="396" t="s">
        <v>161</v>
      </c>
      <c r="C145" s="13"/>
      <c r="D145" s="13"/>
      <c r="E145" s="13"/>
      <c r="F145" s="20">
        <v>71586678.769999996</v>
      </c>
      <c r="G145" s="13"/>
      <c r="H145" s="31">
        <v>87496352.209999993</v>
      </c>
      <c r="I145" s="13"/>
      <c r="J145" s="20">
        <v>71586678.769999996</v>
      </c>
      <c r="K145" s="13"/>
      <c r="L145" s="13">
        <v>87496352.209999993</v>
      </c>
    </row>
    <row r="146" spans="1:12" ht="24.95" customHeight="1" x14ac:dyDescent="0.45">
      <c r="A146" s="13"/>
      <c r="B146" s="396"/>
      <c r="C146" s="13" t="s">
        <v>153</v>
      </c>
      <c r="D146" s="13"/>
      <c r="E146" s="13"/>
      <c r="F146" s="415">
        <f>SUM(F141:F145)</f>
        <v>295080004.72000003</v>
      </c>
      <c r="G146" s="13"/>
      <c r="H146" s="415">
        <f>SUM(H141:H145)</f>
        <v>449103128.99000001</v>
      </c>
      <c r="I146" s="13"/>
      <c r="J146" s="415">
        <f>SUM(J141:J145)</f>
        <v>167946271.99000001</v>
      </c>
      <c r="K146" s="13"/>
      <c r="L146" s="415">
        <f>SUM(L141:L145)</f>
        <v>221143945.76999998</v>
      </c>
    </row>
    <row r="147" spans="1:12" ht="24.95" customHeight="1" x14ac:dyDescent="0.45">
      <c r="A147" s="13" t="s">
        <v>867</v>
      </c>
      <c r="B147" s="396"/>
      <c r="C147" s="13"/>
      <c r="D147" s="13"/>
      <c r="E147" s="13"/>
      <c r="F147" s="31"/>
      <c r="G147" s="13"/>
      <c r="H147" s="31"/>
      <c r="I147" s="13"/>
      <c r="J147" s="31"/>
      <c r="K147" s="13"/>
      <c r="L147" s="31"/>
    </row>
    <row r="148" spans="1:12" ht="24.95" customHeight="1" x14ac:dyDescent="0.45">
      <c r="A148" s="13" t="s">
        <v>868</v>
      </c>
      <c r="B148" s="396"/>
      <c r="C148" s="13"/>
      <c r="D148" s="13"/>
      <c r="E148" s="13"/>
      <c r="F148" s="31"/>
      <c r="G148" s="13"/>
      <c r="H148" s="31"/>
      <c r="I148" s="13"/>
      <c r="J148" s="31"/>
      <c r="K148" s="13"/>
      <c r="L148" s="31"/>
    </row>
    <row r="149" spans="1:12" ht="24.95" customHeight="1" x14ac:dyDescent="0.45">
      <c r="A149" s="13" t="s">
        <v>162</v>
      </c>
      <c r="B149" s="396"/>
      <c r="C149" s="13"/>
      <c r="D149" s="13"/>
      <c r="E149" s="13"/>
      <c r="F149" s="13"/>
      <c r="G149" s="13"/>
      <c r="H149" s="13"/>
      <c r="I149" s="13"/>
      <c r="J149" s="13"/>
      <c r="K149" s="13"/>
      <c r="L149" s="13"/>
    </row>
    <row r="150" spans="1:12" ht="24.95" customHeight="1" x14ac:dyDescent="0.45">
      <c r="A150" s="21" t="s">
        <v>752</v>
      </c>
      <c r="B150" s="396"/>
      <c r="C150" s="13"/>
      <c r="D150" s="13"/>
      <c r="E150" s="13"/>
      <c r="F150" s="13"/>
      <c r="G150" s="13"/>
      <c r="H150" s="13"/>
      <c r="I150" s="13"/>
      <c r="J150" s="13"/>
      <c r="K150" s="13"/>
      <c r="L150" s="13"/>
    </row>
    <row r="151" spans="1:12" ht="24.95" customHeight="1" x14ac:dyDescent="0.45">
      <c r="A151" s="13"/>
      <c r="B151" s="396"/>
      <c r="C151" s="13"/>
      <c r="D151" s="13"/>
      <c r="E151" s="13"/>
      <c r="F151" s="2"/>
      <c r="G151" s="2"/>
      <c r="H151" s="2"/>
      <c r="I151" s="2"/>
      <c r="J151" s="2"/>
      <c r="K151" s="2"/>
      <c r="L151" s="30" t="s">
        <v>156</v>
      </c>
    </row>
    <row r="152" spans="1:12" ht="24.95" customHeight="1" x14ac:dyDescent="0.45">
      <c r="A152" s="13"/>
      <c r="B152" s="396"/>
      <c r="C152" s="13"/>
      <c r="D152" s="13"/>
      <c r="E152" s="13"/>
      <c r="F152" s="11"/>
      <c r="G152" s="461" t="s">
        <v>14</v>
      </c>
      <c r="H152" s="461"/>
      <c r="I152" s="13"/>
      <c r="J152" s="11"/>
      <c r="K152" s="461" t="s">
        <v>12</v>
      </c>
      <c r="L152" s="11"/>
    </row>
    <row r="153" spans="1:12" ht="24.95" customHeight="1" x14ac:dyDescent="0.45">
      <c r="A153" s="13"/>
      <c r="B153" s="396"/>
      <c r="C153" s="13"/>
      <c r="D153" s="13"/>
      <c r="E153" s="13"/>
      <c r="F153" s="372" t="s">
        <v>751</v>
      </c>
      <c r="G153" s="372"/>
      <c r="H153" s="372" t="s">
        <v>535</v>
      </c>
      <c r="I153" s="523"/>
      <c r="J153" s="372" t="s">
        <v>751</v>
      </c>
      <c r="K153" s="372"/>
      <c r="L153" s="372" t="s">
        <v>535</v>
      </c>
    </row>
    <row r="154" spans="1:12" ht="24.95" customHeight="1" x14ac:dyDescent="0.45">
      <c r="A154" s="13"/>
      <c r="B154" s="396" t="s">
        <v>496</v>
      </c>
      <c r="C154" s="13"/>
      <c r="D154" s="13"/>
      <c r="E154" s="13"/>
      <c r="F154" s="20">
        <v>60592790.670000002</v>
      </c>
      <c r="G154" s="126"/>
      <c r="H154" s="20">
        <v>268528642.33999997</v>
      </c>
      <c r="I154" s="126"/>
      <c r="J154" s="20">
        <v>60592790.670000002</v>
      </c>
      <c r="K154" s="126"/>
      <c r="L154" s="20">
        <v>268528642.33999997</v>
      </c>
    </row>
    <row r="155" spans="1:12" ht="24.95" customHeight="1" x14ac:dyDescent="0.45">
      <c r="A155" s="13"/>
      <c r="B155" s="396" t="s">
        <v>163</v>
      </c>
      <c r="C155" s="13"/>
      <c r="D155" s="13"/>
      <c r="E155" s="13"/>
      <c r="F155" s="28">
        <v>103581731.58</v>
      </c>
      <c r="G155" s="126"/>
      <c r="H155" s="28">
        <v>1300506957.99</v>
      </c>
      <c r="I155" s="126"/>
      <c r="J155" s="28">
        <v>103581731.58</v>
      </c>
      <c r="K155" s="126"/>
      <c r="L155" s="28">
        <v>1300506957.99</v>
      </c>
    </row>
    <row r="156" spans="1:12" ht="24.95" customHeight="1" thickBot="1" x14ac:dyDescent="0.5">
      <c r="A156" s="13"/>
      <c r="B156" s="396"/>
      <c r="C156" s="13" t="s">
        <v>153</v>
      </c>
      <c r="D156" s="13"/>
      <c r="E156" s="13"/>
      <c r="F156" s="416">
        <f>SUM(F154:F155)</f>
        <v>164174522.25</v>
      </c>
      <c r="G156" s="462"/>
      <c r="H156" s="416">
        <f>SUM(H154:H155)</f>
        <v>1569035600.3299999</v>
      </c>
      <c r="I156" s="462"/>
      <c r="J156" s="416">
        <f>SUM(J154:J155)</f>
        <v>164174522.25</v>
      </c>
      <c r="K156" s="462"/>
      <c r="L156" s="416">
        <f>SUM(L154:L155)</f>
        <v>1569035600.3299999</v>
      </c>
    </row>
    <row r="157" spans="1:12" ht="24.95" customHeight="1" thickTop="1" x14ac:dyDescent="0.45">
      <c r="A157" s="13"/>
      <c r="B157" s="396"/>
      <c r="C157" s="13"/>
      <c r="D157" s="13"/>
      <c r="E157" s="13"/>
      <c r="F157" s="31"/>
      <c r="G157" s="13"/>
      <c r="H157" s="31"/>
      <c r="I157" s="13"/>
      <c r="J157" s="31"/>
      <c r="K157" s="13"/>
      <c r="L157" s="31"/>
    </row>
    <row r="158" spans="1:12" ht="24.95" customHeight="1" x14ac:dyDescent="0.45">
      <c r="A158" s="13"/>
      <c r="B158" s="396"/>
      <c r="C158" s="13"/>
      <c r="D158" s="13"/>
      <c r="E158" s="13"/>
      <c r="F158" s="31"/>
      <c r="G158" s="13"/>
      <c r="H158" s="31"/>
      <c r="I158" s="13"/>
      <c r="J158" s="31"/>
      <c r="K158" s="13"/>
      <c r="L158" s="31"/>
    </row>
    <row r="159" spans="1:12" ht="24.95" customHeight="1" x14ac:dyDescent="0.45">
      <c r="A159" s="13"/>
      <c r="B159" s="396"/>
      <c r="C159" s="13"/>
      <c r="D159" s="13"/>
      <c r="E159" s="13"/>
      <c r="F159" s="31"/>
      <c r="G159" s="13"/>
      <c r="H159" s="31"/>
      <c r="I159" s="13"/>
      <c r="J159" s="31"/>
      <c r="K159" s="13"/>
      <c r="L159" s="31"/>
    </row>
    <row r="160" spans="1:12" ht="24.95" customHeight="1" x14ac:dyDescent="0.45">
      <c r="A160" s="396"/>
      <c r="C160" s="401" t="s">
        <v>572</v>
      </c>
      <c r="D160" s="390"/>
      <c r="E160" s="309"/>
      <c r="F160" s="309"/>
      <c r="G160" s="13"/>
      <c r="H160" s="31"/>
      <c r="I160" s="13"/>
      <c r="J160" s="31"/>
      <c r="K160" s="13"/>
      <c r="L160" s="31"/>
    </row>
    <row r="161" spans="1:12" ht="24.95" customHeight="1" x14ac:dyDescent="0.45">
      <c r="A161" s="396"/>
      <c r="C161" s="402" t="s">
        <v>573</v>
      </c>
      <c r="D161" s="390"/>
      <c r="E161" s="309"/>
      <c r="F161" s="309"/>
      <c r="G161" s="13"/>
      <c r="H161" s="31"/>
      <c r="I161" s="13"/>
      <c r="J161" s="31"/>
      <c r="K161" s="13"/>
      <c r="L161" s="31"/>
    </row>
    <row r="162" spans="1:12" ht="26.1" customHeight="1" x14ac:dyDescent="0.45">
      <c r="A162" s="644" t="s">
        <v>693</v>
      </c>
      <c r="B162" s="644"/>
      <c r="C162" s="644"/>
      <c r="D162" s="644"/>
      <c r="E162" s="644"/>
      <c r="F162" s="644"/>
      <c r="G162" s="644"/>
      <c r="H162" s="644"/>
      <c r="I162" s="644"/>
      <c r="J162" s="644"/>
      <c r="K162" s="644"/>
      <c r="L162" s="644"/>
    </row>
    <row r="163" spans="1:12" ht="26.1" customHeight="1" x14ac:dyDescent="0.45">
      <c r="A163" s="460"/>
      <c r="B163" s="460"/>
      <c r="C163" s="460"/>
      <c r="D163" s="460"/>
      <c r="E163" s="460"/>
      <c r="F163" s="460"/>
      <c r="G163" s="460"/>
      <c r="H163" s="460"/>
      <c r="I163" s="460"/>
      <c r="J163" s="460"/>
      <c r="K163" s="460"/>
      <c r="L163" s="460"/>
    </row>
    <row r="164" spans="1:12" ht="27" customHeight="1" x14ac:dyDescent="0.45">
      <c r="A164" s="13" t="s">
        <v>630</v>
      </c>
      <c r="B164" s="396"/>
      <c r="C164" s="13"/>
      <c r="D164" s="13"/>
      <c r="E164" s="13"/>
      <c r="F164" s="13"/>
      <c r="G164" s="13"/>
      <c r="H164" s="13"/>
      <c r="I164" s="13"/>
      <c r="J164" s="13"/>
      <c r="K164" s="13"/>
      <c r="L164" s="13"/>
    </row>
    <row r="165" spans="1:12" ht="27" customHeight="1" x14ac:dyDescent="0.45">
      <c r="A165" s="13" t="s">
        <v>753</v>
      </c>
      <c r="B165" s="396"/>
      <c r="C165" s="13"/>
      <c r="D165" s="13"/>
      <c r="E165" s="13"/>
      <c r="F165" s="13"/>
      <c r="G165" s="13"/>
      <c r="H165" s="13"/>
      <c r="I165" s="13"/>
      <c r="J165" s="13"/>
      <c r="K165" s="13"/>
      <c r="L165" s="13"/>
    </row>
    <row r="166" spans="1:12" ht="27" customHeight="1" x14ac:dyDescent="0.45">
      <c r="A166" s="13" t="s">
        <v>597</v>
      </c>
      <c r="B166" s="396"/>
      <c r="C166" s="13"/>
      <c r="D166" s="13"/>
      <c r="E166" s="13"/>
      <c r="F166" s="13"/>
      <c r="G166" s="13"/>
      <c r="H166" s="13"/>
      <c r="I166" s="13"/>
      <c r="J166" s="13"/>
      <c r="K166" s="13"/>
      <c r="L166" s="13"/>
    </row>
    <row r="167" spans="1:12" ht="27" customHeight="1" x14ac:dyDescent="0.45">
      <c r="A167" s="396" t="s">
        <v>754</v>
      </c>
      <c r="C167" s="13"/>
      <c r="D167" s="13"/>
      <c r="E167" s="13"/>
      <c r="F167" s="28"/>
      <c r="G167" s="107"/>
      <c r="H167" s="28"/>
      <c r="I167" s="107"/>
      <c r="J167" s="28"/>
      <c r="K167" s="107"/>
      <c r="L167" s="28"/>
    </row>
    <row r="168" spans="1:12" ht="27" customHeight="1" x14ac:dyDescent="0.45">
      <c r="A168" s="13"/>
      <c r="B168" s="396"/>
      <c r="C168" s="13"/>
      <c r="D168" s="13"/>
      <c r="E168" s="13"/>
      <c r="F168" s="28"/>
      <c r="G168" s="451"/>
      <c r="H168" s="28"/>
      <c r="I168" s="451"/>
      <c r="J168" s="28"/>
      <c r="K168" s="451"/>
      <c r="L168" s="30" t="s">
        <v>156</v>
      </c>
    </row>
    <row r="169" spans="1:12" ht="27" customHeight="1" x14ac:dyDescent="0.45">
      <c r="A169" s="13"/>
      <c r="B169" s="396"/>
      <c r="C169" s="13"/>
      <c r="D169" s="13"/>
      <c r="E169" s="13"/>
      <c r="F169" s="130"/>
      <c r="G169" s="450"/>
      <c r="H169" s="130"/>
      <c r="I169" s="450" t="s">
        <v>14</v>
      </c>
      <c r="J169" s="130"/>
      <c r="K169" s="450"/>
      <c r="L169" s="130"/>
    </row>
    <row r="170" spans="1:12" ht="27" customHeight="1" x14ac:dyDescent="0.45">
      <c r="A170" s="13"/>
      <c r="B170" s="396"/>
      <c r="C170" s="13"/>
      <c r="D170" s="13"/>
      <c r="E170" s="13"/>
      <c r="F170" s="452"/>
      <c r="G170" s="419" t="s">
        <v>751</v>
      </c>
      <c r="H170" s="418"/>
      <c r="I170" s="126"/>
      <c r="J170" s="418"/>
      <c r="K170" s="419" t="s">
        <v>535</v>
      </c>
      <c r="L170" s="418"/>
    </row>
    <row r="171" spans="1:12" ht="27" customHeight="1" x14ac:dyDescent="0.45">
      <c r="A171" s="13"/>
      <c r="B171" s="396"/>
      <c r="C171" s="13"/>
      <c r="D171" s="13"/>
      <c r="E171" s="13"/>
      <c r="F171" s="420" t="s">
        <v>165</v>
      </c>
      <c r="G171" s="451"/>
      <c r="H171" s="28"/>
      <c r="I171" s="451"/>
      <c r="J171" s="420" t="s">
        <v>165</v>
      </c>
      <c r="K171" s="451"/>
      <c r="L171" s="28"/>
    </row>
    <row r="172" spans="1:12" ht="27" customHeight="1" x14ac:dyDescent="0.45">
      <c r="A172" s="13"/>
      <c r="B172" s="396"/>
      <c r="C172" s="13"/>
      <c r="D172" s="13"/>
      <c r="E172" s="13"/>
      <c r="F172" s="421" t="s">
        <v>166</v>
      </c>
      <c r="G172" s="451"/>
      <c r="H172" s="421" t="s">
        <v>167</v>
      </c>
      <c r="I172" s="451"/>
      <c r="J172" s="421" t="s">
        <v>166</v>
      </c>
      <c r="K172" s="451"/>
      <c r="L172" s="421" t="s">
        <v>167</v>
      </c>
    </row>
    <row r="173" spans="1:12" ht="27" customHeight="1" x14ac:dyDescent="0.45">
      <c r="A173" s="396" t="s">
        <v>168</v>
      </c>
      <c r="B173" s="396"/>
      <c r="C173" s="13"/>
      <c r="D173" s="13"/>
      <c r="E173" s="13"/>
      <c r="F173" s="28"/>
      <c r="G173" s="451"/>
      <c r="H173" s="28"/>
      <c r="I173" s="451"/>
      <c r="J173" s="28"/>
      <c r="K173" s="451"/>
      <c r="L173" s="28"/>
    </row>
    <row r="174" spans="1:12" ht="27" customHeight="1" x14ac:dyDescent="0.45">
      <c r="A174" s="396" t="s">
        <v>169</v>
      </c>
      <c r="C174" s="13"/>
      <c r="D174" s="13"/>
      <c r="E174" s="13"/>
      <c r="F174" s="28">
        <v>103030366.06</v>
      </c>
      <c r="G174" s="451"/>
      <c r="H174" s="28">
        <f>F176</f>
        <v>103581731.58</v>
      </c>
      <c r="I174" s="451"/>
      <c r="J174" s="28">
        <v>1288057050.97</v>
      </c>
      <c r="K174" s="451"/>
      <c r="L174" s="28">
        <v>1300506957.99</v>
      </c>
    </row>
    <row r="175" spans="1:12" ht="27" customHeight="1" x14ac:dyDescent="0.45">
      <c r="A175" s="396" t="s">
        <v>587</v>
      </c>
      <c r="C175" s="13"/>
      <c r="D175" s="13"/>
      <c r="E175" s="13"/>
      <c r="F175" s="28">
        <v>551365.52</v>
      </c>
      <c r="G175" s="451"/>
      <c r="H175" s="28">
        <v>0</v>
      </c>
      <c r="I175" s="451"/>
      <c r="J175" s="28">
        <v>12449907.02</v>
      </c>
      <c r="K175" s="451"/>
      <c r="L175" s="28">
        <v>0</v>
      </c>
    </row>
    <row r="176" spans="1:12" ht="27" customHeight="1" thickBot="1" x14ac:dyDescent="0.5">
      <c r="A176" s="13"/>
      <c r="C176" s="396" t="s">
        <v>153</v>
      </c>
      <c r="D176" s="13"/>
      <c r="E176" s="13"/>
      <c r="F176" s="416">
        <f>SUM(F174:F175)</f>
        <v>103581731.58</v>
      </c>
      <c r="G176" s="451"/>
      <c r="H176" s="416">
        <f>SUM(H174:H175)</f>
        <v>103581731.58</v>
      </c>
      <c r="I176" s="451"/>
      <c r="J176" s="416">
        <f>SUM(J174:J175)</f>
        <v>1300506957.99</v>
      </c>
      <c r="K176" s="451"/>
      <c r="L176" s="416">
        <f>SUM(L174:L175)</f>
        <v>1300506957.99</v>
      </c>
    </row>
    <row r="177" spans="1:12" ht="27" customHeight="1" thickTop="1" x14ac:dyDescent="0.45">
      <c r="A177" s="13"/>
      <c r="B177" s="396"/>
      <c r="C177" s="13"/>
      <c r="D177" s="13"/>
      <c r="E177" s="13"/>
      <c r="F177" s="28"/>
      <c r="G177" s="107"/>
      <c r="H177" s="28"/>
      <c r="I177" s="107"/>
      <c r="J177" s="28"/>
      <c r="K177" s="107"/>
      <c r="L177" s="30" t="s">
        <v>156</v>
      </c>
    </row>
    <row r="178" spans="1:12" ht="27" customHeight="1" x14ac:dyDescent="0.45">
      <c r="A178" s="13"/>
      <c r="B178" s="396"/>
      <c r="C178" s="13"/>
      <c r="D178" s="13"/>
      <c r="E178" s="13"/>
      <c r="F178" s="130"/>
      <c r="G178" s="12"/>
      <c r="H178" s="130"/>
      <c r="I178" s="12" t="s">
        <v>12</v>
      </c>
      <c r="J178" s="130"/>
      <c r="K178" s="12"/>
      <c r="L178" s="130"/>
    </row>
    <row r="179" spans="1:12" ht="27" customHeight="1" x14ac:dyDescent="0.45">
      <c r="A179" s="13"/>
      <c r="B179" s="396"/>
      <c r="C179" s="13"/>
      <c r="D179" s="13"/>
      <c r="E179" s="13"/>
      <c r="F179" s="452"/>
      <c r="G179" s="419" t="s">
        <v>751</v>
      </c>
      <c r="H179" s="418"/>
      <c r="I179" s="126"/>
      <c r="J179" s="418"/>
      <c r="K179" s="419" t="s">
        <v>535</v>
      </c>
      <c r="L179" s="418"/>
    </row>
    <row r="180" spans="1:12" ht="27" customHeight="1" x14ac:dyDescent="0.45">
      <c r="A180" s="13"/>
      <c r="B180" s="396"/>
      <c r="C180" s="13"/>
      <c r="D180" s="13"/>
      <c r="E180" s="13"/>
      <c r="F180" s="420" t="s">
        <v>165</v>
      </c>
      <c r="G180" s="107"/>
      <c r="H180" s="28"/>
      <c r="I180" s="107"/>
      <c r="J180" s="420" t="s">
        <v>165</v>
      </c>
      <c r="K180" s="107"/>
      <c r="L180" s="28"/>
    </row>
    <row r="181" spans="1:12" ht="27" customHeight="1" x14ac:dyDescent="0.45">
      <c r="A181" s="13"/>
      <c r="B181" s="396"/>
      <c r="C181" s="13"/>
      <c r="D181" s="13"/>
      <c r="E181" s="13"/>
      <c r="F181" s="421" t="s">
        <v>166</v>
      </c>
      <c r="G181" s="107"/>
      <c r="H181" s="421" t="s">
        <v>167</v>
      </c>
      <c r="I181" s="107"/>
      <c r="J181" s="421" t="s">
        <v>166</v>
      </c>
      <c r="K181" s="107"/>
      <c r="L181" s="421" t="s">
        <v>167</v>
      </c>
    </row>
    <row r="182" spans="1:12" ht="27" customHeight="1" x14ac:dyDescent="0.45">
      <c r="A182" s="396" t="s">
        <v>168</v>
      </c>
      <c r="B182" s="396"/>
      <c r="C182" s="13"/>
      <c r="D182" s="13"/>
      <c r="E182" s="13"/>
      <c r="F182" s="28"/>
      <c r="G182" s="107"/>
      <c r="H182" s="28"/>
      <c r="I182" s="107"/>
      <c r="J182" s="28"/>
      <c r="K182" s="107"/>
      <c r="L182" s="28"/>
    </row>
    <row r="183" spans="1:12" ht="27" customHeight="1" x14ac:dyDescent="0.45">
      <c r="A183" s="396" t="s">
        <v>169</v>
      </c>
      <c r="C183" s="13"/>
      <c r="D183" s="13"/>
      <c r="E183" s="13"/>
      <c r="F183" s="28">
        <v>103030366.06</v>
      </c>
      <c r="G183" s="107"/>
      <c r="H183" s="28">
        <f>F185</f>
        <v>103581731.58</v>
      </c>
      <c r="I183" s="107"/>
      <c r="J183" s="28">
        <v>1288057050.97</v>
      </c>
      <c r="K183" s="107"/>
      <c r="L183" s="28">
        <v>1300506957.99</v>
      </c>
    </row>
    <row r="184" spans="1:12" ht="27" customHeight="1" x14ac:dyDescent="0.45">
      <c r="A184" s="396" t="s">
        <v>587</v>
      </c>
      <c r="C184" s="13"/>
      <c r="D184" s="13"/>
      <c r="E184" s="13"/>
      <c r="F184" s="28">
        <v>551365.52</v>
      </c>
      <c r="G184" s="107"/>
      <c r="H184" s="28">
        <v>0</v>
      </c>
      <c r="I184" s="107"/>
      <c r="J184" s="28">
        <v>12449907.02</v>
      </c>
      <c r="K184" s="107"/>
      <c r="L184" s="28">
        <v>0</v>
      </c>
    </row>
    <row r="185" spans="1:12" ht="27" customHeight="1" thickBot="1" x14ac:dyDescent="0.5">
      <c r="A185" s="13"/>
      <c r="C185" s="396" t="s">
        <v>153</v>
      </c>
      <c r="D185" s="13"/>
      <c r="E185" s="13"/>
      <c r="F185" s="416">
        <f>SUM(F183:F184)</f>
        <v>103581731.58</v>
      </c>
      <c r="G185" s="107"/>
      <c r="H185" s="416">
        <f>SUM(H183:H184)</f>
        <v>103581731.58</v>
      </c>
      <c r="I185" s="107"/>
      <c r="J185" s="416">
        <f>SUM(J183:J184)</f>
        <v>1300506957.99</v>
      </c>
      <c r="K185" s="107"/>
      <c r="L185" s="416">
        <f>SUM(L183:L184)</f>
        <v>1300506957.99</v>
      </c>
    </row>
    <row r="186" spans="1:12" ht="27" customHeight="1" thickTop="1" x14ac:dyDescent="0.45">
      <c r="A186" s="13"/>
      <c r="B186" s="396"/>
      <c r="C186" s="13"/>
      <c r="D186" s="13"/>
      <c r="E186" s="13"/>
      <c r="F186" s="31"/>
      <c r="G186" s="13"/>
      <c r="H186" s="31"/>
      <c r="I186" s="13"/>
      <c r="J186" s="31"/>
      <c r="K186" s="13"/>
      <c r="L186" s="31"/>
    </row>
    <row r="187" spans="1:12" ht="27" customHeight="1" x14ac:dyDescent="0.45">
      <c r="A187" s="13"/>
      <c r="B187" s="396"/>
      <c r="C187" s="13"/>
      <c r="D187" s="13"/>
      <c r="E187" s="13"/>
      <c r="F187" s="31"/>
      <c r="G187" s="13"/>
      <c r="H187" s="31"/>
      <c r="I187" s="13"/>
      <c r="J187" s="31"/>
      <c r="K187" s="13"/>
      <c r="L187" s="31"/>
    </row>
    <row r="188" spans="1:12" ht="27" customHeight="1" x14ac:dyDescent="0.45">
      <c r="A188" s="13"/>
      <c r="B188" s="396"/>
      <c r="C188" s="13"/>
      <c r="D188" s="13"/>
      <c r="E188" s="13"/>
      <c r="F188" s="31"/>
      <c r="G188" s="13"/>
      <c r="H188" s="31"/>
      <c r="I188" s="13"/>
      <c r="J188" s="31"/>
      <c r="K188" s="13"/>
      <c r="L188" s="31"/>
    </row>
    <row r="189" spans="1:12" ht="27" customHeight="1" x14ac:dyDescent="0.45">
      <c r="A189" s="13"/>
      <c r="B189" s="396"/>
      <c r="C189" s="13"/>
      <c r="D189" s="13"/>
      <c r="E189" s="13"/>
      <c r="F189" s="31"/>
      <c r="G189" s="13"/>
      <c r="H189" s="31"/>
      <c r="I189" s="13"/>
      <c r="J189" s="31"/>
      <c r="K189" s="13"/>
      <c r="L189" s="31"/>
    </row>
    <row r="190" spans="1:12" ht="27" customHeight="1" x14ac:dyDescent="0.45">
      <c r="A190" s="13"/>
      <c r="B190" s="396"/>
      <c r="C190" s="13"/>
      <c r="D190" s="13"/>
      <c r="E190" s="13"/>
      <c r="F190" s="31"/>
      <c r="G190" s="13"/>
      <c r="H190" s="31"/>
      <c r="I190" s="13"/>
      <c r="J190" s="31"/>
      <c r="K190" s="13"/>
      <c r="L190" s="31"/>
    </row>
    <row r="191" spans="1:12" ht="27" customHeight="1" x14ac:dyDescent="0.45">
      <c r="A191" s="396"/>
      <c r="C191" s="401" t="s">
        <v>572</v>
      </c>
      <c r="D191" s="390"/>
      <c r="E191" s="309"/>
      <c r="F191" s="309"/>
      <c r="G191" s="13"/>
      <c r="H191" s="31"/>
      <c r="I191" s="13"/>
      <c r="J191" s="31"/>
      <c r="K191" s="13"/>
      <c r="L191" s="31"/>
    </row>
    <row r="192" spans="1:12" ht="27" customHeight="1" x14ac:dyDescent="0.45">
      <c r="A192" s="396"/>
      <c r="C192" s="402" t="s">
        <v>573</v>
      </c>
      <c r="D192" s="390"/>
      <c r="E192" s="309"/>
      <c r="F192" s="309"/>
      <c r="G192" s="13"/>
      <c r="H192" s="31"/>
      <c r="I192" s="13"/>
      <c r="J192" s="31"/>
      <c r="K192" s="13"/>
      <c r="L192" s="31"/>
    </row>
    <row r="193" spans="1:12" ht="27" customHeight="1" x14ac:dyDescent="0.45">
      <c r="A193" s="396"/>
      <c r="C193" s="402"/>
      <c r="D193" s="390"/>
      <c r="E193" s="309"/>
      <c r="F193" s="309"/>
      <c r="G193" s="13"/>
      <c r="H193" s="31"/>
      <c r="I193" s="13"/>
      <c r="J193" s="31"/>
      <c r="K193" s="13"/>
      <c r="L193" s="31"/>
    </row>
    <row r="194" spans="1:12" ht="26.1" customHeight="1" x14ac:dyDescent="0.45">
      <c r="A194" s="644" t="s">
        <v>694</v>
      </c>
      <c r="B194" s="644"/>
      <c r="C194" s="644"/>
      <c r="D194" s="644"/>
      <c r="E194" s="644"/>
      <c r="F194" s="644"/>
      <c r="G194" s="644"/>
      <c r="H194" s="644"/>
      <c r="I194" s="644"/>
      <c r="J194" s="644"/>
      <c r="K194" s="644"/>
      <c r="L194" s="644"/>
    </row>
    <row r="195" spans="1:12" ht="26.1" customHeight="1" x14ac:dyDescent="0.45">
      <c r="A195" s="460"/>
      <c r="B195" s="460"/>
      <c r="C195" s="460"/>
      <c r="D195" s="460"/>
      <c r="E195" s="460"/>
      <c r="F195" s="460"/>
      <c r="G195" s="460"/>
      <c r="H195" s="460"/>
      <c r="I195" s="460"/>
      <c r="J195" s="460"/>
      <c r="K195" s="460"/>
      <c r="L195" s="460"/>
    </row>
    <row r="196" spans="1:12" ht="27.95" customHeight="1" x14ac:dyDescent="0.45">
      <c r="A196" s="13" t="s">
        <v>695</v>
      </c>
      <c r="B196" s="396"/>
      <c r="C196" s="13"/>
      <c r="D196" s="13"/>
      <c r="E196" s="13"/>
      <c r="F196" s="13"/>
      <c r="G196" s="13"/>
      <c r="H196" s="13"/>
      <c r="I196" s="13"/>
      <c r="J196" s="31"/>
      <c r="K196" s="13"/>
      <c r="L196" s="31"/>
    </row>
    <row r="197" spans="1:12" ht="27.95" customHeight="1" x14ac:dyDescent="0.45">
      <c r="A197" s="21" t="s">
        <v>755</v>
      </c>
      <c r="B197" s="396"/>
      <c r="C197" s="13"/>
      <c r="D197" s="13"/>
      <c r="E197" s="13"/>
      <c r="F197" s="13"/>
      <c r="G197" s="13"/>
      <c r="H197" s="13"/>
      <c r="I197" s="13"/>
      <c r="J197" s="31"/>
      <c r="K197" s="13"/>
      <c r="L197" s="31"/>
    </row>
    <row r="198" spans="1:12" ht="27.95" customHeight="1" x14ac:dyDescent="0.45">
      <c r="A198" s="13"/>
      <c r="B198" s="396"/>
      <c r="C198" s="13"/>
      <c r="D198" s="13"/>
      <c r="E198" s="13"/>
      <c r="F198" s="2"/>
      <c r="G198" s="2"/>
      <c r="H198" s="2"/>
      <c r="I198" s="2"/>
      <c r="J198" s="2"/>
      <c r="K198" s="2"/>
      <c r="L198" s="27" t="s">
        <v>156</v>
      </c>
    </row>
    <row r="199" spans="1:12" ht="27.95" customHeight="1" x14ac:dyDescent="0.45">
      <c r="A199" s="422"/>
      <c r="C199" s="13"/>
      <c r="D199" s="13"/>
      <c r="E199" s="13"/>
      <c r="F199" s="11"/>
      <c r="G199" s="12" t="s">
        <v>14</v>
      </c>
      <c r="H199" s="12"/>
      <c r="I199" s="13"/>
      <c r="J199" s="11"/>
      <c r="K199" s="12" t="s">
        <v>12</v>
      </c>
      <c r="L199" s="11"/>
    </row>
    <row r="200" spans="1:12" ht="27.95" customHeight="1" x14ac:dyDescent="0.45">
      <c r="A200" s="13"/>
      <c r="B200" s="396"/>
      <c r="C200" s="13"/>
      <c r="D200" s="13"/>
      <c r="E200" s="13"/>
      <c r="F200" s="372" t="s">
        <v>751</v>
      </c>
      <c r="G200" s="372"/>
      <c r="H200" s="372" t="s">
        <v>535</v>
      </c>
      <c r="I200" s="107"/>
      <c r="J200" s="372" t="s">
        <v>751</v>
      </c>
      <c r="K200" s="372"/>
      <c r="L200" s="372" t="s">
        <v>535</v>
      </c>
    </row>
    <row r="201" spans="1:12" ht="27.95" customHeight="1" x14ac:dyDescent="0.45">
      <c r="A201" s="396" t="s">
        <v>170</v>
      </c>
      <c r="B201" s="396"/>
      <c r="C201" s="13"/>
      <c r="D201" s="13"/>
      <c r="E201" s="13"/>
      <c r="F201" s="107"/>
      <c r="G201" s="108"/>
      <c r="H201" s="107"/>
      <c r="I201" s="107"/>
      <c r="J201" s="107"/>
      <c r="K201" s="108"/>
      <c r="L201" s="107"/>
    </row>
    <row r="202" spans="1:12" s="28" customFormat="1" ht="27.95" customHeight="1" x14ac:dyDescent="0.45">
      <c r="A202" s="396"/>
      <c r="B202" s="396" t="s">
        <v>171</v>
      </c>
      <c r="C202" s="13"/>
      <c r="D202" s="13"/>
      <c r="E202" s="13"/>
      <c r="F202" s="414">
        <v>223292766.31</v>
      </c>
      <c r="G202" s="423"/>
      <c r="H202" s="414">
        <v>279052051.61000001</v>
      </c>
      <c r="I202" s="414"/>
      <c r="J202" s="414">
        <v>175842644.13999999</v>
      </c>
      <c r="K202" s="423"/>
      <c r="L202" s="414">
        <v>233161044.91</v>
      </c>
    </row>
    <row r="203" spans="1:12" s="28" customFormat="1" ht="27.95" customHeight="1" x14ac:dyDescent="0.45">
      <c r="A203" s="396"/>
      <c r="B203" s="396" t="s">
        <v>172</v>
      </c>
      <c r="C203" s="13"/>
      <c r="D203" s="13"/>
      <c r="E203" s="13"/>
      <c r="F203" s="414"/>
      <c r="G203" s="423"/>
      <c r="H203" s="414"/>
      <c r="I203" s="414"/>
      <c r="J203" s="414"/>
      <c r="K203" s="423"/>
      <c r="L203" s="414"/>
    </row>
    <row r="204" spans="1:12" s="28" customFormat="1" ht="27.95" customHeight="1" x14ac:dyDescent="0.45">
      <c r="A204" s="396"/>
      <c r="B204" s="396" t="s">
        <v>173</v>
      </c>
      <c r="C204" s="13"/>
      <c r="D204" s="13"/>
      <c r="E204" s="13"/>
      <c r="F204" s="31">
        <v>88319945.950000003</v>
      </c>
      <c r="G204" s="13"/>
      <c r="H204" s="13">
        <v>180699902.41999999</v>
      </c>
      <c r="I204" s="13"/>
      <c r="J204" s="31">
        <v>71252157.780000001</v>
      </c>
      <c r="K204" s="13"/>
      <c r="L204" s="31">
        <v>108251966.04000001</v>
      </c>
    </row>
    <row r="205" spans="1:12" ht="27.95" customHeight="1" x14ac:dyDescent="0.45">
      <c r="A205" s="396"/>
      <c r="B205" s="396" t="s">
        <v>174</v>
      </c>
      <c r="C205" s="13"/>
      <c r="D205" s="13"/>
      <c r="E205" s="13"/>
      <c r="F205" s="31">
        <v>4715442.42</v>
      </c>
      <c r="G205" s="13"/>
      <c r="H205" s="13">
        <v>5744903.5999999996</v>
      </c>
      <c r="I205" s="13"/>
      <c r="J205" s="31">
        <v>0</v>
      </c>
      <c r="K205" s="13"/>
      <c r="L205" s="31">
        <v>0</v>
      </c>
    </row>
    <row r="206" spans="1:12" s="417" customFormat="1" ht="27.95" customHeight="1" x14ac:dyDescent="0.45">
      <c r="A206" s="396"/>
      <c r="B206" s="396" t="s">
        <v>175</v>
      </c>
      <c r="C206" s="13"/>
      <c r="D206" s="13"/>
      <c r="E206" s="13"/>
      <c r="F206" s="31">
        <v>56486.44</v>
      </c>
      <c r="G206" s="13"/>
      <c r="H206" s="13">
        <v>776886.15</v>
      </c>
      <c r="I206" s="13"/>
      <c r="J206" s="31">
        <v>0</v>
      </c>
      <c r="K206" s="13"/>
      <c r="L206" s="31">
        <v>0</v>
      </c>
    </row>
    <row r="207" spans="1:12" s="417" customFormat="1" ht="27.95" customHeight="1" x14ac:dyDescent="0.45">
      <c r="A207" s="396"/>
      <c r="B207" s="396" t="s">
        <v>176</v>
      </c>
      <c r="C207" s="13"/>
      <c r="D207" s="13"/>
      <c r="E207" s="13"/>
      <c r="F207" s="11">
        <v>17926539.670000002</v>
      </c>
      <c r="G207" s="13"/>
      <c r="H207" s="11">
        <v>17907600.670000002</v>
      </c>
      <c r="I207" s="13"/>
      <c r="J207" s="11">
        <v>15317892.939999999</v>
      </c>
      <c r="K207" s="13"/>
      <c r="L207" s="11">
        <v>15317892.939999999</v>
      </c>
    </row>
    <row r="208" spans="1:12" s="417" customFormat="1" ht="27.95" customHeight="1" x14ac:dyDescent="0.45">
      <c r="A208" s="13"/>
      <c r="B208" s="414" t="s">
        <v>153</v>
      </c>
      <c r="C208" s="20"/>
      <c r="D208" s="20"/>
      <c r="E208" s="13"/>
      <c r="F208" s="31">
        <f>SUM(F202:F207)</f>
        <v>334311180.79000002</v>
      </c>
      <c r="G208" s="13"/>
      <c r="H208" s="31">
        <f>SUM(H202:H207)</f>
        <v>484181344.44999999</v>
      </c>
      <c r="I208" s="13"/>
      <c r="J208" s="31">
        <f>SUM(J202:J207)</f>
        <v>262412694.85999998</v>
      </c>
      <c r="K208" s="13"/>
      <c r="L208" s="31">
        <f>SUM(L202:L207)</f>
        <v>356730903.88999999</v>
      </c>
    </row>
    <row r="209" spans="1:12" s="417" customFormat="1" ht="27.95" customHeight="1" x14ac:dyDescent="0.45">
      <c r="A209" s="396" t="s">
        <v>177</v>
      </c>
      <c r="B209" s="20"/>
      <c r="C209" s="13"/>
      <c r="D209" s="13"/>
      <c r="E209" s="13"/>
      <c r="F209" s="424">
        <v>-17977892.940000001</v>
      </c>
      <c r="G209" s="13"/>
      <c r="H209" s="424">
        <v>-18362855.600000001</v>
      </c>
      <c r="I209" s="425"/>
      <c r="J209" s="424">
        <v>-15317892.939999999</v>
      </c>
      <c r="K209" s="425"/>
      <c r="L209" s="424">
        <v>-15317892.939999999</v>
      </c>
    </row>
    <row r="210" spans="1:12" s="417" customFormat="1" ht="27.95" customHeight="1" x14ac:dyDescent="0.45">
      <c r="A210" s="396" t="s">
        <v>178</v>
      </c>
      <c r="B210" s="20"/>
      <c r="C210" s="13"/>
      <c r="D210" s="13"/>
      <c r="E210" s="13"/>
      <c r="F210" s="426">
        <f>SUM(F208:F209)</f>
        <v>316333287.85000002</v>
      </c>
      <c r="G210" s="13"/>
      <c r="H210" s="426">
        <f>SUM(H208:H209)</f>
        <v>465818488.84999996</v>
      </c>
      <c r="I210" s="13"/>
      <c r="J210" s="426">
        <f>SUM(J208:J209)</f>
        <v>247094801.91999999</v>
      </c>
      <c r="K210" s="13"/>
      <c r="L210" s="426">
        <f>SUM(L208:L209)</f>
        <v>341413010.94999999</v>
      </c>
    </row>
    <row r="211" spans="1:12" s="417" customFormat="1" ht="27.95" customHeight="1" x14ac:dyDescent="0.45">
      <c r="A211" s="396" t="s">
        <v>559</v>
      </c>
      <c r="B211" s="20"/>
      <c r="C211" s="13"/>
      <c r="D211" s="13"/>
      <c r="E211" s="13"/>
      <c r="F211" s="31"/>
      <c r="G211" s="13"/>
      <c r="H211" s="31"/>
      <c r="I211" s="13"/>
      <c r="J211" s="31"/>
      <c r="K211" s="13"/>
      <c r="L211" s="31"/>
    </row>
    <row r="212" spans="1:12" ht="27.95" customHeight="1" x14ac:dyDescent="0.45">
      <c r="A212" s="396" t="s">
        <v>119</v>
      </c>
      <c r="B212" s="20" t="s">
        <v>179</v>
      </c>
      <c r="C212" s="13"/>
      <c r="D212" s="13"/>
      <c r="E212" s="13"/>
      <c r="F212" s="31">
        <v>2322424.2799999998</v>
      </c>
      <c r="G212" s="13"/>
      <c r="H212" s="31">
        <v>4923404.24</v>
      </c>
      <c r="I212" s="13"/>
      <c r="J212" s="31">
        <v>1972786.41</v>
      </c>
      <c r="K212" s="13"/>
      <c r="L212" s="31">
        <v>4963573.68</v>
      </c>
    </row>
    <row r="213" spans="1:12" ht="27.95" customHeight="1" x14ac:dyDescent="0.45">
      <c r="A213" s="396" t="s">
        <v>119</v>
      </c>
      <c r="B213" s="20" t="s">
        <v>180</v>
      </c>
      <c r="C213" s="13"/>
      <c r="D213" s="13"/>
      <c r="E213" s="13"/>
      <c r="F213" s="31">
        <v>17212266.91</v>
      </c>
      <c r="G213" s="13"/>
      <c r="H213" s="31">
        <v>25590621.379999999</v>
      </c>
      <c r="I213" s="13"/>
      <c r="J213" s="31">
        <v>13717576.99</v>
      </c>
      <c r="K213" s="13"/>
      <c r="L213" s="31">
        <v>22823939.09</v>
      </c>
    </row>
    <row r="214" spans="1:12" ht="27.95" customHeight="1" x14ac:dyDescent="0.45">
      <c r="A214" s="396"/>
      <c r="B214" s="20" t="s">
        <v>181</v>
      </c>
      <c r="C214" s="13"/>
      <c r="D214" s="13"/>
      <c r="E214" s="13"/>
      <c r="F214" s="31">
        <v>1727478.84</v>
      </c>
      <c r="G214" s="13"/>
      <c r="H214" s="31">
        <v>3745142.06</v>
      </c>
      <c r="I214" s="13"/>
      <c r="J214" s="31">
        <v>4064281.18</v>
      </c>
      <c r="K214" s="13"/>
      <c r="L214" s="31">
        <v>3835484.73</v>
      </c>
    </row>
    <row r="215" spans="1:12" ht="27.95" customHeight="1" x14ac:dyDescent="0.45">
      <c r="A215" s="396"/>
      <c r="B215" s="20" t="s">
        <v>182</v>
      </c>
      <c r="C215" s="13"/>
      <c r="D215" s="13"/>
      <c r="E215" s="13"/>
      <c r="F215" s="31">
        <v>5999089.4100000001</v>
      </c>
      <c r="G215" s="13"/>
      <c r="H215" s="11">
        <v>10527757.41</v>
      </c>
      <c r="I215" s="13"/>
      <c r="J215" s="31">
        <v>5741460.6200000001</v>
      </c>
      <c r="K215" s="13"/>
      <c r="L215" s="31">
        <v>10286039.91</v>
      </c>
    </row>
    <row r="216" spans="1:12" ht="27.95" customHeight="1" x14ac:dyDescent="0.45">
      <c r="A216" s="396"/>
      <c r="B216" s="495" t="s">
        <v>672</v>
      </c>
      <c r="C216" s="13"/>
      <c r="D216" s="13"/>
      <c r="E216" s="13"/>
      <c r="F216" s="426">
        <f>SUM(F212:F215)</f>
        <v>27261259.440000001</v>
      </c>
      <c r="G216" s="13"/>
      <c r="H216" s="426">
        <f>SUM(H212:H215)</f>
        <v>44786925.090000004</v>
      </c>
      <c r="I216" s="13"/>
      <c r="J216" s="426">
        <f>SUM(J212:J215)</f>
        <v>25496105.200000003</v>
      </c>
      <c r="K216" s="13"/>
      <c r="L216" s="426">
        <f>SUM(L212:L215)</f>
        <v>41909037.409999996</v>
      </c>
    </row>
    <row r="217" spans="1:12" ht="27.95" customHeight="1" thickBot="1" x14ac:dyDescent="0.5">
      <c r="A217" s="396"/>
      <c r="B217" s="427" t="s">
        <v>560</v>
      </c>
      <c r="C217" s="13"/>
      <c r="D217" s="13"/>
      <c r="E217" s="13"/>
      <c r="F217" s="415">
        <f>F210+F216</f>
        <v>343594547.29000002</v>
      </c>
      <c r="G217" s="13"/>
      <c r="H217" s="415">
        <f>H210+H216</f>
        <v>510605413.93999994</v>
      </c>
      <c r="I217" s="13"/>
      <c r="J217" s="415">
        <f>J210+J216</f>
        <v>272590907.12</v>
      </c>
      <c r="K217" s="13"/>
      <c r="L217" s="415">
        <f>L210+L216</f>
        <v>383322048.36000001</v>
      </c>
    </row>
    <row r="218" spans="1:12" ht="27.95" customHeight="1" thickTop="1" x14ac:dyDescent="0.45">
      <c r="A218" s="396"/>
      <c r="B218" s="427"/>
      <c r="C218" s="13"/>
      <c r="D218" s="13"/>
      <c r="E218" s="13"/>
      <c r="F218" s="31"/>
      <c r="G218" s="13"/>
      <c r="H218" s="31"/>
      <c r="I218" s="13"/>
      <c r="J218" s="31"/>
      <c r="K218" s="13"/>
      <c r="L218" s="31"/>
    </row>
    <row r="219" spans="1:12" ht="27.95" customHeight="1" x14ac:dyDescent="0.45">
      <c r="A219" s="396"/>
      <c r="B219" s="427"/>
      <c r="C219" s="13"/>
      <c r="D219" s="13"/>
      <c r="E219" s="13"/>
      <c r="F219" s="31"/>
      <c r="G219" s="13"/>
      <c r="H219" s="31"/>
      <c r="I219" s="13"/>
      <c r="J219" s="31"/>
      <c r="K219" s="13"/>
      <c r="L219" s="31"/>
    </row>
    <row r="220" spans="1:12" ht="27.95" customHeight="1" x14ac:dyDescent="0.45">
      <c r="A220" s="396"/>
      <c r="B220" s="427"/>
      <c r="C220" s="13"/>
      <c r="D220" s="13"/>
      <c r="E220" s="13"/>
      <c r="F220" s="31"/>
      <c r="G220" s="13"/>
      <c r="H220" s="31"/>
      <c r="I220" s="13"/>
      <c r="J220" s="31"/>
      <c r="K220" s="13"/>
      <c r="L220" s="31"/>
    </row>
    <row r="221" spans="1:12" ht="27.95" customHeight="1" x14ac:dyDescent="0.45">
      <c r="A221" s="396"/>
      <c r="B221" s="427"/>
      <c r="C221" s="13"/>
      <c r="D221" s="13"/>
      <c r="E221" s="13"/>
      <c r="F221" s="31"/>
      <c r="G221" s="13"/>
      <c r="H221" s="31"/>
      <c r="I221" s="13"/>
      <c r="J221" s="31"/>
      <c r="K221" s="13"/>
      <c r="L221" s="31"/>
    </row>
    <row r="222" spans="1:12" ht="27.95" customHeight="1" x14ac:dyDescent="0.45">
      <c r="A222" s="396"/>
      <c r="B222" s="427"/>
      <c r="C222" s="13"/>
      <c r="D222" s="13"/>
      <c r="E222" s="13"/>
      <c r="F222" s="31"/>
      <c r="G222" s="13"/>
      <c r="H222" s="31"/>
      <c r="I222" s="13"/>
      <c r="J222" s="31"/>
      <c r="K222" s="13"/>
      <c r="L222" s="31"/>
    </row>
    <row r="223" spans="1:12" ht="27.95" customHeight="1" x14ac:dyDescent="0.45">
      <c r="A223" s="396"/>
      <c r="C223" s="401" t="s">
        <v>572</v>
      </c>
      <c r="D223" s="390"/>
      <c r="E223" s="309"/>
      <c r="F223" s="309"/>
      <c r="G223" s="13"/>
      <c r="H223" s="31"/>
      <c r="I223" s="13"/>
      <c r="J223" s="31"/>
      <c r="K223" s="13"/>
      <c r="L223" s="31"/>
    </row>
    <row r="224" spans="1:12" ht="27.95" customHeight="1" x14ac:dyDescent="0.45">
      <c r="A224" s="396"/>
      <c r="C224" s="402" t="s">
        <v>573</v>
      </c>
      <c r="D224" s="390"/>
      <c r="E224" s="309"/>
      <c r="F224" s="309"/>
      <c r="G224" s="13"/>
      <c r="H224" s="31"/>
      <c r="I224" s="13"/>
      <c r="J224" s="31"/>
      <c r="K224" s="13"/>
      <c r="L224" s="31"/>
    </row>
    <row r="225" spans="1:13" ht="26.1" customHeight="1" x14ac:dyDescent="0.45">
      <c r="A225" s="644" t="s">
        <v>671</v>
      </c>
      <c r="B225" s="644"/>
      <c r="C225" s="644"/>
      <c r="D225" s="644"/>
      <c r="E225" s="644"/>
      <c r="F225" s="644"/>
      <c r="G225" s="644"/>
      <c r="H225" s="644"/>
      <c r="I225" s="644"/>
      <c r="J225" s="644"/>
      <c r="K225" s="644"/>
      <c r="L225" s="644"/>
    </row>
    <row r="226" spans="1:13" ht="26.1" customHeight="1" x14ac:dyDescent="0.45">
      <c r="A226" s="396"/>
      <c r="B226" s="427"/>
      <c r="C226" s="13"/>
      <c r="D226" s="13"/>
      <c r="E226" s="13"/>
      <c r="F226" s="31"/>
      <c r="G226" s="13"/>
      <c r="H226" s="31"/>
      <c r="I226" s="13"/>
      <c r="J226" s="31"/>
      <c r="K226" s="13"/>
      <c r="L226" s="31"/>
    </row>
    <row r="227" spans="1:13" ht="27.95" customHeight="1" x14ac:dyDescent="0.45">
      <c r="A227" s="428" t="s">
        <v>525</v>
      </c>
      <c r="B227" s="429"/>
      <c r="C227" s="430"/>
      <c r="D227" s="430"/>
      <c r="E227" s="430"/>
      <c r="F227" s="431"/>
      <c r="G227" s="430"/>
      <c r="H227" s="432"/>
      <c r="I227" s="403"/>
      <c r="J227" s="431"/>
      <c r="K227" s="431"/>
      <c r="L227" s="431"/>
      <c r="M227" s="431"/>
    </row>
    <row r="228" spans="1:13" ht="27.95" customHeight="1" x14ac:dyDescent="0.45">
      <c r="A228" s="435" t="s">
        <v>869</v>
      </c>
      <c r="B228" s="429"/>
      <c r="C228" s="430"/>
      <c r="D228" s="430"/>
      <c r="E228" s="430"/>
      <c r="F228" s="431"/>
      <c r="G228" s="430"/>
      <c r="H228" s="432"/>
      <c r="I228" s="403"/>
      <c r="J228" s="431"/>
      <c r="K228" s="431"/>
      <c r="L228" s="431"/>
      <c r="M228" s="431"/>
    </row>
    <row r="229" spans="1:13" ht="27.95" customHeight="1" x14ac:dyDescent="0.45">
      <c r="A229" s="413" t="s">
        <v>599</v>
      </c>
      <c r="B229" s="436"/>
      <c r="C229" s="430"/>
      <c r="D229" s="430"/>
      <c r="E229" s="430"/>
      <c r="F229" s="431"/>
      <c r="G229" s="430"/>
      <c r="H229" s="432"/>
      <c r="I229" s="403"/>
      <c r="J229" s="431"/>
      <c r="K229" s="431"/>
      <c r="L229" s="431"/>
      <c r="M229" s="431"/>
    </row>
    <row r="230" spans="1:13" ht="27.95" customHeight="1" x14ac:dyDescent="0.45">
      <c r="A230" s="413" t="s">
        <v>600</v>
      </c>
      <c r="B230" s="436"/>
      <c r="C230" s="430"/>
      <c r="D230" s="430"/>
      <c r="E230" s="430"/>
      <c r="F230" s="431"/>
      <c r="G230" s="430"/>
      <c r="H230" s="432"/>
      <c r="I230" s="403"/>
      <c r="J230" s="431"/>
      <c r="K230" s="431"/>
      <c r="L230" s="431"/>
      <c r="M230" s="431"/>
    </row>
    <row r="231" spans="1:13" ht="27.95" customHeight="1" x14ac:dyDescent="0.45">
      <c r="A231" s="459" t="s">
        <v>827</v>
      </c>
      <c r="B231" s="429"/>
      <c r="C231" s="430"/>
      <c r="D231" s="430"/>
      <c r="E231" s="430"/>
      <c r="F231" s="431"/>
      <c r="G231" s="430"/>
      <c r="H231" s="432"/>
      <c r="I231" s="403"/>
      <c r="J231" s="431"/>
      <c r="K231" s="431"/>
      <c r="L231" s="431"/>
      <c r="M231" s="431"/>
    </row>
    <row r="232" spans="1:13" ht="27.95" customHeight="1" x14ac:dyDescent="0.45">
      <c r="A232" s="342" t="s">
        <v>603</v>
      </c>
      <c r="B232" s="429"/>
      <c r="C232" s="430"/>
      <c r="D232" s="430"/>
      <c r="E232" s="430"/>
      <c r="F232" s="431"/>
      <c r="G232" s="430"/>
      <c r="H232" s="432"/>
      <c r="I232" s="403"/>
      <c r="J232" s="431"/>
      <c r="K232" s="431"/>
      <c r="L232" s="431"/>
      <c r="M232" s="431"/>
    </row>
    <row r="233" spans="1:13" ht="27.95" customHeight="1" x14ac:dyDescent="0.45">
      <c r="A233" s="433" t="s">
        <v>757</v>
      </c>
      <c r="B233" s="429"/>
      <c r="C233" s="430"/>
      <c r="D233" s="430"/>
      <c r="E233" s="430"/>
      <c r="F233" s="431"/>
      <c r="G233" s="430"/>
      <c r="H233" s="432"/>
      <c r="I233" s="403"/>
      <c r="J233" s="431"/>
      <c r="K233" s="431"/>
      <c r="L233" s="431"/>
      <c r="M233" s="431"/>
    </row>
    <row r="234" spans="1:13" ht="27.95" customHeight="1" x14ac:dyDescent="0.45">
      <c r="A234" s="434" t="s">
        <v>696</v>
      </c>
      <c r="B234" s="429"/>
      <c r="C234" s="430"/>
      <c r="D234" s="430"/>
      <c r="E234" s="430"/>
      <c r="F234" s="431"/>
      <c r="G234" s="430"/>
      <c r="H234" s="432"/>
      <c r="I234" s="403"/>
      <c r="J234" s="431"/>
      <c r="K234" s="431"/>
      <c r="L234" s="431"/>
      <c r="M234" s="431"/>
    </row>
    <row r="235" spans="1:13" ht="27.95" customHeight="1" x14ac:dyDescent="0.45">
      <c r="A235" s="434" t="s">
        <v>598</v>
      </c>
      <c r="B235" s="429"/>
      <c r="C235" s="430"/>
      <c r="D235" s="430"/>
      <c r="E235" s="430"/>
      <c r="F235" s="431"/>
      <c r="G235" s="430"/>
      <c r="H235" s="432"/>
      <c r="I235" s="403"/>
      <c r="J235" s="431"/>
      <c r="K235" s="431"/>
      <c r="L235" s="431"/>
      <c r="M235" s="431"/>
    </row>
    <row r="236" spans="1:13" s="431" customFormat="1" ht="27.95" customHeight="1" x14ac:dyDescent="0.45">
      <c r="A236" s="430" t="s">
        <v>515</v>
      </c>
      <c r="B236" s="437"/>
      <c r="C236" s="430"/>
      <c r="D236" s="438"/>
      <c r="E236" s="438"/>
      <c r="F236" s="438"/>
      <c r="G236" s="438"/>
      <c r="H236" s="438"/>
      <c r="I236" s="439"/>
      <c r="J236" s="438"/>
    </row>
    <row r="237" spans="1:13" s="431" customFormat="1" ht="27.95" customHeight="1" x14ac:dyDescent="0.45">
      <c r="A237" s="21" t="s">
        <v>756</v>
      </c>
      <c r="B237" s="437"/>
      <c r="C237" s="430"/>
      <c r="D237" s="438"/>
      <c r="E237" s="438"/>
      <c r="F237" s="438"/>
      <c r="G237" s="438"/>
      <c r="H237" s="438"/>
      <c r="I237" s="439"/>
      <c r="J237" s="438"/>
    </row>
    <row r="238" spans="1:13" s="431" customFormat="1" ht="27.95" customHeight="1" x14ac:dyDescent="0.45">
      <c r="A238" s="430"/>
      <c r="B238" s="437"/>
      <c r="C238" s="430"/>
      <c r="D238" s="430"/>
      <c r="E238" s="438"/>
      <c r="F238" s="438"/>
      <c r="G238" s="438"/>
      <c r="H238" s="438"/>
      <c r="I238" s="438"/>
      <c r="J238" s="439"/>
      <c r="K238" s="438"/>
      <c r="L238" s="27" t="s">
        <v>156</v>
      </c>
    </row>
    <row r="239" spans="1:13" s="431" customFormat="1" ht="27.95" customHeight="1" x14ac:dyDescent="0.45">
      <c r="A239" s="13"/>
      <c r="B239" s="396"/>
      <c r="C239" s="13"/>
      <c r="D239" s="13"/>
      <c r="E239" s="13"/>
      <c r="F239" s="438"/>
      <c r="G239" s="438"/>
      <c r="H239" s="438"/>
      <c r="I239" s="13"/>
      <c r="J239" s="11"/>
      <c r="K239" s="12" t="s">
        <v>678</v>
      </c>
      <c r="L239" s="11"/>
    </row>
    <row r="240" spans="1:13" s="431" customFormat="1" ht="27.95" customHeight="1" x14ac:dyDescent="0.45">
      <c r="A240" s="13"/>
      <c r="B240" s="396"/>
      <c r="C240" s="13"/>
      <c r="D240" s="13"/>
      <c r="E240" s="13"/>
      <c r="F240" s="438"/>
      <c r="G240" s="438"/>
      <c r="H240" s="438"/>
      <c r="I240" s="447"/>
      <c r="J240" s="372" t="s">
        <v>751</v>
      </c>
      <c r="K240" s="372"/>
      <c r="L240" s="372" t="s">
        <v>535</v>
      </c>
    </row>
    <row r="241" spans="1:12" s="431" customFormat="1" ht="27.95" customHeight="1" thickBot="1" x14ac:dyDescent="0.5">
      <c r="B241" s="20" t="s">
        <v>183</v>
      </c>
      <c r="D241" s="13"/>
      <c r="E241" s="20"/>
      <c r="F241" s="438"/>
      <c r="G241" s="438"/>
      <c r="H241" s="438"/>
      <c r="I241" s="441"/>
      <c r="J241" s="440">
        <v>8580391311.4399996</v>
      </c>
      <c r="K241" s="441"/>
      <c r="L241" s="442">
        <v>3476929354.4400001</v>
      </c>
    </row>
    <row r="242" spans="1:12" s="431" customFormat="1" ht="27.95" customHeight="1" thickTop="1" x14ac:dyDescent="0.45">
      <c r="B242" s="396" t="s">
        <v>184</v>
      </c>
      <c r="D242" s="13"/>
      <c r="E242" s="20"/>
      <c r="F242" s="438"/>
      <c r="G242" s="438"/>
      <c r="H242" s="438"/>
      <c r="I242" s="443"/>
      <c r="J242" s="414"/>
      <c r="K242" s="443"/>
      <c r="L242" s="414"/>
    </row>
    <row r="243" spans="1:12" s="431" customFormat="1" ht="27.95" customHeight="1" x14ac:dyDescent="0.45">
      <c r="B243" s="20" t="s">
        <v>185</v>
      </c>
      <c r="D243" s="13"/>
      <c r="E243" s="20"/>
      <c r="F243" s="438"/>
      <c r="G243" s="438"/>
      <c r="H243" s="438"/>
      <c r="I243" s="443"/>
      <c r="J243" s="414">
        <v>6027898905.9399996</v>
      </c>
      <c r="K243" s="443"/>
      <c r="L243" s="414">
        <v>1519541491.99</v>
      </c>
    </row>
    <row r="244" spans="1:12" s="431" customFormat="1" ht="27.95" customHeight="1" x14ac:dyDescent="0.45">
      <c r="B244" s="396" t="s">
        <v>186</v>
      </c>
      <c r="D244" s="13"/>
      <c r="E244" s="20"/>
      <c r="F244" s="438"/>
      <c r="G244" s="438"/>
      <c r="H244" s="438"/>
      <c r="I244" s="441"/>
      <c r="J244" s="444">
        <v>-5795222137.1700001</v>
      </c>
      <c r="K244" s="441"/>
      <c r="L244" s="444">
        <v>-1356711910.5</v>
      </c>
    </row>
    <row r="245" spans="1:12" s="431" customFormat="1" ht="27.95" customHeight="1" thickBot="1" x14ac:dyDescent="0.5">
      <c r="A245" s="20"/>
      <c r="C245" s="430" t="s">
        <v>153</v>
      </c>
      <c r="D245" s="430"/>
      <c r="E245" s="21"/>
      <c r="F245" s="438"/>
      <c r="G245" s="438"/>
      <c r="H245" s="438"/>
      <c r="I245" s="21"/>
      <c r="J245" s="445">
        <f>SUM(J243:J244)</f>
        <v>232676768.7699995</v>
      </c>
      <c r="K245" s="21"/>
      <c r="L245" s="445">
        <f>SUM(L243:L244)</f>
        <v>162829581.49000001</v>
      </c>
    </row>
    <row r="246" spans="1:12" s="431" customFormat="1" ht="27.95" customHeight="1" thickTop="1" x14ac:dyDescent="0.45">
      <c r="A246" s="20"/>
      <c r="C246" s="430"/>
      <c r="D246" s="430"/>
      <c r="E246" s="21"/>
      <c r="F246" s="438"/>
      <c r="G246" s="438"/>
      <c r="H246" s="438"/>
      <c r="I246" s="21"/>
      <c r="J246" s="446"/>
      <c r="K246" s="21"/>
      <c r="L246" s="446"/>
    </row>
    <row r="247" spans="1:12" s="431" customFormat="1" ht="27.95" customHeight="1" x14ac:dyDescent="0.45">
      <c r="A247" s="20"/>
      <c r="C247" s="430"/>
      <c r="D247" s="430"/>
      <c r="E247" s="21"/>
      <c r="F247" s="446"/>
      <c r="G247" s="21"/>
      <c r="H247" s="446"/>
      <c r="I247" s="21"/>
      <c r="J247" s="446"/>
      <c r="K247" s="21"/>
      <c r="L247" s="446"/>
    </row>
    <row r="248" spans="1:12" s="431" customFormat="1" ht="27.95" customHeight="1" x14ac:dyDescent="0.45">
      <c r="A248" s="20"/>
      <c r="C248" s="430"/>
      <c r="D248" s="430"/>
      <c r="E248" s="21"/>
      <c r="F248" s="446"/>
      <c r="G248" s="21"/>
      <c r="H248" s="446"/>
      <c r="I248" s="21"/>
      <c r="J248" s="446"/>
      <c r="K248" s="21"/>
      <c r="L248" s="446"/>
    </row>
    <row r="249" spans="1:12" s="431" customFormat="1" ht="27.95" customHeight="1" x14ac:dyDescent="0.45">
      <c r="A249" s="20"/>
      <c r="C249" s="430"/>
      <c r="D249" s="430"/>
      <c r="E249" s="21"/>
      <c r="F249" s="446"/>
      <c r="G249" s="21"/>
      <c r="H249" s="446"/>
      <c r="I249" s="21"/>
      <c r="J249" s="446"/>
      <c r="K249" s="21"/>
      <c r="L249" s="446"/>
    </row>
    <row r="250" spans="1:12" s="431" customFormat="1" ht="27.95" customHeight="1" x14ac:dyDescent="0.45">
      <c r="A250" s="20"/>
      <c r="C250" s="430"/>
      <c r="D250" s="430"/>
      <c r="E250" s="21"/>
      <c r="F250" s="446"/>
      <c r="G250" s="21"/>
      <c r="H250" s="446"/>
      <c r="I250" s="21"/>
      <c r="J250" s="446"/>
      <c r="K250" s="21"/>
      <c r="L250" s="446"/>
    </row>
    <row r="251" spans="1:12" s="431" customFormat="1" ht="27.95" customHeight="1" x14ac:dyDescent="0.45">
      <c r="A251" s="20"/>
      <c r="C251" s="430"/>
      <c r="D251" s="430"/>
      <c r="E251" s="21"/>
      <c r="F251" s="446"/>
      <c r="G251" s="21"/>
      <c r="H251" s="446"/>
      <c r="I251" s="21"/>
      <c r="J251" s="446"/>
      <c r="K251" s="21"/>
      <c r="L251" s="446"/>
    </row>
    <row r="252" spans="1:12" s="431" customFormat="1" ht="27.95" customHeight="1" x14ac:dyDescent="0.45">
      <c r="A252" s="20"/>
      <c r="C252" s="430"/>
      <c r="D252" s="430"/>
      <c r="E252" s="21"/>
      <c r="F252" s="446"/>
      <c r="G252" s="21"/>
      <c r="H252" s="446"/>
      <c r="I252" s="21"/>
      <c r="J252" s="446"/>
      <c r="K252" s="21"/>
      <c r="L252" s="446"/>
    </row>
    <row r="253" spans="1:12" s="431" customFormat="1" ht="27.95" customHeight="1" x14ac:dyDescent="0.45">
      <c r="A253" s="20"/>
      <c r="C253" s="430"/>
      <c r="D253" s="430"/>
      <c r="E253" s="21"/>
      <c r="F253" s="446"/>
      <c r="G253" s="21"/>
      <c r="H253" s="446"/>
      <c r="I253" s="21"/>
      <c r="J253" s="446"/>
      <c r="K253" s="21"/>
      <c r="L253" s="446"/>
    </row>
    <row r="254" spans="1:12" ht="27.95" customHeight="1" x14ac:dyDescent="0.45">
      <c r="A254" s="396"/>
      <c r="C254" s="401" t="s">
        <v>572</v>
      </c>
      <c r="D254" s="390"/>
      <c r="E254" s="309"/>
      <c r="F254" s="309"/>
      <c r="G254" s="13"/>
      <c r="H254" s="31"/>
      <c r="I254" s="13"/>
      <c r="J254" s="31"/>
      <c r="K254" s="13"/>
      <c r="L254" s="31"/>
    </row>
    <row r="255" spans="1:12" ht="27.95" customHeight="1" x14ac:dyDescent="0.45">
      <c r="A255" s="396"/>
      <c r="C255" s="402" t="s">
        <v>573</v>
      </c>
      <c r="D255" s="390"/>
      <c r="E255" s="309"/>
      <c r="F255" s="309"/>
      <c r="G255" s="13"/>
      <c r="H255" s="31"/>
      <c r="I255" s="13"/>
      <c r="J255" s="31"/>
      <c r="K255" s="13"/>
      <c r="L255" s="31"/>
    </row>
  </sheetData>
  <mergeCells count="11">
    <mergeCell ref="A225:L225"/>
    <mergeCell ref="F37:L37"/>
    <mergeCell ref="F48:L48"/>
    <mergeCell ref="A194:L194"/>
    <mergeCell ref="A128:L128"/>
    <mergeCell ref="A1:L1"/>
    <mergeCell ref="B5:D5"/>
    <mergeCell ref="A32:L32"/>
    <mergeCell ref="A65:L65"/>
    <mergeCell ref="A162:L162"/>
    <mergeCell ref="A96:L96"/>
  </mergeCells>
  <pageMargins left="0.75972222222222197" right="0.23611111111111099" top="0.62986111111111098" bottom="0.52986111111111101" header="0.43263888888888902" footer="0.43263888888888902"/>
  <pageSetup paperSize="9" scale="93" fitToHeight="0" orientation="portrait" r:id="rId1"/>
  <headerFooter alignWithMargins="0"/>
  <ignoredErrors>
    <ignoredError sqref="I200 H179:J179 I140 I19 L17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view="pageBreakPreview" topLeftCell="A22" zoomScale="90" zoomScaleNormal="90" zoomScaleSheetLayoutView="90" workbookViewId="0">
      <selection activeCell="C8" sqref="C8"/>
    </sheetView>
  </sheetViews>
  <sheetFormatPr defaultColWidth="9.140625" defaultRowHeight="27" customHeight="1" x14ac:dyDescent="0.45"/>
  <cols>
    <col min="1" max="1" width="9.140625" style="146" customWidth="1"/>
    <col min="2" max="2" width="9.42578125" style="146" customWidth="1"/>
    <col min="3" max="3" width="9.140625" style="146" customWidth="1"/>
    <col min="4" max="4" width="4.85546875" style="146" customWidth="1"/>
    <col min="5" max="5" width="16.7109375" style="146" customWidth="1"/>
    <col min="6" max="6" width="1" style="146" customWidth="1"/>
    <col min="7" max="7" width="16.7109375" style="146" customWidth="1"/>
    <col min="8" max="8" width="1" style="146" customWidth="1"/>
    <col min="9" max="9" width="16.7109375" style="146" customWidth="1"/>
    <col min="10" max="10" width="1" style="146" customWidth="1"/>
    <col min="11" max="11" width="16.7109375" style="146" customWidth="1"/>
    <col min="12" max="12" width="1.7109375" style="146" customWidth="1"/>
    <col min="13" max="16384" width="9.140625" style="146"/>
  </cols>
  <sheetData>
    <row r="1" spans="1:12" s="219" customFormat="1" ht="27" customHeight="1" x14ac:dyDescent="0.45">
      <c r="A1" s="647" t="s">
        <v>803</v>
      </c>
      <c r="B1" s="647"/>
      <c r="C1" s="647"/>
      <c r="D1" s="647"/>
      <c r="E1" s="647"/>
      <c r="F1" s="647"/>
      <c r="G1" s="647"/>
      <c r="H1" s="647"/>
      <c r="I1" s="647"/>
      <c r="J1" s="647"/>
      <c r="K1" s="647"/>
    </row>
    <row r="2" spans="1:12" s="219" customFormat="1" ht="27" customHeight="1" x14ac:dyDescent="0.45">
      <c r="A2" s="365"/>
      <c r="B2" s="365"/>
      <c r="C2" s="365"/>
      <c r="D2" s="365"/>
      <c r="E2" s="365"/>
      <c r="F2" s="365"/>
      <c r="G2" s="365"/>
      <c r="H2" s="365"/>
      <c r="I2" s="365"/>
      <c r="J2" s="365"/>
      <c r="K2" s="365"/>
    </row>
    <row r="3" spans="1:12" s="219" customFormat="1" ht="27" customHeight="1" x14ac:dyDescent="0.45">
      <c r="A3" s="222" t="s">
        <v>516</v>
      </c>
      <c r="B3" s="231"/>
      <c r="C3" s="222"/>
      <c r="D3" s="235"/>
      <c r="E3" s="235"/>
      <c r="F3" s="235"/>
      <c r="H3" s="235"/>
      <c r="I3" s="235"/>
      <c r="J3" s="235"/>
    </row>
    <row r="4" spans="1:12" s="219" customFormat="1" ht="27" customHeight="1" x14ac:dyDescent="0.45">
      <c r="A4" s="141" t="s">
        <v>758</v>
      </c>
      <c r="B4" s="231"/>
      <c r="C4" s="222"/>
      <c r="D4" s="235"/>
      <c r="E4" s="235"/>
      <c r="F4" s="235"/>
      <c r="G4" s="235"/>
      <c r="H4" s="235"/>
      <c r="I4" s="235"/>
      <c r="J4" s="235"/>
    </row>
    <row r="5" spans="1:12" s="219" customFormat="1" ht="27" customHeight="1" x14ac:dyDescent="0.45">
      <c r="A5" s="222"/>
      <c r="B5" s="231"/>
      <c r="C5" s="222"/>
      <c r="D5" s="235"/>
      <c r="E5" s="235"/>
      <c r="F5" s="235"/>
      <c r="G5" s="235"/>
      <c r="H5" s="235"/>
      <c r="I5" s="235"/>
      <c r="J5" s="235"/>
      <c r="K5" s="158" t="s">
        <v>156</v>
      </c>
    </row>
    <row r="6" spans="1:12" s="219" customFormat="1" ht="27" customHeight="1" x14ac:dyDescent="0.45">
      <c r="A6" s="222"/>
      <c r="B6" s="231"/>
      <c r="C6" s="222"/>
      <c r="D6" s="235"/>
      <c r="E6" s="139"/>
      <c r="F6" s="364" t="s">
        <v>14</v>
      </c>
      <c r="G6" s="364"/>
      <c r="H6" s="140"/>
      <c r="I6" s="139"/>
      <c r="J6" s="364" t="s">
        <v>12</v>
      </c>
      <c r="K6" s="139"/>
    </row>
    <row r="7" spans="1:12" s="219" customFormat="1" ht="27" customHeight="1" x14ac:dyDescent="0.45">
      <c r="A7" s="222"/>
      <c r="B7" s="231"/>
      <c r="C7" s="222"/>
      <c r="D7" s="235"/>
      <c r="E7" s="372" t="s">
        <v>751</v>
      </c>
      <c r="F7" s="372"/>
      <c r="G7" s="372" t="s">
        <v>535</v>
      </c>
      <c r="H7" s="447"/>
      <c r="I7" s="372" t="s">
        <v>751</v>
      </c>
      <c r="J7" s="372"/>
      <c r="K7" s="372" t="s">
        <v>535</v>
      </c>
    </row>
    <row r="8" spans="1:12" s="219" customFormat="1" ht="27" customHeight="1" x14ac:dyDescent="0.45">
      <c r="A8" s="236" t="s">
        <v>187</v>
      </c>
      <c r="B8" s="231"/>
      <c r="C8" s="222"/>
      <c r="D8" s="235"/>
      <c r="E8" s="227">
        <v>1111147595.98</v>
      </c>
      <c r="F8" s="146"/>
      <c r="G8" s="227">
        <v>197725000</v>
      </c>
      <c r="H8" s="237"/>
      <c r="I8" s="227">
        <v>0</v>
      </c>
      <c r="J8" s="237"/>
      <c r="K8" s="227">
        <v>0</v>
      </c>
    </row>
    <row r="9" spans="1:12" s="219" customFormat="1" ht="27" customHeight="1" x14ac:dyDescent="0.45">
      <c r="A9" s="236" t="s">
        <v>188</v>
      </c>
      <c r="B9" s="231"/>
      <c r="C9" s="222"/>
      <c r="E9" s="227">
        <v>1321300</v>
      </c>
      <c r="F9" s="366"/>
      <c r="G9" s="227">
        <v>0</v>
      </c>
      <c r="H9" s="237"/>
      <c r="I9" s="227">
        <v>0</v>
      </c>
      <c r="J9" s="237"/>
      <c r="K9" s="227">
        <v>0</v>
      </c>
    </row>
    <row r="10" spans="1:12" s="219" customFormat="1" ht="27" customHeight="1" thickBot="1" x14ac:dyDescent="0.5">
      <c r="B10" s="231"/>
      <c r="C10" s="222" t="s">
        <v>153</v>
      </c>
      <c r="E10" s="367">
        <f>SUM(E8:E9)</f>
        <v>1112468895.98</v>
      </c>
      <c r="F10" s="366"/>
      <c r="G10" s="524">
        <f>SUM(G8:G9)</f>
        <v>197725000</v>
      </c>
      <c r="H10" s="237"/>
      <c r="I10" s="524">
        <f>SUM(I8:I9)</f>
        <v>0</v>
      </c>
      <c r="J10" s="237"/>
      <c r="K10" s="524">
        <f>SUM(K8:K9)</f>
        <v>0</v>
      </c>
    </row>
    <row r="11" spans="1:12" s="219" customFormat="1" ht="27" customHeight="1" thickTop="1" x14ac:dyDescent="0.45">
      <c r="A11" s="238"/>
      <c r="B11" s="238"/>
      <c r="C11" s="238"/>
      <c r="D11" s="238"/>
      <c r="E11" s="238"/>
      <c r="F11" s="238"/>
      <c r="G11" s="238"/>
      <c r="H11" s="238"/>
      <c r="I11" s="240"/>
      <c r="J11" s="241"/>
      <c r="K11" s="240"/>
      <c r="L11" s="146"/>
    </row>
    <row r="12" spans="1:12" s="219" customFormat="1" ht="27" customHeight="1" x14ac:dyDescent="0.45">
      <c r="A12" s="222" t="s">
        <v>517</v>
      </c>
      <c r="B12" s="231"/>
      <c r="C12" s="222"/>
      <c r="E12" s="229"/>
      <c r="F12" s="366"/>
      <c r="G12" s="229"/>
      <c r="H12" s="237"/>
      <c r="I12" s="229"/>
      <c r="J12" s="237"/>
      <c r="K12" s="229"/>
    </row>
    <row r="13" spans="1:12" ht="27" customHeight="1" x14ac:dyDescent="0.45">
      <c r="A13" s="141" t="s">
        <v>759</v>
      </c>
      <c r="B13" s="231"/>
      <c r="C13" s="222"/>
      <c r="D13" s="219"/>
      <c r="E13" s="229"/>
      <c r="F13" s="366"/>
      <c r="G13" s="229"/>
      <c r="H13" s="237"/>
      <c r="I13" s="229"/>
      <c r="J13" s="237"/>
      <c r="K13" s="229"/>
      <c r="L13" s="219"/>
    </row>
    <row r="14" spans="1:12" s="219" customFormat="1" ht="27" customHeight="1" x14ac:dyDescent="0.45">
      <c r="A14" s="222"/>
      <c r="B14" s="231"/>
      <c r="C14" s="222"/>
      <c r="D14" s="235"/>
      <c r="E14" s="235"/>
      <c r="F14" s="235"/>
      <c r="G14" s="235"/>
      <c r="H14" s="235"/>
      <c r="I14" s="235"/>
      <c r="J14" s="235"/>
      <c r="K14" s="158" t="s">
        <v>156</v>
      </c>
    </row>
    <row r="15" spans="1:12" s="219" customFormat="1" ht="27" customHeight="1" x14ac:dyDescent="0.45">
      <c r="A15" s="222"/>
      <c r="B15" s="231"/>
      <c r="C15" s="222"/>
      <c r="D15" s="235"/>
      <c r="E15" s="139"/>
      <c r="F15" s="364" t="s">
        <v>14</v>
      </c>
      <c r="G15" s="364"/>
      <c r="H15" s="140"/>
      <c r="I15" s="139"/>
      <c r="J15" s="364" t="s">
        <v>12</v>
      </c>
      <c r="K15" s="139"/>
    </row>
    <row r="16" spans="1:12" s="219" customFormat="1" ht="27" customHeight="1" x14ac:dyDescent="0.45">
      <c r="A16" s="222"/>
      <c r="B16" s="231"/>
      <c r="C16" s="222"/>
      <c r="D16" s="235"/>
      <c r="E16" s="372" t="s">
        <v>751</v>
      </c>
      <c r="F16" s="372"/>
      <c r="G16" s="372" t="s">
        <v>535</v>
      </c>
      <c r="H16" s="447"/>
      <c r="I16" s="372" t="s">
        <v>751</v>
      </c>
      <c r="J16" s="372"/>
      <c r="K16" s="372" t="s">
        <v>535</v>
      </c>
    </row>
    <row r="17" spans="1:11" s="219" customFormat="1" ht="27" customHeight="1" x14ac:dyDescent="0.45">
      <c r="A17" s="236" t="s">
        <v>189</v>
      </c>
      <c r="C17" s="222"/>
      <c r="E17" s="227">
        <v>30887926.800000001</v>
      </c>
      <c r="F17" s="239"/>
      <c r="G17" s="239">
        <v>23899175.440000001</v>
      </c>
      <c r="H17" s="237"/>
      <c r="I17" s="227">
        <v>0</v>
      </c>
      <c r="J17" s="237"/>
      <c r="K17" s="227">
        <v>0</v>
      </c>
    </row>
    <row r="18" spans="1:11" s="219" customFormat="1" ht="27" customHeight="1" x14ac:dyDescent="0.45">
      <c r="A18" s="236" t="s">
        <v>190</v>
      </c>
      <c r="C18" s="222"/>
      <c r="E18" s="227">
        <v>17260589.190000001</v>
      </c>
      <c r="F18" s="239"/>
      <c r="G18" s="239">
        <v>10633335.550000001</v>
      </c>
      <c r="H18" s="237"/>
      <c r="I18" s="227">
        <v>0</v>
      </c>
      <c r="J18" s="237"/>
      <c r="K18" s="227">
        <v>0</v>
      </c>
    </row>
    <row r="19" spans="1:11" s="219" customFormat="1" ht="27" customHeight="1" x14ac:dyDescent="0.45">
      <c r="A19" s="236" t="s">
        <v>191</v>
      </c>
      <c r="C19" s="222"/>
      <c r="E19" s="227">
        <v>43470160.539999999</v>
      </c>
      <c r="F19" s="239"/>
      <c r="G19" s="366">
        <v>61415596.869999997</v>
      </c>
      <c r="H19" s="237"/>
      <c r="I19" s="229">
        <v>43470160.539999999</v>
      </c>
      <c r="J19" s="237"/>
      <c r="K19" s="366">
        <v>61415596.869999997</v>
      </c>
    </row>
    <row r="20" spans="1:11" s="219" customFormat="1" ht="27" customHeight="1" x14ac:dyDescent="0.45">
      <c r="A20" s="236" t="s">
        <v>192</v>
      </c>
      <c r="C20" s="222"/>
      <c r="E20" s="536">
        <v>11208234.550000001</v>
      </c>
      <c r="F20" s="239"/>
      <c r="G20" s="359">
        <v>6242395.8200000003</v>
      </c>
      <c r="H20" s="237"/>
      <c r="I20" s="358">
        <v>0</v>
      </c>
      <c r="J20" s="237"/>
      <c r="K20" s="358">
        <v>0</v>
      </c>
    </row>
    <row r="21" spans="1:11" s="219" customFormat="1" ht="27" customHeight="1" x14ac:dyDescent="0.45">
      <c r="B21" s="231"/>
      <c r="C21" s="222" t="s">
        <v>153</v>
      </c>
      <c r="E21" s="229">
        <f t="shared" ref="E21:I21" si="0">SUM(E17:E20)</f>
        <v>102826911.08</v>
      </c>
      <c r="F21" s="239"/>
      <c r="G21" s="229">
        <f t="shared" si="0"/>
        <v>102190503.68000001</v>
      </c>
      <c r="H21" s="237"/>
      <c r="I21" s="229">
        <f t="shared" si="0"/>
        <v>43470160.539999999</v>
      </c>
      <c r="J21" s="237"/>
      <c r="K21" s="229">
        <f>SUM(K17:K20)</f>
        <v>61415596.869999997</v>
      </c>
    </row>
    <row r="22" spans="1:11" s="219" customFormat="1" ht="27" customHeight="1" x14ac:dyDescent="0.45">
      <c r="A22" s="150" t="s">
        <v>565</v>
      </c>
      <c r="B22" s="231"/>
      <c r="C22" s="222"/>
      <c r="E22" s="229"/>
      <c r="F22" s="239"/>
      <c r="G22" s="229"/>
      <c r="H22" s="237"/>
      <c r="I22" s="229"/>
      <c r="J22" s="237"/>
      <c r="K22" s="229"/>
    </row>
    <row r="23" spans="1:11" s="219" customFormat="1" ht="27" customHeight="1" x14ac:dyDescent="0.45">
      <c r="A23" s="150" t="s">
        <v>568</v>
      </c>
      <c r="B23" s="231"/>
      <c r="C23" s="222"/>
      <c r="E23" s="229">
        <v>-1186300.52</v>
      </c>
      <c r="F23" s="366"/>
      <c r="G23" s="229">
        <v>-1186300.52</v>
      </c>
      <c r="H23" s="237"/>
      <c r="I23" s="229">
        <v>0</v>
      </c>
      <c r="J23" s="237"/>
      <c r="K23" s="229">
        <v>0</v>
      </c>
    </row>
    <row r="24" spans="1:11" s="219" customFormat="1" ht="27" customHeight="1" thickBot="1" x14ac:dyDescent="0.5">
      <c r="A24" s="150" t="s">
        <v>547</v>
      </c>
      <c r="B24" s="231"/>
      <c r="C24" s="222"/>
      <c r="E24" s="360">
        <f>SUM(E21:E23)</f>
        <v>101640610.56</v>
      </c>
      <c r="F24" s="366"/>
      <c r="G24" s="360">
        <f>SUM(G21:G23)</f>
        <v>101004203.16000001</v>
      </c>
      <c r="H24" s="237"/>
      <c r="I24" s="360">
        <f>SUM(I21:I23)</f>
        <v>43470160.539999999</v>
      </c>
      <c r="J24" s="237"/>
      <c r="K24" s="360">
        <f>SUM(K21:K23)</f>
        <v>61415596.869999997</v>
      </c>
    </row>
    <row r="25" spans="1:11" s="219" customFormat="1" ht="27" customHeight="1" thickTop="1" x14ac:dyDescent="0.45">
      <c r="A25" s="150"/>
      <c r="B25" s="231"/>
      <c r="C25" s="222"/>
      <c r="E25" s="229"/>
      <c r="F25" s="386"/>
      <c r="G25" s="229"/>
      <c r="H25" s="237"/>
      <c r="I25" s="229"/>
      <c r="J25" s="237"/>
      <c r="K25" s="229"/>
    </row>
    <row r="26" spans="1:11" s="219" customFormat="1" ht="27" customHeight="1" x14ac:dyDescent="0.45">
      <c r="A26" s="150"/>
      <c r="B26" s="231"/>
      <c r="C26" s="222"/>
      <c r="E26" s="229"/>
      <c r="F26" s="465"/>
      <c r="G26" s="229"/>
      <c r="H26" s="237"/>
      <c r="I26" s="229"/>
      <c r="J26" s="237"/>
      <c r="K26" s="229"/>
    </row>
    <row r="27" spans="1:11" s="219" customFormat="1" ht="27" customHeight="1" x14ac:dyDescent="0.45">
      <c r="A27" s="150"/>
      <c r="B27" s="231"/>
      <c r="C27" s="222"/>
      <c r="E27" s="229"/>
      <c r="F27" s="463"/>
      <c r="G27" s="229"/>
      <c r="H27" s="237"/>
      <c r="I27" s="229"/>
      <c r="J27" s="237"/>
      <c r="K27" s="229"/>
    </row>
    <row r="28" spans="1:11" s="219" customFormat="1" ht="27" customHeight="1" x14ac:dyDescent="0.45">
      <c r="A28" s="150"/>
      <c r="B28" s="231"/>
      <c r="C28" s="222"/>
      <c r="E28" s="229"/>
      <c r="F28" s="388"/>
      <c r="G28" s="229"/>
      <c r="H28" s="237"/>
      <c r="I28" s="229"/>
      <c r="J28" s="237"/>
      <c r="K28" s="229"/>
    </row>
    <row r="29" spans="1:11" s="219" customFormat="1" ht="27" customHeight="1" x14ac:dyDescent="0.45">
      <c r="A29" s="150"/>
      <c r="B29" s="231"/>
      <c r="C29" s="222"/>
      <c r="E29" s="229"/>
      <c r="F29" s="465"/>
      <c r="G29" s="229"/>
      <c r="H29" s="237"/>
      <c r="I29" s="229"/>
      <c r="J29" s="237"/>
      <c r="K29" s="229"/>
    </row>
    <row r="30" spans="1:11" s="219" customFormat="1" ht="27" customHeight="1" x14ac:dyDescent="0.45">
      <c r="A30" s="150"/>
      <c r="B30" s="231"/>
      <c r="C30" s="222"/>
      <c r="E30" s="229"/>
      <c r="F30" s="465"/>
      <c r="G30" s="229"/>
      <c r="H30" s="237"/>
      <c r="I30" s="229"/>
      <c r="J30" s="237"/>
      <c r="K30" s="229"/>
    </row>
    <row r="31" spans="1:11" ht="27" customHeight="1" x14ac:dyDescent="0.45">
      <c r="A31" s="238"/>
      <c r="B31" s="238"/>
      <c r="C31" s="389" t="s">
        <v>572</v>
      </c>
      <c r="D31" s="390"/>
      <c r="E31" s="229"/>
      <c r="F31" s="366"/>
      <c r="G31" s="229"/>
      <c r="H31" s="237"/>
      <c r="I31" s="229"/>
      <c r="J31" s="237"/>
      <c r="K31" s="229"/>
    </row>
    <row r="32" spans="1:11" ht="27" customHeight="1" x14ac:dyDescent="0.45">
      <c r="A32" s="238"/>
      <c r="B32" s="238"/>
      <c r="C32" s="392" t="s">
        <v>573</v>
      </c>
      <c r="D32" s="390"/>
      <c r="E32" s="229"/>
      <c r="F32" s="366"/>
      <c r="G32" s="229"/>
      <c r="H32" s="237"/>
      <c r="I32" s="229"/>
      <c r="J32" s="237"/>
      <c r="K32" s="229"/>
    </row>
    <row r="36" spans="1:12" s="219" customFormat="1" ht="27" customHeight="1" x14ac:dyDescent="0.45">
      <c r="A36" s="146"/>
      <c r="B36" s="146"/>
      <c r="C36" s="146"/>
      <c r="D36" s="146"/>
      <c r="E36" s="146"/>
      <c r="F36" s="146"/>
      <c r="G36" s="146"/>
      <c r="H36" s="146"/>
      <c r="I36" s="146"/>
      <c r="J36" s="146"/>
      <c r="K36" s="146"/>
      <c r="L36" s="146"/>
    </row>
    <row r="37" spans="1:12" s="219" customFormat="1" ht="27" customHeight="1" x14ac:dyDescent="0.45">
      <c r="A37" s="146"/>
      <c r="B37" s="146"/>
      <c r="C37" s="146"/>
      <c r="D37" s="146"/>
      <c r="E37" s="146"/>
      <c r="F37" s="146"/>
      <c r="G37" s="146"/>
      <c r="H37" s="146"/>
      <c r="I37" s="146"/>
      <c r="J37" s="146"/>
      <c r="K37" s="146"/>
      <c r="L37" s="146"/>
    </row>
    <row r="38" spans="1:12" s="219" customFormat="1" ht="27" customHeight="1" x14ac:dyDescent="0.45">
      <c r="A38" s="146"/>
      <c r="B38" s="146"/>
      <c r="C38" s="146"/>
      <c r="D38" s="146"/>
      <c r="E38" s="146"/>
      <c r="F38" s="146"/>
      <c r="G38" s="146"/>
      <c r="H38" s="146"/>
      <c r="I38" s="146"/>
      <c r="J38" s="146"/>
      <c r="K38" s="146"/>
      <c r="L38" s="146"/>
    </row>
  </sheetData>
  <mergeCells count="1">
    <mergeCell ref="A1:K1"/>
  </mergeCells>
  <pageMargins left="0.86597222222222203" right="0.23611111111111099" top="0.66944444444444495" bottom="0.43263888888888902" header="0.43263888888888902" footer="0.43263888888888902"/>
  <pageSetup paperSize="9" scale="9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zoomScaleNormal="100" zoomScaleSheetLayoutView="90" workbookViewId="0">
      <selection activeCell="C7" sqref="C7"/>
    </sheetView>
  </sheetViews>
  <sheetFormatPr defaultColWidth="9.140625" defaultRowHeight="24.95" customHeight="1" x14ac:dyDescent="0.45"/>
  <cols>
    <col min="1" max="1" width="3.140625" style="537" customWidth="1"/>
    <col min="2" max="2" width="31.7109375" style="537" customWidth="1"/>
    <col min="3" max="3" width="24.42578125" style="537" customWidth="1"/>
    <col min="4" max="4" width="0.85546875" style="537" customWidth="1"/>
    <col min="5" max="5" width="10.7109375" style="537" customWidth="1"/>
    <col min="6" max="6" width="0.85546875" style="537" customWidth="1"/>
    <col min="7" max="7" width="10.7109375" style="537" customWidth="1"/>
    <col min="8" max="8" width="0.85546875" style="537" customWidth="1"/>
    <col min="9" max="9" width="15" style="537" customWidth="1"/>
    <col min="10" max="10" width="0.85546875" style="537" customWidth="1"/>
    <col min="11" max="11" width="15.42578125" style="537" customWidth="1"/>
    <col min="12" max="12" width="0.85546875" style="537" customWidth="1"/>
    <col min="13" max="13" width="15.7109375" style="537" customWidth="1"/>
    <col min="14" max="14" width="0.85546875" style="537" customWidth="1"/>
    <col min="15" max="15" width="15.7109375" style="537" customWidth="1"/>
    <col min="16" max="16" width="1.140625" style="537" customWidth="1"/>
    <col min="17" max="16384" width="9.140625" style="537"/>
  </cols>
  <sheetData>
    <row r="1" spans="1:15" s="541" customFormat="1" ht="24" customHeight="1" x14ac:dyDescent="0.5">
      <c r="A1" s="648" t="s">
        <v>561</v>
      </c>
      <c r="B1" s="649"/>
      <c r="C1" s="649"/>
      <c r="D1" s="649"/>
      <c r="E1" s="649"/>
      <c r="F1" s="649"/>
      <c r="G1" s="649"/>
      <c r="H1" s="649"/>
      <c r="I1" s="649"/>
      <c r="J1" s="649"/>
      <c r="K1" s="649"/>
      <c r="L1" s="649"/>
      <c r="M1" s="649"/>
      <c r="N1" s="649"/>
      <c r="O1" s="649"/>
    </row>
    <row r="2" spans="1:15" s="541" customFormat="1" ht="24" customHeight="1" x14ac:dyDescent="0.5">
      <c r="A2" s="546"/>
      <c r="B2" s="546"/>
      <c r="C2" s="546"/>
      <c r="D2" s="546"/>
      <c r="E2" s="546"/>
      <c r="F2" s="546"/>
      <c r="G2" s="546"/>
      <c r="H2" s="546"/>
      <c r="I2" s="546"/>
      <c r="J2" s="546"/>
      <c r="K2" s="546"/>
      <c r="L2" s="546"/>
      <c r="M2" s="546"/>
      <c r="N2" s="546"/>
      <c r="O2" s="546"/>
    </row>
    <row r="3" spans="1:15" s="541" customFormat="1" ht="24" customHeight="1" x14ac:dyDescent="0.5">
      <c r="A3" s="538" t="s">
        <v>518</v>
      </c>
      <c r="B3" s="538"/>
      <c r="C3" s="538"/>
      <c r="D3" s="538"/>
      <c r="E3" s="538"/>
      <c r="F3" s="538"/>
      <c r="G3" s="538"/>
      <c r="H3" s="547"/>
      <c r="I3" s="547"/>
      <c r="J3" s="547"/>
      <c r="K3" s="547"/>
      <c r="L3" s="547"/>
      <c r="M3" s="547"/>
      <c r="N3" s="547"/>
    </row>
    <row r="4" spans="1:15" s="541" customFormat="1" ht="24" customHeight="1" x14ac:dyDescent="0.5">
      <c r="A4" s="543" t="s">
        <v>760</v>
      </c>
      <c r="B4" s="538"/>
      <c r="C4" s="538"/>
      <c r="D4" s="538"/>
      <c r="E4" s="538"/>
      <c r="F4" s="538"/>
      <c r="G4" s="538"/>
      <c r="H4" s="547"/>
      <c r="I4" s="547"/>
      <c r="J4" s="547"/>
      <c r="K4" s="547"/>
      <c r="L4" s="547"/>
      <c r="M4" s="547"/>
      <c r="N4" s="547"/>
    </row>
    <row r="5" spans="1:15" s="541" customFormat="1" ht="24" customHeight="1" x14ac:dyDescent="0.5">
      <c r="B5" s="538"/>
      <c r="C5" s="538"/>
      <c r="D5" s="538"/>
      <c r="E5" s="538"/>
      <c r="F5" s="538"/>
      <c r="G5" s="538"/>
      <c r="H5" s="547"/>
      <c r="I5" s="547"/>
      <c r="J5" s="547"/>
      <c r="K5" s="547"/>
      <c r="L5" s="547"/>
      <c r="M5" s="547"/>
      <c r="N5" s="547"/>
      <c r="O5" s="548" t="s">
        <v>156</v>
      </c>
    </row>
    <row r="6" spans="1:15" s="541" customFormat="1" ht="24" customHeight="1" x14ac:dyDescent="0.5">
      <c r="A6" s="538"/>
      <c r="B6" s="538"/>
      <c r="C6" s="538"/>
      <c r="D6" s="538"/>
      <c r="E6" s="652" t="s">
        <v>193</v>
      </c>
      <c r="F6" s="652"/>
      <c r="G6" s="652"/>
      <c r="H6" s="549"/>
      <c r="I6" s="653" t="s">
        <v>14</v>
      </c>
      <c r="J6" s="653"/>
      <c r="K6" s="653"/>
      <c r="L6" s="653"/>
      <c r="M6" s="653"/>
      <c r="N6" s="653"/>
      <c r="O6" s="653"/>
    </row>
    <row r="7" spans="1:15" s="541" customFormat="1" ht="24" customHeight="1" x14ac:dyDescent="0.5">
      <c r="A7" s="538"/>
      <c r="B7" s="538"/>
      <c r="C7" s="538"/>
      <c r="D7" s="538"/>
      <c r="E7" s="654" t="s">
        <v>194</v>
      </c>
      <c r="F7" s="654"/>
      <c r="G7" s="654"/>
      <c r="H7" s="549"/>
      <c r="I7" s="550"/>
      <c r="J7" s="551" t="s">
        <v>195</v>
      </c>
      <c r="K7" s="550"/>
      <c r="L7" s="538"/>
      <c r="M7" s="655" t="s">
        <v>196</v>
      </c>
      <c r="N7" s="655"/>
      <c r="O7" s="655"/>
    </row>
    <row r="8" spans="1:15" s="541" customFormat="1" ht="24" customHeight="1" x14ac:dyDescent="0.5">
      <c r="A8" s="538"/>
      <c r="B8" s="538"/>
      <c r="C8" s="538"/>
      <c r="D8" s="538"/>
      <c r="E8" s="552" t="s">
        <v>762</v>
      </c>
      <c r="F8" s="553"/>
      <c r="G8" s="552" t="s">
        <v>590</v>
      </c>
      <c r="H8" s="554"/>
      <c r="I8" s="552" t="s">
        <v>761</v>
      </c>
      <c r="J8" s="553"/>
      <c r="K8" s="552" t="s">
        <v>590</v>
      </c>
      <c r="L8" s="555"/>
      <c r="M8" s="650" t="s">
        <v>763</v>
      </c>
      <c r="N8" s="651"/>
      <c r="O8" s="650"/>
    </row>
    <row r="9" spans="1:15" s="541" customFormat="1" ht="24" customHeight="1" x14ac:dyDescent="0.5">
      <c r="A9" s="544" t="s">
        <v>794</v>
      </c>
      <c r="B9" s="538"/>
      <c r="C9" s="544" t="s">
        <v>197</v>
      </c>
      <c r="D9" s="545"/>
      <c r="E9" s="556" t="s">
        <v>589</v>
      </c>
      <c r="G9" s="556" t="s">
        <v>198</v>
      </c>
      <c r="I9" s="556" t="s">
        <v>589</v>
      </c>
      <c r="K9" s="556" t="s">
        <v>198</v>
      </c>
      <c r="L9" s="557"/>
      <c r="M9" s="556" t="s">
        <v>589</v>
      </c>
      <c r="N9" s="558"/>
      <c r="O9" s="556" t="s">
        <v>198</v>
      </c>
    </row>
    <row r="10" spans="1:15" s="541" customFormat="1" ht="24" customHeight="1" x14ac:dyDescent="0.5">
      <c r="A10" s="538" t="s">
        <v>795</v>
      </c>
      <c r="B10" s="538"/>
      <c r="C10" s="539" t="s">
        <v>793</v>
      </c>
      <c r="D10" s="546"/>
      <c r="E10" s="542">
        <v>49</v>
      </c>
      <c r="F10" s="542"/>
      <c r="G10" s="559">
        <v>49</v>
      </c>
      <c r="H10" s="546"/>
      <c r="I10" s="559">
        <v>91796206.459999993</v>
      </c>
      <c r="J10" s="559"/>
      <c r="K10" s="559">
        <v>94982365.329999998</v>
      </c>
      <c r="L10" s="559"/>
      <c r="M10" s="548">
        <v>0</v>
      </c>
      <c r="O10" s="548">
        <v>0</v>
      </c>
    </row>
    <row r="11" spans="1:15" s="541" customFormat="1" ht="24" customHeight="1" x14ac:dyDescent="0.5">
      <c r="A11" s="540" t="s">
        <v>902</v>
      </c>
      <c r="B11" s="538"/>
      <c r="C11" s="539"/>
      <c r="D11" s="546"/>
      <c r="E11" s="546"/>
      <c r="F11" s="546"/>
      <c r="G11" s="546"/>
      <c r="H11" s="546"/>
      <c r="I11" s="546"/>
      <c r="J11" s="546"/>
      <c r="K11" s="546"/>
      <c r="L11" s="546"/>
      <c r="M11" s="596"/>
      <c r="O11" s="546"/>
    </row>
    <row r="12" spans="1:15" s="541" customFormat="1" ht="24" customHeight="1" x14ac:dyDescent="0.5">
      <c r="A12" s="538" t="s">
        <v>796</v>
      </c>
      <c r="B12" s="538"/>
      <c r="C12" s="539" t="s">
        <v>793</v>
      </c>
      <c r="D12" s="546"/>
      <c r="E12" s="542">
        <v>40</v>
      </c>
      <c r="F12" s="542"/>
      <c r="G12" s="559">
        <v>0</v>
      </c>
      <c r="H12" s="546"/>
      <c r="I12" s="559">
        <v>63998108.439999998</v>
      </c>
      <c r="J12" s="559"/>
      <c r="K12" s="559">
        <v>0</v>
      </c>
      <c r="L12" s="559"/>
      <c r="M12" s="548">
        <v>0</v>
      </c>
      <c r="O12" s="548">
        <v>0</v>
      </c>
    </row>
    <row r="13" spans="1:15" s="541" customFormat="1" ht="24" customHeight="1" x14ac:dyDescent="0.5">
      <c r="A13" s="540" t="s">
        <v>902</v>
      </c>
      <c r="B13" s="538"/>
      <c r="C13" s="539"/>
      <c r="D13" s="596"/>
      <c r="E13" s="542"/>
      <c r="F13" s="542"/>
      <c r="G13" s="559"/>
      <c r="H13" s="596"/>
      <c r="I13" s="559"/>
      <c r="J13" s="559"/>
      <c r="K13" s="559"/>
      <c r="L13" s="559"/>
      <c r="M13" s="548"/>
      <c r="O13" s="548"/>
    </row>
    <row r="14" spans="1:15" s="541" customFormat="1" ht="24" customHeight="1" x14ac:dyDescent="0.5">
      <c r="A14" s="538" t="s">
        <v>797</v>
      </c>
      <c r="B14" s="538"/>
      <c r="C14" s="539" t="s">
        <v>793</v>
      </c>
      <c r="D14" s="546"/>
      <c r="E14" s="542">
        <v>49</v>
      </c>
      <c r="F14" s="542"/>
      <c r="G14" s="559">
        <v>0</v>
      </c>
      <c r="H14" s="546"/>
      <c r="I14" s="559">
        <v>492087.84</v>
      </c>
      <c r="J14" s="559"/>
      <c r="K14" s="559">
        <v>0</v>
      </c>
      <c r="L14" s="559"/>
      <c r="M14" s="548">
        <v>0</v>
      </c>
      <c r="O14" s="548">
        <v>0</v>
      </c>
    </row>
    <row r="15" spans="1:15" s="541" customFormat="1" ht="24" customHeight="1" x14ac:dyDescent="0.5">
      <c r="A15" s="540" t="s">
        <v>902</v>
      </c>
      <c r="B15" s="538"/>
      <c r="C15" s="539"/>
      <c r="D15" s="596"/>
      <c r="E15" s="542"/>
      <c r="F15" s="542"/>
      <c r="G15" s="559"/>
      <c r="H15" s="596"/>
      <c r="I15" s="559"/>
      <c r="J15" s="559"/>
      <c r="K15" s="559"/>
      <c r="L15" s="559"/>
      <c r="M15" s="538"/>
      <c r="N15" s="538"/>
      <c r="O15" s="548"/>
    </row>
    <row r="16" spans="1:15" s="541" customFormat="1" ht="24" customHeight="1" thickBot="1" x14ac:dyDescent="0.55000000000000004">
      <c r="B16" s="538"/>
      <c r="C16" s="542" t="s">
        <v>153</v>
      </c>
      <c r="D16" s="546"/>
      <c r="F16" s="546"/>
      <c r="G16" s="546"/>
      <c r="H16" s="546"/>
      <c r="I16" s="560">
        <f>SUM(I10:I15)</f>
        <v>156286402.73999998</v>
      </c>
      <c r="J16" s="538"/>
      <c r="K16" s="560">
        <f>SUM(K10:K15)</f>
        <v>94982365.329999998</v>
      </c>
      <c r="L16" s="538"/>
      <c r="M16" s="560">
        <f>SUM(M10:M15)</f>
        <v>0</v>
      </c>
      <c r="N16" s="538"/>
      <c r="O16" s="560">
        <f>SUM(O10:O15)</f>
        <v>0</v>
      </c>
    </row>
    <row r="17" spans="1:15" s="630" customFormat="1" ht="24" customHeight="1" thickTop="1" x14ac:dyDescent="0.45">
      <c r="A17" s="626" t="s">
        <v>899</v>
      </c>
      <c r="B17" s="627"/>
      <c r="C17" s="628"/>
      <c r="D17" s="632"/>
      <c r="F17" s="628"/>
      <c r="G17" s="633"/>
      <c r="I17" s="631"/>
      <c r="J17" s="627"/>
      <c r="K17" s="634"/>
      <c r="L17" s="627"/>
      <c r="M17" s="627"/>
      <c r="N17" s="627"/>
      <c r="O17" s="631"/>
    </row>
    <row r="18" spans="1:15" s="630" customFormat="1" ht="24" customHeight="1" x14ac:dyDescent="0.45">
      <c r="A18" s="626" t="s">
        <v>900</v>
      </c>
      <c r="B18" s="627"/>
      <c r="C18" s="635"/>
      <c r="D18" s="635"/>
      <c r="E18" s="635"/>
      <c r="F18" s="635"/>
      <c r="G18" s="635"/>
      <c r="H18" s="635"/>
      <c r="I18" s="635"/>
      <c r="J18" s="635"/>
      <c r="K18" s="635"/>
      <c r="L18" s="629"/>
      <c r="M18" s="629"/>
      <c r="N18" s="629"/>
      <c r="O18" s="629"/>
    </row>
    <row r="19" spans="1:15" s="630" customFormat="1" ht="24" customHeight="1" x14ac:dyDescent="0.45">
      <c r="A19" s="627" t="s">
        <v>901</v>
      </c>
      <c r="D19" s="627"/>
      <c r="F19" s="629"/>
      <c r="G19" s="629"/>
      <c r="H19" s="629"/>
      <c r="I19" s="631"/>
      <c r="J19" s="627"/>
      <c r="K19" s="631"/>
      <c r="L19" s="627"/>
      <c r="M19" s="631"/>
      <c r="N19" s="627"/>
      <c r="O19" s="631"/>
    </row>
    <row r="20" spans="1:15" s="630" customFormat="1" ht="24" customHeight="1" x14ac:dyDescent="0.45">
      <c r="A20" s="635" t="s">
        <v>897</v>
      </c>
      <c r="D20" s="635"/>
      <c r="F20" s="629"/>
      <c r="G20" s="629"/>
      <c r="H20" s="629"/>
      <c r="I20" s="631"/>
      <c r="J20" s="627"/>
      <c r="K20" s="631"/>
      <c r="L20" s="627"/>
      <c r="M20" s="631"/>
      <c r="N20" s="627"/>
      <c r="O20" s="631"/>
    </row>
    <row r="21" spans="1:15" s="541" customFormat="1" ht="24" customHeight="1" x14ac:dyDescent="0.45">
      <c r="A21" s="635" t="s">
        <v>898</v>
      </c>
      <c r="B21" s="538"/>
      <c r="D21" s="635"/>
      <c r="F21" s="605"/>
      <c r="G21" s="605"/>
      <c r="H21" s="605"/>
      <c r="I21" s="559"/>
      <c r="J21" s="538"/>
      <c r="K21" s="559"/>
      <c r="L21" s="538"/>
      <c r="M21" s="559"/>
      <c r="N21" s="538"/>
      <c r="O21" s="559"/>
    </row>
    <row r="22" spans="1:15" s="541" customFormat="1" ht="24" customHeight="1" x14ac:dyDescent="0.5">
      <c r="B22" s="538"/>
      <c r="C22" s="542"/>
      <c r="D22" s="606"/>
      <c r="F22" s="606"/>
      <c r="G22" s="606"/>
      <c r="H22" s="606"/>
      <c r="I22" s="559"/>
      <c r="J22" s="538"/>
      <c r="K22" s="559"/>
      <c r="L22" s="538"/>
      <c r="M22" s="559"/>
      <c r="N22" s="538"/>
      <c r="O22" s="559"/>
    </row>
    <row r="23" spans="1:15" s="541" customFormat="1" ht="24" customHeight="1" x14ac:dyDescent="0.5">
      <c r="B23" s="538"/>
      <c r="C23" s="542"/>
      <c r="D23" s="636"/>
      <c r="F23" s="636"/>
      <c r="G23" s="636"/>
      <c r="H23" s="636"/>
      <c r="I23" s="559"/>
      <c r="J23" s="538"/>
      <c r="K23" s="559"/>
      <c r="L23" s="538"/>
      <c r="M23" s="559"/>
      <c r="N23" s="538"/>
      <c r="O23" s="559"/>
    </row>
    <row r="24" spans="1:15" s="541" customFormat="1" ht="24" customHeight="1" x14ac:dyDescent="0.5">
      <c r="B24" s="538"/>
      <c r="C24" s="565" t="s">
        <v>572</v>
      </c>
      <c r="D24" s="606"/>
      <c r="F24" s="606"/>
      <c r="G24" s="606"/>
      <c r="H24" s="606"/>
      <c r="I24" s="559"/>
      <c r="J24" s="538"/>
      <c r="K24" s="559"/>
      <c r="L24" s="538"/>
      <c r="M24" s="559"/>
      <c r="N24" s="538"/>
      <c r="O24" s="559"/>
    </row>
    <row r="25" spans="1:15" s="541" customFormat="1" ht="24" customHeight="1" x14ac:dyDescent="0.5">
      <c r="B25" s="538"/>
      <c r="C25" s="568" t="s">
        <v>573</v>
      </c>
      <c r="D25" s="606"/>
      <c r="F25" s="606"/>
      <c r="G25" s="606"/>
      <c r="H25" s="606"/>
      <c r="I25" s="559"/>
      <c r="J25" s="538"/>
      <c r="K25" s="559"/>
      <c r="L25" s="538"/>
      <c r="M25" s="559"/>
      <c r="N25" s="538"/>
      <c r="O25" s="559"/>
    </row>
    <row r="26" spans="1:15" s="541" customFormat="1" ht="24.95" customHeight="1" x14ac:dyDescent="0.5">
      <c r="A26" s="648" t="s">
        <v>802</v>
      </c>
      <c r="B26" s="649"/>
      <c r="C26" s="649"/>
      <c r="D26" s="649"/>
      <c r="E26" s="649"/>
      <c r="F26" s="649"/>
      <c r="G26" s="649"/>
      <c r="H26" s="649"/>
      <c r="I26" s="649"/>
      <c r="J26" s="649"/>
      <c r="K26" s="649"/>
      <c r="L26" s="649"/>
      <c r="M26" s="649"/>
      <c r="N26" s="649"/>
      <c r="O26" s="649"/>
    </row>
    <row r="27" spans="1:15" s="541" customFormat="1" ht="24.95" customHeight="1" x14ac:dyDescent="0.5">
      <c r="B27" s="538"/>
      <c r="C27" s="542"/>
      <c r="D27" s="606"/>
      <c r="F27" s="606"/>
      <c r="G27" s="606"/>
      <c r="H27" s="606"/>
      <c r="I27" s="559"/>
      <c r="J27" s="538"/>
      <c r="K27" s="559"/>
      <c r="L27" s="538"/>
      <c r="M27" s="559"/>
      <c r="N27" s="538"/>
      <c r="O27" s="559"/>
    </row>
    <row r="28" spans="1:15" s="541" customFormat="1" ht="24.95" customHeight="1" x14ac:dyDescent="0.5">
      <c r="A28" s="538" t="s">
        <v>519</v>
      </c>
      <c r="B28" s="538"/>
      <c r="C28" s="538"/>
      <c r="D28" s="538"/>
      <c r="E28" s="538"/>
      <c r="F28" s="538"/>
      <c r="G28" s="538"/>
      <c r="H28" s="547"/>
      <c r="I28" s="547"/>
      <c r="J28" s="547"/>
      <c r="K28" s="547"/>
      <c r="L28" s="547"/>
      <c r="M28" s="547"/>
      <c r="N28" s="547"/>
    </row>
    <row r="29" spans="1:15" s="541" customFormat="1" ht="24.95" customHeight="1" x14ac:dyDescent="0.5">
      <c r="A29" s="543" t="s">
        <v>895</v>
      </c>
      <c r="B29" s="538"/>
      <c r="C29" s="538"/>
      <c r="D29" s="538"/>
      <c r="E29" s="538"/>
      <c r="F29" s="538"/>
      <c r="G29" s="538"/>
      <c r="H29" s="547"/>
      <c r="I29" s="547"/>
      <c r="J29" s="547"/>
      <c r="K29" s="547"/>
      <c r="L29" s="547"/>
      <c r="M29" s="547"/>
      <c r="N29" s="547"/>
    </row>
    <row r="30" spans="1:15" s="541" customFormat="1" ht="24.95" customHeight="1" x14ac:dyDescent="0.5">
      <c r="B30" s="538"/>
      <c r="C30" s="538"/>
      <c r="D30" s="538"/>
      <c r="E30" s="538"/>
      <c r="F30" s="538"/>
      <c r="G30" s="538"/>
      <c r="H30" s="547"/>
      <c r="I30" s="547"/>
      <c r="J30" s="547"/>
      <c r="K30" s="547"/>
      <c r="L30" s="547"/>
      <c r="M30" s="547"/>
      <c r="N30" s="547"/>
      <c r="O30" s="548" t="s">
        <v>156</v>
      </c>
    </row>
    <row r="31" spans="1:15" s="541" customFormat="1" ht="24.95" customHeight="1" x14ac:dyDescent="0.5">
      <c r="A31" s="538"/>
      <c r="B31" s="538"/>
      <c r="C31" s="538"/>
      <c r="D31" s="538"/>
      <c r="E31" s="652" t="s">
        <v>193</v>
      </c>
      <c r="F31" s="652"/>
      <c r="G31" s="652"/>
      <c r="H31" s="549"/>
      <c r="I31" s="653" t="s">
        <v>12</v>
      </c>
      <c r="J31" s="653"/>
      <c r="K31" s="653"/>
      <c r="L31" s="653"/>
      <c r="M31" s="653"/>
      <c r="N31" s="653"/>
      <c r="O31" s="653"/>
    </row>
    <row r="32" spans="1:15" s="541" customFormat="1" ht="24.95" customHeight="1" x14ac:dyDescent="0.5">
      <c r="A32" s="538"/>
      <c r="B32" s="538"/>
      <c r="C32" s="538"/>
      <c r="D32" s="538"/>
      <c r="E32" s="654" t="s">
        <v>194</v>
      </c>
      <c r="F32" s="654"/>
      <c r="G32" s="654"/>
      <c r="H32" s="549"/>
      <c r="I32" s="550"/>
      <c r="J32" s="551" t="s">
        <v>199</v>
      </c>
      <c r="K32" s="550"/>
      <c r="L32" s="538"/>
      <c r="M32" s="655" t="s">
        <v>196</v>
      </c>
      <c r="N32" s="655"/>
      <c r="O32" s="655"/>
    </row>
    <row r="33" spans="1:15" s="541" customFormat="1" ht="24.95" customHeight="1" x14ac:dyDescent="0.5">
      <c r="A33" s="538"/>
      <c r="B33" s="538"/>
      <c r="C33" s="538"/>
      <c r="D33" s="538"/>
      <c r="E33" s="552" t="s">
        <v>761</v>
      </c>
      <c r="F33" s="553"/>
      <c r="G33" s="552" t="s">
        <v>590</v>
      </c>
      <c r="H33" s="554"/>
      <c r="I33" s="552" t="s">
        <v>761</v>
      </c>
      <c r="J33" s="553"/>
      <c r="K33" s="552" t="s">
        <v>590</v>
      </c>
      <c r="L33" s="555"/>
      <c r="M33" s="650" t="s">
        <v>763</v>
      </c>
      <c r="N33" s="651"/>
      <c r="O33" s="650"/>
    </row>
    <row r="34" spans="1:15" s="541" customFormat="1" ht="24.95" customHeight="1" x14ac:dyDescent="0.5">
      <c r="A34" s="544" t="s">
        <v>794</v>
      </c>
      <c r="B34" s="538"/>
      <c r="C34" s="544" t="s">
        <v>197</v>
      </c>
      <c r="D34" s="545"/>
      <c r="E34" s="556" t="s">
        <v>589</v>
      </c>
      <c r="G34" s="556" t="s">
        <v>198</v>
      </c>
      <c r="I34" s="556" t="s">
        <v>589</v>
      </c>
      <c r="K34" s="556" t="s">
        <v>198</v>
      </c>
      <c r="L34" s="557"/>
      <c r="M34" s="556" t="s">
        <v>589</v>
      </c>
      <c r="N34" s="558"/>
      <c r="O34" s="556" t="s">
        <v>198</v>
      </c>
    </row>
    <row r="35" spans="1:15" s="541" customFormat="1" ht="24.95" customHeight="1" x14ac:dyDescent="0.5">
      <c r="A35" s="538" t="s">
        <v>800</v>
      </c>
      <c r="B35" s="538"/>
      <c r="C35" s="539" t="s">
        <v>798</v>
      </c>
      <c r="D35" s="539"/>
      <c r="E35" s="542">
        <v>99.99</v>
      </c>
      <c r="F35" s="542"/>
      <c r="G35" s="542">
        <v>99.99</v>
      </c>
      <c r="I35" s="561">
        <v>286554648.75</v>
      </c>
      <c r="J35" s="538"/>
      <c r="K35" s="561">
        <v>286554648.75</v>
      </c>
      <c r="L35" s="538"/>
      <c r="M35" s="562">
        <v>0</v>
      </c>
      <c r="N35" s="538"/>
      <c r="O35" s="562">
        <v>669299.52</v>
      </c>
    </row>
    <row r="36" spans="1:15" s="541" customFormat="1" ht="24.95" customHeight="1" x14ac:dyDescent="0.5">
      <c r="A36" s="538" t="s">
        <v>801</v>
      </c>
      <c r="B36" s="538"/>
      <c r="C36" s="539" t="s">
        <v>799</v>
      </c>
      <c r="D36" s="539"/>
      <c r="E36" s="542">
        <v>100</v>
      </c>
      <c r="F36" s="542"/>
      <c r="G36" s="559">
        <v>100</v>
      </c>
      <c r="I36" s="561">
        <v>499999985</v>
      </c>
      <c r="J36" s="538"/>
      <c r="K36" s="559">
        <v>499999985</v>
      </c>
      <c r="L36" s="538"/>
      <c r="M36" s="562">
        <v>0</v>
      </c>
      <c r="N36" s="538"/>
      <c r="O36" s="562">
        <v>0</v>
      </c>
    </row>
    <row r="37" spans="1:15" s="541" customFormat="1" ht="24.95" customHeight="1" thickBot="1" x14ac:dyDescent="0.55000000000000004">
      <c r="A37" s="538"/>
      <c r="B37" s="538"/>
      <c r="C37" s="542" t="s">
        <v>153</v>
      </c>
      <c r="D37" s="539"/>
      <c r="F37" s="542"/>
      <c r="G37" s="562"/>
      <c r="I37" s="560">
        <f>SUM(I35:I36)</f>
        <v>786554633.75</v>
      </c>
      <c r="J37" s="538"/>
      <c r="K37" s="563">
        <f>SUM(K35:K36)</f>
        <v>786554633.75</v>
      </c>
      <c r="L37" s="538"/>
      <c r="M37" s="538"/>
      <c r="N37" s="538"/>
      <c r="O37" s="560">
        <f>SUM(O35:O36)</f>
        <v>669299.52</v>
      </c>
    </row>
    <row r="38" spans="1:15" s="541" customFormat="1" ht="24.95" customHeight="1" thickTop="1" x14ac:dyDescent="0.5">
      <c r="A38" s="538"/>
      <c r="B38" s="538"/>
      <c r="C38" s="542"/>
      <c r="D38" s="539"/>
      <c r="F38" s="542"/>
      <c r="G38" s="562"/>
      <c r="I38" s="559"/>
      <c r="J38" s="538"/>
      <c r="K38" s="607"/>
      <c r="L38" s="538"/>
      <c r="M38" s="538"/>
      <c r="N38" s="538"/>
      <c r="O38" s="559"/>
    </row>
    <row r="41" spans="1:15" s="219" customFormat="1" ht="24.95" customHeight="1" x14ac:dyDescent="0.45">
      <c r="A41" s="376" t="s">
        <v>896</v>
      </c>
      <c r="B41" s="525"/>
      <c r="C41" s="525"/>
      <c r="D41" s="525"/>
      <c r="E41" s="525"/>
      <c r="F41" s="525"/>
      <c r="G41" s="525"/>
      <c r="H41" s="525"/>
      <c r="I41" s="525"/>
      <c r="J41" s="525"/>
      <c r="K41" s="525"/>
      <c r="L41" s="525"/>
      <c r="M41" s="525"/>
      <c r="N41" s="525"/>
      <c r="O41" s="525"/>
    </row>
    <row r="42" spans="1:15" s="541" customFormat="1" ht="24.95" customHeight="1" x14ac:dyDescent="0.5">
      <c r="A42" s="564"/>
      <c r="B42" s="564"/>
      <c r="C42" s="564"/>
      <c r="D42" s="564"/>
      <c r="E42" s="564"/>
      <c r="F42" s="564"/>
      <c r="G42" s="564"/>
      <c r="H42" s="564"/>
      <c r="I42" s="564"/>
      <c r="J42" s="564"/>
      <c r="K42" s="564"/>
      <c r="L42" s="606"/>
      <c r="M42" s="606"/>
      <c r="N42" s="606"/>
      <c r="O42" s="606"/>
    </row>
    <row r="43" spans="1:15" s="541" customFormat="1" ht="24.95" customHeight="1" x14ac:dyDescent="0.5">
      <c r="A43" s="564"/>
      <c r="B43" s="564"/>
      <c r="C43" s="564"/>
      <c r="D43" s="564"/>
      <c r="E43" s="564"/>
      <c r="F43" s="564"/>
      <c r="G43" s="564"/>
      <c r="H43" s="564"/>
      <c r="I43" s="564"/>
      <c r="J43" s="564"/>
      <c r="K43" s="564"/>
      <c r="L43" s="606"/>
      <c r="M43" s="606"/>
      <c r="N43" s="606"/>
      <c r="O43" s="606"/>
    </row>
    <row r="44" spans="1:15" s="541" customFormat="1" ht="24.95" customHeight="1" x14ac:dyDescent="0.5">
      <c r="A44" s="564"/>
      <c r="B44" s="564"/>
      <c r="C44" s="564"/>
      <c r="D44" s="564"/>
      <c r="E44" s="564"/>
      <c r="F44" s="564"/>
      <c r="G44" s="564"/>
      <c r="H44" s="564"/>
      <c r="I44" s="564"/>
      <c r="J44" s="564"/>
      <c r="K44" s="564"/>
      <c r="L44" s="636"/>
      <c r="M44" s="636"/>
      <c r="N44" s="636"/>
      <c r="O44" s="636"/>
    </row>
    <row r="45" spans="1:15" s="541" customFormat="1" ht="24.95" customHeight="1" x14ac:dyDescent="0.5">
      <c r="A45" s="564"/>
      <c r="B45" s="564"/>
      <c r="C45" s="564"/>
      <c r="D45" s="564"/>
      <c r="E45" s="564"/>
      <c r="F45" s="564"/>
      <c r="G45" s="564"/>
      <c r="H45" s="564"/>
      <c r="I45" s="564"/>
      <c r="J45" s="564"/>
      <c r="K45" s="564"/>
      <c r="L45" s="636"/>
      <c r="M45" s="636"/>
      <c r="N45" s="636"/>
      <c r="O45" s="636"/>
    </row>
    <row r="46" spans="1:15" s="541" customFormat="1" ht="24.95" customHeight="1" x14ac:dyDescent="0.5">
      <c r="A46" s="564"/>
      <c r="B46" s="564"/>
      <c r="C46" s="564"/>
      <c r="D46" s="564"/>
      <c r="E46" s="564"/>
      <c r="F46" s="564"/>
      <c r="G46" s="564"/>
      <c r="H46" s="564"/>
      <c r="I46" s="564"/>
      <c r="J46" s="564"/>
      <c r="K46" s="564"/>
      <c r="L46" s="606"/>
      <c r="M46" s="606"/>
      <c r="N46" s="606"/>
      <c r="O46" s="606"/>
    </row>
    <row r="47" spans="1:15" s="541" customFormat="1" ht="24.95" customHeight="1" x14ac:dyDescent="0.5">
      <c r="A47" s="564"/>
      <c r="B47" s="564"/>
      <c r="C47" s="565" t="s">
        <v>572</v>
      </c>
      <c r="F47" s="566"/>
      <c r="G47" s="567"/>
      <c r="H47" s="564"/>
      <c r="I47" s="564"/>
      <c r="J47" s="564"/>
      <c r="K47" s="564"/>
      <c r="L47" s="546"/>
      <c r="M47" s="546"/>
      <c r="N47" s="546"/>
      <c r="O47" s="546"/>
    </row>
    <row r="48" spans="1:15" s="541" customFormat="1" ht="24.95" customHeight="1" x14ac:dyDescent="0.5">
      <c r="A48" s="564"/>
      <c r="B48" s="564"/>
      <c r="C48" s="568" t="s">
        <v>573</v>
      </c>
      <c r="F48" s="566"/>
      <c r="G48" s="567"/>
      <c r="H48" s="564"/>
      <c r="I48" s="564"/>
      <c r="J48" s="564"/>
      <c r="K48" s="564"/>
      <c r="L48" s="546"/>
      <c r="M48" s="546"/>
      <c r="N48" s="546"/>
      <c r="O48" s="546"/>
    </row>
  </sheetData>
  <mergeCells count="12">
    <mergeCell ref="M33:O33"/>
    <mergeCell ref="E31:G31"/>
    <mergeCell ref="I31:O31"/>
    <mergeCell ref="E32:G32"/>
    <mergeCell ref="M32:O32"/>
    <mergeCell ref="A26:O26"/>
    <mergeCell ref="M8:O8"/>
    <mergeCell ref="A1:O1"/>
    <mergeCell ref="E6:G6"/>
    <mergeCell ref="I6:O6"/>
    <mergeCell ref="E7:G7"/>
    <mergeCell ref="M7:O7"/>
  </mergeCells>
  <pageMargins left="0.94" right="0.23622047244094491" top="0.59055118110236227" bottom="0.55118110236220474" header="0.31496062992125984" footer="0.35433070866141736"/>
  <pageSetup paperSize="9" scale="90" orientation="landscape" r:id="rId1"/>
  <headerFooter alignWithMargins="0"/>
  <ignoredErrors>
    <ignoredError sqref="F9 H9 L9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zoomScaleNormal="100" zoomScaleSheetLayoutView="90" workbookViewId="0">
      <selection activeCell="I26" sqref="I26"/>
    </sheetView>
  </sheetViews>
  <sheetFormatPr defaultColWidth="9.140625" defaultRowHeight="27" customHeight="1" x14ac:dyDescent="0.45"/>
  <cols>
    <col min="1" max="1" width="3.140625" style="221" customWidth="1"/>
    <col min="2" max="2" width="14" style="221" customWidth="1"/>
    <col min="3" max="3" width="10" style="221" customWidth="1"/>
    <col min="4" max="4" width="8.28515625" style="221" customWidth="1"/>
    <col min="5" max="5" width="5.42578125" style="221" customWidth="1"/>
    <col min="6" max="6" width="0.85546875" style="221" customWidth="1"/>
    <col min="7" max="7" width="15" style="221" customWidth="1"/>
    <col min="8" max="8" width="0.85546875" style="221" customWidth="1"/>
    <col min="9" max="9" width="15.42578125" style="221" customWidth="1"/>
    <col min="10" max="10" width="0.85546875" style="221" customWidth="1"/>
    <col min="11" max="11" width="11" style="221" customWidth="1"/>
    <col min="12" max="12" width="0.7109375" style="221" customWidth="1"/>
    <col min="13" max="13" width="8.85546875" style="221" customWidth="1"/>
    <col min="14" max="14" width="0.85546875" style="221" customWidth="1"/>
    <col min="15" max="15" width="14.140625" style="221" customWidth="1"/>
    <col min="16" max="16" width="1.140625" style="221" customWidth="1"/>
    <col min="17" max="16384" width="9.140625" style="221"/>
  </cols>
  <sheetData>
    <row r="1" spans="1:15" s="219" customFormat="1" ht="27" customHeight="1" x14ac:dyDescent="0.45">
      <c r="A1" s="656" t="s">
        <v>891</v>
      </c>
      <c r="B1" s="657"/>
      <c r="C1" s="657"/>
      <c r="D1" s="657"/>
      <c r="E1" s="657"/>
      <c r="F1" s="657"/>
      <c r="G1" s="657"/>
      <c r="H1" s="657"/>
      <c r="I1" s="657"/>
      <c r="J1" s="657"/>
      <c r="K1" s="657"/>
      <c r="L1" s="657"/>
      <c r="M1" s="657"/>
      <c r="N1" s="657"/>
      <c r="O1" s="657"/>
    </row>
    <row r="2" spans="1:15" s="219" customFormat="1" ht="27" customHeight="1" x14ac:dyDescent="0.45">
      <c r="A2" s="525"/>
      <c r="B2" s="525"/>
      <c r="C2" s="525"/>
      <c r="D2" s="525"/>
      <c r="E2" s="525"/>
      <c r="F2" s="525"/>
      <c r="G2" s="525"/>
      <c r="H2" s="525"/>
      <c r="I2" s="525"/>
      <c r="J2" s="525"/>
      <c r="K2" s="525"/>
      <c r="L2" s="525"/>
      <c r="M2" s="525"/>
      <c r="N2" s="525"/>
      <c r="O2" s="525"/>
    </row>
    <row r="3" spans="1:15" s="219" customFormat="1" ht="27" customHeight="1" x14ac:dyDescent="0.45">
      <c r="A3" s="222" t="s">
        <v>520</v>
      </c>
      <c r="B3" s="222"/>
      <c r="C3" s="222"/>
      <c r="D3" s="222"/>
      <c r="E3" s="231"/>
      <c r="F3" s="222"/>
      <c r="J3" s="232"/>
      <c r="K3" s="222"/>
      <c r="L3" s="222"/>
      <c r="M3" s="222"/>
      <c r="N3" s="232"/>
    </row>
    <row r="4" spans="1:15" s="219" customFormat="1" ht="27" customHeight="1" x14ac:dyDescent="0.45">
      <c r="A4" s="377" t="s">
        <v>764</v>
      </c>
      <c r="B4" s="222"/>
      <c r="C4" s="222"/>
      <c r="D4" s="222"/>
      <c r="E4" s="231"/>
      <c r="F4" s="222"/>
      <c r="J4" s="232"/>
      <c r="K4" s="222"/>
      <c r="L4" s="222"/>
      <c r="M4" s="222"/>
      <c r="N4" s="232"/>
    </row>
    <row r="5" spans="1:15" s="219" customFormat="1" ht="27" customHeight="1" x14ac:dyDescent="0.45">
      <c r="A5" s="222"/>
      <c r="B5" s="222"/>
      <c r="C5" s="222"/>
      <c r="D5" s="222"/>
      <c r="E5" s="231"/>
      <c r="F5" s="222"/>
      <c r="J5" s="232"/>
      <c r="K5" s="222"/>
      <c r="L5" s="222"/>
      <c r="M5" s="222"/>
      <c r="N5" s="232"/>
      <c r="O5" s="230" t="s">
        <v>156</v>
      </c>
    </row>
    <row r="6" spans="1:15" s="219" customFormat="1" ht="27" customHeight="1" x14ac:dyDescent="0.45">
      <c r="A6" s="222"/>
      <c r="B6" s="222"/>
      <c r="D6" s="222"/>
      <c r="E6" s="231"/>
      <c r="F6" s="222"/>
      <c r="G6" s="569"/>
      <c r="H6" s="570" t="s">
        <v>14</v>
      </c>
      <c r="I6" s="570"/>
      <c r="J6" s="232"/>
      <c r="K6" s="533" t="s">
        <v>200</v>
      </c>
      <c r="L6" s="222"/>
      <c r="M6" s="533" t="s">
        <v>201</v>
      </c>
      <c r="O6" s="533" t="s">
        <v>202</v>
      </c>
    </row>
    <row r="7" spans="1:15" s="219" customFormat="1" ht="27" customHeight="1" x14ac:dyDescent="0.45">
      <c r="C7" s="571" t="s">
        <v>203</v>
      </c>
      <c r="D7" s="572"/>
      <c r="G7" s="372" t="s">
        <v>738</v>
      </c>
      <c r="H7" s="372"/>
      <c r="I7" s="372" t="s">
        <v>535</v>
      </c>
      <c r="L7" s="222"/>
    </row>
    <row r="8" spans="1:15" s="219" customFormat="1" ht="27" customHeight="1" x14ac:dyDescent="0.45">
      <c r="A8" s="573" t="s">
        <v>204</v>
      </c>
      <c r="B8" s="573"/>
      <c r="G8" s="239"/>
      <c r="H8" s="239"/>
      <c r="I8" s="239"/>
      <c r="K8" s="572"/>
      <c r="L8" s="222"/>
      <c r="M8" s="233"/>
      <c r="N8" s="222"/>
      <c r="O8" s="233"/>
    </row>
    <row r="9" spans="1:15" s="219" customFormat="1" ht="27" customHeight="1" x14ac:dyDescent="0.45">
      <c r="A9" s="574" t="s">
        <v>805</v>
      </c>
      <c r="B9" s="575"/>
      <c r="C9" s="222"/>
      <c r="D9" s="222"/>
      <c r="G9" s="239">
        <v>1100000</v>
      </c>
      <c r="H9" s="239"/>
      <c r="I9" s="239">
        <v>1100000</v>
      </c>
      <c r="K9" s="576" t="s">
        <v>422</v>
      </c>
      <c r="L9" s="577"/>
      <c r="M9" s="233" t="s">
        <v>205</v>
      </c>
      <c r="O9" s="578" t="s">
        <v>206</v>
      </c>
    </row>
    <row r="10" spans="1:15" s="219" customFormat="1" ht="27" customHeight="1" x14ac:dyDescent="0.45">
      <c r="A10" s="222"/>
      <c r="B10" s="222"/>
      <c r="C10" s="222"/>
      <c r="D10" s="222"/>
      <c r="G10" s="227"/>
      <c r="H10" s="239"/>
      <c r="I10" s="239"/>
      <c r="K10" s="577"/>
      <c r="L10" s="577"/>
      <c r="M10" s="233"/>
      <c r="O10" s="578" t="s">
        <v>207</v>
      </c>
    </row>
    <row r="11" spans="1:15" s="219" customFormat="1" ht="27" customHeight="1" thickBot="1" x14ac:dyDescent="0.5">
      <c r="C11" s="222"/>
      <c r="D11" s="222" t="s">
        <v>153</v>
      </c>
      <c r="E11" s="222"/>
      <c r="F11" s="232"/>
      <c r="G11" s="579">
        <f>SUM(G8:G10)</f>
        <v>1100000</v>
      </c>
      <c r="H11" s="239"/>
      <c r="I11" s="579">
        <f>SUM(I8:I10)</f>
        <v>1100000</v>
      </c>
      <c r="K11" s="572"/>
      <c r="L11" s="572"/>
      <c r="M11" s="233"/>
      <c r="O11" s="232"/>
    </row>
    <row r="12" spans="1:15" s="219" customFormat="1" ht="34.5" customHeight="1" thickTop="1" x14ac:dyDescent="0.45">
      <c r="A12" s="378" t="s">
        <v>765</v>
      </c>
      <c r="B12" s="231"/>
      <c r="C12" s="222"/>
      <c r="D12" s="222"/>
      <c r="E12" s="222"/>
      <c r="F12" s="232"/>
      <c r="G12" s="233"/>
      <c r="M12" s="234"/>
      <c r="O12" s="232"/>
    </row>
    <row r="13" spans="1:15" s="219" customFormat="1" ht="27" customHeight="1" x14ac:dyDescent="0.45">
      <c r="A13" s="231" t="s">
        <v>601</v>
      </c>
      <c r="B13" s="231"/>
      <c r="C13" s="222"/>
      <c r="D13" s="222"/>
      <c r="E13" s="222"/>
      <c r="F13" s="232"/>
      <c r="G13" s="222"/>
      <c r="J13" s="222"/>
      <c r="O13" s="232"/>
    </row>
    <row r="14" spans="1:15" s="219" customFormat="1" ht="27" customHeight="1" x14ac:dyDescent="0.45">
      <c r="A14" s="231"/>
      <c r="B14" s="231"/>
      <c r="C14" s="222"/>
      <c r="D14" s="222"/>
      <c r="E14" s="222"/>
      <c r="F14" s="232"/>
      <c r="G14" s="222"/>
      <c r="J14" s="222"/>
      <c r="O14" s="232"/>
    </row>
    <row r="15" spans="1:15" s="219" customFormat="1" ht="27" customHeight="1" x14ac:dyDescent="0.45">
      <c r="A15" s="231"/>
      <c r="B15" s="231"/>
      <c r="C15" s="222"/>
      <c r="D15" s="222"/>
      <c r="E15" s="222"/>
      <c r="F15" s="232"/>
      <c r="G15" s="222"/>
      <c r="J15" s="222"/>
      <c r="O15" s="232"/>
    </row>
    <row r="16" spans="1:15" s="219" customFormat="1" ht="27" customHeight="1" x14ac:dyDescent="0.45">
      <c r="A16" s="231"/>
      <c r="B16" s="231"/>
      <c r="C16" s="222"/>
      <c r="D16" s="222"/>
      <c r="E16" s="222"/>
      <c r="F16" s="232"/>
      <c r="G16" s="222"/>
      <c r="J16" s="222"/>
      <c r="O16" s="232"/>
    </row>
    <row r="17" spans="1:15" s="219" customFormat="1" ht="27" customHeight="1" x14ac:dyDescent="0.45">
      <c r="A17" s="231"/>
      <c r="B17" s="231"/>
      <c r="C17" s="222"/>
      <c r="D17" s="222"/>
      <c r="E17" s="222"/>
      <c r="F17" s="232"/>
      <c r="G17" s="222"/>
      <c r="J17" s="222"/>
      <c r="O17" s="232"/>
    </row>
    <row r="18" spans="1:15" s="219" customFormat="1" ht="27" customHeight="1" x14ac:dyDescent="0.45">
      <c r="A18" s="231"/>
      <c r="B18" s="231"/>
      <c r="C18" s="222"/>
      <c r="D18" s="222"/>
      <c r="E18" s="222"/>
      <c r="F18" s="232"/>
      <c r="G18" s="222"/>
      <c r="J18" s="222"/>
      <c r="O18" s="232"/>
    </row>
    <row r="19" spans="1:15" s="219" customFormat="1" ht="27" customHeight="1" x14ac:dyDescent="0.45">
      <c r="A19" s="231"/>
      <c r="B19" s="231"/>
      <c r="C19" s="222"/>
      <c r="D19" s="222"/>
      <c r="E19" s="222"/>
      <c r="F19" s="232"/>
      <c r="G19" s="222"/>
      <c r="J19" s="222"/>
      <c r="O19" s="232"/>
    </row>
    <row r="20" spans="1:15" s="219" customFormat="1" ht="27" customHeight="1" x14ac:dyDescent="0.45">
      <c r="A20" s="231"/>
      <c r="B20" s="231"/>
      <c r="C20" s="222"/>
      <c r="D20" s="222"/>
      <c r="E20" s="222"/>
      <c r="F20" s="232"/>
      <c r="G20" s="222"/>
      <c r="J20" s="222"/>
      <c r="O20" s="232"/>
    </row>
    <row r="21" spans="1:15" s="220" customFormat="1" ht="27" customHeight="1" x14ac:dyDescent="0.45">
      <c r="A21" s="223"/>
      <c r="B21" s="166"/>
      <c r="C21" s="224"/>
      <c r="D21" s="225"/>
      <c r="E21" s="227"/>
      <c r="G21" s="226"/>
      <c r="H21" s="166"/>
      <c r="I21" s="228"/>
      <c r="J21" s="223"/>
      <c r="K21" s="229"/>
      <c r="L21" s="229"/>
      <c r="M21" s="229"/>
      <c r="N21" s="223"/>
      <c r="O21" s="226"/>
    </row>
    <row r="22" spans="1:15" s="220" customFormat="1" ht="27" customHeight="1" x14ac:dyDescent="0.45">
      <c r="A22" s="223"/>
      <c r="B22" s="166"/>
      <c r="C22" s="224"/>
      <c r="D22" s="225"/>
      <c r="E22" s="227"/>
      <c r="G22" s="226"/>
      <c r="H22" s="166"/>
      <c r="I22" s="228"/>
      <c r="J22" s="223"/>
      <c r="K22" s="229"/>
      <c r="L22" s="229"/>
      <c r="M22" s="229"/>
      <c r="N22" s="223"/>
      <c r="O22" s="226"/>
    </row>
    <row r="23" spans="1:15" s="220" customFormat="1" ht="27" customHeight="1" x14ac:dyDescent="0.45">
      <c r="A23" s="223"/>
      <c r="B23" s="166"/>
      <c r="C23" s="224"/>
      <c r="D23" s="225"/>
      <c r="E23" s="227"/>
      <c r="G23" s="226"/>
      <c r="H23" s="166"/>
      <c r="I23" s="228"/>
      <c r="J23" s="223"/>
      <c r="K23" s="229"/>
      <c r="L23" s="229"/>
      <c r="M23" s="229"/>
      <c r="N23" s="223"/>
      <c r="O23" s="226"/>
    </row>
    <row r="24" spans="1:15" s="220" customFormat="1" ht="27" customHeight="1" x14ac:dyDescent="0.45">
      <c r="A24" s="223"/>
      <c r="B24" s="166"/>
      <c r="C24" s="224"/>
      <c r="D24" s="225"/>
      <c r="E24" s="227"/>
      <c r="G24" s="226"/>
      <c r="H24" s="166"/>
      <c r="I24" s="228"/>
      <c r="J24" s="223"/>
      <c r="K24" s="229"/>
      <c r="L24" s="229"/>
      <c r="M24" s="229"/>
      <c r="N24" s="223"/>
      <c r="O24" s="226"/>
    </row>
    <row r="25" spans="1:15" s="220" customFormat="1" ht="27" customHeight="1" x14ac:dyDescent="0.45">
      <c r="A25" s="223"/>
      <c r="B25" s="166"/>
      <c r="C25" s="224"/>
      <c r="D25" s="225"/>
      <c r="E25" s="227"/>
      <c r="G25" s="226"/>
      <c r="H25" s="166"/>
      <c r="I25" s="228"/>
      <c r="J25" s="223"/>
      <c r="K25" s="229"/>
      <c r="L25" s="229"/>
      <c r="M25" s="229"/>
      <c r="N25" s="223"/>
      <c r="O25" s="226"/>
    </row>
    <row r="26" spans="1:15" s="220" customFormat="1" ht="27" customHeight="1" x14ac:dyDescent="0.45">
      <c r="A26" s="223"/>
      <c r="B26" s="166"/>
      <c r="C26" s="224"/>
      <c r="D26" s="225"/>
      <c r="E26" s="227"/>
      <c r="G26" s="226"/>
      <c r="H26" s="166"/>
      <c r="I26" s="228"/>
      <c r="J26" s="223"/>
      <c r="K26" s="229"/>
      <c r="L26" s="229"/>
      <c r="M26" s="229"/>
      <c r="N26" s="223"/>
      <c r="O26" s="226"/>
    </row>
    <row r="27" spans="1:15" s="219" customFormat="1" ht="27" customHeight="1" x14ac:dyDescent="0.45">
      <c r="A27" s="376"/>
      <c r="B27" s="376"/>
      <c r="C27" s="389" t="s">
        <v>572</v>
      </c>
      <c r="E27" s="229"/>
      <c r="F27" s="376"/>
      <c r="G27" s="376"/>
      <c r="H27" s="376"/>
      <c r="I27" s="376"/>
      <c r="J27" s="525"/>
      <c r="K27" s="525"/>
      <c r="L27" s="525"/>
      <c r="M27" s="525"/>
      <c r="N27" s="525"/>
      <c r="O27" s="525"/>
    </row>
    <row r="28" spans="1:15" s="219" customFormat="1" ht="27" customHeight="1" x14ac:dyDescent="0.45">
      <c r="A28" s="376"/>
      <c r="B28" s="376"/>
      <c r="C28" s="392" t="s">
        <v>573</v>
      </c>
      <c r="E28" s="229"/>
      <c r="F28" s="376"/>
      <c r="G28" s="376"/>
      <c r="H28" s="376"/>
      <c r="I28" s="376"/>
      <c r="J28" s="525"/>
      <c r="K28" s="525"/>
      <c r="L28" s="525"/>
      <c r="M28" s="525"/>
      <c r="N28" s="525"/>
      <c r="O28" s="525"/>
    </row>
    <row r="29" spans="1:15" s="219" customFormat="1" ht="27" customHeight="1" x14ac:dyDescent="0.45"/>
    <row r="30" spans="1:15" s="220" customFormat="1" ht="27" customHeight="1" x14ac:dyDescent="0.45">
      <c r="A30" s="223"/>
      <c r="B30" s="166"/>
      <c r="C30" s="224"/>
      <c r="D30" s="225"/>
      <c r="E30" s="227"/>
      <c r="G30" s="226"/>
      <c r="H30" s="166"/>
      <c r="I30" s="228"/>
      <c r="J30" s="223"/>
      <c r="K30" s="229"/>
      <c r="L30" s="229"/>
      <c r="M30" s="229"/>
      <c r="N30" s="223"/>
      <c r="O30" s="226"/>
    </row>
    <row r="31" spans="1:15" s="219" customFormat="1" ht="27" customHeight="1" x14ac:dyDescent="0.45">
      <c r="A31" s="231"/>
      <c r="B31" s="231"/>
      <c r="C31" s="222"/>
      <c r="D31" s="222"/>
      <c r="E31" s="222"/>
      <c r="F31" s="232"/>
      <c r="G31" s="233"/>
      <c r="M31" s="234"/>
      <c r="O31" s="232"/>
    </row>
    <row r="32" spans="1:15" s="219" customFormat="1" ht="27" customHeight="1" x14ac:dyDescent="0.45">
      <c r="A32" s="231"/>
      <c r="B32" s="231"/>
      <c r="C32" s="222"/>
      <c r="D32" s="222"/>
      <c r="E32" s="222"/>
      <c r="F32" s="232"/>
      <c r="G32" s="233"/>
      <c r="M32" s="234"/>
      <c r="O32" s="232"/>
    </row>
    <row r="33" spans="1:15" s="219" customFormat="1" ht="27" customHeight="1" x14ac:dyDescent="0.45">
      <c r="A33" s="376"/>
      <c r="B33" s="376"/>
      <c r="C33" s="376"/>
      <c r="D33" s="166"/>
      <c r="E33" s="376"/>
      <c r="F33" s="376"/>
      <c r="G33" s="376"/>
      <c r="H33" s="376"/>
      <c r="I33" s="376"/>
      <c r="J33" s="525"/>
      <c r="K33" s="525"/>
      <c r="L33" s="525"/>
      <c r="M33" s="525"/>
      <c r="N33" s="525"/>
      <c r="O33" s="525"/>
    </row>
    <row r="34" spans="1:15" s="219" customFormat="1" ht="27" customHeight="1" x14ac:dyDescent="0.45">
      <c r="A34" s="376"/>
      <c r="B34" s="376"/>
      <c r="C34" s="376"/>
      <c r="D34" s="141"/>
      <c r="E34" s="376"/>
      <c r="F34" s="376"/>
      <c r="G34" s="376"/>
      <c r="H34" s="376"/>
      <c r="I34" s="376"/>
      <c r="J34" s="525"/>
      <c r="K34" s="525"/>
      <c r="L34" s="525"/>
      <c r="M34" s="525"/>
      <c r="N34" s="525"/>
      <c r="O34" s="525"/>
    </row>
  </sheetData>
  <mergeCells count="1">
    <mergeCell ref="A1:O1"/>
  </mergeCells>
  <pageMargins left="0.83" right="0.23622047244094491" top="0.59055118110236227" bottom="0.55118110236220474" header="0.31496062992125984" footer="0.35433070866141736"/>
  <pageSetup paperSize="9" scale="8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"/>
  <sheetViews>
    <sheetView topLeftCell="A32" zoomScale="90" zoomScaleNormal="90" zoomScaleSheetLayoutView="106" workbookViewId="0">
      <selection activeCell="A2" sqref="A2"/>
    </sheetView>
  </sheetViews>
  <sheetFormatPr defaultColWidth="9.140625" defaultRowHeight="23.1" customHeight="1" x14ac:dyDescent="0.45"/>
  <cols>
    <col min="1" max="1" width="3.42578125" style="200" customWidth="1"/>
    <col min="2" max="5" width="9.140625" style="200" customWidth="1"/>
    <col min="6" max="6" width="15.28515625" style="200" customWidth="1"/>
    <col min="7" max="7" width="1.7109375" style="200" customWidth="1"/>
    <col min="8" max="8" width="15.28515625" style="200" customWidth="1"/>
    <col min="9" max="9" width="1.7109375" style="200" customWidth="1"/>
    <col min="10" max="10" width="15.28515625" style="200" customWidth="1"/>
    <col min="11" max="11" width="1.7109375" style="200" customWidth="1"/>
    <col min="12" max="12" width="15.28515625" style="200" customWidth="1"/>
    <col min="13" max="13" width="1.7109375" style="200" customWidth="1"/>
    <col min="14" max="14" width="15.28515625" style="200" customWidth="1"/>
    <col min="15" max="15" width="1.7109375" style="200" customWidth="1"/>
    <col min="16" max="16" width="15.28515625" style="200" customWidth="1"/>
    <col min="17" max="17" width="1.7109375" style="200" customWidth="1"/>
    <col min="18" max="18" width="15.28515625" style="200" customWidth="1"/>
    <col min="19" max="19" width="1.7109375" style="200" customWidth="1"/>
    <col min="20" max="20" width="15.28515625" style="200" customWidth="1"/>
    <col min="21" max="21" width="1.7109375" style="200" customWidth="1"/>
    <col min="22" max="22" width="15.28515625" style="200" customWidth="1"/>
    <col min="23" max="23" width="3.140625" style="200" customWidth="1"/>
    <col min="24" max="24" width="13.140625" style="200" customWidth="1"/>
    <col min="25" max="16384" width="9.140625" style="200"/>
  </cols>
  <sheetData>
    <row r="1" spans="1:23" ht="21.75" customHeight="1" x14ac:dyDescent="0.45">
      <c r="A1" s="658" t="s">
        <v>562</v>
      </c>
      <c r="B1" s="658"/>
      <c r="C1" s="658"/>
      <c r="D1" s="658"/>
      <c r="E1" s="658"/>
      <c r="F1" s="658"/>
      <c r="G1" s="658"/>
      <c r="H1" s="658"/>
      <c r="I1" s="658"/>
      <c r="J1" s="658"/>
      <c r="K1" s="658"/>
      <c r="L1" s="658"/>
      <c r="M1" s="658"/>
      <c r="N1" s="658"/>
      <c r="O1" s="658"/>
      <c r="P1" s="658"/>
      <c r="Q1" s="658"/>
      <c r="R1" s="658"/>
      <c r="S1" s="658"/>
      <c r="T1" s="658"/>
      <c r="U1" s="658"/>
      <c r="V1" s="658"/>
      <c r="W1" s="216"/>
    </row>
    <row r="2" spans="1:23" ht="15.75" customHeight="1" x14ac:dyDescent="0.45">
      <c r="A2" s="181"/>
      <c r="B2" s="183"/>
      <c r="C2" s="183"/>
      <c r="D2" s="183"/>
      <c r="E2" s="181"/>
      <c r="F2" s="181"/>
      <c r="G2" s="181"/>
      <c r="H2" s="181"/>
      <c r="I2" s="181"/>
      <c r="J2" s="181"/>
      <c r="K2" s="186"/>
      <c r="L2" s="186"/>
      <c r="M2" s="186"/>
      <c r="N2" s="186"/>
      <c r="O2" s="186"/>
      <c r="P2" s="186"/>
      <c r="Q2" s="216"/>
      <c r="R2" s="186"/>
      <c r="S2" s="186"/>
      <c r="T2" s="186"/>
      <c r="U2" s="186"/>
      <c r="V2" s="186"/>
      <c r="W2" s="216"/>
    </row>
    <row r="3" spans="1:23" ht="21.75" customHeight="1" x14ac:dyDescent="0.45">
      <c r="A3" s="181" t="s">
        <v>521</v>
      </c>
      <c r="B3" s="183"/>
      <c r="C3" s="183"/>
      <c r="D3" s="183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R3" s="198"/>
      <c r="S3" s="198"/>
      <c r="T3" s="181"/>
      <c r="U3" s="181"/>
      <c r="V3" s="198"/>
    </row>
    <row r="4" spans="1:23" ht="21.75" customHeight="1" x14ac:dyDescent="0.45">
      <c r="A4" s="183" t="s">
        <v>766</v>
      </c>
      <c r="C4" s="183"/>
      <c r="D4" s="183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R4" s="198"/>
      <c r="S4" s="198"/>
      <c r="T4" s="181"/>
      <c r="U4" s="181"/>
      <c r="V4" s="198"/>
    </row>
    <row r="5" spans="1:23" ht="21.75" customHeight="1" x14ac:dyDescent="0.45">
      <c r="A5" s="181"/>
      <c r="C5" s="183"/>
      <c r="D5" s="183"/>
      <c r="E5" s="181"/>
      <c r="F5" s="201"/>
      <c r="G5" s="201"/>
      <c r="H5" s="201"/>
      <c r="I5" s="201"/>
      <c r="J5" s="201"/>
      <c r="K5" s="201"/>
      <c r="L5" s="201"/>
      <c r="M5" s="201"/>
      <c r="N5" s="201" t="s">
        <v>14</v>
      </c>
      <c r="O5" s="201"/>
      <c r="P5" s="201"/>
      <c r="Q5" s="201"/>
      <c r="R5" s="201"/>
      <c r="S5" s="201"/>
      <c r="T5" s="201"/>
      <c r="U5" s="201"/>
      <c r="V5" s="218" t="s">
        <v>147</v>
      </c>
    </row>
    <row r="6" spans="1:23" ht="21.75" customHeight="1" x14ac:dyDescent="0.45">
      <c r="A6" s="181"/>
      <c r="B6" s="183"/>
      <c r="C6" s="183"/>
      <c r="D6" s="183"/>
      <c r="E6" s="181"/>
      <c r="F6" s="299" t="s">
        <v>591</v>
      </c>
      <c r="G6" s="184"/>
      <c r="H6" s="184" t="s">
        <v>209</v>
      </c>
      <c r="I6" s="184"/>
      <c r="J6" s="209" t="s">
        <v>210</v>
      </c>
      <c r="K6" s="209"/>
      <c r="L6" s="209" t="s">
        <v>211</v>
      </c>
      <c r="M6" s="209"/>
      <c r="N6" s="299" t="s">
        <v>535</v>
      </c>
      <c r="O6" s="184"/>
      <c r="P6" s="209" t="s">
        <v>209</v>
      </c>
      <c r="Q6" s="209"/>
      <c r="R6" s="190" t="s">
        <v>210</v>
      </c>
      <c r="S6" s="190"/>
      <c r="T6" s="184" t="str">
        <f>L6</f>
        <v>โอนเข้า (ออก)</v>
      </c>
      <c r="U6" s="184"/>
      <c r="V6" s="299" t="s">
        <v>738</v>
      </c>
    </row>
    <row r="7" spans="1:23" ht="21.75" customHeight="1" x14ac:dyDescent="0.45">
      <c r="A7" s="181"/>
      <c r="B7" s="183" t="s">
        <v>212</v>
      </c>
      <c r="C7" s="183"/>
      <c r="D7" s="183"/>
      <c r="E7" s="181"/>
      <c r="F7" s="181"/>
      <c r="G7" s="181"/>
      <c r="H7" s="181"/>
      <c r="I7" s="181"/>
      <c r="J7" s="204"/>
      <c r="K7" s="204"/>
      <c r="L7" s="204"/>
      <c r="M7" s="204"/>
      <c r="N7" s="181"/>
      <c r="O7" s="181"/>
      <c r="P7" s="181"/>
      <c r="Q7" s="181"/>
      <c r="T7" s="181"/>
      <c r="U7" s="181"/>
      <c r="V7" s="198"/>
    </row>
    <row r="8" spans="1:23" ht="21.75" customHeight="1" x14ac:dyDescent="0.45">
      <c r="A8" s="181"/>
      <c r="B8" s="183" t="s">
        <v>213</v>
      </c>
      <c r="C8" s="183"/>
      <c r="D8" s="183"/>
      <c r="E8" s="181"/>
      <c r="F8" s="185">
        <v>195151050.77000001</v>
      </c>
      <c r="G8" s="186"/>
      <c r="H8" s="185">
        <v>0</v>
      </c>
      <c r="I8" s="186"/>
      <c r="J8" s="186">
        <v>0</v>
      </c>
      <c r="K8" s="186"/>
      <c r="L8" s="186">
        <v>0</v>
      </c>
      <c r="M8" s="204"/>
      <c r="N8" s="185">
        <f>SUM(F8:L8)</f>
        <v>195151050.77000001</v>
      </c>
      <c r="O8" s="186"/>
      <c r="P8" s="192">
        <v>0</v>
      </c>
      <c r="Q8" s="192"/>
      <c r="R8" s="192">
        <v>0</v>
      </c>
      <c r="S8" s="192"/>
      <c r="T8" s="192">
        <v>1163811.4099999999</v>
      </c>
      <c r="U8" s="186"/>
      <c r="V8" s="185">
        <f>SUM(N8:U8)</f>
        <v>196314862.18000001</v>
      </c>
      <c r="W8" s="216"/>
    </row>
    <row r="9" spans="1:23" ht="21.75" customHeight="1" x14ac:dyDescent="0.45">
      <c r="A9" s="181"/>
      <c r="B9" s="183" t="s">
        <v>214</v>
      </c>
      <c r="C9" s="183"/>
      <c r="D9" s="183"/>
      <c r="E9" s="181"/>
      <c r="F9" s="185">
        <v>102813256.45</v>
      </c>
      <c r="G9" s="186"/>
      <c r="H9" s="185">
        <v>0</v>
      </c>
      <c r="I9" s="186"/>
      <c r="J9" s="186">
        <v>0</v>
      </c>
      <c r="K9" s="186"/>
      <c r="L9" s="186">
        <v>0</v>
      </c>
      <c r="M9" s="204"/>
      <c r="N9" s="185">
        <f t="shared" ref="N9:N18" si="0">SUM(F9:L9)</f>
        <v>102813256.45</v>
      </c>
      <c r="O9" s="186"/>
      <c r="P9" s="192">
        <v>0</v>
      </c>
      <c r="Q9" s="192"/>
      <c r="R9" s="192">
        <v>0</v>
      </c>
      <c r="S9" s="192"/>
      <c r="T9" s="192">
        <v>196782.32</v>
      </c>
      <c r="U9" s="186"/>
      <c r="V9" s="185">
        <f t="shared" ref="V9:V18" si="1">SUM(N9:U9)</f>
        <v>103010038.77</v>
      </c>
      <c r="W9" s="216"/>
    </row>
    <row r="10" spans="1:23" ht="21.75" customHeight="1" x14ac:dyDescent="0.45">
      <c r="A10" s="181"/>
      <c r="B10" s="183" t="s">
        <v>215</v>
      </c>
      <c r="C10" s="183"/>
      <c r="D10" s="183"/>
      <c r="E10" s="181"/>
      <c r="F10" s="185">
        <v>5806103.3200000003</v>
      </c>
      <c r="G10" s="186"/>
      <c r="H10" s="185">
        <v>0</v>
      </c>
      <c r="I10" s="186"/>
      <c r="J10" s="186">
        <v>0</v>
      </c>
      <c r="K10" s="186"/>
      <c r="L10" s="186">
        <v>-570118.9</v>
      </c>
      <c r="M10" s="204"/>
      <c r="N10" s="185">
        <f t="shared" si="0"/>
        <v>5235984.42</v>
      </c>
      <c r="O10" s="186"/>
      <c r="P10" s="192">
        <v>0</v>
      </c>
      <c r="Q10" s="192"/>
      <c r="R10" s="192">
        <v>0</v>
      </c>
      <c r="S10" s="192"/>
      <c r="T10" s="192">
        <v>0</v>
      </c>
      <c r="U10" s="186"/>
      <c r="V10" s="185">
        <f t="shared" si="1"/>
        <v>5235984.42</v>
      </c>
      <c r="W10" s="216"/>
    </row>
    <row r="11" spans="1:23" ht="21.75" customHeight="1" x14ac:dyDescent="0.45">
      <c r="A11" s="181"/>
      <c r="B11" s="183" t="s">
        <v>216</v>
      </c>
      <c r="C11" s="183"/>
      <c r="D11" s="183"/>
      <c r="E11" s="181"/>
      <c r="F11" s="185">
        <v>30111678.039999999</v>
      </c>
      <c r="G11" s="186"/>
      <c r="H11" s="185">
        <v>3303184.2</v>
      </c>
      <c r="I11" s="186"/>
      <c r="J11" s="186">
        <v>-1025898.62</v>
      </c>
      <c r="K11" s="186"/>
      <c r="L11" s="186">
        <v>-2577455.0699999998</v>
      </c>
      <c r="M11" s="204"/>
      <c r="N11" s="185">
        <f t="shared" si="0"/>
        <v>29811508.549999997</v>
      </c>
      <c r="O11" s="186"/>
      <c r="P11" s="192">
        <v>3770929.09</v>
      </c>
      <c r="Q11" s="192"/>
      <c r="R11" s="192">
        <v>-1413438.63</v>
      </c>
      <c r="S11" s="192"/>
      <c r="T11" s="192">
        <v>0</v>
      </c>
      <c r="U11" s="186"/>
      <c r="V11" s="185">
        <f t="shared" si="1"/>
        <v>32168999.010000002</v>
      </c>
      <c r="W11" s="216"/>
    </row>
    <row r="12" spans="1:23" ht="21.75" customHeight="1" x14ac:dyDescent="0.45">
      <c r="A12" s="181"/>
      <c r="B12" s="183" t="s">
        <v>217</v>
      </c>
      <c r="C12" s="183"/>
      <c r="D12" s="183"/>
      <c r="E12" s="181"/>
      <c r="F12" s="185">
        <v>294516888.12</v>
      </c>
      <c r="G12" s="186"/>
      <c r="H12" s="185">
        <v>8572111.3100000005</v>
      </c>
      <c r="I12" s="186"/>
      <c r="J12" s="186">
        <v>-7543644.0300000003</v>
      </c>
      <c r="K12" s="186"/>
      <c r="L12" s="186">
        <v>379980.00999999995</v>
      </c>
      <c r="M12" s="204"/>
      <c r="N12" s="185">
        <f t="shared" si="0"/>
        <v>295925335.41000003</v>
      </c>
      <c r="O12" s="186"/>
      <c r="P12" s="192">
        <v>4591074.8499999996</v>
      </c>
      <c r="Q12" s="192"/>
      <c r="R12" s="192">
        <v>-5744165.4000000004</v>
      </c>
      <c r="S12" s="192"/>
      <c r="T12" s="192">
        <v>4356793.7300000004</v>
      </c>
      <c r="U12" s="186"/>
      <c r="V12" s="185">
        <f t="shared" si="1"/>
        <v>299129038.59000009</v>
      </c>
      <c r="W12" s="216"/>
    </row>
    <row r="13" spans="1:23" ht="21.75" customHeight="1" x14ac:dyDescent="0.45">
      <c r="A13" s="181"/>
      <c r="B13" s="183" t="s">
        <v>218</v>
      </c>
      <c r="C13" s="183"/>
      <c r="D13" s="183"/>
      <c r="E13" s="181"/>
      <c r="F13" s="185">
        <v>20173259.200000003</v>
      </c>
      <c r="G13" s="186"/>
      <c r="H13" s="185">
        <v>1317304.1499999999</v>
      </c>
      <c r="I13" s="186"/>
      <c r="J13" s="186">
        <v>-1001438.53</v>
      </c>
      <c r="K13" s="186"/>
      <c r="L13" s="186">
        <v>-2400069.9499999997</v>
      </c>
      <c r="M13" s="204"/>
      <c r="N13" s="185">
        <f t="shared" si="0"/>
        <v>18089054.870000001</v>
      </c>
      <c r="O13" s="186"/>
      <c r="P13" s="192">
        <v>741889.36</v>
      </c>
      <c r="Q13" s="192"/>
      <c r="R13" s="192">
        <v>-95372</v>
      </c>
      <c r="S13" s="192"/>
      <c r="T13" s="192">
        <v>0</v>
      </c>
      <c r="U13" s="186"/>
      <c r="V13" s="185">
        <f t="shared" si="1"/>
        <v>18735572.23</v>
      </c>
      <c r="W13" s="216"/>
    </row>
    <row r="14" spans="1:23" ht="21.75" customHeight="1" x14ac:dyDescent="0.45">
      <c r="A14" s="181"/>
      <c r="B14" s="183" t="s">
        <v>219</v>
      </c>
      <c r="C14" s="183"/>
      <c r="D14" s="183"/>
      <c r="E14" s="181"/>
      <c r="F14" s="185">
        <v>1743289.7000000011</v>
      </c>
      <c r="G14" s="186"/>
      <c r="H14" s="185">
        <v>0</v>
      </c>
      <c r="I14" s="186"/>
      <c r="J14" s="186">
        <v>-104068</v>
      </c>
      <c r="K14" s="186"/>
      <c r="L14" s="186">
        <v>-1639221.7</v>
      </c>
      <c r="M14" s="204"/>
      <c r="N14" s="185">
        <f t="shared" si="0"/>
        <v>0</v>
      </c>
      <c r="O14" s="186"/>
      <c r="P14" s="192">
        <v>0</v>
      </c>
      <c r="Q14" s="192"/>
      <c r="R14" s="192">
        <v>0</v>
      </c>
      <c r="S14" s="192"/>
      <c r="T14" s="192">
        <v>0</v>
      </c>
      <c r="U14" s="186"/>
      <c r="V14" s="185">
        <f t="shared" si="1"/>
        <v>0</v>
      </c>
      <c r="W14" s="216"/>
    </row>
    <row r="15" spans="1:23" ht="21.75" customHeight="1" x14ac:dyDescent="0.45">
      <c r="A15" s="181"/>
      <c r="B15" s="183" t="s">
        <v>220</v>
      </c>
      <c r="C15" s="183"/>
      <c r="D15" s="183"/>
      <c r="E15" s="181"/>
      <c r="F15" s="185">
        <v>42924423.659999996</v>
      </c>
      <c r="G15" s="186"/>
      <c r="H15" s="185">
        <v>12300</v>
      </c>
      <c r="I15" s="186"/>
      <c r="J15" s="186">
        <v>-149070.6</v>
      </c>
      <c r="K15" s="186"/>
      <c r="L15" s="186">
        <v>-6609000</v>
      </c>
      <c r="M15" s="204"/>
      <c r="N15" s="185">
        <f t="shared" si="0"/>
        <v>36178653.059999995</v>
      </c>
      <c r="O15" s="186"/>
      <c r="P15" s="192">
        <v>553271.03</v>
      </c>
      <c r="Q15" s="192"/>
      <c r="R15" s="192">
        <v>-1575155.09</v>
      </c>
      <c r="S15" s="192"/>
      <c r="T15" s="192">
        <v>0</v>
      </c>
      <c r="U15" s="186"/>
      <c r="V15" s="185">
        <f t="shared" si="1"/>
        <v>35156768.999999993</v>
      </c>
      <c r="W15" s="216"/>
    </row>
    <row r="16" spans="1:23" ht="21.75" customHeight="1" x14ac:dyDescent="0.45">
      <c r="A16" s="181"/>
      <c r="B16" s="200" t="s">
        <v>221</v>
      </c>
      <c r="C16" s="183"/>
      <c r="D16" s="183"/>
      <c r="E16" s="181"/>
      <c r="F16" s="185">
        <v>3103000</v>
      </c>
      <c r="G16" s="186"/>
      <c r="H16" s="185">
        <v>0</v>
      </c>
      <c r="I16" s="186"/>
      <c r="J16" s="186">
        <v>0</v>
      </c>
      <c r="K16" s="186"/>
      <c r="L16" s="186">
        <v>-3103000</v>
      </c>
      <c r="M16" s="204"/>
      <c r="N16" s="185">
        <f t="shared" si="0"/>
        <v>0</v>
      </c>
      <c r="O16" s="186"/>
      <c r="P16" s="192">
        <v>0</v>
      </c>
      <c r="Q16" s="192"/>
      <c r="R16" s="192">
        <v>0</v>
      </c>
      <c r="S16" s="192"/>
      <c r="T16" s="192">
        <v>0</v>
      </c>
      <c r="U16" s="186"/>
      <c r="V16" s="185">
        <f t="shared" si="1"/>
        <v>0</v>
      </c>
      <c r="W16" s="216"/>
    </row>
    <row r="17" spans="1:23" ht="21.75" customHeight="1" x14ac:dyDescent="0.45">
      <c r="A17" s="181"/>
      <c r="B17" s="183" t="s">
        <v>222</v>
      </c>
      <c r="C17" s="183"/>
      <c r="D17" s="183"/>
      <c r="E17" s="181"/>
      <c r="F17" s="185">
        <v>22833288.119999997</v>
      </c>
      <c r="G17" s="186"/>
      <c r="H17" s="185">
        <v>159309</v>
      </c>
      <c r="I17" s="186"/>
      <c r="J17" s="186">
        <v>-7543349.9400000004</v>
      </c>
      <c r="K17" s="186"/>
      <c r="L17" s="186">
        <v>1453751.77</v>
      </c>
      <c r="M17" s="204"/>
      <c r="N17" s="185">
        <f t="shared" si="0"/>
        <v>16902998.949999996</v>
      </c>
      <c r="O17" s="186"/>
      <c r="P17" s="192">
        <v>0</v>
      </c>
      <c r="Q17" s="192"/>
      <c r="R17" s="192">
        <v>-35000</v>
      </c>
      <c r="S17" s="192"/>
      <c r="T17" s="192">
        <v>0</v>
      </c>
      <c r="U17" s="186"/>
      <c r="V17" s="185">
        <f t="shared" si="1"/>
        <v>16867998.949999996</v>
      </c>
      <c r="W17" s="216"/>
    </row>
    <row r="18" spans="1:23" ht="21.75" customHeight="1" x14ac:dyDescent="0.45">
      <c r="A18" s="181"/>
      <c r="B18" s="183" t="s">
        <v>223</v>
      </c>
      <c r="C18" s="183"/>
      <c r="D18" s="183"/>
      <c r="E18" s="181"/>
      <c r="F18" s="202">
        <v>178370.94999999925</v>
      </c>
      <c r="G18" s="186"/>
      <c r="H18" s="202">
        <v>2789619.82</v>
      </c>
      <c r="I18" s="186"/>
      <c r="J18" s="186">
        <v>0</v>
      </c>
      <c r="K18" s="186"/>
      <c r="L18" s="186">
        <v>-2306635.5</v>
      </c>
      <c r="M18" s="204"/>
      <c r="N18" s="185">
        <f t="shared" si="0"/>
        <v>661355.26999999909</v>
      </c>
      <c r="O18" s="186"/>
      <c r="P18" s="192">
        <v>16594846.99</v>
      </c>
      <c r="Q18" s="192"/>
      <c r="R18" s="192">
        <v>0</v>
      </c>
      <c r="S18" s="192"/>
      <c r="T18" s="192">
        <v>-5717387.46</v>
      </c>
      <c r="U18" s="186"/>
      <c r="V18" s="185">
        <f t="shared" si="1"/>
        <v>11538814.799999997</v>
      </c>
      <c r="W18" s="216"/>
    </row>
    <row r="19" spans="1:23" ht="21.75" customHeight="1" x14ac:dyDescent="0.45">
      <c r="A19" s="181"/>
      <c r="B19" s="183"/>
      <c r="C19" s="181" t="s">
        <v>153</v>
      </c>
      <c r="D19" s="181"/>
      <c r="F19" s="203">
        <f t="shared" ref="F19:J19" si="2">SUM(F8:F18)</f>
        <v>719354608.33000016</v>
      </c>
      <c r="G19" s="181"/>
      <c r="H19" s="187">
        <f t="shared" si="2"/>
        <v>16153828.480000002</v>
      </c>
      <c r="I19" s="181"/>
      <c r="J19" s="210">
        <f t="shared" si="2"/>
        <v>-17367469.719999999</v>
      </c>
      <c r="K19" s="186"/>
      <c r="L19" s="210">
        <f t="shared" ref="L19:P19" si="3">SUM(L8:L18)</f>
        <v>-17371769.34</v>
      </c>
      <c r="M19" s="181"/>
      <c r="N19" s="187">
        <f t="shared" si="3"/>
        <v>700769197.75000012</v>
      </c>
      <c r="O19" s="181"/>
      <c r="P19" s="187">
        <f t="shared" si="3"/>
        <v>26252011.32</v>
      </c>
      <c r="Q19" s="181"/>
      <c r="R19" s="210">
        <f t="shared" ref="R19:V19" si="4">SUM(R8:R18)</f>
        <v>-8863131.120000001</v>
      </c>
      <c r="S19" s="186"/>
      <c r="T19" s="210">
        <f t="shared" si="4"/>
        <v>0</v>
      </c>
      <c r="U19" s="181"/>
      <c r="V19" s="187">
        <f t="shared" si="4"/>
        <v>718158077.95000005</v>
      </c>
      <c r="W19" s="216"/>
    </row>
    <row r="20" spans="1:23" ht="21.75" customHeight="1" x14ac:dyDescent="0.45">
      <c r="A20" s="181"/>
      <c r="B20" s="183" t="s">
        <v>224</v>
      </c>
      <c r="C20" s="183"/>
      <c r="D20" s="183"/>
      <c r="E20" s="181"/>
      <c r="F20" s="204"/>
      <c r="G20" s="181"/>
      <c r="H20" s="181"/>
      <c r="I20" s="181"/>
      <c r="J20" s="211"/>
      <c r="K20" s="211"/>
      <c r="L20" s="211"/>
      <c r="M20" s="204"/>
      <c r="N20" s="181"/>
      <c r="O20" s="186"/>
      <c r="P20" s="186"/>
      <c r="Q20" s="186"/>
      <c r="R20" s="186"/>
      <c r="S20" s="186"/>
      <c r="T20" s="186"/>
      <c r="U20" s="186"/>
      <c r="V20" s="186"/>
      <c r="W20" s="216"/>
    </row>
    <row r="21" spans="1:23" ht="21.75" customHeight="1" x14ac:dyDescent="0.45">
      <c r="A21" s="181"/>
      <c r="B21" s="183" t="s">
        <v>225</v>
      </c>
      <c r="C21" s="183"/>
      <c r="D21" s="183"/>
      <c r="E21" s="181"/>
      <c r="F21" s="185">
        <v>9158495.6099999994</v>
      </c>
      <c r="G21" s="186"/>
      <c r="H21" s="185">
        <v>761419.52</v>
      </c>
      <c r="I21" s="186"/>
      <c r="J21" s="186">
        <v>0</v>
      </c>
      <c r="K21" s="186"/>
      <c r="L21" s="186">
        <v>0</v>
      </c>
      <c r="M21" s="204"/>
      <c r="N21" s="185">
        <f>SUM(F21:M21)</f>
        <v>9919915.129999999</v>
      </c>
      <c r="O21" s="186"/>
      <c r="P21" s="192">
        <v>329206.15000000002</v>
      </c>
      <c r="Q21" s="192"/>
      <c r="R21" s="192">
        <v>0</v>
      </c>
      <c r="S21" s="192"/>
      <c r="T21" s="192">
        <v>0</v>
      </c>
      <c r="U21" s="186"/>
      <c r="V21" s="185">
        <f>SUM(N21:U21)</f>
        <v>10249121.279999999</v>
      </c>
      <c r="W21" s="216"/>
    </row>
    <row r="22" spans="1:23" s="199" customFormat="1" ht="21.75" customHeight="1" x14ac:dyDescent="0.45">
      <c r="A22" s="185"/>
      <c r="B22" s="183" t="str">
        <f t="shared" ref="B22:B28" si="5">B9</f>
        <v xml:space="preserve">     อาคารและสิ่งปลูกสร้าง</v>
      </c>
      <c r="C22" s="183"/>
      <c r="D22" s="183"/>
      <c r="E22" s="185"/>
      <c r="F22" s="185">
        <v>56081711.090000004</v>
      </c>
      <c r="G22" s="186"/>
      <c r="H22" s="185">
        <v>4488056.66</v>
      </c>
      <c r="I22" s="186"/>
      <c r="J22" s="186">
        <v>0</v>
      </c>
      <c r="K22" s="186"/>
      <c r="L22" s="186">
        <v>0</v>
      </c>
      <c r="M22" s="212"/>
      <c r="N22" s="185">
        <f t="shared" ref="N22:N28" si="6">SUM(F22:M22)</f>
        <v>60569767.75</v>
      </c>
      <c r="O22" s="186"/>
      <c r="P22" s="192">
        <v>2150051.67</v>
      </c>
      <c r="Q22" s="192"/>
      <c r="R22" s="192">
        <v>0</v>
      </c>
      <c r="S22" s="192"/>
      <c r="T22" s="192">
        <v>0</v>
      </c>
      <c r="U22" s="186"/>
      <c r="V22" s="185">
        <f t="shared" ref="V22:V30" si="7">SUM(N22:U22)</f>
        <v>62719819.420000002</v>
      </c>
      <c r="W22" s="216"/>
    </row>
    <row r="23" spans="1:23" s="199" customFormat="1" ht="21.75" customHeight="1" x14ac:dyDescent="0.45">
      <c r="A23" s="185"/>
      <c r="B23" s="183" t="str">
        <f t="shared" si="5"/>
        <v xml:space="preserve">     ส่วนปรับปรุง - อาคาร</v>
      </c>
      <c r="C23" s="183"/>
      <c r="D23" s="183"/>
      <c r="E23" s="185"/>
      <c r="F23" s="185">
        <v>1175114.71</v>
      </c>
      <c r="G23" s="186"/>
      <c r="H23" s="185">
        <v>292845.39999999997</v>
      </c>
      <c r="I23" s="186"/>
      <c r="J23" s="186">
        <v>0</v>
      </c>
      <c r="K23" s="186"/>
      <c r="L23" s="186">
        <v>-192418.41</v>
      </c>
      <c r="M23" s="212"/>
      <c r="N23" s="185">
        <f t="shared" si="6"/>
        <v>1275541.7</v>
      </c>
      <c r="O23" s="186"/>
      <c r="P23" s="192">
        <v>121827.42</v>
      </c>
      <c r="Q23" s="192"/>
      <c r="R23" s="192">
        <v>0</v>
      </c>
      <c r="S23" s="192"/>
      <c r="T23" s="192">
        <v>0</v>
      </c>
      <c r="U23" s="186"/>
      <c r="V23" s="185">
        <f t="shared" si="7"/>
        <v>1397369.1199999999</v>
      </c>
      <c r="W23" s="216"/>
    </row>
    <row r="24" spans="1:23" s="199" customFormat="1" ht="21.75" customHeight="1" x14ac:dyDescent="0.45">
      <c r="A24" s="185"/>
      <c r="B24" s="183" t="s">
        <v>216</v>
      </c>
      <c r="C24" s="183"/>
      <c r="D24" s="183"/>
      <c r="E24" s="185"/>
      <c r="F24" s="185">
        <v>22051618.010000002</v>
      </c>
      <c r="G24" s="186"/>
      <c r="H24" s="185">
        <v>3760599.6899999995</v>
      </c>
      <c r="I24" s="186"/>
      <c r="J24" s="186">
        <v>-880074.22</v>
      </c>
      <c r="K24" s="186"/>
      <c r="L24" s="186">
        <v>-1736887.71</v>
      </c>
      <c r="M24" s="212"/>
      <c r="N24" s="185">
        <f t="shared" si="6"/>
        <v>23195255.770000003</v>
      </c>
      <c r="O24" s="186"/>
      <c r="P24" s="192">
        <v>1987481.29</v>
      </c>
      <c r="Q24" s="192"/>
      <c r="R24" s="192">
        <v>-1305209.95</v>
      </c>
      <c r="S24" s="192"/>
      <c r="T24" s="192">
        <v>0</v>
      </c>
      <c r="U24" s="186"/>
      <c r="V24" s="185">
        <f t="shared" si="7"/>
        <v>23877527.110000003</v>
      </c>
      <c r="W24" s="216"/>
    </row>
    <row r="25" spans="1:23" s="199" customFormat="1" ht="21.75" customHeight="1" x14ac:dyDescent="0.45">
      <c r="A25" s="185"/>
      <c r="B25" s="183" t="str">
        <f t="shared" si="5"/>
        <v xml:space="preserve">     เครื่องจักรและอุปกรณ์</v>
      </c>
      <c r="C25" s="183"/>
      <c r="D25" s="183"/>
      <c r="E25" s="185"/>
      <c r="F25" s="185">
        <v>226484268.56999999</v>
      </c>
      <c r="G25" s="186"/>
      <c r="H25" s="185">
        <v>26025326.859999999</v>
      </c>
      <c r="I25" s="186"/>
      <c r="J25" s="186">
        <v>-6195029.54</v>
      </c>
      <c r="K25" s="186"/>
      <c r="L25" s="186">
        <v>-172124.22</v>
      </c>
      <c r="M25" s="212"/>
      <c r="N25" s="185">
        <f t="shared" si="6"/>
        <v>246142441.67000002</v>
      </c>
      <c r="O25" s="186"/>
      <c r="P25" s="192">
        <v>8615737</v>
      </c>
      <c r="Q25" s="192"/>
      <c r="R25" s="192">
        <v>-4296271.55</v>
      </c>
      <c r="S25" s="192"/>
      <c r="T25" s="192">
        <v>0</v>
      </c>
      <c r="U25" s="186"/>
      <c r="V25" s="185">
        <f t="shared" si="7"/>
        <v>250461907.12</v>
      </c>
      <c r="W25" s="216"/>
    </row>
    <row r="26" spans="1:23" s="199" customFormat="1" ht="21.75" customHeight="1" x14ac:dyDescent="0.45">
      <c r="A26" s="185"/>
      <c r="B26" s="183" t="str">
        <f t="shared" si="5"/>
        <v xml:space="preserve">     เครื่องตกแต่งสำนักงาน</v>
      </c>
      <c r="C26" s="183"/>
      <c r="D26" s="183"/>
      <c r="E26" s="185"/>
      <c r="F26" s="185">
        <v>13832605.689999999</v>
      </c>
      <c r="G26" s="186"/>
      <c r="H26" s="185">
        <v>2341298.3000000003</v>
      </c>
      <c r="I26" s="186"/>
      <c r="J26" s="186">
        <v>-872660.01</v>
      </c>
      <c r="K26" s="186"/>
      <c r="L26" s="186">
        <v>-1162902.7900000003</v>
      </c>
      <c r="M26" s="212"/>
      <c r="N26" s="185">
        <f t="shared" si="6"/>
        <v>14138341.189999999</v>
      </c>
      <c r="O26" s="186"/>
      <c r="P26" s="192">
        <v>1000794.93</v>
      </c>
      <c r="Q26" s="192"/>
      <c r="R26" s="192">
        <v>-87141.95</v>
      </c>
      <c r="S26" s="192"/>
      <c r="T26" s="192">
        <v>0</v>
      </c>
      <c r="U26" s="186"/>
      <c r="V26" s="185">
        <f t="shared" si="7"/>
        <v>15051994.17</v>
      </c>
      <c r="W26" s="216"/>
    </row>
    <row r="27" spans="1:23" s="199" customFormat="1" ht="21.75" customHeight="1" x14ac:dyDescent="0.45">
      <c r="A27" s="185"/>
      <c r="B27" s="183" t="str">
        <f t="shared" si="5"/>
        <v xml:space="preserve">     ห้องตัวอย่าง</v>
      </c>
      <c r="C27" s="183"/>
      <c r="D27" s="183"/>
      <c r="E27" s="185"/>
      <c r="F27" s="185">
        <v>432645.50000000006</v>
      </c>
      <c r="G27" s="186"/>
      <c r="H27" s="185">
        <v>130474.42</v>
      </c>
      <c r="I27" s="186"/>
      <c r="J27" s="186">
        <v>-46599.57</v>
      </c>
      <c r="K27" s="186"/>
      <c r="L27" s="186">
        <v>-516520.35</v>
      </c>
      <c r="M27" s="212"/>
      <c r="N27" s="185">
        <f t="shared" si="6"/>
        <v>0</v>
      </c>
      <c r="O27" s="186"/>
      <c r="P27" s="192">
        <v>0</v>
      </c>
      <c r="Q27" s="192"/>
      <c r="R27" s="192">
        <v>0</v>
      </c>
      <c r="S27" s="192"/>
      <c r="T27" s="192">
        <v>0</v>
      </c>
      <c r="U27" s="186"/>
      <c r="V27" s="185">
        <f t="shared" si="7"/>
        <v>0</v>
      </c>
      <c r="W27" s="216"/>
    </row>
    <row r="28" spans="1:23" s="199" customFormat="1" ht="21.75" customHeight="1" x14ac:dyDescent="0.45">
      <c r="A28" s="185"/>
      <c r="B28" s="183" t="str">
        <f t="shared" si="5"/>
        <v xml:space="preserve">     ยานพาหนะ</v>
      </c>
      <c r="C28" s="183"/>
      <c r="D28" s="183"/>
      <c r="E28" s="185"/>
      <c r="F28" s="185">
        <v>33807163.350000001</v>
      </c>
      <c r="G28" s="186"/>
      <c r="H28" s="185">
        <v>2824159.23</v>
      </c>
      <c r="I28" s="186"/>
      <c r="J28" s="186">
        <v>-149068.6</v>
      </c>
      <c r="K28" s="186"/>
      <c r="L28" s="186">
        <v>-4372953.1899999995</v>
      </c>
      <c r="M28" s="212"/>
      <c r="N28" s="185">
        <f t="shared" si="6"/>
        <v>32109300.789999999</v>
      </c>
      <c r="O28" s="186"/>
      <c r="P28" s="192">
        <v>846590.08</v>
      </c>
      <c r="Q28" s="192"/>
      <c r="R28" s="192">
        <v>-1575153.09</v>
      </c>
      <c r="S28" s="192"/>
      <c r="T28" s="192">
        <v>0</v>
      </c>
      <c r="U28" s="186"/>
      <c r="V28" s="185">
        <f t="shared" si="7"/>
        <v>31380737.779999997</v>
      </c>
      <c r="W28" s="216"/>
    </row>
    <row r="29" spans="1:23" s="199" customFormat="1" ht="21.75" customHeight="1" x14ac:dyDescent="0.45">
      <c r="A29" s="185"/>
      <c r="B29" s="199" t="s">
        <v>226</v>
      </c>
      <c r="C29" s="183"/>
      <c r="D29" s="183"/>
      <c r="E29" s="185"/>
      <c r="F29" s="185">
        <v>161084.64000000001</v>
      </c>
      <c r="G29" s="186"/>
      <c r="H29" s="185">
        <v>256741.3</v>
      </c>
      <c r="I29" s="186"/>
      <c r="J29" s="186">
        <v>0</v>
      </c>
      <c r="K29" s="186"/>
      <c r="L29" s="186">
        <v>-417825.94</v>
      </c>
      <c r="M29" s="212"/>
      <c r="N29" s="212">
        <f>SUM(F29:L29)</f>
        <v>0</v>
      </c>
      <c r="O29" s="186"/>
      <c r="P29" s="192">
        <v>0</v>
      </c>
      <c r="Q29" s="192"/>
      <c r="R29" s="192">
        <v>0</v>
      </c>
      <c r="S29" s="192"/>
      <c r="T29" s="192">
        <v>0</v>
      </c>
      <c r="U29" s="186"/>
      <c r="V29" s="185">
        <f t="shared" si="7"/>
        <v>0</v>
      </c>
      <c r="W29" s="216"/>
    </row>
    <row r="30" spans="1:23" s="199" customFormat="1" ht="21.75" customHeight="1" x14ac:dyDescent="0.45">
      <c r="A30" s="185"/>
      <c r="B30" s="183" t="str">
        <f>B17</f>
        <v xml:space="preserve">     อาคารชั่วคราวและสินทรัพย์ประจำอื่น ๆ</v>
      </c>
      <c r="C30" s="183"/>
      <c r="D30" s="183"/>
      <c r="E30" s="185"/>
      <c r="F30" s="185">
        <v>20420017.23</v>
      </c>
      <c r="G30" s="186"/>
      <c r="H30" s="185">
        <v>764212.89</v>
      </c>
      <c r="I30" s="186"/>
      <c r="J30" s="186">
        <v>-7533990.8600000003</v>
      </c>
      <c r="K30" s="186"/>
      <c r="L30" s="186">
        <v>0</v>
      </c>
      <c r="M30" s="212"/>
      <c r="N30" s="185">
        <f>SUM(F30:M30)</f>
        <v>13650239.260000002</v>
      </c>
      <c r="O30" s="186"/>
      <c r="P30" s="192">
        <v>469220.85</v>
      </c>
      <c r="Q30" s="192"/>
      <c r="R30" s="192">
        <v>-25774.55</v>
      </c>
      <c r="S30" s="192"/>
      <c r="T30" s="192">
        <v>0</v>
      </c>
      <c r="U30" s="186"/>
      <c r="V30" s="185">
        <f t="shared" si="7"/>
        <v>14093685.560000001</v>
      </c>
      <c r="W30" s="216"/>
    </row>
    <row r="31" spans="1:23" ht="21.75" customHeight="1" x14ac:dyDescent="0.45">
      <c r="C31" s="200" t="s">
        <v>153</v>
      </c>
      <c r="F31" s="187">
        <f t="shared" ref="F31:J31" si="8">SUM(F21:F30)</f>
        <v>383604724.40000004</v>
      </c>
      <c r="G31" s="205"/>
      <c r="H31" s="206">
        <f t="shared" si="8"/>
        <v>41645134.269999988</v>
      </c>
      <c r="I31" s="213"/>
      <c r="J31" s="214">
        <f t="shared" si="8"/>
        <v>-15677422.800000001</v>
      </c>
      <c r="K31" s="215"/>
      <c r="L31" s="214">
        <f t="shared" ref="L31:P31" si="9">SUM(L21:L30)</f>
        <v>-8571632.6099999994</v>
      </c>
      <c r="M31" s="205"/>
      <c r="N31" s="187">
        <f t="shared" si="9"/>
        <v>401000803.25999999</v>
      </c>
      <c r="O31" s="181"/>
      <c r="P31" s="187">
        <f t="shared" si="9"/>
        <v>15520909.389999999</v>
      </c>
      <c r="Q31" s="181"/>
      <c r="R31" s="210">
        <f t="shared" ref="R31:V31" si="10">SUM(R21:R30)</f>
        <v>-7289551.0899999999</v>
      </c>
      <c r="S31" s="186"/>
      <c r="T31" s="210">
        <f t="shared" si="10"/>
        <v>0</v>
      </c>
      <c r="U31" s="181"/>
      <c r="V31" s="187">
        <f t="shared" si="10"/>
        <v>409232161.56</v>
      </c>
      <c r="W31" s="216"/>
    </row>
    <row r="32" spans="1:23" ht="21.75" customHeight="1" x14ac:dyDescent="0.45">
      <c r="B32" s="200" t="s">
        <v>227</v>
      </c>
      <c r="F32" s="207">
        <f>SUM(F19-F31)</f>
        <v>335749883.93000013</v>
      </c>
      <c r="G32" s="204"/>
      <c r="H32" s="204"/>
      <c r="I32" s="211"/>
      <c r="J32" s="204"/>
      <c r="K32" s="211"/>
      <c r="L32" s="204"/>
      <c r="M32" s="204"/>
      <c r="N32" s="188">
        <f>+N19-N31</f>
        <v>299768394.49000013</v>
      </c>
      <c r="P32" s="216"/>
      <c r="Q32" s="216"/>
      <c r="R32" s="216"/>
      <c r="S32" s="216"/>
      <c r="T32" s="216"/>
      <c r="U32" s="216"/>
      <c r="V32" s="188">
        <f>V19-V31</f>
        <v>308925916.39000005</v>
      </c>
    </row>
    <row r="33" spans="5:22" s="454" customFormat="1" ht="13.5" customHeight="1" x14ac:dyDescent="0.45">
      <c r="F33" s="455"/>
      <c r="G33" s="455"/>
      <c r="H33" s="455"/>
      <c r="I33" s="456"/>
      <c r="J33" s="455"/>
      <c r="K33" s="456"/>
      <c r="L33" s="455"/>
      <c r="M33" s="455"/>
      <c r="N33" s="457"/>
      <c r="P33" s="458"/>
      <c r="Q33" s="458"/>
      <c r="R33" s="458"/>
      <c r="S33" s="458"/>
      <c r="T33" s="458"/>
      <c r="U33" s="458"/>
      <c r="V33" s="502"/>
    </row>
    <row r="34" spans="5:22" ht="21.75" customHeight="1" x14ac:dyDescent="0.45">
      <c r="E34" s="208"/>
      <c r="G34" s="208"/>
      <c r="H34" s="208"/>
      <c r="I34" s="208"/>
    </row>
    <row r="35" spans="5:22" ht="21.75" customHeight="1" x14ac:dyDescent="0.45">
      <c r="H35" s="389" t="s">
        <v>572</v>
      </c>
      <c r="I35" s="219"/>
      <c r="J35" s="390"/>
      <c r="K35" s="229"/>
      <c r="L35" s="217"/>
    </row>
    <row r="36" spans="5:22" ht="21.75" customHeight="1" x14ac:dyDescent="0.45">
      <c r="H36" s="392" t="s">
        <v>573</v>
      </c>
      <c r="I36" s="219"/>
      <c r="J36" s="390"/>
      <c r="K36" s="229"/>
      <c r="L36" s="217"/>
      <c r="R36" s="196"/>
      <c r="S36" s="196"/>
      <c r="T36" s="196"/>
      <c r="U36" s="196"/>
      <c r="V36" s="196"/>
    </row>
  </sheetData>
  <mergeCells count="1">
    <mergeCell ref="A1:V1"/>
  </mergeCells>
  <pageMargins left="0.67" right="0.196527777777778" top="0.4" bottom="0.23611111111111099" header="0.196527777777778" footer="0.156944444444444"/>
  <pageSetup paperSize="9" scale="75" orientation="landscape" r:id="rId1"/>
  <headerFooter alignWithMargins="0"/>
  <ignoredErrors>
    <ignoredError sqref="N29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topLeftCell="A31" zoomScaleNormal="100" zoomScaleSheetLayoutView="80" workbookViewId="0">
      <selection activeCell="V21" sqref="V21"/>
    </sheetView>
  </sheetViews>
  <sheetFormatPr defaultColWidth="9.140625" defaultRowHeight="21" x14ac:dyDescent="0.45"/>
  <cols>
    <col min="1" max="1" width="3.42578125" style="179" customWidth="1"/>
    <col min="2" max="2" width="8.85546875" style="179" customWidth="1"/>
    <col min="3" max="3" width="17.140625" style="179" customWidth="1"/>
    <col min="4" max="4" width="4.5703125" style="179" customWidth="1"/>
    <col min="5" max="5" width="16.5703125" style="179" customWidth="1"/>
    <col min="6" max="6" width="0.85546875" style="179" customWidth="1"/>
    <col min="7" max="7" width="16.5703125" style="179" customWidth="1"/>
    <col min="8" max="8" width="0.85546875" style="179" customWidth="1"/>
    <col min="9" max="9" width="16.5703125" style="179" customWidth="1"/>
    <col min="10" max="10" width="0.85546875" style="179" customWidth="1"/>
    <col min="11" max="11" width="16.5703125" style="179" customWidth="1"/>
    <col min="12" max="12" width="0.85546875" style="179" customWidth="1"/>
    <col min="13" max="13" width="16.5703125" style="179" customWidth="1"/>
    <col min="14" max="14" width="0.85546875" style="179" customWidth="1"/>
    <col min="15" max="15" width="16.5703125" style="179" customWidth="1"/>
    <col min="16" max="16" width="0.85546875" style="179" customWidth="1"/>
    <col min="17" max="17" width="16.5703125" style="179" customWidth="1"/>
    <col min="18" max="18" width="0.85546875" style="179" customWidth="1"/>
    <col min="19" max="19" width="16.5703125" style="179" customWidth="1"/>
    <col min="20" max="20" width="3.140625" style="179" customWidth="1"/>
    <col min="21" max="21" width="9.85546875" style="179" customWidth="1"/>
    <col min="22" max="16384" width="9.140625" style="179"/>
  </cols>
  <sheetData>
    <row r="1" spans="1:20" s="177" customFormat="1" ht="21.75" x14ac:dyDescent="0.45">
      <c r="A1" s="180" t="s">
        <v>417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97"/>
    </row>
    <row r="2" spans="1:20" s="177" customFormat="1" ht="21.75" x14ac:dyDescent="0.45">
      <c r="A2" s="180"/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97"/>
    </row>
    <row r="3" spans="1:20" s="177" customFormat="1" ht="21.75" x14ac:dyDescent="0.45">
      <c r="A3" s="181" t="s">
        <v>522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97"/>
    </row>
    <row r="4" spans="1:20" s="177" customFormat="1" ht="21.75" x14ac:dyDescent="0.45">
      <c r="A4" s="181"/>
      <c r="B4" s="180"/>
      <c r="C4" s="182" t="s">
        <v>767</v>
      </c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 t="s">
        <v>147</v>
      </c>
      <c r="T4" s="197"/>
    </row>
    <row r="5" spans="1:20" x14ac:dyDescent="0.45">
      <c r="A5" s="181"/>
      <c r="B5" s="183"/>
      <c r="C5" s="183"/>
      <c r="D5" s="181"/>
      <c r="E5" s="384" t="s">
        <v>12</v>
      </c>
      <c r="F5" s="384"/>
      <c r="G5" s="384"/>
      <c r="H5" s="384"/>
      <c r="I5" s="384"/>
      <c r="J5" s="384"/>
      <c r="K5" s="384"/>
      <c r="L5" s="384"/>
      <c r="M5" s="384"/>
      <c r="N5" s="384"/>
      <c r="O5" s="384"/>
      <c r="P5" s="384"/>
      <c r="Q5" s="384"/>
      <c r="R5" s="384"/>
      <c r="S5" s="384"/>
    </row>
    <row r="6" spans="1:20" x14ac:dyDescent="0.45">
      <c r="A6" s="181"/>
      <c r="B6" s="183"/>
      <c r="C6" s="183"/>
      <c r="D6" s="181"/>
      <c r="E6" s="299" t="s">
        <v>591</v>
      </c>
      <c r="F6" s="184"/>
      <c r="G6" s="184" t="s">
        <v>209</v>
      </c>
      <c r="H6" s="184"/>
      <c r="I6" s="189" t="s">
        <v>210</v>
      </c>
      <c r="J6" s="453"/>
      <c r="K6" s="189" t="s">
        <v>550</v>
      </c>
      <c r="L6" s="189"/>
      <c r="M6" s="299" t="s">
        <v>535</v>
      </c>
      <c r="N6" s="184"/>
      <c r="O6" s="189" t="s">
        <v>209</v>
      </c>
      <c r="P6" s="189"/>
      <c r="Q6" s="189" t="s">
        <v>210</v>
      </c>
      <c r="R6" s="189"/>
      <c r="S6" s="299" t="str">
        <f>+'P23 '!V6</f>
        <v>30 มิถุนายน 2561</v>
      </c>
    </row>
    <row r="7" spans="1:20" x14ac:dyDescent="0.45">
      <c r="A7" s="181"/>
      <c r="B7" s="183" t="s">
        <v>212</v>
      </c>
      <c r="C7" s="183"/>
      <c r="D7" s="181"/>
      <c r="E7" s="181"/>
      <c r="F7" s="181"/>
      <c r="G7" s="181"/>
      <c r="H7" s="181"/>
      <c r="M7" s="181"/>
      <c r="N7" s="181"/>
      <c r="O7" s="181"/>
      <c r="P7" s="181"/>
      <c r="Q7" s="181"/>
      <c r="R7" s="181"/>
      <c r="S7" s="198"/>
    </row>
    <row r="8" spans="1:20" x14ac:dyDescent="0.45">
      <c r="A8" s="181"/>
      <c r="B8" s="183" t="s">
        <v>229</v>
      </c>
      <c r="C8" s="183"/>
      <c r="D8" s="181"/>
      <c r="E8" s="185">
        <v>10633250</v>
      </c>
      <c r="F8" s="181"/>
      <c r="G8" s="185">
        <v>0</v>
      </c>
      <c r="H8" s="186"/>
      <c r="I8" s="191">
        <v>0</v>
      </c>
      <c r="J8" s="191"/>
      <c r="K8" s="191">
        <v>0</v>
      </c>
      <c r="M8" s="185">
        <f>SUM(E8:L8)</f>
        <v>10633250</v>
      </c>
      <c r="N8" s="186"/>
      <c r="O8" s="192">
        <v>0</v>
      </c>
      <c r="P8" s="192"/>
      <c r="Q8" s="192">
        <v>0</v>
      </c>
      <c r="R8" s="192"/>
      <c r="S8" s="185">
        <f t="shared" ref="S8:S16" si="0">SUM(M8:R8)</f>
        <v>10633250</v>
      </c>
      <c r="T8" s="195"/>
    </row>
    <row r="9" spans="1:20" x14ac:dyDescent="0.45">
      <c r="A9" s="181"/>
      <c r="B9" s="183" t="s">
        <v>214</v>
      </c>
      <c r="C9" s="183"/>
      <c r="D9" s="181"/>
      <c r="E9" s="185">
        <v>12368511.92</v>
      </c>
      <c r="F9" s="181"/>
      <c r="G9" s="185">
        <v>0</v>
      </c>
      <c r="H9" s="186"/>
      <c r="I9" s="191">
        <v>0</v>
      </c>
      <c r="J9" s="191"/>
      <c r="K9" s="191">
        <v>0</v>
      </c>
      <c r="M9" s="185">
        <f>SUM(E9:L9)</f>
        <v>12368511.92</v>
      </c>
      <c r="N9" s="186"/>
      <c r="O9" s="192">
        <v>0</v>
      </c>
      <c r="P9" s="192"/>
      <c r="Q9" s="192">
        <v>0</v>
      </c>
      <c r="R9" s="192"/>
      <c r="S9" s="185">
        <f t="shared" si="0"/>
        <v>12368511.92</v>
      </c>
      <c r="T9" s="195"/>
    </row>
    <row r="10" spans="1:20" x14ac:dyDescent="0.45">
      <c r="A10" s="181"/>
      <c r="B10" s="183" t="s">
        <v>215</v>
      </c>
      <c r="C10" s="183"/>
      <c r="D10" s="181"/>
      <c r="E10" s="185">
        <v>5235984.42</v>
      </c>
      <c r="F10" s="181"/>
      <c r="G10" s="185">
        <v>0</v>
      </c>
      <c r="H10" s="186"/>
      <c r="I10" s="191">
        <v>0</v>
      </c>
      <c r="J10" s="191"/>
      <c r="K10" s="191">
        <v>0</v>
      </c>
      <c r="M10" s="185">
        <f t="shared" ref="M10:M15" si="1">SUM(E10:L10)</f>
        <v>5235984.42</v>
      </c>
      <c r="N10" s="186"/>
      <c r="O10" s="192">
        <v>0</v>
      </c>
      <c r="P10" s="192"/>
      <c r="Q10" s="192">
        <v>0</v>
      </c>
      <c r="R10" s="192"/>
      <c r="S10" s="185">
        <f t="shared" si="0"/>
        <v>5235984.42</v>
      </c>
      <c r="T10" s="195"/>
    </row>
    <row r="11" spans="1:20" x14ac:dyDescent="0.45">
      <c r="A11" s="181"/>
      <c r="B11" s="183" t="s">
        <v>216</v>
      </c>
      <c r="C11" s="183"/>
      <c r="D11" s="181"/>
      <c r="E11" s="185">
        <v>27644539.969999999</v>
      </c>
      <c r="F11" s="181"/>
      <c r="G11" s="185">
        <v>3178422.2</v>
      </c>
      <c r="H11" s="186"/>
      <c r="I11" s="192">
        <v>-1011453.62</v>
      </c>
      <c r="J11" s="192"/>
      <c r="K11" s="192">
        <v>0</v>
      </c>
      <c r="M11" s="185">
        <f t="shared" si="1"/>
        <v>29811508.549999997</v>
      </c>
      <c r="N11" s="186"/>
      <c r="O11" s="192">
        <v>3365452.59</v>
      </c>
      <c r="P11" s="192"/>
      <c r="Q11" s="192">
        <v>-1413438.63</v>
      </c>
      <c r="R11" s="192"/>
      <c r="S11" s="185">
        <f t="shared" si="0"/>
        <v>31763522.509999998</v>
      </c>
      <c r="T11" s="195"/>
    </row>
    <row r="12" spans="1:20" x14ac:dyDescent="0.45">
      <c r="A12" s="181"/>
      <c r="B12" s="183" t="s">
        <v>217</v>
      </c>
      <c r="C12" s="183"/>
      <c r="D12" s="181"/>
      <c r="E12" s="185">
        <v>111860529.85000001</v>
      </c>
      <c r="F12" s="181"/>
      <c r="G12" s="185">
        <v>5537839.21</v>
      </c>
      <c r="H12" s="186"/>
      <c r="I12" s="192">
        <v>-6340943.0700000003</v>
      </c>
      <c r="J12" s="192"/>
      <c r="K12" s="192">
        <v>0</v>
      </c>
      <c r="M12" s="185">
        <f t="shared" si="1"/>
        <v>111057425.99000001</v>
      </c>
      <c r="N12" s="186"/>
      <c r="O12" s="192">
        <v>2034512</v>
      </c>
      <c r="P12" s="193"/>
      <c r="Q12" s="192">
        <v>-4030015.58</v>
      </c>
      <c r="R12" s="193"/>
      <c r="S12" s="185">
        <f t="shared" si="0"/>
        <v>109061922.41000001</v>
      </c>
      <c r="T12" s="195"/>
    </row>
    <row r="13" spans="1:20" x14ac:dyDescent="0.45">
      <c r="A13" s="181"/>
      <c r="B13" s="183" t="s">
        <v>218</v>
      </c>
      <c r="C13" s="183"/>
      <c r="D13" s="181"/>
      <c r="E13" s="185">
        <v>17692818.830000002</v>
      </c>
      <c r="F13" s="181"/>
      <c r="G13" s="185">
        <v>1301789.1499999999</v>
      </c>
      <c r="H13" s="186"/>
      <c r="I13" s="192">
        <v>-905553.11</v>
      </c>
      <c r="J13" s="192"/>
      <c r="K13" s="192">
        <v>0</v>
      </c>
      <c r="M13" s="185">
        <f t="shared" si="1"/>
        <v>18089054.870000001</v>
      </c>
      <c r="N13" s="186"/>
      <c r="O13" s="192">
        <v>409405.4</v>
      </c>
      <c r="P13" s="192"/>
      <c r="Q13" s="192">
        <v>-95372</v>
      </c>
      <c r="R13" s="192"/>
      <c r="S13" s="185">
        <f t="shared" si="0"/>
        <v>18403088.27</v>
      </c>
      <c r="T13" s="195"/>
    </row>
    <row r="14" spans="1:20" x14ac:dyDescent="0.45">
      <c r="A14" s="181"/>
      <c r="B14" s="183" t="s">
        <v>220</v>
      </c>
      <c r="C14" s="183"/>
      <c r="D14" s="181"/>
      <c r="E14" s="185">
        <v>23597460.52</v>
      </c>
      <c r="F14" s="181"/>
      <c r="G14" s="185">
        <v>0</v>
      </c>
      <c r="H14" s="186"/>
      <c r="I14" s="192">
        <v>0</v>
      </c>
      <c r="J14" s="192"/>
      <c r="K14" s="192">
        <v>0</v>
      </c>
      <c r="M14" s="185">
        <f>SUM(E14:L14)</f>
        <v>23597460.52</v>
      </c>
      <c r="N14" s="186"/>
      <c r="O14" s="192">
        <v>0</v>
      </c>
      <c r="P14" s="192"/>
      <c r="Q14" s="192">
        <v>0</v>
      </c>
      <c r="R14" s="192"/>
      <c r="S14" s="185">
        <f t="shared" si="0"/>
        <v>23597460.52</v>
      </c>
      <c r="T14" s="195"/>
    </row>
    <row r="15" spans="1:20" x14ac:dyDescent="0.45">
      <c r="A15" s="181"/>
      <c r="B15" s="183" t="s">
        <v>230</v>
      </c>
      <c r="C15" s="183"/>
      <c r="D15" s="181"/>
      <c r="E15" s="185">
        <v>12223978.280000001</v>
      </c>
      <c r="F15" s="181"/>
      <c r="G15" s="185">
        <v>39000</v>
      </c>
      <c r="H15" s="186"/>
      <c r="I15" s="192">
        <v>-7532424.9400000004</v>
      </c>
      <c r="J15" s="192"/>
      <c r="K15" s="192">
        <v>1453751.77</v>
      </c>
      <c r="M15" s="185">
        <f t="shared" si="1"/>
        <v>6184305.1100000013</v>
      </c>
      <c r="N15" s="186"/>
      <c r="O15" s="192">
        <v>0</v>
      </c>
      <c r="P15" s="192"/>
      <c r="Q15" s="192">
        <v>0</v>
      </c>
      <c r="R15" s="192"/>
      <c r="S15" s="185">
        <f t="shared" si="0"/>
        <v>6184305.1100000013</v>
      </c>
      <c r="T15" s="195"/>
    </row>
    <row r="16" spans="1:20" x14ac:dyDescent="0.45">
      <c r="A16" s="181"/>
      <c r="B16" s="183" t="s">
        <v>223</v>
      </c>
      <c r="C16" s="183"/>
      <c r="D16" s="181"/>
      <c r="E16" s="185">
        <v>0</v>
      </c>
      <c r="F16" s="181"/>
      <c r="G16" s="185">
        <v>1453751.77</v>
      </c>
      <c r="H16" s="186"/>
      <c r="I16" s="192">
        <v>0</v>
      </c>
      <c r="J16" s="192"/>
      <c r="K16" s="192">
        <v>-1453751.77</v>
      </c>
      <c r="M16" s="185">
        <v>0</v>
      </c>
      <c r="N16" s="186"/>
      <c r="O16" s="192">
        <v>0</v>
      </c>
      <c r="P16" s="192"/>
      <c r="Q16" s="192">
        <v>0</v>
      </c>
      <c r="R16" s="192"/>
      <c r="S16" s="185">
        <f t="shared" si="0"/>
        <v>0</v>
      </c>
      <c r="T16" s="195"/>
    </row>
    <row r="17" spans="1:20" x14ac:dyDescent="0.45">
      <c r="A17" s="181"/>
      <c r="B17" s="183"/>
      <c r="C17" s="181" t="s">
        <v>153</v>
      </c>
      <c r="E17" s="187">
        <f>SUM(E8:E16)</f>
        <v>221257073.79000005</v>
      </c>
      <c r="F17" s="186"/>
      <c r="G17" s="187">
        <f>SUM(G8:G16)</f>
        <v>11510802.33</v>
      </c>
      <c r="H17" s="186"/>
      <c r="I17" s="194">
        <f>SUM(I8:I16)</f>
        <v>-15790374.740000002</v>
      </c>
      <c r="J17" s="192"/>
      <c r="K17" s="194">
        <f>SUM(K8:K16)</f>
        <v>0</v>
      </c>
      <c r="M17" s="187">
        <f>SUM(M8:M16)</f>
        <v>216977501.38000003</v>
      </c>
      <c r="N17" s="186"/>
      <c r="O17" s="187">
        <f>SUM(O8:O16)</f>
        <v>5809369.9900000002</v>
      </c>
      <c r="P17" s="186"/>
      <c r="Q17" s="194">
        <f>SUM(Q8:Q16)</f>
        <v>-5538826.21</v>
      </c>
      <c r="R17" s="186"/>
      <c r="S17" s="187">
        <f>SUM(S8:S16)</f>
        <v>217248045.16000006</v>
      </c>
      <c r="T17" s="195"/>
    </row>
    <row r="18" spans="1:20" x14ac:dyDescent="0.45">
      <c r="A18" s="181"/>
      <c r="B18" s="183" t="s">
        <v>224</v>
      </c>
      <c r="C18" s="183"/>
      <c r="D18" s="181"/>
      <c r="E18" s="185"/>
      <c r="F18" s="181"/>
      <c r="H18" s="181"/>
      <c r="N18" s="186"/>
      <c r="O18" s="186"/>
      <c r="P18" s="186"/>
      <c r="Q18" s="186"/>
      <c r="R18" s="186"/>
      <c r="S18" s="186"/>
      <c r="T18" s="195"/>
    </row>
    <row r="19" spans="1:20" s="178" customFormat="1" x14ac:dyDescent="0.45">
      <c r="A19" s="185"/>
      <c r="B19" s="183" t="str">
        <f>B9</f>
        <v xml:space="preserve">     อาคารและสิ่งปลูกสร้าง</v>
      </c>
      <c r="C19" s="183"/>
      <c r="D19" s="185"/>
      <c r="E19" s="185">
        <v>6799623.0299999993</v>
      </c>
      <c r="F19" s="185"/>
      <c r="G19" s="185">
        <v>618425.49</v>
      </c>
      <c r="H19" s="186"/>
      <c r="I19" s="185">
        <v>0</v>
      </c>
      <c r="J19" s="185"/>
      <c r="K19" s="185">
        <v>0</v>
      </c>
      <c r="M19" s="185">
        <f>SUM(E19:K19)</f>
        <v>7418048.5199999996</v>
      </c>
      <c r="N19" s="186"/>
      <c r="O19" s="192">
        <v>306671.27</v>
      </c>
      <c r="P19" s="192"/>
      <c r="Q19" s="192">
        <v>0</v>
      </c>
      <c r="R19" s="192"/>
      <c r="S19" s="185">
        <f t="shared" ref="S19:S24" si="2">SUM(M19:Q19)</f>
        <v>7724719.7899999991</v>
      </c>
      <c r="T19" s="195"/>
    </row>
    <row r="20" spans="1:20" s="178" customFormat="1" x14ac:dyDescent="0.45">
      <c r="A20" s="185"/>
      <c r="B20" s="183" t="str">
        <f>B10</f>
        <v xml:space="preserve">     ส่วนปรับปรุง - อาคาร</v>
      </c>
      <c r="C20" s="183"/>
      <c r="D20" s="185"/>
      <c r="E20" s="185">
        <v>1029867.62</v>
      </c>
      <c r="F20" s="186"/>
      <c r="G20" s="185">
        <v>245674.08</v>
      </c>
      <c r="H20" s="186"/>
      <c r="I20" s="185">
        <v>0</v>
      </c>
      <c r="J20" s="185"/>
      <c r="K20" s="185">
        <v>0</v>
      </c>
      <c r="M20" s="185">
        <f t="shared" ref="M20:M25" si="3">SUM(E20:K20)</f>
        <v>1275541.7</v>
      </c>
      <c r="N20" s="186"/>
      <c r="O20" s="192">
        <v>121827.42</v>
      </c>
      <c r="P20" s="192"/>
      <c r="Q20" s="192">
        <v>0</v>
      </c>
      <c r="R20" s="192"/>
      <c r="S20" s="185">
        <f t="shared" si="2"/>
        <v>1397369.1199999999</v>
      </c>
      <c r="T20" s="195"/>
    </row>
    <row r="21" spans="1:20" s="178" customFormat="1" x14ac:dyDescent="0.45">
      <c r="A21" s="185"/>
      <c r="B21" s="183" t="s">
        <v>216</v>
      </c>
      <c r="C21" s="183"/>
      <c r="D21" s="185"/>
      <c r="E21" s="185">
        <v>20485360.149999999</v>
      </c>
      <c r="F21" s="186"/>
      <c r="G21" s="185">
        <v>3575528.84</v>
      </c>
      <c r="H21" s="186"/>
      <c r="I21" s="192">
        <v>-865633.22</v>
      </c>
      <c r="J21" s="192"/>
      <c r="K21" s="192">
        <v>0</v>
      </c>
      <c r="M21" s="185">
        <f t="shared" si="3"/>
        <v>23195255.77</v>
      </c>
      <c r="N21" s="186"/>
      <c r="O21" s="192">
        <v>1982620.26</v>
      </c>
      <c r="P21" s="192"/>
      <c r="Q21" s="192">
        <v>-1305209.95</v>
      </c>
      <c r="R21" s="192"/>
      <c r="S21" s="185">
        <f t="shared" si="2"/>
        <v>23872666.080000002</v>
      </c>
      <c r="T21" s="195"/>
    </row>
    <row r="22" spans="1:20" s="178" customFormat="1" x14ac:dyDescent="0.45">
      <c r="A22" s="185"/>
      <c r="B22" s="183" t="str">
        <f>B12</f>
        <v xml:space="preserve">     เครื่องจักรและอุปกรณ์</v>
      </c>
      <c r="C22" s="183"/>
      <c r="D22" s="185"/>
      <c r="E22" s="185">
        <v>84434216.950000003</v>
      </c>
      <c r="F22" s="186"/>
      <c r="G22" s="185">
        <v>15290480.07</v>
      </c>
      <c r="H22" s="186"/>
      <c r="I22" s="192">
        <v>-4993777.07</v>
      </c>
      <c r="J22" s="192"/>
      <c r="K22" s="192">
        <v>0</v>
      </c>
      <c r="M22" s="185">
        <f t="shared" si="3"/>
        <v>94730919.950000018</v>
      </c>
      <c r="N22" s="186"/>
      <c r="O22" s="192">
        <v>3755626.15</v>
      </c>
      <c r="P22" s="192"/>
      <c r="Q22" s="192">
        <v>-2709507.94</v>
      </c>
      <c r="R22" s="192"/>
      <c r="S22" s="185">
        <f t="shared" si="2"/>
        <v>95777038.160000026</v>
      </c>
      <c r="T22" s="195"/>
    </row>
    <row r="23" spans="1:20" s="178" customFormat="1" x14ac:dyDescent="0.45">
      <c r="A23" s="185"/>
      <c r="B23" s="183" t="str">
        <f>B13</f>
        <v xml:space="preserve">     เครื่องตกแต่งสำนักงาน</v>
      </c>
      <c r="C23" s="183"/>
      <c r="D23" s="185"/>
      <c r="E23" s="185">
        <v>12767951.439999999</v>
      </c>
      <c r="F23" s="186"/>
      <c r="G23" s="185">
        <v>2175415.33</v>
      </c>
      <c r="H23" s="186"/>
      <c r="I23" s="192">
        <v>-805025.58</v>
      </c>
      <c r="J23" s="192"/>
      <c r="K23" s="192">
        <v>0</v>
      </c>
      <c r="M23" s="185">
        <f t="shared" si="3"/>
        <v>14138341.189999999</v>
      </c>
      <c r="N23" s="186"/>
      <c r="O23" s="192">
        <v>1000136.48</v>
      </c>
      <c r="P23" s="192"/>
      <c r="Q23" s="192">
        <v>-87141.95</v>
      </c>
      <c r="R23" s="192"/>
      <c r="S23" s="185">
        <f t="shared" si="2"/>
        <v>15051335.720000001</v>
      </c>
      <c r="T23" s="195"/>
    </row>
    <row r="24" spans="1:20" s="178" customFormat="1" x14ac:dyDescent="0.45">
      <c r="A24" s="185"/>
      <c r="B24" s="183" t="str">
        <f>B14</f>
        <v xml:space="preserve">     ยานพาหนะ</v>
      </c>
      <c r="C24" s="183"/>
      <c r="D24" s="185"/>
      <c r="E24" s="185">
        <v>20716779.719999999</v>
      </c>
      <c r="F24" s="186"/>
      <c r="G24" s="185">
        <v>875560.28</v>
      </c>
      <c r="H24" s="186"/>
      <c r="I24" s="192">
        <v>0</v>
      </c>
      <c r="J24" s="192"/>
      <c r="K24" s="192">
        <v>0</v>
      </c>
      <c r="M24" s="185">
        <f t="shared" si="3"/>
        <v>21592340</v>
      </c>
      <c r="N24" s="186"/>
      <c r="O24" s="192">
        <v>332304.96000000002</v>
      </c>
      <c r="P24" s="192"/>
      <c r="Q24" s="192">
        <v>0</v>
      </c>
      <c r="R24" s="192"/>
      <c r="S24" s="185">
        <f t="shared" si="2"/>
        <v>21924644.960000001</v>
      </c>
      <c r="T24" s="195"/>
    </row>
    <row r="25" spans="1:20" s="178" customFormat="1" x14ac:dyDescent="0.45">
      <c r="A25" s="185"/>
      <c r="B25" s="183" t="str">
        <f>B15</f>
        <v xml:space="preserve">     อาคารชั่วคราว</v>
      </c>
      <c r="C25" s="183"/>
      <c r="D25" s="185"/>
      <c r="E25" s="185">
        <v>11147588.189999999</v>
      </c>
      <c r="F25" s="186"/>
      <c r="G25" s="185">
        <v>410392.2</v>
      </c>
      <c r="H25" s="186"/>
      <c r="I25" s="192">
        <v>-7523066.8600000003</v>
      </c>
      <c r="J25" s="192"/>
      <c r="K25" s="192">
        <v>0</v>
      </c>
      <c r="M25" s="185">
        <f t="shared" si="3"/>
        <v>4034913.5299999984</v>
      </c>
      <c r="N25" s="186"/>
      <c r="O25" s="192">
        <v>296113.68</v>
      </c>
      <c r="P25" s="192"/>
      <c r="Q25" s="192">
        <v>0</v>
      </c>
      <c r="R25" s="192"/>
      <c r="S25" s="185">
        <f>SUM(M25:R25)</f>
        <v>4331027.2099999981</v>
      </c>
      <c r="T25" s="195"/>
    </row>
    <row r="26" spans="1:20" x14ac:dyDescent="0.45">
      <c r="C26" s="179" t="s">
        <v>153</v>
      </c>
      <c r="E26" s="187">
        <f t="shared" ref="E26:I26" si="4">SUM(E19:E25)</f>
        <v>157381387.09999999</v>
      </c>
      <c r="F26" s="186"/>
      <c r="G26" s="187">
        <f t="shared" si="4"/>
        <v>23191476.290000003</v>
      </c>
      <c r="H26" s="186"/>
      <c r="I26" s="194">
        <f t="shared" si="4"/>
        <v>-14187502.73</v>
      </c>
      <c r="J26" s="192"/>
      <c r="K26" s="194">
        <f t="shared" ref="K26" si="5">SUM(K19:K25)</f>
        <v>0</v>
      </c>
      <c r="L26" s="178"/>
      <c r="M26" s="187">
        <f t="shared" ref="M26:Q26" si="6">SUM(M19:M25)</f>
        <v>166385360.66000003</v>
      </c>
      <c r="N26" s="186"/>
      <c r="O26" s="194">
        <f t="shared" si="6"/>
        <v>7795300.2199999997</v>
      </c>
      <c r="P26" s="192"/>
      <c r="Q26" s="194">
        <f t="shared" si="6"/>
        <v>-4101859.84</v>
      </c>
      <c r="R26" s="192"/>
      <c r="S26" s="187">
        <f>SUM(S19:S25)</f>
        <v>170078801.04000005</v>
      </c>
      <c r="T26" s="195"/>
    </row>
    <row r="27" spans="1:20" x14ac:dyDescent="0.45">
      <c r="B27" s="179" t="s">
        <v>227</v>
      </c>
      <c r="E27" s="503">
        <f>SUM(E17-E26)</f>
        <v>63875686.690000057</v>
      </c>
      <c r="L27" s="178"/>
      <c r="M27" s="504">
        <f>SUM(M17-M26)</f>
        <v>50592140.719999999</v>
      </c>
      <c r="O27" s="195"/>
      <c r="P27" s="195"/>
      <c r="Q27" s="195"/>
      <c r="R27" s="195"/>
      <c r="S27" s="503">
        <f>S17-S26</f>
        <v>47169244.120000005</v>
      </c>
    </row>
    <row r="28" spans="1:20" x14ac:dyDescent="0.45">
      <c r="E28" s="185"/>
      <c r="L28" s="178"/>
      <c r="M28" s="185"/>
      <c r="O28" s="195"/>
      <c r="P28" s="195"/>
      <c r="Q28" s="195"/>
      <c r="R28" s="195"/>
      <c r="S28" s="185"/>
    </row>
    <row r="29" spans="1:20" x14ac:dyDescent="0.45">
      <c r="E29" s="185"/>
      <c r="L29" s="178"/>
      <c r="M29" s="185"/>
      <c r="O29" s="195"/>
      <c r="P29" s="195"/>
      <c r="Q29" s="195"/>
      <c r="R29" s="195"/>
      <c r="S29" s="185"/>
    </row>
    <row r="30" spans="1:20" ht="21.75" x14ac:dyDescent="0.45">
      <c r="G30" s="389" t="s">
        <v>572</v>
      </c>
      <c r="H30" s="219"/>
      <c r="I30" s="390"/>
      <c r="J30" s="390"/>
      <c r="K30" s="390"/>
      <c r="L30" s="229"/>
      <c r="S30" s="196"/>
    </row>
    <row r="31" spans="1:20" ht="21.75" x14ac:dyDescent="0.45">
      <c r="E31" s="385"/>
      <c r="F31" s="385"/>
      <c r="G31" s="392" t="s">
        <v>573</v>
      </c>
      <c r="H31" s="219"/>
      <c r="I31" s="390"/>
      <c r="J31" s="390"/>
      <c r="K31" s="390"/>
      <c r="L31" s="229"/>
      <c r="S31" s="196"/>
    </row>
  </sheetData>
  <printOptions horizontalCentered="1"/>
  <pageMargins left="0.47222222222222199" right="0.196527777777778" top="0.45972222222222198" bottom="0.23611111111111099" header="0.196527777777778" footer="0.156944444444444"/>
  <pageSetup paperSize="9" scale="85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7"/>
  <sheetViews>
    <sheetView topLeftCell="A46" zoomScaleNormal="100" zoomScaleSheetLayoutView="100" workbookViewId="0">
      <selection activeCell="H8" sqref="H8"/>
    </sheetView>
  </sheetViews>
  <sheetFormatPr defaultColWidth="9.140625" defaultRowHeight="24.2" customHeight="1" x14ac:dyDescent="0.45"/>
  <cols>
    <col min="1" max="4" width="9.140625" style="136" customWidth="1"/>
    <col min="5" max="5" width="0.85546875" style="136" customWidth="1"/>
    <col min="6" max="6" width="16.7109375" style="136" customWidth="1"/>
    <col min="7" max="7" width="0.85546875" style="136" customWidth="1"/>
    <col min="8" max="8" width="16.7109375" style="136" customWidth="1"/>
    <col min="9" max="9" width="0.85546875" style="136" customWidth="1"/>
    <col min="10" max="10" width="16.7109375" style="136" customWidth="1"/>
    <col min="11" max="11" width="0.85546875" style="136" customWidth="1"/>
    <col min="12" max="12" width="16.7109375" style="136" customWidth="1"/>
    <col min="13" max="13" width="1.7109375" style="136" customWidth="1"/>
    <col min="14" max="14" width="9.140625" style="136"/>
    <col min="15" max="15" width="12.7109375" style="136" bestFit="1" customWidth="1"/>
    <col min="16" max="16" width="10.85546875" style="136" bestFit="1" customWidth="1"/>
    <col min="17" max="16384" width="9.140625" style="136"/>
  </cols>
  <sheetData>
    <row r="1" spans="1:19" ht="24.2" customHeight="1" x14ac:dyDescent="0.45">
      <c r="A1" s="659" t="s">
        <v>418</v>
      </c>
      <c r="B1" s="659"/>
      <c r="C1" s="659"/>
      <c r="D1" s="659"/>
      <c r="E1" s="659"/>
      <c r="F1" s="659"/>
      <c r="G1" s="659"/>
      <c r="H1" s="659"/>
      <c r="I1" s="659"/>
      <c r="J1" s="659"/>
      <c r="K1" s="659"/>
      <c r="L1" s="659"/>
    </row>
    <row r="2" spans="1:19" ht="24.2" customHeight="1" x14ac:dyDescent="0.45">
      <c r="F2" s="160"/>
      <c r="H2" s="160"/>
      <c r="J2" s="160"/>
      <c r="L2" s="160"/>
    </row>
    <row r="3" spans="1:19" ht="24.2" customHeight="1" x14ac:dyDescent="0.45">
      <c r="A3" s="146" t="s">
        <v>523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</row>
    <row r="4" spans="1:19" ht="24.2" customHeight="1" x14ac:dyDescent="0.45">
      <c r="A4" s="20" t="s">
        <v>871</v>
      </c>
      <c r="C4" s="146"/>
      <c r="D4" s="146"/>
      <c r="E4" s="146"/>
      <c r="F4" s="146"/>
      <c r="G4" s="146"/>
      <c r="H4" s="146"/>
      <c r="I4" s="146"/>
      <c r="J4" s="146"/>
      <c r="K4" s="146"/>
      <c r="L4" s="146"/>
    </row>
    <row r="5" spans="1:19" ht="24.2" customHeight="1" x14ac:dyDescent="0.45">
      <c r="A5" s="146" t="s">
        <v>870</v>
      </c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</row>
    <row r="6" spans="1:19" s="166" customFormat="1" ht="24.2" customHeight="1" x14ac:dyDescent="0.45">
      <c r="A6" s="167" t="s">
        <v>582</v>
      </c>
      <c r="B6" s="167"/>
      <c r="C6" s="167"/>
      <c r="D6" s="167"/>
      <c r="E6" s="168"/>
      <c r="F6" s="167"/>
      <c r="G6" s="168"/>
      <c r="H6" s="167"/>
      <c r="I6" s="168"/>
      <c r="J6" s="167"/>
      <c r="K6" s="168"/>
    </row>
    <row r="7" spans="1:19" s="166" customFormat="1" ht="24.2" customHeight="1" x14ac:dyDescent="0.45">
      <c r="A7" s="146" t="s">
        <v>806</v>
      </c>
      <c r="B7" s="167"/>
      <c r="C7" s="167"/>
      <c r="D7" s="167"/>
      <c r="E7" s="168"/>
      <c r="F7" s="167"/>
      <c r="G7" s="168"/>
      <c r="H7" s="167"/>
      <c r="I7" s="168"/>
      <c r="J7" s="167"/>
      <c r="K7" s="168"/>
    </row>
    <row r="8" spans="1:19" s="166" customFormat="1" ht="24.2" customHeight="1" x14ac:dyDescent="0.45">
      <c r="A8" s="167"/>
      <c r="B8" s="167"/>
      <c r="C8" s="167"/>
      <c r="D8" s="167"/>
      <c r="F8" s="167"/>
      <c r="H8" s="167"/>
      <c r="J8" s="167"/>
      <c r="K8" s="167"/>
      <c r="L8" s="170" t="s">
        <v>147</v>
      </c>
    </row>
    <row r="9" spans="1:19" s="166" customFormat="1" ht="24.2" customHeight="1" x14ac:dyDescent="0.45">
      <c r="A9" s="167"/>
      <c r="B9" s="167"/>
      <c r="C9" s="167"/>
      <c r="D9" s="167"/>
      <c r="F9" s="661" t="s">
        <v>14</v>
      </c>
      <c r="G9" s="661"/>
      <c r="H9" s="661"/>
      <c r="I9" s="661"/>
      <c r="J9" s="661"/>
      <c r="K9" s="167"/>
      <c r="L9" s="170" t="s">
        <v>12</v>
      </c>
    </row>
    <row r="10" spans="1:19" s="166" customFormat="1" ht="24.2" customHeight="1" x14ac:dyDescent="0.45">
      <c r="A10" s="167"/>
      <c r="B10" s="167"/>
      <c r="C10" s="167"/>
      <c r="D10" s="167"/>
      <c r="F10" s="172" t="s">
        <v>804</v>
      </c>
      <c r="H10" s="172" t="s">
        <v>825</v>
      </c>
      <c r="J10" s="172" t="s">
        <v>153</v>
      </c>
      <c r="K10" s="167"/>
      <c r="L10" s="172" t="s">
        <v>804</v>
      </c>
    </row>
    <row r="11" spans="1:19" s="166" customFormat="1" ht="24.2" customHeight="1" x14ac:dyDescent="0.45">
      <c r="A11" s="167"/>
      <c r="B11" s="167"/>
      <c r="C11" s="167"/>
      <c r="D11" s="167"/>
      <c r="F11" s="171" t="s">
        <v>232</v>
      </c>
      <c r="H11" s="171" t="s">
        <v>826</v>
      </c>
      <c r="J11" s="171"/>
      <c r="K11" s="167"/>
      <c r="L11" s="171" t="s">
        <v>232</v>
      </c>
    </row>
    <row r="12" spans="1:19" s="166" customFormat="1" ht="24.2" customHeight="1" x14ac:dyDescent="0.45">
      <c r="A12" s="466" t="s">
        <v>233</v>
      </c>
      <c r="B12" s="466"/>
      <c r="C12" s="466"/>
      <c r="D12" s="466"/>
      <c r="E12" s="467"/>
      <c r="F12" s="466"/>
      <c r="G12" s="467"/>
      <c r="H12" s="466"/>
      <c r="I12" s="467"/>
      <c r="J12" s="466"/>
      <c r="K12" s="466"/>
      <c r="L12" s="466"/>
      <c r="O12" s="173"/>
      <c r="P12" s="173"/>
      <c r="Q12" s="173"/>
      <c r="R12" s="173"/>
      <c r="S12" s="173"/>
    </row>
    <row r="13" spans="1:19" s="166" customFormat="1" ht="24.2" customHeight="1" x14ac:dyDescent="0.45">
      <c r="A13" s="466"/>
      <c r="B13" s="466" t="s">
        <v>592</v>
      </c>
      <c r="C13" s="466"/>
      <c r="D13" s="466"/>
      <c r="E13" s="467"/>
      <c r="F13" s="468">
        <v>21931395.550000001</v>
      </c>
      <c r="G13" s="467"/>
      <c r="H13" s="468">
        <v>0</v>
      </c>
      <c r="I13" s="467"/>
      <c r="J13" s="468">
        <f>+F13+H13</f>
        <v>21931395.550000001</v>
      </c>
      <c r="K13" s="469"/>
      <c r="L13" s="468">
        <v>12987618.839999998</v>
      </c>
      <c r="O13" s="173"/>
      <c r="P13" s="173"/>
      <c r="Q13" s="173"/>
      <c r="R13" s="173"/>
      <c r="S13" s="173"/>
    </row>
    <row r="14" spans="1:19" s="166" customFormat="1" ht="24.2" customHeight="1" x14ac:dyDescent="0.45">
      <c r="A14" s="466"/>
      <c r="B14" s="466" t="s">
        <v>234</v>
      </c>
      <c r="C14" s="466"/>
      <c r="D14" s="466"/>
      <c r="E14" s="467"/>
      <c r="F14" s="468">
        <v>168000</v>
      </c>
      <c r="G14" s="467"/>
      <c r="H14" s="468">
        <v>0</v>
      </c>
      <c r="I14" s="467"/>
      <c r="J14" s="468">
        <f t="shared" ref="J14:J18" si="0">+F14+H14</f>
        <v>168000</v>
      </c>
      <c r="K14" s="469"/>
      <c r="L14" s="468">
        <v>147000</v>
      </c>
      <c r="O14" s="173"/>
      <c r="P14" s="173"/>
      <c r="Q14" s="173"/>
      <c r="R14" s="173"/>
      <c r="S14" s="173"/>
    </row>
    <row r="15" spans="1:19" s="166" customFormat="1" ht="24.2" customHeight="1" x14ac:dyDescent="0.45">
      <c r="A15" s="466"/>
      <c r="B15" s="466" t="s">
        <v>235</v>
      </c>
      <c r="C15" s="466"/>
      <c r="D15" s="466"/>
      <c r="E15" s="467"/>
      <c r="F15" s="468">
        <v>-1465142.3</v>
      </c>
      <c r="G15" s="467"/>
      <c r="H15" s="468">
        <v>0</v>
      </c>
      <c r="I15" s="467"/>
      <c r="J15" s="468">
        <f t="shared" si="0"/>
        <v>-1465142.3</v>
      </c>
      <c r="K15" s="469"/>
      <c r="L15" s="468">
        <v>0</v>
      </c>
      <c r="O15" s="173"/>
      <c r="P15" s="173"/>
      <c r="Q15" s="173"/>
      <c r="R15" s="173"/>
      <c r="S15" s="173"/>
    </row>
    <row r="16" spans="1:19" s="166" customFormat="1" ht="24.2" customHeight="1" x14ac:dyDescent="0.45">
      <c r="A16" s="466"/>
      <c r="B16" s="466" t="s">
        <v>887</v>
      </c>
      <c r="C16" s="466"/>
      <c r="D16" s="466"/>
      <c r="E16" s="467"/>
      <c r="F16" s="468">
        <v>-628520.02</v>
      </c>
      <c r="G16" s="467"/>
      <c r="H16" s="468">
        <v>0</v>
      </c>
      <c r="I16" s="467"/>
      <c r="J16" s="468">
        <f t="shared" si="0"/>
        <v>-628520.02</v>
      </c>
      <c r="K16" s="469"/>
      <c r="L16" s="468">
        <v>0</v>
      </c>
      <c r="Q16" s="173"/>
      <c r="R16" s="173"/>
      <c r="S16" s="173"/>
    </row>
    <row r="17" spans="1:19" s="166" customFormat="1" ht="24.2" customHeight="1" x14ac:dyDescent="0.45">
      <c r="A17" s="466"/>
      <c r="B17" s="466" t="s">
        <v>536</v>
      </c>
      <c r="C17" s="466"/>
      <c r="D17" s="466"/>
      <c r="E17" s="467"/>
      <c r="F17" s="470">
        <f>SUM(F13:F16)</f>
        <v>20005733.23</v>
      </c>
      <c r="G17" s="467"/>
      <c r="H17" s="470">
        <f>SUM(H13:H16)</f>
        <v>0</v>
      </c>
      <c r="I17" s="467"/>
      <c r="J17" s="470">
        <f>SUM(J13:J16)</f>
        <v>20005733.23</v>
      </c>
      <c r="K17" s="469"/>
      <c r="L17" s="470">
        <f>SUM(L13:L16)</f>
        <v>13134618.839999998</v>
      </c>
      <c r="Q17" s="173"/>
      <c r="R17" s="173"/>
      <c r="S17" s="173"/>
    </row>
    <row r="18" spans="1:19" s="166" customFormat="1" ht="24.2" customHeight="1" x14ac:dyDescent="0.45">
      <c r="A18" s="466"/>
      <c r="B18" s="466" t="s">
        <v>234</v>
      </c>
      <c r="C18" s="466"/>
      <c r="D18" s="466"/>
      <c r="E18" s="467"/>
      <c r="F18" s="471">
        <v>1417495.11</v>
      </c>
      <c r="G18" s="467"/>
      <c r="H18" s="471">
        <v>1070000</v>
      </c>
      <c r="I18" s="467"/>
      <c r="J18" s="468">
        <f t="shared" si="0"/>
        <v>2487495.1100000003</v>
      </c>
      <c r="K18" s="469"/>
      <c r="L18" s="471">
        <f>356200+220400</f>
        <v>576600</v>
      </c>
      <c r="Q18" s="173"/>
      <c r="R18" s="173"/>
      <c r="S18" s="173"/>
    </row>
    <row r="19" spans="1:19" s="166" customFormat="1" ht="24.2" customHeight="1" x14ac:dyDescent="0.45">
      <c r="A19" s="466"/>
      <c r="B19" s="466" t="s">
        <v>768</v>
      </c>
      <c r="C19" s="472"/>
      <c r="D19" s="472"/>
      <c r="E19" s="467"/>
      <c r="F19" s="473">
        <f>SUM(F17:F18)</f>
        <v>21423228.34</v>
      </c>
      <c r="G19" s="467"/>
      <c r="H19" s="473">
        <f>SUM(H17:H18)</f>
        <v>1070000</v>
      </c>
      <c r="I19" s="467"/>
      <c r="J19" s="473">
        <f>SUM(J17:J18)</f>
        <v>22493228.34</v>
      </c>
      <c r="K19" s="469"/>
      <c r="L19" s="473">
        <f>SUM(L17:L18)</f>
        <v>13711218.839999998</v>
      </c>
      <c r="Q19" s="175"/>
      <c r="R19" s="175"/>
      <c r="S19" s="175"/>
    </row>
    <row r="20" spans="1:19" s="166" customFormat="1" ht="24.2" customHeight="1" x14ac:dyDescent="0.45">
      <c r="A20" s="466" t="s">
        <v>236</v>
      </c>
      <c r="B20" s="466"/>
      <c r="C20" s="466"/>
      <c r="D20" s="466"/>
      <c r="E20" s="467"/>
      <c r="F20" s="469"/>
      <c r="G20" s="467"/>
      <c r="H20" s="469"/>
      <c r="I20" s="467"/>
      <c r="J20" s="469"/>
      <c r="K20" s="469"/>
      <c r="L20" s="468"/>
      <c r="Q20" s="173"/>
      <c r="R20" s="173"/>
      <c r="S20" s="173"/>
    </row>
    <row r="21" spans="1:19" s="166" customFormat="1" ht="24.2" customHeight="1" x14ac:dyDescent="0.45">
      <c r="A21" s="466"/>
      <c r="B21" s="466" t="str">
        <f>+B13</f>
        <v>ณ วันที่ 1 มกราคม 2560</v>
      </c>
      <c r="C21" s="466"/>
      <c r="D21" s="466"/>
      <c r="E21" s="467"/>
      <c r="F21" s="468">
        <v>-13901350.080000002</v>
      </c>
      <c r="G21" s="467"/>
      <c r="H21" s="468">
        <v>0</v>
      </c>
      <c r="I21" s="467"/>
      <c r="J21" s="468">
        <f t="shared" ref="J21:J26" si="1">+F21+H21</f>
        <v>-13901350.080000002</v>
      </c>
      <c r="K21" s="469"/>
      <c r="L21" s="468">
        <v>-8991032.4900000021</v>
      </c>
      <c r="Q21" s="173"/>
      <c r="R21" s="173"/>
      <c r="S21" s="173"/>
    </row>
    <row r="22" spans="1:19" s="166" customFormat="1" ht="24.2" customHeight="1" x14ac:dyDescent="0.45">
      <c r="A22" s="466"/>
      <c r="B22" s="466" t="s">
        <v>237</v>
      </c>
      <c r="C22" s="466"/>
      <c r="D22" s="466"/>
      <c r="E22" s="467"/>
      <c r="F22" s="468">
        <v>-1759742.13</v>
      </c>
      <c r="G22" s="467"/>
      <c r="H22" s="468">
        <v>0</v>
      </c>
      <c r="I22" s="467"/>
      <c r="J22" s="468">
        <f t="shared" si="1"/>
        <v>-1759742.13</v>
      </c>
      <c r="K22" s="469"/>
      <c r="L22" s="468">
        <v>-1292132.82</v>
      </c>
      <c r="Q22" s="173"/>
      <c r="R22" s="173"/>
      <c r="S22" s="173"/>
    </row>
    <row r="23" spans="1:19" s="166" customFormat="1" ht="24.2" customHeight="1" x14ac:dyDescent="0.45">
      <c r="A23" s="466"/>
      <c r="B23" s="466" t="s">
        <v>235</v>
      </c>
      <c r="C23" s="466"/>
      <c r="D23" s="466"/>
      <c r="E23" s="467"/>
      <c r="F23" s="468">
        <v>779941.66</v>
      </c>
      <c r="G23" s="467"/>
      <c r="H23" s="468">
        <v>0</v>
      </c>
      <c r="I23" s="467"/>
      <c r="J23" s="468">
        <f t="shared" si="1"/>
        <v>779941.66</v>
      </c>
      <c r="K23" s="469"/>
      <c r="L23" s="468">
        <v>0</v>
      </c>
      <c r="Q23" s="173"/>
      <c r="R23" s="173"/>
      <c r="S23" s="173"/>
    </row>
    <row r="24" spans="1:19" s="166" customFormat="1" ht="24.2" customHeight="1" x14ac:dyDescent="0.45">
      <c r="A24" s="466"/>
      <c r="B24" s="466" t="s">
        <v>887</v>
      </c>
      <c r="C24" s="466"/>
      <c r="D24" s="466"/>
      <c r="E24" s="467"/>
      <c r="F24" s="468">
        <v>628517.02</v>
      </c>
      <c r="G24" s="467"/>
      <c r="H24" s="468">
        <v>0</v>
      </c>
      <c r="I24" s="467"/>
      <c r="J24" s="468">
        <f t="shared" si="1"/>
        <v>628517.02</v>
      </c>
      <c r="K24" s="469"/>
      <c r="L24" s="468">
        <v>0</v>
      </c>
      <c r="O24" s="173"/>
      <c r="P24" s="173"/>
      <c r="Q24" s="173"/>
      <c r="R24" s="173"/>
      <c r="S24" s="173"/>
    </row>
    <row r="25" spans="1:19" s="166" customFormat="1" ht="24.2" customHeight="1" x14ac:dyDescent="0.45">
      <c r="A25" s="466"/>
      <c r="B25" s="466" t="str">
        <f>+B17</f>
        <v>ณ วันที่ 31 ธันวาคม 2560</v>
      </c>
      <c r="C25" s="466"/>
      <c r="D25" s="466"/>
      <c r="E25" s="467"/>
      <c r="F25" s="470">
        <f>SUM(F21:F24)</f>
        <v>-14252633.530000001</v>
      </c>
      <c r="G25" s="467"/>
      <c r="H25" s="470">
        <f>SUM(H21:H24)</f>
        <v>0</v>
      </c>
      <c r="I25" s="467"/>
      <c r="J25" s="470">
        <f>SUM(J21:J24)</f>
        <v>-14252633.530000001</v>
      </c>
      <c r="K25" s="469"/>
      <c r="L25" s="470">
        <f>SUM(L21:L24)</f>
        <v>-10283165.310000002</v>
      </c>
      <c r="O25" s="173"/>
      <c r="P25" s="173"/>
      <c r="Q25" s="173"/>
      <c r="R25" s="173"/>
      <c r="S25" s="173"/>
    </row>
    <row r="26" spans="1:19" s="166" customFormat="1" ht="24.2" customHeight="1" x14ac:dyDescent="0.45">
      <c r="A26" s="466"/>
      <c r="B26" s="466" t="s">
        <v>593</v>
      </c>
      <c r="C26" s="466"/>
      <c r="D26" s="466"/>
      <c r="E26" s="467"/>
      <c r="F26" s="471">
        <f>-215775.3-4533.93-618302.42</f>
        <v>-838611.65</v>
      </c>
      <c r="G26" s="467"/>
      <c r="H26" s="471">
        <v>0</v>
      </c>
      <c r="I26" s="467"/>
      <c r="J26" s="468">
        <f t="shared" si="1"/>
        <v>-838611.65</v>
      </c>
      <c r="K26" s="469"/>
      <c r="L26" s="471">
        <v>-618302.42000000004</v>
      </c>
      <c r="O26" s="173"/>
      <c r="P26" s="173"/>
      <c r="Q26" s="173"/>
      <c r="R26" s="173"/>
      <c r="S26" s="173"/>
    </row>
    <row r="27" spans="1:19" s="166" customFormat="1" ht="24.2" customHeight="1" x14ac:dyDescent="0.45">
      <c r="A27" s="472"/>
      <c r="B27" s="466" t="str">
        <f>B19</f>
        <v>ณ วันที่ 30 มิถุนายน 2561</v>
      </c>
      <c r="C27" s="466"/>
      <c r="D27" s="466"/>
      <c r="E27" s="467"/>
      <c r="F27" s="473">
        <f>SUM(F25:F26)</f>
        <v>-15091245.180000002</v>
      </c>
      <c r="G27" s="467"/>
      <c r="H27" s="473">
        <f>SUM(H25:H26)</f>
        <v>0</v>
      </c>
      <c r="I27" s="467"/>
      <c r="J27" s="473">
        <f>SUM(J25:J26)</f>
        <v>-15091245.180000002</v>
      </c>
      <c r="K27" s="469"/>
      <c r="L27" s="473">
        <f>SUM(L25:L26)</f>
        <v>-10901467.730000002</v>
      </c>
      <c r="O27" s="173"/>
      <c r="P27" s="173"/>
      <c r="Q27" s="173"/>
      <c r="R27" s="173"/>
      <c r="S27" s="173"/>
    </row>
    <row r="28" spans="1:19" s="166" customFormat="1" ht="24.2" customHeight="1" x14ac:dyDescent="0.45">
      <c r="A28" s="466" t="s">
        <v>238</v>
      </c>
      <c r="B28" s="466"/>
      <c r="C28" s="466"/>
      <c r="D28" s="466"/>
      <c r="E28" s="467"/>
      <c r="F28" s="471"/>
      <c r="G28" s="467"/>
      <c r="H28" s="471"/>
      <c r="I28" s="467"/>
      <c r="J28" s="471"/>
      <c r="K28" s="474"/>
      <c r="L28" s="471"/>
      <c r="O28" s="173"/>
      <c r="P28" s="173"/>
      <c r="Q28" s="173"/>
      <c r="R28" s="173"/>
      <c r="S28" s="173"/>
    </row>
    <row r="29" spans="1:19" s="166" customFormat="1" ht="24.2" customHeight="1" thickBot="1" x14ac:dyDescent="0.5">
      <c r="A29" s="466"/>
      <c r="B29" s="466" t="str">
        <f>B17</f>
        <v>ณ วันที่ 31 ธันวาคม 2560</v>
      </c>
      <c r="C29" s="466"/>
      <c r="D29" s="466"/>
      <c r="E29" s="467"/>
      <c r="F29" s="475">
        <f>+F17+F25</f>
        <v>5753099.6999999993</v>
      </c>
      <c r="G29" s="467"/>
      <c r="H29" s="475">
        <f>+H17+H25</f>
        <v>0</v>
      </c>
      <c r="I29" s="467"/>
      <c r="J29" s="475">
        <f>+J17+J25</f>
        <v>5753099.6999999993</v>
      </c>
      <c r="K29" s="469"/>
      <c r="L29" s="475">
        <f>+L17+L25</f>
        <v>2851453.5299999956</v>
      </c>
      <c r="O29" s="173"/>
      <c r="P29" s="173"/>
      <c r="Q29" s="173"/>
      <c r="R29" s="173"/>
      <c r="S29" s="173"/>
    </row>
    <row r="30" spans="1:19" s="166" customFormat="1" ht="24.2" customHeight="1" thickTop="1" thickBot="1" x14ac:dyDescent="0.5">
      <c r="A30" s="466"/>
      <c r="B30" s="466" t="str">
        <f>B19</f>
        <v>ณ วันที่ 30 มิถุนายน 2561</v>
      </c>
      <c r="C30" s="466"/>
      <c r="D30" s="466"/>
      <c r="E30" s="467"/>
      <c r="F30" s="475">
        <f>+F19+F27</f>
        <v>6331983.1599999983</v>
      </c>
      <c r="G30" s="467"/>
      <c r="H30" s="475">
        <f>+H19+H27</f>
        <v>1070000</v>
      </c>
      <c r="I30" s="467"/>
      <c r="J30" s="475">
        <f>+J19+J27</f>
        <v>7401983.1599999983</v>
      </c>
      <c r="K30" s="469"/>
      <c r="L30" s="475">
        <f>+L19+L27</f>
        <v>2809751.1099999957</v>
      </c>
      <c r="O30" s="173"/>
      <c r="P30" s="173"/>
      <c r="Q30" s="173"/>
      <c r="R30" s="173"/>
      <c r="S30" s="173"/>
    </row>
    <row r="31" spans="1:19" s="166" customFormat="1" ht="24.2" customHeight="1" thickTop="1" x14ac:dyDescent="0.45">
      <c r="A31" s="466" t="s">
        <v>886</v>
      </c>
      <c r="B31" s="466"/>
      <c r="C31" s="466"/>
      <c r="D31" s="466"/>
      <c r="E31" s="467"/>
      <c r="F31" s="471"/>
      <c r="G31" s="467"/>
      <c r="H31" s="471"/>
      <c r="I31" s="467"/>
      <c r="J31" s="471"/>
      <c r="K31" s="469"/>
      <c r="L31" s="471"/>
      <c r="O31" s="173"/>
      <c r="P31" s="173"/>
      <c r="Q31" s="173"/>
      <c r="R31" s="173"/>
      <c r="S31" s="173"/>
    </row>
    <row r="32" spans="1:19" s="166" customFormat="1" ht="24.2" customHeight="1" x14ac:dyDescent="0.45">
      <c r="B32" s="466" t="s">
        <v>884</v>
      </c>
      <c r="D32" s="466"/>
      <c r="E32" s="466"/>
      <c r="F32" s="468">
        <v>929851.22</v>
      </c>
      <c r="G32" s="466"/>
      <c r="H32" s="468">
        <v>0</v>
      </c>
      <c r="I32" s="466"/>
      <c r="J32" s="468">
        <v>929851.22</v>
      </c>
      <c r="K32" s="469"/>
      <c r="L32" s="468">
        <v>671489.6</v>
      </c>
      <c r="O32" s="173"/>
      <c r="P32" s="173"/>
      <c r="Q32" s="173"/>
      <c r="R32" s="173"/>
      <c r="S32" s="173"/>
    </row>
    <row r="33" spans="1:20" s="166" customFormat="1" ht="24.2" customHeight="1" x14ac:dyDescent="0.45">
      <c r="B33" s="466" t="s">
        <v>885</v>
      </c>
      <c r="D33" s="466"/>
      <c r="E33" s="466"/>
      <c r="F33" s="468">
        <f>-F26</f>
        <v>838611.65</v>
      </c>
      <c r="G33" s="466"/>
      <c r="H33" s="468">
        <f>-H26</f>
        <v>0</v>
      </c>
      <c r="I33" s="466"/>
      <c r="J33" s="468">
        <f>-J26</f>
        <v>838611.65</v>
      </c>
      <c r="K33" s="469"/>
      <c r="L33" s="468">
        <f>-L26</f>
        <v>618302.42000000004</v>
      </c>
      <c r="O33" s="173"/>
      <c r="P33" s="173"/>
      <c r="Q33" s="173"/>
      <c r="R33" s="173"/>
      <c r="S33" s="173"/>
      <c r="T33" s="174"/>
    </row>
    <row r="34" spans="1:20" s="166" customFormat="1" ht="24.2" customHeight="1" x14ac:dyDescent="0.45">
      <c r="A34" s="466"/>
      <c r="B34" s="466"/>
      <c r="C34" s="466"/>
      <c r="D34" s="466"/>
      <c r="E34" s="466"/>
      <c r="F34" s="468"/>
      <c r="G34" s="466"/>
      <c r="H34" s="468"/>
      <c r="I34" s="466"/>
      <c r="J34" s="468"/>
      <c r="K34" s="469"/>
      <c r="L34" s="468"/>
      <c r="O34" s="173"/>
      <c r="P34" s="173"/>
      <c r="Q34" s="173"/>
      <c r="R34" s="173"/>
      <c r="S34" s="173"/>
      <c r="T34" s="174"/>
    </row>
    <row r="35" spans="1:20" s="166" customFormat="1" ht="24.2" customHeight="1" x14ac:dyDescent="0.45">
      <c r="A35" s="167"/>
      <c r="B35" s="167"/>
      <c r="C35" s="167"/>
      <c r="D35" s="167"/>
      <c r="E35" s="167"/>
      <c r="F35" s="167"/>
      <c r="G35" s="167"/>
      <c r="H35" s="167"/>
      <c r="I35" s="167"/>
      <c r="J35" s="660"/>
      <c r="K35" s="660"/>
      <c r="L35" s="660"/>
      <c r="O35" s="173"/>
      <c r="P35" s="173"/>
      <c r="Q35" s="173"/>
      <c r="R35" s="173"/>
      <c r="S35" s="173"/>
      <c r="T35" s="174"/>
    </row>
    <row r="36" spans="1:20" s="166" customFormat="1" ht="24.2" customHeight="1" x14ac:dyDescent="0.45">
      <c r="A36" s="169"/>
      <c r="B36" s="136"/>
      <c r="C36" s="389" t="s">
        <v>572</v>
      </c>
      <c r="D36" s="219"/>
      <c r="E36" s="146"/>
      <c r="F36" s="146"/>
      <c r="G36" s="146"/>
      <c r="H36" s="146"/>
      <c r="I36" s="146"/>
      <c r="J36" s="146"/>
      <c r="K36" s="169"/>
      <c r="L36" s="176"/>
    </row>
    <row r="37" spans="1:20" ht="24.2" customHeight="1" x14ac:dyDescent="0.45">
      <c r="A37" s="141" t="s">
        <v>239</v>
      </c>
      <c r="C37" s="392" t="s">
        <v>573</v>
      </c>
      <c r="D37" s="219"/>
      <c r="E37" s="146"/>
      <c r="F37" s="146"/>
      <c r="G37" s="146"/>
      <c r="H37" s="146"/>
      <c r="I37" s="146"/>
      <c r="J37" s="146"/>
      <c r="K37" s="146"/>
      <c r="L37" s="146"/>
    </row>
  </sheetData>
  <mergeCells count="3">
    <mergeCell ref="A1:L1"/>
    <mergeCell ref="J35:L35"/>
    <mergeCell ref="F9:J9"/>
  </mergeCells>
  <pageMargins left="0.85" right="0.15748031496062992" top="0.6692913385826772" bottom="0.43307086614173229" header="0.31496062992125984" footer="0.35433070866141736"/>
  <pageSetup paperSize="9" scale="8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topLeftCell="A61" zoomScaleNormal="100" zoomScaleSheetLayoutView="110" workbookViewId="0">
      <selection activeCell="E15" sqref="E15:K15"/>
    </sheetView>
  </sheetViews>
  <sheetFormatPr defaultColWidth="9.140625" defaultRowHeight="26.1" customHeight="1" x14ac:dyDescent="0.45"/>
  <cols>
    <col min="1" max="1" width="6" style="136" customWidth="1"/>
    <col min="2" max="2" width="9.42578125" style="136" customWidth="1"/>
    <col min="3" max="3" width="10.140625" style="136" customWidth="1"/>
    <col min="4" max="4" width="13.5703125" style="136" customWidth="1"/>
    <col min="5" max="5" width="15.7109375" style="136" customWidth="1"/>
    <col min="6" max="6" width="0.85546875" style="136" customWidth="1"/>
    <col min="7" max="7" width="15.7109375" style="136" customWidth="1"/>
    <col min="8" max="8" width="0.85546875" style="136" customWidth="1"/>
    <col min="9" max="9" width="16.28515625" style="136" customWidth="1"/>
    <col min="10" max="10" width="0.85546875" style="136" customWidth="1"/>
    <col min="11" max="11" width="16.42578125" style="136" customWidth="1"/>
    <col min="12" max="12" width="1.5703125" style="136" customWidth="1"/>
    <col min="13" max="16384" width="9.140625" style="136"/>
  </cols>
  <sheetData>
    <row r="1" spans="1:11" ht="24" customHeight="1" x14ac:dyDescent="0.45">
      <c r="A1" s="662" t="s">
        <v>208</v>
      </c>
      <c r="B1" s="662"/>
      <c r="C1" s="662"/>
      <c r="D1" s="662"/>
      <c r="E1" s="662"/>
      <c r="F1" s="662"/>
      <c r="G1" s="662"/>
      <c r="H1" s="662"/>
      <c r="I1" s="662"/>
      <c r="J1" s="662"/>
      <c r="K1" s="662"/>
    </row>
    <row r="2" spans="1:11" ht="24" customHeight="1" x14ac:dyDescent="0.45"/>
    <row r="3" spans="1:11" ht="24" customHeight="1" x14ac:dyDescent="0.45">
      <c r="A3" s="137" t="s">
        <v>524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</row>
    <row r="4" spans="1:11" ht="24" customHeight="1" x14ac:dyDescent="0.45">
      <c r="B4" s="136" t="s">
        <v>769</v>
      </c>
      <c r="K4" s="160"/>
    </row>
    <row r="5" spans="1:11" ht="24" customHeight="1" x14ac:dyDescent="0.45">
      <c r="A5" s="136" t="s">
        <v>604</v>
      </c>
    </row>
    <row r="6" spans="1:11" ht="24" customHeight="1" x14ac:dyDescent="0.45">
      <c r="K6" s="158" t="s">
        <v>156</v>
      </c>
    </row>
    <row r="7" spans="1:11" ht="24" customHeight="1" x14ac:dyDescent="0.45">
      <c r="E7" s="139"/>
      <c r="F7" s="379" t="s">
        <v>14</v>
      </c>
      <c r="G7" s="379"/>
      <c r="H7" s="140"/>
      <c r="I7" s="139"/>
      <c r="J7" s="379" t="s">
        <v>12</v>
      </c>
      <c r="K7" s="139"/>
    </row>
    <row r="8" spans="1:11" ht="24" customHeight="1" x14ac:dyDescent="0.45">
      <c r="E8" s="372" t="s">
        <v>738</v>
      </c>
      <c r="F8" s="372"/>
      <c r="G8" s="372" t="s">
        <v>535</v>
      </c>
      <c r="H8" s="147">
        <f>+'Note P11-18'!I140</f>
        <v>0</v>
      </c>
      <c r="I8" s="372" t="str">
        <f>+E8</f>
        <v>30 มิถุนายน 2561</v>
      </c>
      <c r="J8" s="580"/>
      <c r="K8" s="372" t="str">
        <f>+G8</f>
        <v>31 ธันวาคม 2560</v>
      </c>
    </row>
    <row r="9" spans="1:11" ht="24" customHeight="1" x14ac:dyDescent="0.45">
      <c r="B9" s="581" t="s">
        <v>241</v>
      </c>
    </row>
    <row r="10" spans="1:11" ht="24" customHeight="1" x14ac:dyDescent="0.45">
      <c r="B10" s="136" t="s">
        <v>242</v>
      </c>
      <c r="E10" s="136">
        <v>3672767.61</v>
      </c>
      <c r="G10" s="136">
        <v>3749760.14</v>
      </c>
      <c r="I10" s="136">
        <v>3063578.59</v>
      </c>
      <c r="K10" s="136">
        <v>3063578.6</v>
      </c>
    </row>
    <row r="11" spans="1:11" ht="24" customHeight="1" x14ac:dyDescent="0.45">
      <c r="B11" s="136" t="s">
        <v>243</v>
      </c>
      <c r="E11" s="136">
        <v>1252623.8799999999</v>
      </c>
      <c r="G11" s="136">
        <v>1489883.98</v>
      </c>
      <c r="I11" s="136">
        <v>1252623.8799999999</v>
      </c>
      <c r="K11" s="136">
        <v>1252623.8799999999</v>
      </c>
    </row>
    <row r="12" spans="1:11" ht="24" customHeight="1" x14ac:dyDescent="0.45">
      <c r="B12" s="136" t="s">
        <v>652</v>
      </c>
    </row>
    <row r="13" spans="1:11" ht="24" customHeight="1" x14ac:dyDescent="0.45">
      <c r="B13" s="136" t="s">
        <v>653</v>
      </c>
      <c r="E13" s="136">
        <v>7731177.8399999999</v>
      </c>
      <c r="G13" s="136">
        <v>7759281.5999999996</v>
      </c>
      <c r="I13" s="136">
        <v>5874682.2999999998</v>
      </c>
      <c r="K13" s="136">
        <v>5415872.2000000002</v>
      </c>
    </row>
    <row r="14" spans="1:11" ht="24" customHeight="1" x14ac:dyDescent="0.45">
      <c r="B14" s="136" t="s">
        <v>244</v>
      </c>
      <c r="E14" s="136">
        <v>73126086.099999994</v>
      </c>
      <c r="G14" s="136">
        <v>76002359.140000001</v>
      </c>
      <c r="I14" s="136">
        <v>73126086.099999994</v>
      </c>
      <c r="K14" s="136">
        <v>75712817.140000001</v>
      </c>
    </row>
    <row r="15" spans="1:11" ht="24" customHeight="1" x14ac:dyDescent="0.45">
      <c r="B15" s="136" t="s">
        <v>245</v>
      </c>
      <c r="E15" s="688">
        <v>912335.5</v>
      </c>
      <c r="F15" s="688"/>
      <c r="G15" s="688">
        <v>-2447027.71</v>
      </c>
      <c r="H15" s="688"/>
      <c r="I15" s="688">
        <v>-110273.1</v>
      </c>
      <c r="J15" s="688"/>
      <c r="K15" s="688">
        <v>-2489981.41</v>
      </c>
    </row>
    <row r="16" spans="1:11" ht="24" customHeight="1" thickBot="1" x14ac:dyDescent="0.5">
      <c r="C16" s="136" t="s">
        <v>246</v>
      </c>
      <c r="E16" s="149">
        <f>SUM(E10:E15)</f>
        <v>86694990.929999992</v>
      </c>
      <c r="G16" s="149">
        <f>SUM(G10:G15)</f>
        <v>86554257.150000006</v>
      </c>
      <c r="I16" s="149">
        <f>SUM(I10:I15)</f>
        <v>83206697.769999996</v>
      </c>
      <c r="K16" s="149">
        <f>SUM(K10:K15)</f>
        <v>82954910.409999996</v>
      </c>
    </row>
    <row r="17" spans="1:11" ht="14.25" customHeight="1" thickTop="1" x14ac:dyDescent="0.45">
      <c r="E17" s="160"/>
      <c r="G17" s="160"/>
      <c r="I17" s="160"/>
      <c r="K17" s="160"/>
    </row>
    <row r="18" spans="1:11" ht="24" customHeight="1" x14ac:dyDescent="0.45">
      <c r="A18" s="141" t="s">
        <v>605</v>
      </c>
      <c r="B18" s="142"/>
      <c r="C18" s="142"/>
      <c r="D18" s="142"/>
      <c r="E18" s="142"/>
      <c r="F18" s="142"/>
      <c r="G18" s="142"/>
      <c r="H18" s="141"/>
      <c r="I18" s="142"/>
      <c r="J18" s="142"/>
      <c r="K18" s="142"/>
    </row>
    <row r="19" spans="1:11" ht="24" customHeight="1" x14ac:dyDescent="0.45">
      <c r="B19" s="141" t="s">
        <v>770</v>
      </c>
      <c r="C19" s="142"/>
      <c r="D19" s="142"/>
      <c r="E19" s="142"/>
      <c r="F19" s="142"/>
      <c r="G19" s="142"/>
      <c r="H19" s="145"/>
      <c r="I19" s="142"/>
      <c r="J19" s="142"/>
      <c r="K19" s="142"/>
    </row>
    <row r="20" spans="1:11" ht="24" customHeight="1" x14ac:dyDescent="0.45">
      <c r="A20" s="141" t="s">
        <v>634</v>
      </c>
      <c r="B20" s="141"/>
      <c r="C20" s="142"/>
      <c r="D20" s="142"/>
      <c r="E20" s="142"/>
      <c r="F20" s="142"/>
      <c r="G20" s="142"/>
      <c r="H20" s="145"/>
      <c r="I20" s="142"/>
      <c r="J20" s="142"/>
      <c r="K20" s="142"/>
    </row>
    <row r="21" spans="1:11" ht="24" customHeight="1" x14ac:dyDescent="0.45">
      <c r="A21" s="146" t="s">
        <v>606</v>
      </c>
    </row>
    <row r="22" spans="1:11" ht="24" customHeight="1" x14ac:dyDescent="0.45">
      <c r="B22" s="141" t="s">
        <v>771</v>
      </c>
    </row>
    <row r="23" spans="1:11" ht="24" customHeight="1" x14ac:dyDescent="0.45">
      <c r="A23" s="146"/>
      <c r="K23" s="158" t="s">
        <v>156</v>
      </c>
    </row>
    <row r="24" spans="1:11" ht="24" customHeight="1" x14ac:dyDescent="0.45">
      <c r="A24" s="146"/>
      <c r="E24" s="139"/>
      <c r="F24" s="379" t="s">
        <v>14</v>
      </c>
      <c r="G24" s="379"/>
      <c r="H24" s="140"/>
      <c r="I24" s="139"/>
      <c r="J24" s="379" t="s">
        <v>12</v>
      </c>
      <c r="K24" s="139"/>
    </row>
    <row r="25" spans="1:11" ht="24" customHeight="1" x14ac:dyDescent="0.45">
      <c r="A25" s="146"/>
      <c r="E25" s="372" t="s">
        <v>738</v>
      </c>
      <c r="F25" s="372"/>
      <c r="G25" s="372" t="s">
        <v>535</v>
      </c>
      <c r="H25" s="147"/>
      <c r="I25" s="372" t="s">
        <v>738</v>
      </c>
      <c r="J25" s="372"/>
      <c r="K25" s="372" t="s">
        <v>535</v>
      </c>
    </row>
    <row r="26" spans="1:11" ht="24" customHeight="1" x14ac:dyDescent="0.45">
      <c r="B26" s="136" t="s">
        <v>247</v>
      </c>
      <c r="E26" s="146">
        <v>274715220.45999998</v>
      </c>
      <c r="F26" s="146"/>
      <c r="G26" s="136">
        <v>362840669.94999999</v>
      </c>
      <c r="H26" s="146"/>
      <c r="I26" s="146">
        <v>260910172.49000001</v>
      </c>
      <c r="J26" s="146"/>
      <c r="K26" s="146">
        <v>357187129.19</v>
      </c>
    </row>
    <row r="27" spans="1:11" ht="24" customHeight="1" x14ac:dyDescent="0.45">
      <c r="B27" s="136" t="s">
        <v>570</v>
      </c>
      <c r="E27" s="146"/>
      <c r="F27" s="146"/>
      <c r="H27" s="146"/>
      <c r="I27" s="146"/>
      <c r="J27" s="146"/>
      <c r="K27" s="146"/>
    </row>
    <row r="28" spans="1:11" ht="24" customHeight="1" x14ac:dyDescent="0.45">
      <c r="B28" s="136" t="s">
        <v>248</v>
      </c>
      <c r="E28" s="146">
        <v>56863368.479999997</v>
      </c>
      <c r="F28" s="146"/>
      <c r="G28" s="136">
        <v>132350687.55</v>
      </c>
      <c r="H28" s="146"/>
      <c r="I28" s="146">
        <v>57617216.829999998</v>
      </c>
      <c r="J28" s="146"/>
      <c r="K28" s="146">
        <v>142004408.94999999</v>
      </c>
    </row>
    <row r="29" spans="1:11" ht="24" customHeight="1" x14ac:dyDescent="0.45">
      <c r="B29" s="136" t="s">
        <v>249</v>
      </c>
      <c r="C29" s="146"/>
      <c r="D29" s="146"/>
      <c r="E29" s="146">
        <v>451653321.06</v>
      </c>
      <c r="F29" s="146"/>
      <c r="G29" s="136">
        <v>480218633.35000002</v>
      </c>
      <c r="H29" s="146"/>
      <c r="I29" s="146">
        <v>442955108.06999999</v>
      </c>
      <c r="J29" s="146"/>
      <c r="K29" s="146">
        <v>462777097.63999999</v>
      </c>
    </row>
    <row r="30" spans="1:11" ht="24" customHeight="1" x14ac:dyDescent="0.45">
      <c r="B30" s="136" t="s">
        <v>250</v>
      </c>
      <c r="E30" s="528">
        <v>61874466.359999999</v>
      </c>
      <c r="G30" s="148">
        <v>29864585.68</v>
      </c>
      <c r="I30" s="528">
        <v>10789607.380000001</v>
      </c>
      <c r="K30" s="148">
        <v>14657902.869999999</v>
      </c>
    </row>
    <row r="31" spans="1:11" ht="24" customHeight="1" x14ac:dyDescent="0.45">
      <c r="C31" s="136" t="s">
        <v>571</v>
      </c>
      <c r="E31" s="136">
        <f>SUM(E28:E30)</f>
        <v>570391155.89999998</v>
      </c>
      <c r="G31" s="136">
        <f t="shared" ref="G31:I31" si="0">SUM(G28:G30)</f>
        <v>642433906.57999992</v>
      </c>
      <c r="I31" s="136">
        <f t="shared" si="0"/>
        <v>511361932.27999997</v>
      </c>
      <c r="K31" s="136">
        <f>SUM(K28:K30)</f>
        <v>619439409.45999992</v>
      </c>
    </row>
    <row r="32" spans="1:11" ht="24" customHeight="1" thickBot="1" x14ac:dyDescent="0.5">
      <c r="B32" s="136" t="s">
        <v>586</v>
      </c>
      <c r="E32" s="149">
        <f>+E31+E26</f>
        <v>845106376.3599999</v>
      </c>
      <c r="G32" s="149">
        <f>SUM(G26+G31)</f>
        <v>1005274576.53</v>
      </c>
      <c r="I32" s="149">
        <f>+I31+I26</f>
        <v>772272104.76999998</v>
      </c>
      <c r="K32" s="149">
        <f>K31+K26</f>
        <v>976626538.64999986</v>
      </c>
    </row>
    <row r="33" spans="1:12" ht="24" customHeight="1" thickTop="1" x14ac:dyDescent="0.45">
      <c r="E33" s="160"/>
      <c r="G33" s="160"/>
      <c r="I33" s="160"/>
      <c r="K33" s="160"/>
    </row>
    <row r="34" spans="1:12" ht="31.5" customHeight="1" x14ac:dyDescent="0.45">
      <c r="A34" s="141"/>
      <c r="B34" s="141"/>
      <c r="C34" s="142"/>
      <c r="D34" s="142"/>
      <c r="E34" s="142"/>
      <c r="F34" s="142"/>
      <c r="G34" s="142"/>
      <c r="H34" s="145"/>
      <c r="I34" s="142"/>
      <c r="J34" s="142"/>
      <c r="K34" s="142"/>
    </row>
    <row r="35" spans="1:12" ht="24" customHeight="1" x14ac:dyDescent="0.45">
      <c r="A35" s="141"/>
      <c r="B35" s="141"/>
      <c r="C35" s="389" t="s">
        <v>572</v>
      </c>
      <c r="D35" s="219"/>
      <c r="E35" s="390"/>
      <c r="F35" s="229"/>
      <c r="H35" s="142"/>
      <c r="I35" s="145"/>
      <c r="J35" s="142"/>
      <c r="K35" s="142"/>
      <c r="L35" s="142"/>
    </row>
    <row r="36" spans="1:12" ht="24" customHeight="1" x14ac:dyDescent="0.45">
      <c r="A36" s="141"/>
      <c r="B36" s="143"/>
      <c r="C36" s="392" t="s">
        <v>573</v>
      </c>
      <c r="D36" s="219"/>
      <c r="E36" s="390"/>
      <c r="F36" s="229"/>
      <c r="H36" s="144"/>
      <c r="I36" s="159"/>
      <c r="J36" s="160"/>
      <c r="K36" s="160"/>
      <c r="L36" s="160"/>
    </row>
    <row r="37" spans="1:12" ht="26.1" customHeight="1" x14ac:dyDescent="0.45">
      <c r="A37" s="662" t="s">
        <v>228</v>
      </c>
      <c r="B37" s="662"/>
      <c r="C37" s="662"/>
      <c r="D37" s="662"/>
      <c r="E37" s="662"/>
      <c r="F37" s="662"/>
      <c r="G37" s="662"/>
      <c r="H37" s="662"/>
      <c r="I37" s="662"/>
      <c r="J37" s="662"/>
      <c r="K37" s="662"/>
    </row>
    <row r="38" spans="1:12" ht="26.1" customHeight="1" x14ac:dyDescent="0.45">
      <c r="A38" s="534"/>
      <c r="B38" s="534"/>
      <c r="C38" s="534"/>
      <c r="D38" s="534"/>
      <c r="E38" s="534"/>
      <c r="F38" s="534"/>
      <c r="G38" s="534"/>
      <c r="H38" s="534"/>
      <c r="I38" s="534"/>
      <c r="J38" s="534"/>
      <c r="K38" s="534"/>
    </row>
    <row r="39" spans="1:12" s="99" customFormat="1" ht="26.1" customHeight="1" x14ac:dyDescent="0.45">
      <c r="A39" s="99" t="s">
        <v>607</v>
      </c>
      <c r="B39" s="150"/>
      <c r="D39" s="151"/>
      <c r="E39" s="306"/>
      <c r="F39" s="152"/>
      <c r="H39" s="152"/>
      <c r="I39" s="582"/>
      <c r="J39" s="582"/>
      <c r="K39" s="161"/>
    </row>
    <row r="40" spans="1:12" s="99" customFormat="1" ht="26.1" customHeight="1" x14ac:dyDescent="0.45">
      <c r="B40" s="146" t="s">
        <v>772</v>
      </c>
      <c r="D40" s="151"/>
      <c r="F40" s="152"/>
      <c r="H40" s="152"/>
      <c r="I40" s="582"/>
      <c r="J40" s="582"/>
      <c r="K40" s="161"/>
    </row>
    <row r="41" spans="1:12" s="99" customFormat="1" ht="26.1" customHeight="1" x14ac:dyDescent="0.45">
      <c r="B41" s="150"/>
      <c r="D41" s="151"/>
      <c r="F41" s="152"/>
      <c r="H41" s="152"/>
      <c r="I41" s="582"/>
      <c r="J41" s="582"/>
      <c r="K41" s="158" t="s">
        <v>156</v>
      </c>
    </row>
    <row r="42" spans="1:12" s="99" customFormat="1" ht="26.1" customHeight="1" x14ac:dyDescent="0.45">
      <c r="B42" s="150"/>
      <c r="D42" s="151"/>
      <c r="E42" s="153"/>
      <c r="F42" s="154"/>
      <c r="G42" s="154"/>
      <c r="H42" s="152"/>
      <c r="I42" s="663" t="s">
        <v>164</v>
      </c>
      <c r="J42" s="663"/>
      <c r="K42" s="663"/>
    </row>
    <row r="43" spans="1:12" s="99" customFormat="1" ht="26.1" customHeight="1" x14ac:dyDescent="0.45">
      <c r="B43" s="150"/>
      <c r="D43" s="151"/>
      <c r="E43" s="583"/>
      <c r="F43" s="584"/>
      <c r="G43" s="585"/>
      <c r="H43" s="155"/>
      <c r="I43" s="372" t="s">
        <v>738</v>
      </c>
      <c r="J43" s="372"/>
      <c r="K43" s="372" t="s">
        <v>535</v>
      </c>
    </row>
    <row r="44" spans="1:12" s="99" customFormat="1" ht="26.1" customHeight="1" thickBot="1" x14ac:dyDescent="0.5">
      <c r="B44" s="146" t="s">
        <v>183</v>
      </c>
      <c r="C44" s="146"/>
      <c r="E44" s="157"/>
      <c r="F44" s="156"/>
      <c r="G44" s="156"/>
      <c r="H44" s="157"/>
      <c r="I44" s="586">
        <v>4035339254.25</v>
      </c>
      <c r="J44" s="162"/>
      <c r="K44" s="587">
        <v>8680174676.7199993</v>
      </c>
    </row>
    <row r="45" spans="1:12" s="99" customFormat="1" ht="26.1" customHeight="1" thickTop="1" x14ac:dyDescent="0.45">
      <c r="B45" s="146" t="s">
        <v>251</v>
      </c>
      <c r="C45" s="146"/>
      <c r="E45" s="157"/>
      <c r="F45" s="156"/>
      <c r="G45" s="157"/>
      <c r="H45" s="157"/>
      <c r="I45" s="162">
        <v>3049787028.4200001</v>
      </c>
      <c r="J45" s="162"/>
      <c r="K45" s="157">
        <v>5790236053.0600004</v>
      </c>
    </row>
    <row r="46" spans="1:12" s="99" customFormat="1" ht="26.1" customHeight="1" x14ac:dyDescent="0.45">
      <c r="B46" s="146" t="s">
        <v>252</v>
      </c>
      <c r="C46" s="146"/>
      <c r="E46" s="157"/>
      <c r="F46" s="156"/>
      <c r="G46" s="157"/>
      <c r="H46" s="157"/>
      <c r="I46" s="163">
        <v>-2786871138.7399998</v>
      </c>
      <c r="J46" s="162"/>
      <c r="K46" s="163">
        <v>-5212647494.7600002</v>
      </c>
    </row>
    <row r="47" spans="1:12" s="99" customFormat="1" ht="26.1" customHeight="1" thickBot="1" x14ac:dyDescent="0.5">
      <c r="B47" s="146"/>
      <c r="C47" s="146" t="s">
        <v>153</v>
      </c>
      <c r="E47" s="157"/>
      <c r="F47" s="156"/>
      <c r="G47" s="157"/>
      <c r="H47" s="157"/>
      <c r="I47" s="586">
        <f>SUM(I45:I46)</f>
        <v>262915889.68000031</v>
      </c>
      <c r="J47" s="162"/>
      <c r="K47" s="586">
        <f>SUM(K45:K46)</f>
        <v>577588558.30000019</v>
      </c>
    </row>
    <row r="48" spans="1:12" s="99" customFormat="1" ht="26.1" customHeight="1" thickTop="1" x14ac:dyDescent="0.45">
      <c r="B48" s="146"/>
      <c r="C48" s="146"/>
      <c r="E48" s="157"/>
      <c r="F48" s="156"/>
      <c r="G48" s="157"/>
      <c r="H48" s="157"/>
      <c r="I48" s="157"/>
      <c r="J48" s="162"/>
      <c r="K48" s="157"/>
    </row>
    <row r="49" spans="1:11" s="101" customFormat="1" ht="26.1" customHeight="1" x14ac:dyDescent="0.45">
      <c r="A49" s="104" t="s">
        <v>608</v>
      </c>
    </row>
    <row r="50" spans="1:11" s="101" customFormat="1" ht="26.1" customHeight="1" x14ac:dyDescent="0.45">
      <c r="A50" s="330"/>
      <c r="B50" s="101" t="s">
        <v>673</v>
      </c>
    </row>
    <row r="51" spans="1:11" s="101" customFormat="1" ht="26.1" customHeight="1" x14ac:dyDescent="0.45">
      <c r="A51" s="331" t="s">
        <v>419</v>
      </c>
    </row>
    <row r="52" spans="1:11" s="101" customFormat="1" ht="26.1" customHeight="1" x14ac:dyDescent="0.45">
      <c r="A52" s="106"/>
      <c r="B52" s="101" t="s">
        <v>253</v>
      </c>
    </row>
    <row r="53" spans="1:11" s="101" customFormat="1" ht="26.1" customHeight="1" x14ac:dyDescent="0.45">
      <c r="A53" s="113" t="s">
        <v>420</v>
      </c>
    </row>
    <row r="54" spans="1:11" s="20" customFormat="1" ht="26.1" customHeight="1" x14ac:dyDescent="0.45">
      <c r="A54" s="105" t="s">
        <v>119</v>
      </c>
      <c r="B54" s="20" t="s">
        <v>421</v>
      </c>
      <c r="C54" s="29"/>
      <c r="D54" s="29"/>
    </row>
    <row r="55" spans="1:11" s="29" customFormat="1" ht="26.1" customHeight="1" x14ac:dyDescent="0.45">
      <c r="A55" s="105"/>
      <c r="E55" s="20"/>
      <c r="F55" s="20"/>
      <c r="G55" s="20"/>
      <c r="H55" s="20"/>
      <c r="I55" s="20"/>
      <c r="J55" s="20"/>
      <c r="K55" s="588" t="s">
        <v>156</v>
      </c>
    </row>
    <row r="56" spans="1:11" s="29" customFormat="1" ht="26.1" customHeight="1" x14ac:dyDescent="0.45">
      <c r="A56" s="105"/>
      <c r="E56" s="11"/>
      <c r="F56" s="461" t="s">
        <v>14</v>
      </c>
      <c r="G56" s="461"/>
      <c r="H56" s="2"/>
      <c r="I56" s="11"/>
      <c r="J56" s="461" t="s">
        <v>12</v>
      </c>
      <c r="K56" s="11"/>
    </row>
    <row r="57" spans="1:11" s="29" customFormat="1" ht="26.1" customHeight="1" x14ac:dyDescent="0.45">
      <c r="A57" s="105"/>
      <c r="E57" s="372" t="s">
        <v>738</v>
      </c>
      <c r="F57" s="372"/>
      <c r="G57" s="372" t="s">
        <v>535</v>
      </c>
      <c r="H57" s="114"/>
      <c r="I57" s="372" t="s">
        <v>738</v>
      </c>
      <c r="J57" s="372"/>
      <c r="K57" s="372" t="s">
        <v>535</v>
      </c>
    </row>
    <row r="58" spans="1:11" s="29" customFormat="1" ht="26.1" customHeight="1" thickBot="1" x14ac:dyDescent="0.5">
      <c r="A58" s="106"/>
      <c r="B58" s="29" t="s">
        <v>254</v>
      </c>
      <c r="E58" s="589">
        <v>38655889.219999999</v>
      </c>
      <c r="F58" s="20"/>
      <c r="G58" s="589">
        <f>37899859+896549</f>
        <v>38796408</v>
      </c>
      <c r="H58" s="590"/>
      <c r="I58" s="591">
        <v>29373411.5</v>
      </c>
      <c r="J58" s="592"/>
      <c r="K58" s="591">
        <f>26443432+635929</f>
        <v>27079361</v>
      </c>
    </row>
    <row r="59" spans="1:11" s="99" customFormat="1" ht="26.1" customHeight="1" thickTop="1" x14ac:dyDescent="0.45">
      <c r="A59" s="98"/>
      <c r="B59" s="593"/>
      <c r="D59" s="151"/>
      <c r="E59" s="594"/>
      <c r="G59" s="594"/>
      <c r="H59" s="164"/>
      <c r="I59" s="594"/>
      <c r="J59" s="165"/>
      <c r="K59" s="594"/>
    </row>
    <row r="60" spans="1:11" s="99" customFormat="1" ht="26.1" customHeight="1" x14ac:dyDescent="0.45">
      <c r="A60" s="98"/>
      <c r="B60" s="593"/>
      <c r="D60" s="151"/>
      <c r="E60" s="594"/>
      <c r="G60" s="594"/>
      <c r="H60" s="164"/>
      <c r="I60" s="594"/>
      <c r="J60" s="165"/>
      <c r="K60" s="594"/>
    </row>
    <row r="61" spans="1:11" s="99" customFormat="1" ht="26.1" customHeight="1" x14ac:dyDescent="0.45">
      <c r="A61" s="98"/>
      <c r="B61" s="593"/>
      <c r="D61" s="151"/>
      <c r="E61" s="594"/>
      <c r="G61" s="594"/>
      <c r="H61" s="164"/>
      <c r="I61" s="594"/>
      <c r="J61" s="165"/>
      <c r="K61" s="594"/>
    </row>
    <row r="62" spans="1:11" s="99" customFormat="1" ht="26.1" customHeight="1" x14ac:dyDescent="0.45">
      <c r="A62" s="98"/>
      <c r="B62" s="593"/>
      <c r="D62" s="151"/>
      <c r="E62" s="594"/>
      <c r="G62" s="594"/>
      <c r="H62" s="164"/>
      <c r="I62" s="594"/>
      <c r="J62" s="165"/>
      <c r="K62" s="594"/>
    </row>
    <row r="63" spans="1:11" s="99" customFormat="1" ht="26.1" customHeight="1" x14ac:dyDescent="0.45">
      <c r="A63" s="98"/>
      <c r="B63" s="593"/>
      <c r="D63" s="151"/>
      <c r="E63" s="594"/>
      <c r="G63" s="594"/>
      <c r="H63" s="164"/>
      <c r="I63" s="594"/>
      <c r="J63" s="165"/>
      <c r="K63" s="594"/>
    </row>
    <row r="64" spans="1:11" s="99" customFormat="1" ht="26.1" customHeight="1" x14ac:dyDescent="0.45">
      <c r="A64" s="98"/>
      <c r="B64" s="593"/>
      <c r="D64" s="151"/>
      <c r="E64" s="594"/>
      <c r="G64" s="594"/>
      <c r="H64" s="164"/>
      <c r="I64" s="594"/>
      <c r="J64" s="165"/>
      <c r="K64" s="594"/>
    </row>
    <row r="65" spans="1:12" s="99" customFormat="1" ht="26.1" customHeight="1" x14ac:dyDescent="0.45">
      <c r="A65" s="98"/>
      <c r="B65" s="593"/>
      <c r="D65" s="151"/>
      <c r="E65" s="594"/>
      <c r="G65" s="594"/>
      <c r="H65" s="164"/>
      <c r="I65" s="594"/>
      <c r="J65" s="165"/>
      <c r="K65" s="594"/>
    </row>
    <row r="66" spans="1:12" s="99" customFormat="1" ht="26.1" customHeight="1" x14ac:dyDescent="0.45">
      <c r="A66" s="98"/>
      <c r="B66" s="593"/>
      <c r="D66" s="151"/>
      <c r="E66" s="594"/>
      <c r="G66" s="594"/>
      <c r="H66" s="164"/>
      <c r="I66" s="594"/>
      <c r="J66" s="165"/>
      <c r="K66" s="594"/>
    </row>
    <row r="67" spans="1:12" ht="26.1" customHeight="1" x14ac:dyDescent="0.45">
      <c r="A67" s="141"/>
      <c r="B67" s="141"/>
      <c r="C67" s="389" t="s">
        <v>572</v>
      </c>
      <c r="D67" s="219"/>
      <c r="E67" s="390"/>
      <c r="F67" s="229"/>
      <c r="G67" s="142"/>
      <c r="H67" s="142"/>
      <c r="I67" s="145"/>
      <c r="J67" s="142"/>
      <c r="K67" s="142"/>
      <c r="L67" s="142"/>
    </row>
    <row r="68" spans="1:12" ht="26.1" customHeight="1" x14ac:dyDescent="0.45">
      <c r="A68" s="141"/>
      <c r="B68" s="143"/>
      <c r="C68" s="392" t="s">
        <v>573</v>
      </c>
      <c r="D68" s="219"/>
      <c r="E68" s="390"/>
      <c r="F68" s="229"/>
      <c r="G68" s="143"/>
      <c r="H68" s="144"/>
      <c r="I68" s="159"/>
      <c r="J68" s="160"/>
      <c r="K68" s="160"/>
      <c r="L68" s="160"/>
    </row>
  </sheetData>
  <mergeCells count="3">
    <mergeCell ref="A1:K1"/>
    <mergeCell ref="A37:K37"/>
    <mergeCell ref="I42:K42"/>
  </mergeCells>
  <pageMargins left="0.70866141732283472" right="0.11811023622047245" top="0.70866141732283472" bottom="0.43307086614173229" header="0.31496062992125984" footer="0.35433070866141736"/>
  <pageSetup paperSize="9" scale="93" orientation="portrait" r:id="rId1"/>
  <headerFooter alignWithMargins="0"/>
  <ignoredErrors>
    <ignoredError sqref="H8:K8" numberStoredAsText="1"/>
    <ignoredError sqref="J47:K47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5"/>
  <sheetViews>
    <sheetView topLeftCell="A184" zoomScale="90" zoomScaleNormal="90" zoomScaleSheetLayoutView="90" workbookViewId="0">
      <selection activeCell="R157" sqref="R157"/>
    </sheetView>
  </sheetViews>
  <sheetFormatPr defaultColWidth="9.140625" defaultRowHeight="26.1" customHeight="1" x14ac:dyDescent="0.45"/>
  <cols>
    <col min="1" max="1" width="6" style="2" customWidth="1"/>
    <col min="2" max="2" width="7.140625" style="2" customWidth="1"/>
    <col min="3" max="3" width="10.140625" style="2" customWidth="1"/>
    <col min="4" max="4" width="0.5703125" style="2" customWidth="1"/>
    <col min="5" max="5" width="15.7109375" style="2" customWidth="1"/>
    <col min="6" max="6" width="0.85546875" style="2" customWidth="1"/>
    <col min="7" max="7" width="16" style="2" customWidth="1"/>
    <col min="8" max="8" width="0.85546875" style="2" customWidth="1"/>
    <col min="9" max="9" width="16.140625" style="2" customWidth="1"/>
    <col min="10" max="10" width="0.85546875" style="2" customWidth="1"/>
    <col min="11" max="11" width="16" style="2" customWidth="1"/>
    <col min="12" max="12" width="0.85546875" style="2" customWidth="1"/>
    <col min="13" max="13" width="16" style="2" customWidth="1"/>
    <col min="14" max="14" width="2.7109375" style="2" customWidth="1"/>
    <col min="15" max="15" width="12.42578125" style="2" bestFit="1" customWidth="1"/>
    <col min="16" max="16" width="13.5703125" style="2" bestFit="1" customWidth="1"/>
    <col min="17" max="17" width="12.42578125" style="2" bestFit="1" customWidth="1"/>
    <col min="18" max="16384" width="9.140625" style="2"/>
  </cols>
  <sheetData>
    <row r="1" spans="1:15" ht="25.5" customHeight="1" x14ac:dyDescent="0.45">
      <c r="A1" s="644" t="s">
        <v>231</v>
      </c>
      <c r="B1" s="644"/>
      <c r="C1" s="644"/>
      <c r="D1" s="644"/>
      <c r="E1" s="644"/>
      <c r="F1" s="644"/>
      <c r="G1" s="644"/>
      <c r="H1" s="644"/>
      <c r="I1" s="644"/>
      <c r="J1" s="644"/>
      <c r="K1" s="644"/>
      <c r="L1" s="644"/>
      <c r="M1" s="644"/>
    </row>
    <row r="2" spans="1:15" ht="25.5" customHeight="1" x14ac:dyDescent="0.45">
      <c r="A2" s="464"/>
      <c r="B2" s="464"/>
      <c r="C2" s="464"/>
      <c r="D2" s="464"/>
      <c r="E2" s="464"/>
      <c r="F2" s="464"/>
      <c r="G2" s="464"/>
      <c r="H2" s="464"/>
      <c r="I2" s="464"/>
      <c r="J2" s="464"/>
      <c r="K2" s="464"/>
      <c r="L2" s="464"/>
      <c r="M2" s="464"/>
    </row>
    <row r="3" spans="1:15" s="101" customFormat="1" ht="25.5" customHeight="1" x14ac:dyDescent="0.45">
      <c r="A3" s="104" t="s">
        <v>609</v>
      </c>
    </row>
    <row r="4" spans="1:15" s="101" customFormat="1" ht="25.5" customHeight="1" x14ac:dyDescent="0.45">
      <c r="A4" s="105" t="s">
        <v>773</v>
      </c>
    </row>
    <row r="5" spans="1:15" s="101" customFormat="1" ht="25.5" customHeight="1" x14ac:dyDescent="0.45">
      <c r="G5" s="2"/>
      <c r="H5" s="2"/>
      <c r="I5" s="2"/>
      <c r="J5" s="2"/>
      <c r="K5" s="2"/>
      <c r="L5" s="2"/>
      <c r="M5" s="27" t="s">
        <v>156</v>
      </c>
    </row>
    <row r="6" spans="1:15" s="101" customFormat="1" ht="25.5" customHeight="1" x14ac:dyDescent="0.45">
      <c r="G6" s="11"/>
      <c r="H6" s="12" t="s">
        <v>14</v>
      </c>
      <c r="I6" s="12"/>
      <c r="J6" s="13"/>
      <c r="K6" s="11"/>
      <c r="L6" s="12" t="s">
        <v>12</v>
      </c>
      <c r="M6" s="11"/>
    </row>
    <row r="7" spans="1:15" s="101" customFormat="1" ht="25.5" customHeight="1" x14ac:dyDescent="0.45">
      <c r="G7" s="372" t="s">
        <v>738</v>
      </c>
      <c r="H7" s="372"/>
      <c r="I7" s="372" t="s">
        <v>535</v>
      </c>
      <c r="J7" s="114"/>
      <c r="K7" s="372" t="s">
        <v>738</v>
      </c>
      <c r="L7" s="372"/>
      <c r="M7" s="372" t="s">
        <v>535</v>
      </c>
    </row>
    <row r="8" spans="1:15" s="101" customFormat="1" ht="25.5" customHeight="1" x14ac:dyDescent="0.45">
      <c r="A8" s="106" t="s">
        <v>255</v>
      </c>
      <c r="G8" s="107"/>
      <c r="H8" s="108"/>
      <c r="J8" s="107"/>
      <c r="K8" s="107"/>
      <c r="L8" s="108"/>
      <c r="M8" s="107"/>
    </row>
    <row r="9" spans="1:15" s="101" customFormat="1" ht="25.5" customHeight="1" x14ac:dyDescent="0.45">
      <c r="A9" s="106" t="s">
        <v>674</v>
      </c>
      <c r="G9" s="109">
        <f>+I14</f>
        <v>38796408</v>
      </c>
      <c r="I9" s="335">
        <v>48904360</v>
      </c>
      <c r="K9" s="109">
        <f>+M14</f>
        <v>27079361</v>
      </c>
      <c r="L9" s="110"/>
      <c r="M9" s="110">
        <v>27701031</v>
      </c>
    </row>
    <row r="10" spans="1:15" s="101" customFormat="1" ht="25.5" customHeight="1" x14ac:dyDescent="0.45">
      <c r="A10" s="106" t="s">
        <v>256</v>
      </c>
      <c r="G10" s="109">
        <f>+K10+1053703.72</f>
        <v>3347754.2199999997</v>
      </c>
      <c r="I10" s="336">
        <v>6551488.75</v>
      </c>
      <c r="K10" s="109">
        <v>2294050.5</v>
      </c>
      <c r="L10" s="110"/>
      <c r="M10" s="110">
        <v>4407163</v>
      </c>
      <c r="O10" s="597"/>
    </row>
    <row r="11" spans="1:15" s="101" customFormat="1" ht="25.5" customHeight="1" x14ac:dyDescent="0.45">
      <c r="A11" s="106" t="s">
        <v>257</v>
      </c>
      <c r="G11" s="109">
        <v>-3488273</v>
      </c>
      <c r="I11" s="335">
        <v>-10058402</v>
      </c>
      <c r="K11" s="109">
        <v>0</v>
      </c>
      <c r="L11" s="110"/>
      <c r="M11" s="109">
        <v>-5028833</v>
      </c>
    </row>
    <row r="12" spans="1:15" s="101" customFormat="1" ht="25.5" customHeight="1" x14ac:dyDescent="0.45">
      <c r="A12" s="106" t="s">
        <v>258</v>
      </c>
      <c r="G12" s="109">
        <v>0</v>
      </c>
      <c r="I12" s="335">
        <v>-6601038.75</v>
      </c>
      <c r="K12" s="109">
        <v>0</v>
      </c>
      <c r="L12" s="110"/>
      <c r="M12" s="109">
        <v>0</v>
      </c>
    </row>
    <row r="13" spans="1:15" s="101" customFormat="1" ht="25.5" customHeight="1" x14ac:dyDescent="0.45">
      <c r="A13" s="106" t="s">
        <v>255</v>
      </c>
      <c r="G13" s="111"/>
      <c r="I13" s="111"/>
      <c r="K13" s="116"/>
      <c r="L13" s="110"/>
      <c r="M13" s="111"/>
    </row>
    <row r="14" spans="1:15" s="101" customFormat="1" ht="25.5" customHeight="1" thickBot="1" x14ac:dyDescent="0.5">
      <c r="A14" s="106" t="s">
        <v>675</v>
      </c>
      <c r="G14" s="112">
        <f>SUM(G9:G13)</f>
        <v>38655889.219999999</v>
      </c>
      <c r="I14" s="112">
        <f>SUM(I9:I13)</f>
        <v>38796408</v>
      </c>
      <c r="K14" s="117">
        <f>SUM(K9:K13)</f>
        <v>29373411.5</v>
      </c>
      <c r="M14" s="112">
        <f>SUM(M9:M13)</f>
        <v>27079361</v>
      </c>
    </row>
    <row r="15" spans="1:15" s="101" customFormat="1" ht="25.5" customHeight="1" thickTop="1" x14ac:dyDescent="0.45">
      <c r="A15" s="106"/>
      <c r="G15" s="476"/>
      <c r="I15" s="476"/>
      <c r="K15" s="477"/>
      <c r="M15" s="476"/>
    </row>
    <row r="16" spans="1:15" s="101" customFormat="1" ht="25.5" customHeight="1" x14ac:dyDescent="0.45">
      <c r="A16" s="105" t="s">
        <v>594</v>
      </c>
    </row>
    <row r="17" spans="1:15" s="101" customFormat="1" ht="25.5" customHeight="1" x14ac:dyDescent="0.45">
      <c r="A17" s="113" t="s">
        <v>775</v>
      </c>
    </row>
    <row r="18" spans="1:15" s="101" customFormat="1" ht="25.5" customHeight="1" x14ac:dyDescent="0.45">
      <c r="G18" s="2"/>
      <c r="H18" s="2"/>
      <c r="I18" s="2"/>
      <c r="J18" s="2"/>
      <c r="K18" s="2"/>
      <c r="L18" s="2"/>
      <c r="M18" s="27" t="s">
        <v>156</v>
      </c>
    </row>
    <row r="19" spans="1:15" s="101" customFormat="1" ht="25.5" customHeight="1" x14ac:dyDescent="0.45">
      <c r="G19" s="11"/>
      <c r="H19" s="12" t="s">
        <v>14</v>
      </c>
      <c r="I19" s="12"/>
      <c r="J19" s="13"/>
      <c r="K19" s="11"/>
      <c r="L19" s="12" t="s">
        <v>12</v>
      </c>
      <c r="M19" s="11"/>
    </row>
    <row r="20" spans="1:15" s="101" customFormat="1" ht="25.5" customHeight="1" x14ac:dyDescent="0.45">
      <c r="G20" s="114">
        <v>2561</v>
      </c>
      <c r="H20" s="114">
        <f>+'Note P11-18'!G140</f>
        <v>0</v>
      </c>
      <c r="I20" s="114">
        <v>2560</v>
      </c>
      <c r="J20" s="114">
        <f>+'Note P11-18'!I140</f>
        <v>0</v>
      </c>
      <c r="K20" s="114">
        <f>+G20</f>
        <v>2561</v>
      </c>
      <c r="L20" s="114">
        <f>+'Note P11-18'!K140</f>
        <v>0</v>
      </c>
      <c r="M20" s="114">
        <f>+I20</f>
        <v>2560</v>
      </c>
    </row>
    <row r="21" spans="1:15" s="101" customFormat="1" ht="25.5" customHeight="1" x14ac:dyDescent="0.45">
      <c r="B21" s="101" t="s">
        <v>259</v>
      </c>
      <c r="G21" s="110">
        <v>1366356.88</v>
      </c>
      <c r="I21" s="529">
        <v>1489484.4908675801</v>
      </c>
      <c r="K21" s="110">
        <f>+K29-955450.5</f>
        <v>955450.5</v>
      </c>
      <c r="L21" s="110"/>
      <c r="M21" s="529">
        <v>931176</v>
      </c>
    </row>
    <row r="22" spans="1:15" s="101" customFormat="1" ht="25.5" customHeight="1" x14ac:dyDescent="0.45">
      <c r="B22" s="101" t="s">
        <v>260</v>
      </c>
      <c r="G22" s="110">
        <v>313309.81</v>
      </c>
      <c r="I22" s="529">
        <v>310942.70159817359</v>
      </c>
      <c r="K22" s="110">
        <f>+K30-191574.75</f>
        <v>191574.75</v>
      </c>
      <c r="L22" s="110"/>
      <c r="M22" s="529">
        <v>170614.75</v>
      </c>
    </row>
    <row r="23" spans="1:15" s="101" customFormat="1" ht="25.5" customHeight="1" thickBot="1" x14ac:dyDescent="0.5">
      <c r="C23" s="496" t="s">
        <v>153</v>
      </c>
      <c r="G23" s="115">
        <f t="shared" ref="G23:K23" si="0">SUM(G21:G22)</f>
        <v>1679666.69</v>
      </c>
      <c r="I23" s="118">
        <f t="shared" si="0"/>
        <v>1800427.1924657538</v>
      </c>
      <c r="K23" s="115">
        <f t="shared" si="0"/>
        <v>1147025.25</v>
      </c>
      <c r="M23" s="118">
        <f>SUM(M21:M22)</f>
        <v>1101790.75</v>
      </c>
    </row>
    <row r="24" spans="1:15" s="101" customFormat="1" ht="25.5" customHeight="1" thickTop="1" x14ac:dyDescent="0.45">
      <c r="A24" s="105" t="s">
        <v>774</v>
      </c>
    </row>
    <row r="25" spans="1:15" s="101" customFormat="1" ht="25.5" customHeight="1" x14ac:dyDescent="0.45">
      <c r="A25" s="113" t="s">
        <v>775</v>
      </c>
    </row>
    <row r="26" spans="1:15" s="101" customFormat="1" ht="25.5" customHeight="1" x14ac:dyDescent="0.45">
      <c r="G26" s="2"/>
      <c r="H26" s="2"/>
      <c r="I26" s="2"/>
      <c r="J26" s="2"/>
      <c r="K26" s="2"/>
      <c r="L26" s="2"/>
      <c r="M26" s="27" t="s">
        <v>156</v>
      </c>
    </row>
    <row r="27" spans="1:15" s="101" customFormat="1" ht="25.5" customHeight="1" x14ac:dyDescent="0.45">
      <c r="G27" s="11"/>
      <c r="H27" s="461" t="s">
        <v>14</v>
      </c>
      <c r="I27" s="461"/>
      <c r="J27" s="13"/>
      <c r="K27" s="11"/>
      <c r="L27" s="461" t="s">
        <v>12</v>
      </c>
      <c r="M27" s="11"/>
    </row>
    <row r="28" spans="1:15" s="101" customFormat="1" ht="25.5" customHeight="1" x14ac:dyDescent="0.45">
      <c r="G28" s="114">
        <v>2561</v>
      </c>
      <c r="H28" s="114">
        <f>+'Note P11-18'!G147</f>
        <v>0</v>
      </c>
      <c r="I28" s="114">
        <v>2560</v>
      </c>
      <c r="J28" s="114">
        <f>+'Note P11-18'!I147</f>
        <v>0</v>
      </c>
      <c r="K28" s="114">
        <f>+G28</f>
        <v>2561</v>
      </c>
      <c r="L28" s="114">
        <f>+'Note P11-18'!K147</f>
        <v>0</v>
      </c>
      <c r="M28" s="114">
        <f>+I28</f>
        <v>2560</v>
      </c>
    </row>
    <row r="29" spans="1:15" s="101" customFormat="1" ht="25.5" customHeight="1" x14ac:dyDescent="0.45">
      <c r="B29" s="101" t="s">
        <v>259</v>
      </c>
      <c r="G29" s="110">
        <v>2722472.34</v>
      </c>
      <c r="I29" s="110">
        <v>2782583.0408675801</v>
      </c>
      <c r="K29" s="110">
        <f>3821802/2</f>
        <v>1910901</v>
      </c>
      <c r="L29" s="110"/>
      <c r="M29" s="110">
        <v>1862352</v>
      </c>
      <c r="O29" s="110"/>
    </row>
    <row r="30" spans="1:15" s="101" customFormat="1" ht="25.5" customHeight="1" x14ac:dyDescent="0.45">
      <c r="B30" s="101" t="s">
        <v>260</v>
      </c>
      <c r="G30" s="110">
        <v>625281.88</v>
      </c>
      <c r="I30" s="110">
        <v>594496.35159817361</v>
      </c>
      <c r="K30" s="110">
        <f>766299/2</f>
        <v>383149.5</v>
      </c>
      <c r="L30" s="110"/>
      <c r="M30" s="110">
        <v>341229.5</v>
      </c>
      <c r="O30" s="110"/>
    </row>
    <row r="31" spans="1:15" s="101" customFormat="1" ht="25.5" customHeight="1" thickBot="1" x14ac:dyDescent="0.5">
      <c r="C31" s="496" t="s">
        <v>153</v>
      </c>
      <c r="G31" s="115">
        <f t="shared" ref="G31" si="1">SUM(G29:G30)</f>
        <v>3347754.2199999997</v>
      </c>
      <c r="I31" s="118">
        <f t="shared" ref="I31" si="2">SUM(I29:I30)</f>
        <v>3377079.3924657535</v>
      </c>
      <c r="K31" s="115">
        <f t="shared" ref="K31" si="3">SUM(K29:K30)</f>
        <v>2294050.5</v>
      </c>
      <c r="M31" s="118">
        <f>SUM(M29:M30)</f>
        <v>2203581.5</v>
      </c>
      <c r="O31" s="598"/>
    </row>
    <row r="32" spans="1:15" s="101" customFormat="1" ht="25.5" customHeight="1" thickTop="1" x14ac:dyDescent="0.45">
      <c r="C32" s="496"/>
      <c r="G32" s="603"/>
      <c r="I32" s="604"/>
      <c r="K32" s="603"/>
      <c r="M32" s="604"/>
      <c r="O32" s="598"/>
    </row>
    <row r="33" spans="1:14" ht="25.5" customHeight="1" x14ac:dyDescent="0.45">
      <c r="A33" s="380"/>
      <c r="B33" s="380"/>
      <c r="C33" s="380"/>
      <c r="D33" s="380"/>
      <c r="E33" s="380"/>
      <c r="F33" s="380"/>
      <c r="G33" s="380"/>
      <c r="H33" s="380"/>
      <c r="I33" s="380"/>
      <c r="J33" s="380"/>
      <c r="K33" s="380"/>
      <c r="L33" s="380"/>
      <c r="M33" s="380"/>
    </row>
    <row r="34" spans="1:14" ht="25.5" customHeight="1" x14ac:dyDescent="0.45">
      <c r="A34" s="20"/>
      <c r="C34" s="389" t="s">
        <v>574</v>
      </c>
      <c r="D34" s="219"/>
      <c r="E34" s="390"/>
      <c r="F34" s="229"/>
      <c r="G34" s="142"/>
      <c r="I34" s="20"/>
      <c r="J34" s="20"/>
      <c r="K34" s="20"/>
      <c r="L34" s="28"/>
      <c r="M34" s="20"/>
      <c r="N34" s="28"/>
    </row>
    <row r="35" spans="1:14" ht="25.5" customHeight="1" x14ac:dyDescent="0.45">
      <c r="A35" s="20"/>
      <c r="C35" s="392" t="s">
        <v>575</v>
      </c>
      <c r="D35" s="219"/>
      <c r="E35" s="390"/>
      <c r="F35" s="229"/>
      <c r="G35" s="143"/>
      <c r="I35" s="20"/>
      <c r="J35" s="20"/>
      <c r="K35" s="20"/>
      <c r="L35" s="28"/>
      <c r="M35" s="20"/>
      <c r="N35" s="28"/>
    </row>
    <row r="36" spans="1:14" s="29" customFormat="1" ht="26.1" customHeight="1" x14ac:dyDescent="0.45">
      <c r="A36" s="644" t="s">
        <v>240</v>
      </c>
      <c r="B36" s="644"/>
      <c r="C36" s="644"/>
      <c r="D36" s="644"/>
      <c r="E36" s="644"/>
      <c r="F36" s="644"/>
      <c r="G36" s="644"/>
      <c r="H36" s="644"/>
      <c r="I36" s="644"/>
      <c r="J36" s="644"/>
      <c r="K36" s="644"/>
      <c r="L36" s="644"/>
      <c r="M36" s="644"/>
      <c r="N36" s="108"/>
    </row>
    <row r="37" spans="1:14" s="29" customFormat="1" ht="26.1" customHeight="1" x14ac:dyDescent="0.45">
      <c r="A37" s="602"/>
      <c r="B37" s="602"/>
      <c r="C37" s="602"/>
      <c r="D37" s="602"/>
      <c r="E37" s="602"/>
      <c r="F37" s="602"/>
      <c r="G37" s="602"/>
      <c r="H37" s="602"/>
      <c r="I37" s="602"/>
      <c r="J37" s="602"/>
      <c r="K37" s="602"/>
      <c r="L37" s="602"/>
      <c r="M37" s="602"/>
      <c r="N37" s="108"/>
    </row>
    <row r="38" spans="1:14" s="29" customFormat="1" ht="26.1" customHeight="1" x14ac:dyDescent="0.45">
      <c r="A38" s="104" t="s">
        <v>609</v>
      </c>
      <c r="B38" s="532"/>
      <c r="C38" s="532"/>
      <c r="D38" s="532"/>
      <c r="E38" s="532"/>
      <c r="F38" s="532"/>
      <c r="G38" s="532"/>
      <c r="H38" s="532"/>
      <c r="I38" s="532"/>
      <c r="J38" s="532"/>
      <c r="K38" s="532"/>
      <c r="L38" s="532"/>
      <c r="M38" s="532"/>
      <c r="N38" s="108"/>
    </row>
    <row r="39" spans="1:14" s="29" customFormat="1" ht="26.1" customHeight="1" x14ac:dyDescent="0.45">
      <c r="A39" s="105" t="s">
        <v>261</v>
      </c>
      <c r="B39" s="105"/>
    </row>
    <row r="40" spans="1:14" s="29" customFormat="1" ht="26.1" customHeight="1" x14ac:dyDescent="0.45">
      <c r="I40" s="2"/>
      <c r="J40" s="2"/>
      <c r="K40" s="121"/>
      <c r="L40" s="121"/>
      <c r="M40" s="122" t="s">
        <v>262</v>
      </c>
      <c r="N40" s="121"/>
    </row>
    <row r="41" spans="1:14" s="29" customFormat="1" ht="26.1" customHeight="1" x14ac:dyDescent="0.45">
      <c r="I41" s="123"/>
      <c r="J41" s="108"/>
      <c r="K41" s="124" t="s">
        <v>14</v>
      </c>
      <c r="L41" s="121"/>
      <c r="M41" s="124" t="s">
        <v>12</v>
      </c>
      <c r="N41" s="121"/>
    </row>
    <row r="42" spans="1:14" s="29" customFormat="1" ht="26.1" customHeight="1" x14ac:dyDescent="0.45">
      <c r="A42" s="119" t="s">
        <v>263</v>
      </c>
      <c r="B42" s="119"/>
      <c r="I42" s="123"/>
      <c r="J42" s="108"/>
      <c r="K42" s="107">
        <v>2.8</v>
      </c>
      <c r="L42" s="108"/>
      <c r="M42" s="107">
        <v>2.8</v>
      </c>
      <c r="N42" s="108"/>
    </row>
    <row r="43" spans="1:14" s="29" customFormat="1" ht="26.1" customHeight="1" x14ac:dyDescent="0.45">
      <c r="A43" s="119" t="s">
        <v>264</v>
      </c>
      <c r="B43" s="119"/>
      <c r="I43" s="107"/>
      <c r="J43" s="108"/>
      <c r="K43" s="107">
        <v>3</v>
      </c>
      <c r="L43" s="108"/>
      <c r="M43" s="107">
        <v>3</v>
      </c>
      <c r="N43" s="108"/>
    </row>
    <row r="44" spans="1:14" s="29" customFormat="1" ht="26.1" customHeight="1" x14ac:dyDescent="0.45">
      <c r="A44" s="119" t="s">
        <v>265</v>
      </c>
      <c r="B44" s="119"/>
      <c r="I44" s="125"/>
      <c r="J44" s="108"/>
      <c r="K44" s="107"/>
      <c r="L44" s="108"/>
      <c r="M44" s="107"/>
      <c r="N44" s="108"/>
    </row>
    <row r="45" spans="1:14" s="29" customFormat="1" ht="26.1" customHeight="1" x14ac:dyDescent="0.45">
      <c r="A45" s="119"/>
      <c r="B45" s="119"/>
      <c r="C45" s="29" t="s">
        <v>266</v>
      </c>
      <c r="I45" s="107"/>
      <c r="J45" s="108"/>
      <c r="K45" s="107">
        <v>7.5</v>
      </c>
      <c r="L45" s="108"/>
      <c r="M45" s="107">
        <v>7.5</v>
      </c>
      <c r="N45" s="108"/>
    </row>
    <row r="46" spans="1:14" s="29" customFormat="1" ht="26.1" customHeight="1" x14ac:dyDescent="0.45">
      <c r="A46" s="119"/>
      <c r="B46" s="119"/>
      <c r="C46" s="29" t="s">
        <v>267</v>
      </c>
      <c r="I46" s="107"/>
      <c r="J46" s="108"/>
      <c r="K46" s="107">
        <v>6.5</v>
      </c>
      <c r="L46" s="108"/>
      <c r="M46" s="107">
        <v>6.5</v>
      </c>
      <c r="N46" s="108"/>
    </row>
    <row r="47" spans="1:14" s="29" customFormat="1" ht="26.1" customHeight="1" x14ac:dyDescent="0.45">
      <c r="A47" s="119"/>
      <c r="B47" s="119"/>
      <c r="C47" s="29" t="s">
        <v>268</v>
      </c>
      <c r="I47" s="107"/>
      <c r="J47" s="108"/>
      <c r="K47" s="107">
        <v>3</v>
      </c>
      <c r="L47" s="108"/>
      <c r="M47" s="107">
        <v>5.5</v>
      </c>
      <c r="N47" s="108"/>
    </row>
    <row r="48" spans="1:14" s="29" customFormat="1" ht="26.1" customHeight="1" x14ac:dyDescent="0.45">
      <c r="A48" s="119" t="s">
        <v>269</v>
      </c>
      <c r="B48" s="119"/>
      <c r="I48" s="2"/>
      <c r="J48" s="108"/>
      <c r="K48" s="107">
        <v>3</v>
      </c>
      <c r="L48" s="108"/>
      <c r="M48" s="300" t="s">
        <v>270</v>
      </c>
      <c r="N48" s="108"/>
    </row>
    <row r="49" spans="1:15" s="29" customFormat="1" ht="26.1" customHeight="1" x14ac:dyDescent="0.45">
      <c r="A49" s="119" t="s">
        <v>271</v>
      </c>
      <c r="B49" s="119"/>
      <c r="I49" s="107"/>
      <c r="J49" s="108"/>
      <c r="K49" s="300" t="s">
        <v>272</v>
      </c>
      <c r="L49" s="108"/>
      <c r="M49" s="300" t="s">
        <v>272</v>
      </c>
      <c r="N49" s="108"/>
    </row>
    <row r="50" spans="1:15" s="29" customFormat="1" ht="26.1" customHeight="1" x14ac:dyDescent="0.45">
      <c r="A50" s="119" t="s">
        <v>273</v>
      </c>
      <c r="B50" s="119"/>
      <c r="I50" s="107"/>
      <c r="J50" s="108"/>
      <c r="K50" s="300" t="s">
        <v>274</v>
      </c>
      <c r="L50" s="108"/>
      <c r="M50" s="300" t="s">
        <v>270</v>
      </c>
      <c r="N50" s="108"/>
    </row>
    <row r="51" spans="1:15" s="20" customFormat="1" ht="26.1" customHeight="1" x14ac:dyDescent="0.45">
      <c r="A51" s="119" t="s">
        <v>275</v>
      </c>
      <c r="B51" s="119"/>
      <c r="E51" s="29"/>
      <c r="F51" s="29"/>
      <c r="N51" s="107"/>
      <c r="O51" s="107"/>
    </row>
    <row r="52" spans="1:15" s="332" customFormat="1" ht="26.1" customHeight="1" x14ac:dyDescent="0.45">
      <c r="A52" s="119"/>
      <c r="B52" s="332" t="s">
        <v>276</v>
      </c>
      <c r="E52" s="29"/>
      <c r="F52" s="29"/>
      <c r="N52" s="107"/>
      <c r="O52" s="107"/>
    </row>
    <row r="53" spans="1:15" s="332" customFormat="1" ht="26.1" customHeight="1" x14ac:dyDescent="0.45">
      <c r="A53" s="119"/>
      <c r="B53" s="332" t="s">
        <v>277</v>
      </c>
      <c r="E53" s="29"/>
      <c r="F53" s="29"/>
      <c r="N53" s="107"/>
      <c r="O53" s="107"/>
    </row>
    <row r="54" spans="1:15" s="332" customFormat="1" ht="26.1" customHeight="1" x14ac:dyDescent="0.45">
      <c r="A54" s="332" t="s">
        <v>505</v>
      </c>
      <c r="B54" s="119"/>
      <c r="E54" s="29"/>
      <c r="F54" s="29"/>
      <c r="N54" s="107"/>
      <c r="O54" s="107"/>
    </row>
    <row r="55" spans="1:15" s="332" customFormat="1" ht="26.1" customHeight="1" x14ac:dyDescent="0.45">
      <c r="A55" s="101"/>
      <c r="B55" s="101"/>
      <c r="C55" s="101"/>
      <c r="D55" s="101"/>
      <c r="E55" s="101"/>
      <c r="F55" s="101"/>
      <c r="G55" s="2"/>
      <c r="H55" s="2"/>
      <c r="I55" s="2"/>
      <c r="J55" s="2"/>
      <c r="K55" s="2"/>
      <c r="L55" s="2"/>
      <c r="M55" s="27" t="s">
        <v>156</v>
      </c>
      <c r="N55" s="107"/>
    </row>
    <row r="56" spans="1:15" s="332" customFormat="1" ht="26.1" customHeight="1" x14ac:dyDescent="0.45">
      <c r="A56" s="101"/>
      <c r="B56" s="101"/>
      <c r="C56" s="101"/>
      <c r="D56" s="101"/>
      <c r="E56" s="101"/>
      <c r="F56" s="101"/>
      <c r="G56" s="11"/>
      <c r="H56" s="12" t="s">
        <v>14</v>
      </c>
      <c r="I56" s="12"/>
      <c r="J56" s="13"/>
      <c r="K56" s="11"/>
      <c r="L56" s="12" t="s">
        <v>12</v>
      </c>
      <c r="M56" s="11"/>
      <c r="N56" s="107"/>
    </row>
    <row r="57" spans="1:15" s="332" customFormat="1" ht="26.1" customHeight="1" x14ac:dyDescent="0.45">
      <c r="A57" s="101"/>
      <c r="B57" s="101"/>
      <c r="C57" s="101"/>
      <c r="D57" s="101"/>
      <c r="E57" s="101"/>
      <c r="F57" s="101"/>
      <c r="G57" s="114">
        <v>2561</v>
      </c>
      <c r="H57" s="114">
        <f>+'Note P11-18'!G220</f>
        <v>0</v>
      </c>
      <c r="I57" s="114">
        <v>2560</v>
      </c>
      <c r="J57" s="114">
        <f>+'Note P11-18'!I220</f>
        <v>0</v>
      </c>
      <c r="K57" s="114">
        <f>+G57</f>
        <v>2561</v>
      </c>
      <c r="L57" s="114">
        <f>+'Note P11-18'!K220</f>
        <v>0</v>
      </c>
      <c r="M57" s="114">
        <f>+I57</f>
        <v>2560</v>
      </c>
      <c r="N57" s="107"/>
    </row>
    <row r="58" spans="1:15" s="332" customFormat="1" ht="26.1" customHeight="1" x14ac:dyDescent="0.45">
      <c r="A58" s="338" t="s">
        <v>263</v>
      </c>
      <c r="B58" s="334"/>
      <c r="C58" s="120"/>
      <c r="D58" s="120"/>
      <c r="E58" s="334"/>
      <c r="F58" s="334"/>
      <c r="G58" s="334"/>
      <c r="H58" s="334"/>
      <c r="I58" s="339"/>
      <c r="J58" s="334"/>
      <c r="K58" s="334"/>
      <c r="L58" s="334"/>
      <c r="M58" s="126"/>
      <c r="N58" s="107"/>
    </row>
    <row r="59" spans="1:15" s="332" customFormat="1" ht="26.1" customHeight="1" x14ac:dyDescent="0.45">
      <c r="A59" s="338" t="s">
        <v>278</v>
      </c>
      <c r="B59" s="334"/>
      <c r="C59" s="120"/>
      <c r="D59" s="120"/>
      <c r="E59" s="334"/>
      <c r="F59" s="334"/>
      <c r="G59" s="340">
        <f>-2639341-1075718</f>
        <v>-3715059</v>
      </c>
      <c r="H59" s="340"/>
      <c r="I59" s="340">
        <v>-3584389</v>
      </c>
      <c r="J59" s="340"/>
      <c r="K59" s="340">
        <v>-2639341</v>
      </c>
      <c r="L59" s="340"/>
      <c r="M59" s="340">
        <v>-2488492</v>
      </c>
      <c r="N59" s="107"/>
    </row>
    <row r="60" spans="1:15" s="332" customFormat="1" ht="26.1" customHeight="1" x14ac:dyDescent="0.45">
      <c r="A60" s="338" t="s">
        <v>279</v>
      </c>
      <c r="B60" s="334"/>
      <c r="C60" s="120"/>
      <c r="D60" s="120"/>
      <c r="E60" s="334"/>
      <c r="F60" s="334"/>
      <c r="G60" s="2">
        <f>2994088+1185873</f>
        <v>4179961</v>
      </c>
      <c r="H60" s="2"/>
      <c r="I60" s="2">
        <v>4050225</v>
      </c>
      <c r="J60" s="2"/>
      <c r="K60" s="2">
        <v>2994088</v>
      </c>
      <c r="L60" s="2"/>
      <c r="M60" s="2">
        <v>2839016</v>
      </c>
      <c r="N60" s="107"/>
    </row>
    <row r="61" spans="1:15" s="334" customFormat="1" ht="26.1" customHeight="1" x14ac:dyDescent="0.45">
      <c r="A61" s="338" t="s">
        <v>280</v>
      </c>
      <c r="C61" s="120"/>
      <c r="D61" s="120"/>
      <c r="G61" s="2"/>
      <c r="H61" s="2"/>
      <c r="I61" s="2"/>
      <c r="J61" s="2"/>
      <c r="K61" s="2"/>
      <c r="L61" s="2"/>
      <c r="M61" s="2"/>
      <c r="N61" s="126"/>
    </row>
    <row r="62" spans="1:15" s="334" customFormat="1" ht="26.1" customHeight="1" x14ac:dyDescent="0.45">
      <c r="A62" s="338" t="s">
        <v>278</v>
      </c>
      <c r="C62" s="120"/>
      <c r="D62" s="120"/>
      <c r="G62" s="2">
        <f>3866087+1725301</f>
        <v>5591388</v>
      </c>
      <c r="H62" s="2"/>
      <c r="I62" s="2">
        <v>4836480</v>
      </c>
      <c r="J62" s="2"/>
      <c r="K62" s="2">
        <v>3866087</v>
      </c>
      <c r="L62" s="2"/>
      <c r="M62" s="2">
        <v>3312841</v>
      </c>
      <c r="N62" s="126"/>
    </row>
    <row r="63" spans="1:15" s="334" customFormat="1" ht="26.1" customHeight="1" x14ac:dyDescent="0.45">
      <c r="A63" s="338" t="s">
        <v>279</v>
      </c>
      <c r="C63" s="120"/>
      <c r="D63" s="120"/>
      <c r="G63" s="340">
        <f>-3412511-1570514</f>
        <v>-4983025</v>
      </c>
      <c r="H63" s="340"/>
      <c r="I63" s="340">
        <v>-4317830</v>
      </c>
      <c r="J63" s="340"/>
      <c r="K63" s="340">
        <v>-3412511</v>
      </c>
      <c r="L63" s="340"/>
      <c r="M63" s="340">
        <v>-2927765</v>
      </c>
      <c r="N63" s="126"/>
    </row>
    <row r="64" spans="1:15" s="334" customFormat="1" ht="26.1" customHeight="1" x14ac:dyDescent="0.45">
      <c r="A64" s="338" t="s">
        <v>281</v>
      </c>
      <c r="C64" s="120"/>
      <c r="D64" s="120"/>
      <c r="G64" s="340"/>
      <c r="H64" s="340"/>
      <c r="I64" s="340"/>
      <c r="J64" s="340"/>
      <c r="K64" s="340"/>
      <c r="L64" s="340"/>
      <c r="M64" s="340"/>
    </row>
    <row r="65" spans="1:14" s="334" customFormat="1" ht="26.1" customHeight="1" x14ac:dyDescent="0.45">
      <c r="A65" s="338" t="s">
        <v>282</v>
      </c>
      <c r="C65" s="120"/>
      <c r="D65" s="120"/>
      <c r="G65" s="340">
        <f>-1579850-4510972</f>
        <v>-6090822</v>
      </c>
      <c r="H65" s="340"/>
      <c r="I65" s="340">
        <v>-5325476</v>
      </c>
      <c r="J65" s="340"/>
      <c r="K65" s="340">
        <v>-4510972</v>
      </c>
      <c r="L65" s="340"/>
      <c r="M65" s="340">
        <v>-3909447</v>
      </c>
    </row>
    <row r="66" spans="1:14" s="334" customFormat="1" ht="26.1" customHeight="1" x14ac:dyDescent="0.45">
      <c r="A66" s="338" t="s">
        <v>283</v>
      </c>
      <c r="C66" s="120"/>
      <c r="D66" s="120"/>
      <c r="G66" s="2">
        <f>1896048+5772499</f>
        <v>7668547</v>
      </c>
      <c r="H66" s="2"/>
      <c r="I66" s="2">
        <v>6691949</v>
      </c>
      <c r="J66" s="2"/>
      <c r="K66" s="2">
        <v>5772499</v>
      </c>
      <c r="L66" s="2"/>
      <c r="M66" s="2">
        <v>4992724</v>
      </c>
    </row>
    <row r="67" spans="1:14" s="334" customFormat="1" ht="12.75" customHeight="1" x14ac:dyDescent="0.45">
      <c r="A67" s="338"/>
      <c r="C67" s="120"/>
      <c r="D67" s="120"/>
      <c r="G67" s="2"/>
      <c r="H67" s="2"/>
      <c r="I67" s="2"/>
      <c r="J67" s="2"/>
      <c r="K67" s="2"/>
      <c r="L67" s="2"/>
      <c r="M67" s="2"/>
    </row>
    <row r="68" spans="1:14" s="334" customFormat="1" ht="26.1" customHeight="1" x14ac:dyDescent="0.45">
      <c r="A68" s="338"/>
      <c r="C68" s="120"/>
      <c r="D68" s="120"/>
      <c r="G68" s="2"/>
      <c r="H68" s="2"/>
      <c r="I68" s="2"/>
      <c r="J68" s="2"/>
      <c r="K68" s="2"/>
      <c r="L68" s="2"/>
      <c r="M68" s="2"/>
    </row>
    <row r="69" spans="1:14" ht="26.1" customHeight="1" x14ac:dyDescent="0.45">
      <c r="A69" s="20"/>
      <c r="C69" s="389" t="s">
        <v>574</v>
      </c>
      <c r="D69" s="219"/>
      <c r="E69" s="390"/>
      <c r="F69" s="229"/>
      <c r="G69" s="142"/>
      <c r="I69" s="20"/>
      <c r="J69" s="20"/>
      <c r="K69" s="20"/>
      <c r="L69" s="28"/>
      <c r="M69" s="20"/>
      <c r="N69" s="28"/>
    </row>
    <row r="70" spans="1:14" ht="26.1" customHeight="1" x14ac:dyDescent="0.45">
      <c r="A70" s="20"/>
      <c r="C70" s="392" t="s">
        <v>575</v>
      </c>
      <c r="D70" s="219"/>
      <c r="E70" s="390"/>
      <c r="F70" s="229"/>
      <c r="G70" s="143"/>
      <c r="I70" s="20"/>
      <c r="J70" s="20"/>
      <c r="K70" s="20"/>
      <c r="L70" s="28"/>
      <c r="M70" s="20"/>
      <c r="N70" s="28"/>
    </row>
    <row r="71" spans="1:14" s="29" customFormat="1" ht="26.1" customHeight="1" x14ac:dyDescent="0.45">
      <c r="A71" s="644" t="s">
        <v>809</v>
      </c>
      <c r="B71" s="644"/>
      <c r="C71" s="644"/>
      <c r="D71" s="644"/>
      <c r="E71" s="644"/>
      <c r="F71" s="644"/>
      <c r="G71" s="644"/>
      <c r="H71" s="644"/>
      <c r="I71" s="644"/>
      <c r="J71" s="644"/>
      <c r="K71" s="644"/>
      <c r="L71" s="644"/>
      <c r="M71" s="644"/>
      <c r="N71" s="108"/>
    </row>
    <row r="72" spans="1:14" s="29" customFormat="1" ht="26.1" customHeight="1" x14ac:dyDescent="0.45">
      <c r="A72" s="532"/>
      <c r="B72" s="532"/>
      <c r="C72" s="532"/>
      <c r="D72" s="532"/>
      <c r="E72" s="532"/>
      <c r="F72" s="532"/>
      <c r="G72" s="532"/>
      <c r="H72" s="532"/>
      <c r="I72" s="532"/>
      <c r="J72" s="532"/>
      <c r="K72" s="532"/>
      <c r="L72" s="532"/>
      <c r="M72" s="532"/>
      <c r="N72" s="108"/>
    </row>
    <row r="73" spans="1:14" ht="26.1" customHeight="1" x14ac:dyDescent="0.45">
      <c r="A73" s="13" t="s">
        <v>610</v>
      </c>
      <c r="B73" s="20"/>
      <c r="C73" s="13"/>
      <c r="D73" s="13"/>
      <c r="E73" s="13"/>
      <c r="F73" s="13"/>
      <c r="G73" s="13"/>
      <c r="H73" s="13"/>
      <c r="I73" s="13"/>
      <c r="J73" s="13"/>
      <c r="K73" s="20"/>
    </row>
    <row r="74" spans="1:14" ht="26.1" customHeight="1" x14ac:dyDescent="0.45">
      <c r="A74" s="20" t="s">
        <v>284</v>
      </c>
      <c r="C74" s="13"/>
      <c r="D74" s="13"/>
      <c r="E74" s="13"/>
      <c r="F74" s="13"/>
      <c r="G74" s="13"/>
      <c r="H74" s="13"/>
      <c r="I74" s="13"/>
      <c r="J74" s="13"/>
      <c r="K74" s="20"/>
    </row>
    <row r="75" spans="1:14" ht="26.1" customHeight="1" x14ac:dyDescent="0.45">
      <c r="A75" s="13" t="s">
        <v>285</v>
      </c>
      <c r="B75" s="20"/>
      <c r="C75" s="13"/>
      <c r="D75" s="13"/>
      <c r="E75" s="13"/>
      <c r="F75" s="13"/>
      <c r="G75" s="13"/>
      <c r="H75" s="13"/>
      <c r="I75" s="13"/>
      <c r="J75" s="13"/>
      <c r="K75" s="20"/>
    </row>
    <row r="76" spans="1:14" ht="26.1" customHeight="1" x14ac:dyDescent="0.45">
      <c r="A76" s="13" t="s">
        <v>286</v>
      </c>
      <c r="B76" s="20"/>
      <c r="C76" s="21"/>
      <c r="D76" s="21"/>
      <c r="E76" s="21"/>
      <c r="F76" s="21"/>
      <c r="G76" s="13"/>
      <c r="H76" s="13"/>
      <c r="I76" s="13"/>
      <c r="J76" s="13"/>
      <c r="K76" s="20"/>
    </row>
    <row r="77" spans="1:14" ht="26.1" customHeight="1" x14ac:dyDescent="0.45">
      <c r="A77" s="13"/>
      <c r="B77" s="20"/>
      <c r="C77" s="21"/>
      <c r="D77" s="21"/>
      <c r="E77" s="21"/>
      <c r="F77" s="21"/>
      <c r="G77" s="13"/>
      <c r="H77" s="13"/>
      <c r="I77" s="13"/>
      <c r="J77" s="13"/>
      <c r="K77" s="20"/>
    </row>
    <row r="78" spans="1:14" ht="26.1" customHeight="1" x14ac:dyDescent="0.45">
      <c r="A78" s="13" t="s">
        <v>611</v>
      </c>
      <c r="B78" s="20"/>
      <c r="C78" s="21"/>
      <c r="D78" s="21"/>
      <c r="E78" s="21"/>
      <c r="F78" s="21"/>
      <c r="G78" s="13"/>
      <c r="H78" s="13"/>
      <c r="I78" s="13"/>
      <c r="J78" s="13"/>
      <c r="K78" s="20"/>
    </row>
    <row r="79" spans="1:14" s="9" customFormat="1" ht="26.1" customHeight="1" x14ac:dyDescent="0.55000000000000004">
      <c r="A79" s="37" t="s">
        <v>837</v>
      </c>
      <c r="B79" s="3"/>
      <c r="C79" s="37"/>
      <c r="D79" s="37"/>
      <c r="E79" s="37"/>
      <c r="F79" s="37"/>
      <c r="G79" s="38"/>
      <c r="H79" s="43"/>
      <c r="I79" s="39"/>
      <c r="J79" s="43"/>
      <c r="K79" s="39"/>
      <c r="L79" s="7"/>
    </row>
    <row r="80" spans="1:14" s="9" customFormat="1" ht="26.1" customHeight="1" x14ac:dyDescent="0.55000000000000004">
      <c r="A80" s="37" t="s">
        <v>838</v>
      </c>
      <c r="B80" s="3"/>
      <c r="C80" s="37"/>
      <c r="D80" s="37"/>
      <c r="E80" s="37"/>
      <c r="F80" s="37"/>
      <c r="G80" s="38"/>
      <c r="H80" s="43"/>
      <c r="I80" s="39"/>
      <c r="J80" s="43"/>
      <c r="K80" s="39"/>
      <c r="L80" s="7"/>
    </row>
    <row r="81" spans="1:14" s="9" customFormat="1" ht="26.1" customHeight="1" x14ac:dyDescent="0.55000000000000004">
      <c r="A81" s="37" t="s">
        <v>839</v>
      </c>
      <c r="B81" s="3"/>
      <c r="C81" s="37"/>
      <c r="D81" s="37"/>
      <c r="E81" s="37"/>
      <c r="F81" s="37"/>
      <c r="G81" s="38"/>
      <c r="H81" s="43"/>
      <c r="I81" s="39"/>
      <c r="J81" s="43"/>
      <c r="K81" s="39"/>
      <c r="L81" s="7"/>
    </row>
    <row r="82" spans="1:14" ht="26.1" customHeight="1" x14ac:dyDescent="0.45">
      <c r="A82" s="304" t="s">
        <v>807</v>
      </c>
      <c r="B82" s="20"/>
      <c r="C82" s="21"/>
      <c r="D82" s="21"/>
      <c r="E82" s="21"/>
      <c r="F82" s="21"/>
      <c r="G82" s="13"/>
      <c r="H82" s="13"/>
      <c r="I82" s="13"/>
      <c r="J82" s="13"/>
      <c r="K82" s="20"/>
    </row>
    <row r="83" spans="1:14" ht="26.1" customHeight="1" x14ac:dyDescent="0.45">
      <c r="A83" s="304" t="s">
        <v>808</v>
      </c>
      <c r="B83" s="20"/>
      <c r="C83" s="21"/>
      <c r="D83" s="21"/>
      <c r="E83" s="21"/>
      <c r="F83" s="21"/>
      <c r="G83" s="13"/>
      <c r="H83" s="13"/>
      <c r="I83" s="13"/>
      <c r="J83" s="13"/>
      <c r="K83" s="20"/>
    </row>
    <row r="84" spans="1:14" ht="26.1" customHeight="1" x14ac:dyDescent="0.45">
      <c r="A84" s="304" t="s">
        <v>776</v>
      </c>
      <c r="B84" s="20"/>
      <c r="C84" s="21"/>
      <c r="D84" s="21"/>
      <c r="E84" s="21"/>
      <c r="F84" s="21"/>
      <c r="G84" s="13"/>
      <c r="H84" s="13"/>
      <c r="I84" s="13"/>
      <c r="J84" s="13"/>
      <c r="K84" s="20"/>
    </row>
    <row r="85" spans="1:14" ht="26.1" customHeight="1" x14ac:dyDescent="0.45">
      <c r="A85" s="304" t="s">
        <v>888</v>
      </c>
      <c r="B85" s="304"/>
      <c r="C85" s="332"/>
      <c r="D85" s="332"/>
      <c r="E85" s="309"/>
      <c r="F85" s="309"/>
      <c r="G85" s="309"/>
      <c r="H85" s="309"/>
      <c r="I85" s="304"/>
      <c r="J85" s="304"/>
      <c r="K85" s="304"/>
      <c r="L85" s="304"/>
      <c r="M85" s="332"/>
      <c r="N85" s="1"/>
    </row>
    <row r="86" spans="1:14" ht="26.1" customHeight="1" x14ac:dyDescent="0.45">
      <c r="A86" s="304" t="s">
        <v>503</v>
      </c>
      <c r="B86" s="304"/>
      <c r="C86" s="332"/>
      <c r="D86" s="332"/>
      <c r="E86" s="309"/>
      <c r="F86" s="309"/>
      <c r="G86" s="309"/>
      <c r="H86" s="309"/>
      <c r="I86" s="304"/>
      <c r="J86" s="304"/>
      <c r="K86" s="304"/>
      <c r="L86" s="304"/>
      <c r="M86" s="332"/>
      <c r="N86" s="1"/>
    </row>
    <row r="87" spans="1:14" ht="26.1" customHeight="1" x14ac:dyDescent="0.45">
      <c r="A87" s="304" t="s">
        <v>504</v>
      </c>
      <c r="B87" s="304"/>
      <c r="C87" s="332"/>
      <c r="D87" s="332"/>
      <c r="E87" s="309"/>
      <c r="F87" s="309"/>
      <c r="G87" s="309"/>
      <c r="H87" s="309"/>
      <c r="I87" s="304"/>
      <c r="J87" s="304"/>
      <c r="K87" s="304"/>
      <c r="L87" s="304"/>
      <c r="M87" s="332"/>
      <c r="N87" s="1"/>
    </row>
    <row r="88" spans="1:14" ht="26.1" customHeight="1" x14ac:dyDescent="0.45">
      <c r="A88" s="304"/>
      <c r="B88" s="304"/>
      <c r="C88" s="332"/>
      <c r="D88" s="332"/>
      <c r="E88" s="309"/>
      <c r="F88" s="309"/>
      <c r="G88" s="309"/>
      <c r="H88" s="309"/>
      <c r="I88" s="304"/>
      <c r="J88" s="304"/>
      <c r="K88" s="304"/>
      <c r="L88" s="304"/>
      <c r="M88" s="332"/>
      <c r="N88" s="1"/>
    </row>
    <row r="89" spans="1:14" ht="26.1" customHeight="1" x14ac:dyDescent="0.45">
      <c r="A89" s="13" t="s">
        <v>612</v>
      </c>
      <c r="B89" s="21"/>
    </row>
    <row r="90" spans="1:14" ht="26.1" customHeight="1" x14ac:dyDescent="0.45">
      <c r="A90" s="20" t="s">
        <v>777</v>
      </c>
      <c r="B90" s="21"/>
    </row>
    <row r="91" spans="1:14" s="101" customFormat="1" ht="26.1" customHeight="1" x14ac:dyDescent="0.45">
      <c r="G91" s="2"/>
      <c r="H91" s="2"/>
      <c r="I91" s="2"/>
      <c r="J91" s="2"/>
      <c r="K91" s="2"/>
      <c r="L91" s="2"/>
      <c r="M91" s="27" t="s">
        <v>156</v>
      </c>
    </row>
    <row r="92" spans="1:14" s="101" customFormat="1" ht="26.1" customHeight="1" x14ac:dyDescent="0.45">
      <c r="G92" s="11"/>
      <c r="H92" s="12" t="s">
        <v>14</v>
      </c>
      <c r="I92" s="12"/>
      <c r="J92" s="13"/>
      <c r="K92" s="11"/>
      <c r="L92" s="12" t="s">
        <v>12</v>
      </c>
      <c r="M92" s="11"/>
    </row>
    <row r="93" spans="1:14" s="101" customFormat="1" ht="26.1" customHeight="1" x14ac:dyDescent="0.45">
      <c r="G93" s="114">
        <v>2561</v>
      </c>
      <c r="H93" s="114">
        <f>+'Note P11-18'!G128</f>
        <v>0</v>
      </c>
      <c r="I93" s="114">
        <v>2560</v>
      </c>
      <c r="J93" s="107"/>
      <c r="K93" s="114">
        <v>2561</v>
      </c>
      <c r="L93" s="114">
        <f>+'Note P11-18'!K128</f>
        <v>0</v>
      </c>
      <c r="M93" s="114">
        <v>2560</v>
      </c>
    </row>
    <row r="94" spans="1:14" ht="26.1" customHeight="1" x14ac:dyDescent="0.45">
      <c r="A94" s="21" t="s">
        <v>287</v>
      </c>
      <c r="B94" s="21"/>
      <c r="G94" s="2">
        <f>+G112-2863456.08</f>
        <v>3647268.74</v>
      </c>
      <c r="I94" s="2">
        <v>4347769.3899999997</v>
      </c>
      <c r="K94" s="2">
        <f>+K112-4572348.95</f>
        <v>6948691.4099999992</v>
      </c>
      <c r="M94" s="2">
        <v>5428425.6500000004</v>
      </c>
    </row>
    <row r="95" spans="1:14" ht="26.1" customHeight="1" x14ac:dyDescent="0.45">
      <c r="A95" s="21" t="s">
        <v>288</v>
      </c>
      <c r="B95" s="20"/>
      <c r="C95" s="20"/>
      <c r="D95" s="20"/>
      <c r="E95" s="20"/>
      <c r="F95" s="20"/>
      <c r="G95" s="20">
        <f>+G113-331659.81</f>
        <v>2876.7700000000186</v>
      </c>
      <c r="H95" s="20"/>
      <c r="I95" s="20">
        <v>1118.5099999999948</v>
      </c>
      <c r="J95" s="20"/>
      <c r="K95" s="20">
        <f>+K113-178.41</f>
        <v>3094.2400000000002</v>
      </c>
      <c r="L95" s="20"/>
      <c r="M95" s="20">
        <v>1118.5100000000002</v>
      </c>
    </row>
    <row r="96" spans="1:14" ht="26.1" customHeight="1" x14ac:dyDescent="0.45">
      <c r="A96" s="21" t="s">
        <v>289</v>
      </c>
      <c r="B96" s="20"/>
      <c r="C96" s="20"/>
      <c r="D96" s="20"/>
      <c r="E96" s="20"/>
      <c r="F96" s="20"/>
      <c r="G96" s="20">
        <f>+G114-3420794.87</f>
        <v>513714.56999999983</v>
      </c>
      <c r="H96" s="20"/>
      <c r="I96" s="20">
        <v>2135019.3400000003</v>
      </c>
      <c r="J96" s="20"/>
      <c r="K96" s="20">
        <f>+K114-2780048.34</f>
        <v>294725.25</v>
      </c>
      <c r="L96" s="20"/>
      <c r="M96" s="20">
        <v>2135019.3400000003</v>
      </c>
    </row>
    <row r="97" spans="1:14" ht="26.1" customHeight="1" x14ac:dyDescent="0.45">
      <c r="A97" s="530" t="s">
        <v>779</v>
      </c>
      <c r="B97" s="20"/>
      <c r="C97" s="20"/>
      <c r="D97" s="20"/>
      <c r="E97" s="20"/>
      <c r="F97" s="20"/>
      <c r="G97" s="20">
        <v>0</v>
      </c>
      <c r="H97" s="20"/>
      <c r="I97" s="20">
        <v>0</v>
      </c>
      <c r="J97" s="20"/>
      <c r="K97" s="20">
        <v>0</v>
      </c>
      <c r="L97" s="20"/>
      <c r="M97" s="20">
        <v>669299.52</v>
      </c>
    </row>
    <row r="98" spans="1:14" ht="26.1" customHeight="1" x14ac:dyDescent="0.45">
      <c r="A98" s="21" t="s">
        <v>250</v>
      </c>
      <c r="B98" s="21"/>
      <c r="G98" s="128">
        <f>+G116-3396019.41</f>
        <v>1671983.6600000001</v>
      </c>
      <c r="I98" s="128">
        <v>1047769.29</v>
      </c>
      <c r="K98" s="128">
        <f>+K116-1752995.48</f>
        <v>697228.77</v>
      </c>
      <c r="M98" s="128">
        <v>1044027.34</v>
      </c>
    </row>
    <row r="99" spans="1:14" s="20" customFormat="1" ht="26.1" customHeight="1" thickBot="1" x14ac:dyDescent="0.5">
      <c r="A99" s="13"/>
      <c r="B99" s="21" t="s">
        <v>153</v>
      </c>
      <c r="C99" s="2"/>
      <c r="D99" s="2"/>
      <c r="E99" s="2"/>
      <c r="F99" s="2"/>
      <c r="G99" s="127">
        <f>SUM(G94:G98)</f>
        <v>5835843.7400000002</v>
      </c>
      <c r="H99" s="2"/>
      <c r="I99" s="127">
        <f>SUM(I94:I98)</f>
        <v>7531676.5300000003</v>
      </c>
      <c r="J99" s="2"/>
      <c r="K99" s="127">
        <f>SUM(K94:K98)</f>
        <v>7943739.6699999999</v>
      </c>
      <c r="L99" s="2"/>
      <c r="M99" s="127">
        <f>SUM(M94:M98)</f>
        <v>9277890.3599999994</v>
      </c>
    </row>
    <row r="100" spans="1:14" s="20" customFormat="1" ht="26.1" customHeight="1" thickTop="1" x14ac:dyDescent="0.45">
      <c r="A100" s="13"/>
      <c r="B100" s="21"/>
      <c r="C100" s="2"/>
      <c r="D100" s="2"/>
      <c r="E100" s="2"/>
      <c r="F100" s="2"/>
      <c r="G100" s="129"/>
      <c r="H100" s="2"/>
      <c r="I100" s="129"/>
      <c r="J100" s="2"/>
      <c r="K100" s="129"/>
      <c r="L100" s="2"/>
      <c r="M100" s="129"/>
    </row>
    <row r="101" spans="1:14" s="20" customFormat="1" ht="26.1" customHeight="1" x14ac:dyDescent="0.45">
      <c r="A101" s="13"/>
      <c r="B101" s="21"/>
      <c r="C101" s="2"/>
      <c r="D101" s="2"/>
      <c r="E101" s="2"/>
      <c r="F101" s="2"/>
      <c r="G101" s="129"/>
      <c r="H101" s="2"/>
      <c r="I101" s="129"/>
      <c r="J101" s="2"/>
      <c r="K101" s="129"/>
      <c r="L101" s="2"/>
      <c r="M101" s="129"/>
    </row>
    <row r="102" spans="1:14" s="20" customFormat="1" ht="26.1" customHeight="1" x14ac:dyDescent="0.45">
      <c r="A102" s="13"/>
      <c r="B102" s="21"/>
      <c r="C102" s="2"/>
      <c r="D102" s="2"/>
      <c r="E102" s="2"/>
      <c r="F102" s="2"/>
      <c r="G102" s="129"/>
      <c r="H102" s="2"/>
      <c r="I102" s="129"/>
      <c r="J102" s="2"/>
      <c r="K102" s="129"/>
      <c r="L102" s="2"/>
      <c r="M102" s="129"/>
    </row>
    <row r="103" spans="1:14" ht="26.1" customHeight="1" x14ac:dyDescent="0.45">
      <c r="A103" s="20"/>
      <c r="C103" s="389" t="s">
        <v>574</v>
      </c>
      <c r="D103" s="219"/>
      <c r="E103" s="390"/>
      <c r="F103" s="229"/>
      <c r="G103" s="142"/>
      <c r="I103" s="20"/>
      <c r="J103" s="20"/>
      <c r="K103" s="20"/>
      <c r="L103" s="28"/>
      <c r="M103" s="20"/>
      <c r="N103" s="28"/>
    </row>
    <row r="104" spans="1:14" ht="26.1" customHeight="1" x14ac:dyDescent="0.45">
      <c r="A104" s="20"/>
      <c r="C104" s="392" t="s">
        <v>575</v>
      </c>
      <c r="D104" s="219"/>
      <c r="E104" s="390"/>
      <c r="F104" s="229"/>
      <c r="G104" s="143"/>
      <c r="I104" s="20"/>
      <c r="J104" s="20"/>
      <c r="K104" s="20"/>
      <c r="L104" s="28"/>
      <c r="M104" s="20"/>
      <c r="N104" s="28"/>
    </row>
    <row r="105" spans="1:14" s="29" customFormat="1" ht="24.75" customHeight="1" x14ac:dyDescent="0.45">
      <c r="A105" s="644" t="s">
        <v>676</v>
      </c>
      <c r="B105" s="644"/>
      <c r="C105" s="644"/>
      <c r="D105" s="644"/>
      <c r="E105" s="644"/>
      <c r="F105" s="644"/>
      <c r="G105" s="644"/>
      <c r="H105" s="644"/>
      <c r="I105" s="644"/>
      <c r="J105" s="644"/>
      <c r="K105" s="644"/>
      <c r="L105" s="644"/>
      <c r="M105" s="644"/>
      <c r="N105" s="108"/>
    </row>
    <row r="106" spans="1:14" s="29" customFormat="1" ht="24.75" customHeight="1" x14ac:dyDescent="0.45">
      <c r="A106" s="532"/>
      <c r="B106" s="532"/>
      <c r="C106" s="532"/>
      <c r="D106" s="532"/>
      <c r="E106" s="532"/>
      <c r="F106" s="532"/>
      <c r="G106" s="532"/>
      <c r="H106" s="532"/>
      <c r="I106" s="532"/>
      <c r="J106" s="532"/>
      <c r="K106" s="532"/>
      <c r="L106" s="532"/>
      <c r="M106" s="532"/>
      <c r="N106" s="108"/>
    </row>
    <row r="107" spans="1:14" ht="24.75" customHeight="1" x14ac:dyDescent="0.45">
      <c r="A107" s="13" t="s">
        <v>810</v>
      </c>
      <c r="B107" s="21"/>
    </row>
    <row r="108" spans="1:14" ht="24.75" customHeight="1" x14ac:dyDescent="0.45">
      <c r="A108" s="20" t="s">
        <v>778</v>
      </c>
      <c r="B108" s="21"/>
    </row>
    <row r="109" spans="1:14" s="101" customFormat="1" ht="24.75" customHeight="1" x14ac:dyDescent="0.45">
      <c r="G109" s="2"/>
      <c r="H109" s="2"/>
      <c r="I109" s="2"/>
      <c r="J109" s="2"/>
      <c r="K109" s="2"/>
      <c r="L109" s="2"/>
      <c r="M109" s="27" t="s">
        <v>156</v>
      </c>
    </row>
    <row r="110" spans="1:14" s="101" customFormat="1" ht="24.75" customHeight="1" x14ac:dyDescent="0.45">
      <c r="G110" s="11"/>
      <c r="H110" s="461" t="s">
        <v>14</v>
      </c>
      <c r="I110" s="461"/>
      <c r="J110" s="13"/>
      <c r="K110" s="11"/>
      <c r="L110" s="461" t="s">
        <v>12</v>
      </c>
      <c r="M110" s="11"/>
    </row>
    <row r="111" spans="1:14" s="101" customFormat="1" ht="24.75" customHeight="1" x14ac:dyDescent="0.45">
      <c r="G111" s="114">
        <v>2561</v>
      </c>
      <c r="H111" s="114">
        <f>+'Note P11-18'!G137</f>
        <v>0</v>
      </c>
      <c r="I111" s="114">
        <v>2560</v>
      </c>
      <c r="J111" s="523"/>
      <c r="K111" s="114">
        <v>2561</v>
      </c>
      <c r="L111" s="114">
        <f>+'Note P11-18'!K137</f>
        <v>0</v>
      </c>
      <c r="M111" s="114">
        <v>2560</v>
      </c>
    </row>
    <row r="112" spans="1:14" ht="24.75" customHeight="1" x14ac:dyDescent="0.45">
      <c r="A112" s="21" t="s">
        <v>287</v>
      </c>
      <c r="B112" s="21"/>
      <c r="G112" s="2">
        <f>2987739.73+304214.83+3218770.26</f>
        <v>6510724.8200000003</v>
      </c>
      <c r="I112" s="2">
        <v>6523473.3700000001</v>
      </c>
      <c r="K112" s="2">
        <f>2403520.23+6094027.39+35753.01+2987739.73</f>
        <v>11521040.359999999</v>
      </c>
      <c r="M112" s="2">
        <v>10437050.24</v>
      </c>
    </row>
    <row r="113" spans="1:13" ht="24.75" customHeight="1" x14ac:dyDescent="0.45">
      <c r="A113" s="21" t="s">
        <v>288</v>
      </c>
      <c r="B113" s="20"/>
      <c r="C113" s="20"/>
      <c r="D113" s="20"/>
      <c r="E113" s="20"/>
      <c r="F113" s="20"/>
      <c r="G113" s="20">
        <v>334536.58</v>
      </c>
      <c r="H113" s="20"/>
      <c r="I113" s="20">
        <v>65863.92</v>
      </c>
      <c r="J113" s="20"/>
      <c r="K113" s="20">
        <v>3272.65</v>
      </c>
      <c r="L113" s="20"/>
      <c r="M113" s="20">
        <v>5117.26</v>
      </c>
    </row>
    <row r="114" spans="1:13" ht="24.75" customHeight="1" x14ac:dyDescent="0.45">
      <c r="A114" s="21" t="s">
        <v>289</v>
      </c>
      <c r="B114" s="20"/>
      <c r="C114" s="20"/>
      <c r="D114" s="20"/>
      <c r="E114" s="20"/>
      <c r="F114" s="20"/>
      <c r="G114" s="20">
        <v>3934509.44</v>
      </c>
      <c r="H114" s="20"/>
      <c r="I114" s="20">
        <v>4920155.8600000003</v>
      </c>
      <c r="J114" s="20"/>
      <c r="K114" s="20">
        <v>3074773.59</v>
      </c>
      <c r="L114" s="20"/>
      <c r="M114" s="20">
        <v>4920155.8600000003</v>
      </c>
    </row>
    <row r="115" spans="1:13" ht="24.75" customHeight="1" x14ac:dyDescent="0.45">
      <c r="A115" s="530" t="s">
        <v>779</v>
      </c>
      <c r="B115" s="20"/>
      <c r="C115" s="20"/>
      <c r="D115" s="20"/>
      <c r="E115" s="20"/>
      <c r="F115" s="20"/>
      <c r="G115" s="20">
        <v>0</v>
      </c>
      <c r="H115" s="20"/>
      <c r="I115" s="20">
        <v>0</v>
      </c>
      <c r="J115" s="20"/>
      <c r="K115" s="20">
        <v>0</v>
      </c>
      <c r="L115" s="20"/>
      <c r="M115" s="20">
        <v>669299.52</v>
      </c>
    </row>
    <row r="116" spans="1:13" ht="24.75" customHeight="1" x14ac:dyDescent="0.45">
      <c r="A116" s="21" t="s">
        <v>250</v>
      </c>
      <c r="B116" s="21"/>
      <c r="G116" s="128">
        <v>5068003.07</v>
      </c>
      <c r="I116" s="128">
        <v>1603245.17</v>
      </c>
      <c r="K116" s="128">
        <v>2450224.25</v>
      </c>
      <c r="M116" s="128">
        <v>1686641.09</v>
      </c>
    </row>
    <row r="117" spans="1:13" s="20" customFormat="1" ht="24.75" customHeight="1" thickBot="1" x14ac:dyDescent="0.5">
      <c r="A117" s="13"/>
      <c r="B117" s="21" t="s">
        <v>153</v>
      </c>
      <c r="C117" s="2"/>
      <c r="D117" s="2"/>
      <c r="E117" s="2"/>
      <c r="F117" s="2"/>
      <c r="G117" s="127">
        <f>SUM(G112:G116)</f>
        <v>15847773.91</v>
      </c>
      <c r="H117" s="2"/>
      <c r="I117" s="127">
        <f>SUM(I112:I116)</f>
        <v>13112738.32</v>
      </c>
      <c r="J117" s="2"/>
      <c r="K117" s="127">
        <f>SUM(K112:K116)</f>
        <v>17049310.850000001</v>
      </c>
      <c r="L117" s="2"/>
      <c r="M117" s="127">
        <f>SUM(M112:M116)</f>
        <v>17718263.969999999</v>
      </c>
    </row>
    <row r="118" spans="1:13" ht="24.75" customHeight="1" thickTop="1" x14ac:dyDescent="0.45">
      <c r="A118" s="13" t="s">
        <v>613</v>
      </c>
      <c r="B118" s="21"/>
    </row>
    <row r="119" spans="1:13" ht="24.75" customHeight="1" x14ac:dyDescent="0.45">
      <c r="A119" s="20" t="s">
        <v>781</v>
      </c>
    </row>
    <row r="120" spans="1:13" s="101" customFormat="1" ht="24.75" customHeight="1" x14ac:dyDescent="0.45">
      <c r="G120" s="2"/>
      <c r="H120" s="2"/>
      <c r="I120" s="2"/>
      <c r="J120" s="2"/>
      <c r="K120" s="2"/>
      <c r="L120" s="2"/>
      <c r="M120" s="27" t="s">
        <v>156</v>
      </c>
    </row>
    <row r="121" spans="1:13" s="101" customFormat="1" ht="24.75" customHeight="1" x14ac:dyDescent="0.45">
      <c r="G121" s="11"/>
      <c r="H121" s="12" t="s">
        <v>14</v>
      </c>
      <c r="I121" s="12"/>
      <c r="J121" s="13"/>
      <c r="K121" s="11"/>
      <c r="L121" s="12" t="s">
        <v>12</v>
      </c>
      <c r="M121" s="11"/>
    </row>
    <row r="122" spans="1:13" s="101" customFormat="1" ht="24.75" customHeight="1" x14ac:dyDescent="0.45">
      <c r="G122" s="114">
        <v>2561</v>
      </c>
      <c r="H122" s="114">
        <f>+'Note P11-18'!G146</f>
        <v>0</v>
      </c>
      <c r="I122" s="114">
        <v>2560</v>
      </c>
      <c r="J122" s="447"/>
      <c r="K122" s="114">
        <v>2561</v>
      </c>
      <c r="L122" s="114">
        <f>+'Note P11-18'!K146</f>
        <v>0</v>
      </c>
      <c r="M122" s="114">
        <v>2560</v>
      </c>
    </row>
    <row r="123" spans="1:13" ht="24.75" customHeight="1" x14ac:dyDescent="0.45">
      <c r="A123" s="21" t="s">
        <v>290</v>
      </c>
    </row>
    <row r="124" spans="1:13" ht="24.75" customHeight="1" x14ac:dyDescent="0.45">
      <c r="A124" s="13" t="s">
        <v>291</v>
      </c>
      <c r="G124" s="683">
        <f>+G149-3175594.88</f>
        <v>-10164346.24</v>
      </c>
      <c r="H124" s="687"/>
      <c r="I124" s="687">
        <v>-27791952.16</v>
      </c>
      <c r="J124" s="687"/>
      <c r="K124" s="683">
        <v>0</v>
      </c>
      <c r="M124" s="1">
        <v>0</v>
      </c>
    </row>
    <row r="125" spans="1:13" ht="24.75" customHeight="1" x14ac:dyDescent="0.45">
      <c r="A125" s="21" t="s">
        <v>828</v>
      </c>
      <c r="G125" s="683">
        <v>-914529895.98000002</v>
      </c>
      <c r="H125" s="687"/>
      <c r="I125" s="687">
        <v>0</v>
      </c>
      <c r="J125" s="687"/>
      <c r="K125" s="683">
        <v>0</v>
      </c>
      <c r="M125" s="1">
        <v>0</v>
      </c>
    </row>
    <row r="126" spans="1:13" ht="24.75" customHeight="1" x14ac:dyDescent="0.45">
      <c r="A126" s="21" t="s">
        <v>292</v>
      </c>
      <c r="G126" s="683">
        <f>+G151-13638356.76</f>
        <v>2766802.51</v>
      </c>
      <c r="H126" s="687"/>
      <c r="I126" s="687">
        <v>28987762.220000003</v>
      </c>
      <c r="J126" s="687"/>
      <c r="K126" s="683">
        <v>0</v>
      </c>
      <c r="M126" s="1">
        <v>0</v>
      </c>
    </row>
    <row r="127" spans="1:13" ht="24.75" customHeight="1" x14ac:dyDescent="0.45">
      <c r="A127" s="21" t="s">
        <v>829</v>
      </c>
      <c r="G127" s="683">
        <v>914529895.98000002</v>
      </c>
      <c r="H127" s="687"/>
      <c r="I127" s="687">
        <v>0</v>
      </c>
      <c r="J127" s="687"/>
      <c r="K127" s="683">
        <v>0</v>
      </c>
      <c r="M127" s="1">
        <v>0</v>
      </c>
    </row>
    <row r="128" spans="1:13" ht="24.75" customHeight="1" x14ac:dyDescent="0.45">
      <c r="A128" s="21" t="s">
        <v>293</v>
      </c>
      <c r="G128" s="687"/>
      <c r="H128" s="687"/>
      <c r="I128" s="687"/>
      <c r="J128" s="687"/>
      <c r="K128" s="687"/>
    </row>
    <row r="129" spans="1:14" ht="24.75" customHeight="1" x14ac:dyDescent="0.45">
      <c r="A129" s="13" t="s">
        <v>294</v>
      </c>
      <c r="G129" s="683">
        <f>+G154-678622528.71</f>
        <v>453569251.03999996</v>
      </c>
      <c r="H129" s="687"/>
      <c r="I129" s="687">
        <v>611946132.08999991</v>
      </c>
      <c r="J129" s="687"/>
      <c r="K129" s="683">
        <v>453569251.04000002</v>
      </c>
      <c r="M129" s="2">
        <v>611946132.08999991</v>
      </c>
    </row>
    <row r="130" spans="1:14" ht="24.75" customHeight="1" x14ac:dyDescent="0.45">
      <c r="A130" s="21" t="s">
        <v>295</v>
      </c>
      <c r="G130" s="1">
        <f>+G155-51183711.5</f>
        <v>46241350.909999996</v>
      </c>
      <c r="I130" s="2">
        <v>50761532.220000006</v>
      </c>
      <c r="K130" s="1">
        <v>0</v>
      </c>
      <c r="M130" s="1">
        <v>0</v>
      </c>
    </row>
    <row r="131" spans="1:14" ht="24.75" customHeight="1" x14ac:dyDescent="0.45">
      <c r="A131" s="21" t="s">
        <v>296</v>
      </c>
      <c r="G131" s="1">
        <f>+G156-24951417.64</f>
        <v>21166095.659999996</v>
      </c>
      <c r="I131" s="2">
        <v>29226768.429999996</v>
      </c>
      <c r="K131" s="1">
        <v>21166095.66</v>
      </c>
      <c r="M131" s="2">
        <v>29226768.429999996</v>
      </c>
    </row>
    <row r="132" spans="1:14" ht="24.75" customHeight="1" x14ac:dyDescent="0.45">
      <c r="A132" s="21" t="s">
        <v>297</v>
      </c>
      <c r="G132" s="1">
        <v>222926508.81999999</v>
      </c>
      <c r="I132" s="2">
        <v>215144527.83000001</v>
      </c>
      <c r="K132" s="1">
        <v>200562399.31999999</v>
      </c>
      <c r="M132" s="2">
        <v>180383420.09999999</v>
      </c>
    </row>
    <row r="133" spans="1:14" ht="24.75" customHeight="1" x14ac:dyDescent="0.45">
      <c r="A133" s="21" t="s">
        <v>298</v>
      </c>
      <c r="G133" s="1">
        <v>5714109.9000000004</v>
      </c>
      <c r="I133" s="2">
        <v>11915367.9</v>
      </c>
      <c r="K133" s="1">
        <v>4431420</v>
      </c>
      <c r="M133" s="2">
        <v>4098318</v>
      </c>
    </row>
    <row r="134" spans="1:14" ht="24.75" customHeight="1" x14ac:dyDescent="0.45">
      <c r="A134" s="21" t="s">
        <v>299</v>
      </c>
      <c r="G134" s="1">
        <f>+G159-488070</f>
        <v>2411690</v>
      </c>
      <c r="I134" s="2">
        <v>4327230</v>
      </c>
      <c r="K134" s="1">
        <v>2411690</v>
      </c>
      <c r="M134" s="2">
        <v>2723230</v>
      </c>
    </row>
    <row r="135" spans="1:14" ht="24.75" customHeight="1" x14ac:dyDescent="0.45">
      <c r="A135" s="21" t="s">
        <v>300</v>
      </c>
      <c r="G135" s="1">
        <f>+G160-7976078.51</f>
        <v>7544830.8800000008</v>
      </c>
      <c r="I135" s="2">
        <v>11561257.710000001</v>
      </c>
      <c r="K135" s="1">
        <v>3646717.83</v>
      </c>
      <c r="M135" s="2">
        <v>6014924.4800000004</v>
      </c>
    </row>
    <row r="136" spans="1:14" ht="24.75" customHeight="1" x14ac:dyDescent="0.45">
      <c r="A136" s="21" t="s">
        <v>301</v>
      </c>
      <c r="G136" s="1">
        <f>+G161-418077.6</f>
        <v>420534.05000000005</v>
      </c>
      <c r="I136" s="2">
        <v>489141.54</v>
      </c>
      <c r="K136" s="1">
        <v>302656.28000000003</v>
      </c>
      <c r="M136" s="2">
        <v>334199.44</v>
      </c>
    </row>
    <row r="137" spans="1:14" ht="24.75" customHeight="1" x14ac:dyDescent="0.45">
      <c r="A137" s="21"/>
      <c r="G137" s="1"/>
      <c r="K137" s="1"/>
    </row>
    <row r="138" spans="1:14" ht="24.75" customHeight="1" x14ac:dyDescent="0.45">
      <c r="A138" s="21"/>
      <c r="G138" s="1"/>
      <c r="K138" s="1"/>
    </row>
    <row r="139" spans="1:14" ht="24.75" customHeight="1" x14ac:dyDescent="0.45">
      <c r="A139" s="20"/>
      <c r="C139" s="389" t="s">
        <v>574</v>
      </c>
      <c r="D139" s="219"/>
      <c r="E139" s="390"/>
      <c r="F139" s="229"/>
      <c r="G139" s="142"/>
      <c r="I139" s="20"/>
      <c r="J139" s="20"/>
      <c r="K139" s="20"/>
      <c r="L139" s="28"/>
      <c r="M139" s="20"/>
      <c r="N139" s="28"/>
    </row>
    <row r="140" spans="1:14" ht="24.75" customHeight="1" x14ac:dyDescent="0.45">
      <c r="A140" s="20"/>
      <c r="C140" s="392" t="s">
        <v>575</v>
      </c>
      <c r="D140" s="219"/>
      <c r="E140" s="390"/>
      <c r="F140" s="229"/>
      <c r="G140" s="143"/>
      <c r="I140" s="20"/>
      <c r="J140" s="20"/>
      <c r="K140" s="20"/>
      <c r="L140" s="28"/>
      <c r="M140" s="20"/>
      <c r="N140" s="28"/>
    </row>
    <row r="141" spans="1:14" s="29" customFormat="1" ht="24.75" customHeight="1" x14ac:dyDescent="0.45">
      <c r="A141" s="644" t="s">
        <v>563</v>
      </c>
      <c r="B141" s="644"/>
      <c r="C141" s="644"/>
      <c r="D141" s="644"/>
      <c r="E141" s="644"/>
      <c r="F141" s="644"/>
      <c r="G141" s="644"/>
      <c r="H141" s="644"/>
      <c r="I141" s="644"/>
      <c r="J141" s="644"/>
      <c r="K141" s="644"/>
      <c r="L141" s="644"/>
      <c r="M141" s="644"/>
      <c r="N141" s="108"/>
    </row>
    <row r="142" spans="1:14" s="29" customFormat="1" ht="24.75" customHeight="1" x14ac:dyDescent="0.45">
      <c r="A142" s="532"/>
      <c r="B142" s="532"/>
      <c r="C142" s="532"/>
      <c r="D142" s="532"/>
      <c r="E142" s="532"/>
      <c r="F142" s="532"/>
      <c r="G142" s="532"/>
      <c r="H142" s="532"/>
      <c r="I142" s="532"/>
      <c r="J142" s="532"/>
      <c r="K142" s="532"/>
      <c r="L142" s="532"/>
      <c r="M142" s="532"/>
      <c r="N142" s="108"/>
    </row>
    <row r="143" spans="1:14" ht="24.75" customHeight="1" x14ac:dyDescent="0.45">
      <c r="A143" s="13" t="s">
        <v>811</v>
      </c>
      <c r="B143" s="21"/>
    </row>
    <row r="144" spans="1:14" ht="24.75" customHeight="1" x14ac:dyDescent="0.45">
      <c r="A144" s="20" t="s">
        <v>780</v>
      </c>
    </row>
    <row r="145" spans="1:13" s="101" customFormat="1" ht="24.75" customHeight="1" x14ac:dyDescent="0.45">
      <c r="G145" s="2"/>
      <c r="H145" s="2"/>
      <c r="I145" s="2"/>
      <c r="J145" s="2"/>
      <c r="K145" s="2"/>
      <c r="L145" s="2"/>
      <c r="M145" s="27" t="s">
        <v>156</v>
      </c>
    </row>
    <row r="146" spans="1:13" s="101" customFormat="1" ht="24.75" customHeight="1" x14ac:dyDescent="0.45">
      <c r="G146" s="11"/>
      <c r="H146" s="461" t="s">
        <v>14</v>
      </c>
      <c r="I146" s="461"/>
      <c r="J146" s="13"/>
      <c r="K146" s="11"/>
      <c r="L146" s="461" t="s">
        <v>12</v>
      </c>
      <c r="M146" s="11"/>
    </row>
    <row r="147" spans="1:13" s="101" customFormat="1" ht="24.75" customHeight="1" x14ac:dyDescent="0.45">
      <c r="G147" s="114">
        <v>2561</v>
      </c>
      <c r="H147" s="114">
        <f>+'Note P11-18'!G163</f>
        <v>0</v>
      </c>
      <c r="I147" s="114">
        <v>2560</v>
      </c>
      <c r="J147" s="523"/>
      <c r="K147" s="114">
        <v>2561</v>
      </c>
      <c r="L147" s="114">
        <f>+'Note P11-18'!K163</f>
        <v>0</v>
      </c>
      <c r="M147" s="114">
        <v>2560</v>
      </c>
    </row>
    <row r="148" spans="1:13" ht="24.75" customHeight="1" x14ac:dyDescent="0.45">
      <c r="A148" s="21" t="s">
        <v>290</v>
      </c>
    </row>
    <row r="149" spans="1:13" ht="24.75" customHeight="1" x14ac:dyDescent="0.45">
      <c r="A149" s="13" t="s">
        <v>291</v>
      </c>
      <c r="G149" s="683">
        <v>-6988751.3600000003</v>
      </c>
      <c r="H149" s="687"/>
      <c r="I149" s="687">
        <v>-23127941.960000001</v>
      </c>
      <c r="K149" s="1">
        <v>0</v>
      </c>
      <c r="M149" s="1">
        <v>0</v>
      </c>
    </row>
    <row r="150" spans="1:13" ht="24.75" customHeight="1" x14ac:dyDescent="0.45">
      <c r="A150" s="21" t="s">
        <v>828</v>
      </c>
      <c r="G150" s="683">
        <v>-914743895.98000002</v>
      </c>
      <c r="H150" s="687"/>
      <c r="I150" s="687">
        <v>0</v>
      </c>
      <c r="K150" s="1">
        <v>0</v>
      </c>
      <c r="M150" s="1">
        <v>0</v>
      </c>
    </row>
    <row r="151" spans="1:13" ht="24.75" customHeight="1" x14ac:dyDescent="0.45">
      <c r="A151" s="21" t="s">
        <v>292</v>
      </c>
      <c r="G151" s="1">
        <v>16405159.27</v>
      </c>
      <c r="I151" s="2">
        <v>58441339.810000002</v>
      </c>
      <c r="K151" s="1">
        <v>0</v>
      </c>
      <c r="M151" s="1">
        <v>0</v>
      </c>
    </row>
    <row r="152" spans="1:13" ht="24.75" customHeight="1" x14ac:dyDescent="0.45">
      <c r="A152" s="21" t="s">
        <v>829</v>
      </c>
      <c r="G152" s="1">
        <v>914743895.98000002</v>
      </c>
      <c r="I152" s="2">
        <v>0</v>
      </c>
      <c r="K152" s="1">
        <v>0</v>
      </c>
      <c r="M152" s="1">
        <v>0</v>
      </c>
    </row>
    <row r="153" spans="1:13" ht="24.75" customHeight="1" x14ac:dyDescent="0.45">
      <c r="A153" s="21" t="s">
        <v>293</v>
      </c>
    </row>
    <row r="154" spans="1:13" ht="24.75" customHeight="1" x14ac:dyDescent="0.45">
      <c r="A154" s="13" t="s">
        <v>294</v>
      </c>
      <c r="G154" s="2">
        <v>1132191779.75</v>
      </c>
      <c r="I154" s="2">
        <v>1136368095.3399999</v>
      </c>
      <c r="K154" s="2">
        <v>1132191779.75</v>
      </c>
      <c r="M154" s="2">
        <v>1136368095.3399999</v>
      </c>
    </row>
    <row r="155" spans="1:13" ht="24.75" customHeight="1" x14ac:dyDescent="0.45">
      <c r="A155" s="21" t="s">
        <v>295</v>
      </c>
      <c r="G155" s="1">
        <v>97425062.409999996</v>
      </c>
      <c r="I155" s="2">
        <v>91415375.650000006</v>
      </c>
      <c r="K155" s="1">
        <v>0</v>
      </c>
      <c r="M155" s="1">
        <v>0</v>
      </c>
    </row>
    <row r="156" spans="1:13" ht="24.75" customHeight="1" x14ac:dyDescent="0.45">
      <c r="A156" s="21" t="s">
        <v>296</v>
      </c>
      <c r="G156" s="1">
        <f>+K156</f>
        <v>46117513.299999997</v>
      </c>
      <c r="I156" s="2">
        <v>53501454.299999997</v>
      </c>
      <c r="K156" s="1">
        <v>46117513.299999997</v>
      </c>
      <c r="M156" s="2">
        <v>53501454.299999997</v>
      </c>
    </row>
    <row r="157" spans="1:13" ht="24.75" customHeight="1" x14ac:dyDescent="0.45">
      <c r="A157" s="21" t="s">
        <v>297</v>
      </c>
      <c r="G157" s="1">
        <v>447215543.91000003</v>
      </c>
      <c r="I157" s="2">
        <v>425331647.74000001</v>
      </c>
      <c r="K157" s="1">
        <v>404718437.56999999</v>
      </c>
      <c r="M157" s="2">
        <v>369708337.38</v>
      </c>
    </row>
    <row r="158" spans="1:13" ht="24.75" customHeight="1" x14ac:dyDescent="0.45">
      <c r="A158" s="21" t="s">
        <v>298</v>
      </c>
      <c r="G158" s="1">
        <v>12625549.800000001</v>
      </c>
      <c r="I158" s="2">
        <v>18398215.800000001</v>
      </c>
      <c r="K158" s="1">
        <v>8862840</v>
      </c>
      <c r="M158" s="2">
        <v>8196636</v>
      </c>
    </row>
    <row r="159" spans="1:13" ht="24.75" customHeight="1" x14ac:dyDescent="0.45">
      <c r="A159" s="21" t="s">
        <v>299</v>
      </c>
      <c r="G159" s="1">
        <f>+K159</f>
        <v>2899760</v>
      </c>
      <c r="I159" s="2">
        <v>4770780</v>
      </c>
      <c r="K159" s="1">
        <v>2899760</v>
      </c>
      <c r="M159" s="2">
        <v>3166780</v>
      </c>
    </row>
    <row r="160" spans="1:13" ht="24.75" customHeight="1" x14ac:dyDescent="0.45">
      <c r="A160" s="21" t="s">
        <v>300</v>
      </c>
      <c r="G160" s="1">
        <v>15520909.390000001</v>
      </c>
      <c r="I160" s="2">
        <v>22000690.620000001</v>
      </c>
      <c r="K160" s="1">
        <v>7795300.2199999997</v>
      </c>
      <c r="M160" s="2">
        <v>12086484.65</v>
      </c>
    </row>
    <row r="161" spans="1:14" ht="24.75" customHeight="1" x14ac:dyDescent="0.45">
      <c r="A161" s="21" t="s">
        <v>301</v>
      </c>
      <c r="G161" s="1">
        <v>838611.65</v>
      </c>
      <c r="I161" s="2">
        <v>929851.22</v>
      </c>
      <c r="K161" s="1">
        <v>618302.42000000004</v>
      </c>
      <c r="M161" s="2">
        <v>671489.6</v>
      </c>
    </row>
    <row r="162" spans="1:14" ht="24.75" customHeight="1" x14ac:dyDescent="0.45">
      <c r="A162" s="21"/>
      <c r="G162" s="1"/>
      <c r="K162" s="1"/>
    </row>
    <row r="163" spans="1:14" ht="24.75" customHeight="1" x14ac:dyDescent="0.45">
      <c r="A163" s="13" t="s">
        <v>614</v>
      </c>
      <c r="B163" s="20"/>
      <c r="C163" s="20"/>
      <c r="D163" s="20"/>
      <c r="E163" s="20"/>
      <c r="F163" s="20"/>
      <c r="H163" s="20"/>
      <c r="I163" s="20"/>
      <c r="J163" s="20"/>
      <c r="K163" s="20"/>
      <c r="L163" s="20"/>
      <c r="M163" s="20"/>
      <c r="N163" s="20"/>
    </row>
    <row r="164" spans="1:14" ht="24.75" customHeight="1" x14ac:dyDescent="0.45">
      <c r="A164" s="20" t="s">
        <v>782</v>
      </c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</row>
    <row r="165" spans="1:14" ht="24.75" customHeight="1" x14ac:dyDescent="0.45">
      <c r="A165" s="13"/>
      <c r="B165" s="20"/>
      <c r="C165" s="20"/>
      <c r="D165" s="20"/>
      <c r="E165" s="20"/>
      <c r="F165" s="20"/>
      <c r="G165" s="20"/>
      <c r="M165" s="30" t="s">
        <v>147</v>
      </c>
    </row>
    <row r="166" spans="1:14" ht="24.75" customHeight="1" x14ac:dyDescent="0.45">
      <c r="A166" s="13"/>
      <c r="B166" s="20"/>
      <c r="C166" s="20"/>
      <c r="D166" s="20"/>
      <c r="E166" s="20"/>
      <c r="F166" s="20"/>
      <c r="G166" s="130"/>
      <c r="H166" s="12" t="s">
        <v>14</v>
      </c>
      <c r="I166" s="128"/>
      <c r="J166" s="126"/>
      <c r="K166" s="11"/>
      <c r="L166" s="12" t="s">
        <v>12</v>
      </c>
      <c r="M166" s="128"/>
      <c r="N166" s="31"/>
    </row>
    <row r="167" spans="1:14" ht="24.75" customHeight="1" x14ac:dyDescent="0.45">
      <c r="B167" s="20"/>
      <c r="C167" s="20"/>
      <c r="D167" s="20"/>
      <c r="E167" s="20"/>
      <c r="F167" s="20"/>
      <c r="G167" s="372" t="s">
        <v>738</v>
      </c>
      <c r="H167" s="372"/>
      <c r="I167" s="372" t="s">
        <v>535</v>
      </c>
      <c r="J167" s="114"/>
      <c r="K167" s="372" t="s">
        <v>738</v>
      </c>
      <c r="L167" s="372"/>
      <c r="M167" s="372" t="s">
        <v>535</v>
      </c>
    </row>
    <row r="168" spans="1:14" ht="24.75" customHeight="1" x14ac:dyDescent="0.45">
      <c r="A168" s="13" t="s">
        <v>302</v>
      </c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</row>
    <row r="169" spans="1:14" ht="24.75" customHeight="1" x14ac:dyDescent="0.45">
      <c r="A169" s="13" t="s">
        <v>303</v>
      </c>
      <c r="B169" s="20"/>
      <c r="C169" s="20"/>
      <c r="D169" s="20"/>
      <c r="E169" s="20"/>
      <c r="F169" s="20"/>
      <c r="G169" s="479">
        <v>15781360575.540001</v>
      </c>
      <c r="H169" s="20"/>
      <c r="I169" s="2">
        <v>14185951634.059999</v>
      </c>
      <c r="J169" s="20"/>
      <c r="K169" s="479">
        <v>15781360575.540001</v>
      </c>
      <c r="L169" s="20"/>
      <c r="M169" s="2">
        <v>14185951634.059999</v>
      </c>
    </row>
    <row r="170" spans="1:14" ht="24.75" customHeight="1" x14ac:dyDescent="0.45">
      <c r="A170" s="13" t="s">
        <v>304</v>
      </c>
      <c r="B170" s="20"/>
      <c r="C170" s="20"/>
      <c r="D170" s="20"/>
      <c r="E170" s="20"/>
      <c r="F170" s="20"/>
      <c r="H170" s="20"/>
      <c r="J170" s="20"/>
      <c r="L170" s="20"/>
    </row>
    <row r="171" spans="1:14" ht="24.75" customHeight="1" x14ac:dyDescent="0.45">
      <c r="A171" s="13" t="s">
        <v>305</v>
      </c>
      <c r="B171" s="20"/>
      <c r="C171" s="20"/>
      <c r="D171" s="20"/>
      <c r="E171" s="20"/>
      <c r="F171" s="20"/>
      <c r="H171" s="20"/>
      <c r="J171" s="20"/>
      <c r="L171" s="20"/>
    </row>
    <row r="172" spans="1:14" ht="24.75" customHeight="1" x14ac:dyDescent="0.45">
      <c r="A172" s="13" t="s">
        <v>306</v>
      </c>
      <c r="B172" s="20"/>
      <c r="C172" s="20"/>
      <c r="D172" s="20"/>
      <c r="E172" s="20"/>
      <c r="F172" s="20"/>
      <c r="G172" s="2">
        <v>1034562043.71</v>
      </c>
      <c r="H172" s="20"/>
      <c r="I172" s="2">
        <v>1033439243.03</v>
      </c>
      <c r="K172" s="2">
        <v>1034562043.71</v>
      </c>
      <c r="M172" s="2">
        <v>1033439243.03</v>
      </c>
    </row>
    <row r="173" spans="1:14" ht="24.75" customHeight="1" x14ac:dyDescent="0.45">
      <c r="A173" s="13"/>
      <c r="B173" s="20"/>
      <c r="C173" s="20"/>
      <c r="D173" s="20"/>
      <c r="E173" s="20"/>
      <c r="F173" s="20"/>
      <c r="H173" s="20"/>
    </row>
    <row r="174" spans="1:14" ht="24.75" customHeight="1" x14ac:dyDescent="0.45">
      <c r="A174" s="13"/>
      <c r="B174" s="20"/>
      <c r="C174" s="20"/>
      <c r="D174" s="20"/>
      <c r="E174" s="20"/>
      <c r="F174" s="20"/>
      <c r="H174" s="20"/>
    </row>
    <row r="175" spans="1:14" ht="24.75" customHeight="1" x14ac:dyDescent="0.45">
      <c r="A175" s="20"/>
      <c r="C175" s="389" t="s">
        <v>574</v>
      </c>
      <c r="D175" s="219"/>
      <c r="E175" s="390"/>
      <c r="F175" s="229"/>
      <c r="G175" s="142"/>
      <c r="I175" s="20"/>
      <c r="J175" s="20"/>
      <c r="K175" s="20"/>
      <c r="L175" s="28"/>
      <c r="M175" s="20"/>
      <c r="N175" s="28"/>
    </row>
    <row r="176" spans="1:14" ht="24.75" customHeight="1" x14ac:dyDescent="0.45">
      <c r="A176" s="20"/>
      <c r="C176" s="392" t="s">
        <v>575</v>
      </c>
      <c r="D176" s="219"/>
      <c r="E176" s="390"/>
      <c r="F176" s="229"/>
      <c r="G176" s="143"/>
      <c r="I176" s="20"/>
      <c r="J176" s="20"/>
      <c r="K176" s="20"/>
      <c r="L176" s="28"/>
      <c r="M176" s="20"/>
      <c r="N176" s="28"/>
    </row>
    <row r="177" spans="1:14" s="29" customFormat="1" ht="27" customHeight="1" x14ac:dyDescent="0.45">
      <c r="A177" s="644" t="s">
        <v>892</v>
      </c>
      <c r="B177" s="644"/>
      <c r="C177" s="644"/>
      <c r="D177" s="644"/>
      <c r="E177" s="644"/>
      <c r="F177" s="644"/>
      <c r="G177" s="644"/>
      <c r="H177" s="644"/>
      <c r="I177" s="644"/>
      <c r="J177" s="644"/>
      <c r="K177" s="644"/>
      <c r="L177" s="644"/>
      <c r="M177" s="644"/>
      <c r="N177" s="108"/>
    </row>
    <row r="178" spans="1:14" ht="27" customHeight="1" x14ac:dyDescent="0.45">
      <c r="A178" s="13"/>
      <c r="B178" s="20"/>
      <c r="C178" s="20"/>
      <c r="D178" s="20"/>
      <c r="E178" s="20"/>
      <c r="F178" s="20"/>
      <c r="H178" s="20"/>
    </row>
    <row r="179" spans="1:14" ht="27" customHeight="1" x14ac:dyDescent="0.45">
      <c r="A179" s="13" t="s">
        <v>615</v>
      </c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</row>
    <row r="180" spans="1:14" ht="27" customHeight="1" x14ac:dyDescent="0.45">
      <c r="A180" s="20" t="s">
        <v>307</v>
      </c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</row>
    <row r="181" spans="1:14" ht="27" customHeight="1" x14ac:dyDescent="0.45">
      <c r="A181" s="13" t="s">
        <v>502</v>
      </c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</row>
    <row r="182" spans="1:14" ht="27" customHeight="1" x14ac:dyDescent="0.45">
      <c r="A182" s="13" t="s">
        <v>308</v>
      </c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</row>
    <row r="183" spans="1:14" ht="27" customHeight="1" x14ac:dyDescent="0.45">
      <c r="A183" s="13" t="s">
        <v>309</v>
      </c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</row>
    <row r="184" spans="1:14" ht="27" customHeight="1" x14ac:dyDescent="0.45">
      <c r="A184" s="13" t="s">
        <v>310</v>
      </c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</row>
    <row r="185" spans="1:14" s="101" customFormat="1" ht="27" customHeight="1" x14ac:dyDescent="0.45">
      <c r="A185" s="20" t="s">
        <v>783</v>
      </c>
      <c r="G185" s="383"/>
      <c r="H185" s="132"/>
      <c r="I185" s="383"/>
      <c r="J185" s="133"/>
      <c r="K185" s="135"/>
      <c r="L185" s="132"/>
      <c r="M185" s="135"/>
    </row>
    <row r="186" spans="1:14" s="101" customFormat="1" ht="27" customHeight="1" x14ac:dyDescent="0.45">
      <c r="G186" s="2"/>
      <c r="H186" s="2"/>
      <c r="I186" s="2"/>
      <c r="J186" s="2"/>
      <c r="K186" s="2"/>
      <c r="L186" s="2"/>
      <c r="M186" s="27" t="s">
        <v>156</v>
      </c>
    </row>
    <row r="187" spans="1:14" s="101" customFormat="1" ht="27" customHeight="1" x14ac:dyDescent="0.45">
      <c r="G187" s="11"/>
      <c r="H187" s="12" t="s">
        <v>14</v>
      </c>
      <c r="I187" s="12"/>
      <c r="J187" s="13"/>
      <c r="K187" s="11"/>
      <c r="L187" s="12" t="s">
        <v>12</v>
      </c>
      <c r="M187" s="11"/>
    </row>
    <row r="188" spans="1:14" s="101" customFormat="1" ht="27" customHeight="1" x14ac:dyDescent="0.45">
      <c r="G188" s="114">
        <v>2561</v>
      </c>
      <c r="H188" s="114">
        <f>+'Note P11-18'!G207</f>
        <v>0</v>
      </c>
      <c r="I188" s="114">
        <v>2560</v>
      </c>
      <c r="J188" s="447"/>
      <c r="K188" s="114">
        <v>2561</v>
      </c>
      <c r="L188" s="114">
        <f>+'Note P11-18'!K207</f>
        <v>0</v>
      </c>
      <c r="M188" s="114">
        <v>2560</v>
      </c>
    </row>
    <row r="189" spans="1:14" s="101" customFormat="1" ht="27" customHeight="1" thickBot="1" x14ac:dyDescent="0.5">
      <c r="A189" s="101" t="s">
        <v>120</v>
      </c>
      <c r="B189" s="101" t="s">
        <v>311</v>
      </c>
      <c r="G189" s="131">
        <f>+G194-1367396.02</f>
        <v>1359792.75</v>
      </c>
      <c r="H189" s="132"/>
      <c r="I189" s="131">
        <v>1874334.9600000002</v>
      </c>
      <c r="J189" s="133"/>
      <c r="K189" s="134">
        <f>+K194-1103246</f>
        <v>1095005</v>
      </c>
      <c r="L189" s="132"/>
      <c r="M189" s="134">
        <v>1014222</v>
      </c>
    </row>
    <row r="190" spans="1:14" s="101" customFormat="1" ht="27" customHeight="1" thickTop="1" x14ac:dyDescent="0.45">
      <c r="A190" s="20" t="s">
        <v>784</v>
      </c>
      <c r="G190" s="383"/>
      <c r="H190" s="132"/>
      <c r="I190" s="383"/>
      <c r="J190" s="133"/>
      <c r="K190" s="135"/>
      <c r="L190" s="132"/>
      <c r="M190" s="135"/>
    </row>
    <row r="191" spans="1:14" s="101" customFormat="1" ht="27" customHeight="1" x14ac:dyDescent="0.45">
      <c r="G191" s="2"/>
      <c r="H191" s="2"/>
      <c r="I191" s="2"/>
      <c r="J191" s="2"/>
      <c r="K191" s="2"/>
      <c r="L191" s="2"/>
      <c r="M191" s="27" t="s">
        <v>156</v>
      </c>
    </row>
    <row r="192" spans="1:14" s="101" customFormat="1" ht="27" customHeight="1" x14ac:dyDescent="0.45">
      <c r="G192" s="11"/>
      <c r="H192" s="461" t="s">
        <v>14</v>
      </c>
      <c r="I192" s="461"/>
      <c r="J192" s="13"/>
      <c r="K192" s="11"/>
      <c r="L192" s="461" t="s">
        <v>12</v>
      </c>
      <c r="M192" s="11"/>
    </row>
    <row r="193" spans="1:14" s="101" customFormat="1" ht="27" customHeight="1" x14ac:dyDescent="0.45">
      <c r="G193" s="114">
        <v>2561</v>
      </c>
      <c r="H193" s="114">
        <f>+'Note P11-18'!G212</f>
        <v>0</v>
      </c>
      <c r="I193" s="114">
        <v>2560</v>
      </c>
      <c r="J193" s="523"/>
      <c r="K193" s="114">
        <v>2561</v>
      </c>
      <c r="L193" s="114">
        <f>+'Note P11-18'!K212</f>
        <v>0</v>
      </c>
      <c r="M193" s="114">
        <v>2560</v>
      </c>
    </row>
    <row r="194" spans="1:14" s="101" customFormat="1" ht="27" customHeight="1" thickBot="1" x14ac:dyDescent="0.5">
      <c r="A194" s="101" t="s">
        <v>120</v>
      </c>
      <c r="B194" s="101" t="s">
        <v>311</v>
      </c>
      <c r="G194" s="131">
        <f>+K194+528937.77</f>
        <v>2727188.77</v>
      </c>
      <c r="H194" s="132"/>
      <c r="I194" s="131">
        <v>3170070.14</v>
      </c>
      <c r="J194" s="133"/>
      <c r="K194" s="134">
        <v>2198251</v>
      </c>
      <c r="L194" s="132"/>
      <c r="M194" s="134">
        <v>2023312</v>
      </c>
    </row>
    <row r="195" spans="1:14" s="101" customFormat="1" ht="27" customHeight="1" thickTop="1" x14ac:dyDescent="0.45">
      <c r="G195" s="383"/>
      <c r="H195" s="132"/>
      <c r="I195" s="383"/>
      <c r="J195" s="133"/>
      <c r="K195" s="135"/>
      <c r="L195" s="132"/>
      <c r="M195" s="135"/>
    </row>
    <row r="196" spans="1:14" s="20" customFormat="1" ht="27" customHeight="1" x14ac:dyDescent="0.45">
      <c r="A196" s="13" t="s">
        <v>616</v>
      </c>
    </row>
    <row r="197" spans="1:14" s="20" customFormat="1" ht="27" customHeight="1" x14ac:dyDescent="0.45">
      <c r="A197" s="20" t="s">
        <v>498</v>
      </c>
    </row>
    <row r="198" spans="1:14" s="20" customFormat="1" ht="27" customHeight="1" x14ac:dyDescent="0.45">
      <c r="A198" s="13" t="s">
        <v>497</v>
      </c>
    </row>
    <row r="199" spans="1:14" s="20" customFormat="1" ht="27" customHeight="1" x14ac:dyDescent="0.45">
      <c r="A199" s="13" t="s">
        <v>499</v>
      </c>
    </row>
    <row r="200" spans="1:14" s="20" customFormat="1" ht="27" customHeight="1" x14ac:dyDescent="0.45">
      <c r="A200" s="13" t="s">
        <v>501</v>
      </c>
    </row>
    <row r="201" spans="1:14" s="20" customFormat="1" ht="27" customHeight="1" x14ac:dyDescent="0.45">
      <c r="A201" s="13" t="s">
        <v>500</v>
      </c>
    </row>
    <row r="202" spans="1:14" ht="27" customHeight="1" x14ac:dyDescent="0.45">
      <c r="A202" s="21"/>
    </row>
    <row r="203" spans="1:14" ht="27" customHeight="1" x14ac:dyDescent="0.45">
      <c r="A203" s="21"/>
    </row>
    <row r="204" spans="1:14" ht="27" customHeight="1" x14ac:dyDescent="0.45">
      <c r="A204" s="20"/>
      <c r="C204" s="389" t="s">
        <v>574</v>
      </c>
      <c r="D204" s="219"/>
      <c r="E204" s="390"/>
      <c r="F204" s="229"/>
      <c r="G204" s="20"/>
      <c r="H204" s="20"/>
      <c r="I204" s="20"/>
      <c r="J204" s="20"/>
      <c r="K204" s="20"/>
      <c r="L204" s="28"/>
      <c r="M204" s="20"/>
      <c r="N204" s="28"/>
    </row>
    <row r="205" spans="1:14" ht="27" customHeight="1" x14ac:dyDescent="0.45">
      <c r="A205" s="20"/>
      <c r="C205" s="392" t="s">
        <v>575</v>
      </c>
      <c r="D205" s="219"/>
      <c r="E205" s="390"/>
      <c r="F205" s="229"/>
      <c r="G205" s="20"/>
      <c r="H205" s="20"/>
      <c r="I205" s="20"/>
      <c r="J205" s="20"/>
      <c r="K205" s="20"/>
      <c r="L205" s="28"/>
      <c r="M205" s="20"/>
      <c r="N205" s="28"/>
    </row>
  </sheetData>
  <mergeCells count="6">
    <mergeCell ref="A177:M177"/>
    <mergeCell ref="A1:M1"/>
    <mergeCell ref="A36:M36"/>
    <mergeCell ref="A71:M71"/>
    <mergeCell ref="A105:M105"/>
    <mergeCell ref="A141:M141"/>
  </mergeCells>
  <pageMargins left="0.70833333333333304" right="0.118055555555556" top="0.59" bottom="0.43263888888888902" header="0.31458333333333299" footer="0.35416666666666702"/>
  <pageSetup paperSize="9" scale="91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6"/>
  <sheetViews>
    <sheetView view="pageBreakPreview" zoomScale="55" zoomScaleNormal="90" zoomScaleSheetLayoutView="55" workbookViewId="0">
      <selection activeCell="AJ49" sqref="AJ49"/>
    </sheetView>
  </sheetViews>
  <sheetFormatPr defaultColWidth="9.140625" defaultRowHeight="27.95" customHeight="1" x14ac:dyDescent="0.45"/>
  <cols>
    <col min="1" max="1" width="3.85546875" style="608" customWidth="1"/>
    <col min="2" max="2" width="12.85546875" style="608" customWidth="1"/>
    <col min="3" max="3" width="12.7109375" style="608" customWidth="1"/>
    <col min="4" max="4" width="16.5703125" style="608" customWidth="1"/>
    <col min="5" max="5" width="16.42578125" style="608" bestFit="1" customWidth="1"/>
    <col min="6" max="6" width="0.85546875" style="608" customWidth="1"/>
    <col min="7" max="7" width="16.42578125" style="608" bestFit="1" customWidth="1"/>
    <col min="8" max="8" width="0.85546875" style="608" customWidth="1"/>
    <col min="9" max="9" width="15.7109375" style="608" customWidth="1"/>
    <col min="10" max="10" width="0.85546875" style="608" customWidth="1"/>
    <col min="11" max="11" width="15.7109375" style="608" customWidth="1"/>
    <col min="12" max="12" width="0.85546875" style="608" customWidth="1"/>
    <col min="13" max="13" width="15.7109375" style="608" customWidth="1"/>
    <col min="14" max="14" width="0.85546875" style="608" customWidth="1"/>
    <col min="15" max="15" width="15.7109375" style="608" customWidth="1"/>
    <col min="16" max="16" width="0.85546875" style="608" customWidth="1"/>
    <col min="17" max="17" width="15.7109375" style="608" customWidth="1"/>
    <col min="18" max="18" width="0.85546875" style="608" customWidth="1"/>
    <col min="19" max="19" width="15.7109375" style="608" customWidth="1"/>
    <col min="20" max="20" width="0.85546875" style="608" customWidth="1"/>
    <col min="21" max="21" width="15.7109375" style="608" customWidth="1"/>
    <col min="22" max="22" width="0.85546875" style="608" customWidth="1"/>
    <col min="23" max="23" width="15.7109375" style="608" customWidth="1"/>
    <col min="24" max="24" width="0.85546875" style="608" customWidth="1"/>
    <col min="25" max="25" width="16.85546875" style="608" customWidth="1"/>
    <col min="26" max="26" width="0.85546875" style="608" customWidth="1"/>
    <col min="27" max="27" width="16.5703125" style="608" customWidth="1"/>
    <col min="28" max="28" width="3.140625" style="608" customWidth="1"/>
    <col min="29" max="16384" width="9.140625" style="608"/>
  </cols>
  <sheetData>
    <row r="1" spans="1:27" ht="27.95" customHeight="1" x14ac:dyDescent="0.45">
      <c r="A1" s="664" t="s">
        <v>812</v>
      </c>
      <c r="B1" s="665"/>
      <c r="C1" s="665"/>
      <c r="D1" s="665"/>
      <c r="E1" s="665"/>
      <c r="F1" s="665"/>
      <c r="G1" s="665"/>
      <c r="H1" s="665"/>
      <c r="I1" s="665"/>
      <c r="J1" s="665"/>
      <c r="K1" s="665"/>
      <c r="L1" s="665"/>
      <c r="M1" s="665"/>
      <c r="N1" s="665"/>
      <c r="O1" s="665"/>
      <c r="P1" s="665"/>
      <c r="Q1" s="665"/>
      <c r="R1" s="665"/>
      <c r="S1" s="665"/>
      <c r="T1" s="665"/>
      <c r="U1" s="665"/>
      <c r="V1" s="665"/>
      <c r="W1" s="665"/>
      <c r="X1" s="665"/>
      <c r="Y1" s="665"/>
      <c r="Z1" s="665"/>
      <c r="AA1" s="665"/>
    </row>
    <row r="2" spans="1:27" ht="27.95" customHeight="1" x14ac:dyDescent="0.45">
      <c r="A2" s="609"/>
      <c r="C2" s="609"/>
      <c r="D2" s="609"/>
      <c r="E2" s="609"/>
      <c r="F2" s="609"/>
      <c r="G2" s="609"/>
      <c r="H2" s="609"/>
      <c r="I2" s="609"/>
      <c r="J2" s="609"/>
      <c r="K2" s="609"/>
      <c r="L2" s="609"/>
      <c r="M2" s="609"/>
      <c r="N2" s="609"/>
      <c r="O2" s="609"/>
      <c r="P2" s="609"/>
      <c r="Q2" s="609"/>
      <c r="R2" s="609"/>
      <c r="S2" s="609"/>
      <c r="T2" s="609"/>
      <c r="U2" s="609"/>
      <c r="V2" s="609"/>
      <c r="W2" s="609"/>
      <c r="X2" s="609"/>
      <c r="Y2" s="609"/>
      <c r="Z2" s="609"/>
      <c r="AA2" s="609"/>
    </row>
    <row r="3" spans="1:27" s="611" customFormat="1" ht="27.95" customHeight="1" x14ac:dyDescent="0.45">
      <c r="A3" s="610" t="s">
        <v>617</v>
      </c>
      <c r="B3" s="611" t="s">
        <v>312</v>
      </c>
    </row>
    <row r="4" spans="1:27" s="611" customFormat="1" ht="27.95" customHeight="1" x14ac:dyDescent="0.45">
      <c r="B4" s="612" t="s">
        <v>677</v>
      </c>
    </row>
    <row r="5" spans="1:27" s="611" customFormat="1" ht="27.95" customHeight="1" x14ac:dyDescent="0.45">
      <c r="B5" s="611" t="s">
        <v>687</v>
      </c>
    </row>
    <row r="6" spans="1:27" s="611" customFormat="1" ht="27.95" customHeight="1" x14ac:dyDescent="0.45">
      <c r="B6" s="611" t="s">
        <v>785</v>
      </c>
    </row>
    <row r="7" spans="1:27" s="611" customFormat="1" ht="27.95" customHeight="1" x14ac:dyDescent="0.45">
      <c r="AA7" s="613" t="s">
        <v>313</v>
      </c>
    </row>
    <row r="8" spans="1:27" s="611" customFormat="1" ht="27.95" customHeight="1" x14ac:dyDescent="0.45">
      <c r="E8" s="614" t="s">
        <v>14</v>
      </c>
      <c r="F8" s="614"/>
      <c r="G8" s="614"/>
      <c r="H8" s="614"/>
      <c r="I8" s="614"/>
      <c r="J8" s="614"/>
      <c r="K8" s="614"/>
      <c r="L8" s="614"/>
      <c r="M8" s="614"/>
      <c r="N8" s="614"/>
      <c r="O8" s="614"/>
      <c r="P8" s="614"/>
      <c r="Q8" s="614"/>
      <c r="R8" s="614"/>
      <c r="S8" s="614"/>
      <c r="T8" s="614"/>
      <c r="U8" s="614"/>
      <c r="V8" s="614"/>
      <c r="W8" s="614"/>
      <c r="X8" s="614"/>
      <c r="Y8" s="614"/>
      <c r="Z8" s="614"/>
      <c r="AA8" s="614"/>
    </row>
    <row r="9" spans="1:27" s="611" customFormat="1" ht="27.95" customHeight="1" x14ac:dyDescent="0.45">
      <c r="E9" s="614" t="s">
        <v>786</v>
      </c>
      <c r="F9" s="614"/>
      <c r="G9" s="614"/>
      <c r="H9" s="615"/>
      <c r="I9" s="614"/>
      <c r="J9" s="614"/>
      <c r="K9" s="614"/>
      <c r="L9" s="615"/>
      <c r="M9" s="614"/>
      <c r="N9" s="614"/>
      <c r="O9" s="614"/>
      <c r="P9" s="615"/>
      <c r="Q9" s="614"/>
      <c r="R9" s="614"/>
      <c r="S9" s="614"/>
      <c r="T9" s="615"/>
      <c r="U9" s="614"/>
      <c r="V9" s="614"/>
      <c r="W9" s="614"/>
      <c r="X9" s="615"/>
      <c r="Y9" s="614"/>
      <c r="Z9" s="614"/>
      <c r="AA9" s="614"/>
    </row>
    <row r="10" spans="1:27" s="611" customFormat="1" ht="27.95" customHeight="1" x14ac:dyDescent="0.45">
      <c r="E10" s="666" t="s">
        <v>314</v>
      </c>
      <c r="F10" s="666"/>
      <c r="G10" s="666"/>
      <c r="H10" s="616"/>
      <c r="I10" s="667" t="s">
        <v>315</v>
      </c>
      <c r="J10" s="667"/>
      <c r="K10" s="667"/>
      <c r="L10" s="616"/>
      <c r="M10" s="667" t="s">
        <v>316</v>
      </c>
      <c r="N10" s="667"/>
      <c r="O10" s="667"/>
      <c r="P10" s="617"/>
      <c r="Q10" s="666" t="s">
        <v>337</v>
      </c>
      <c r="R10" s="666"/>
      <c r="S10" s="666"/>
      <c r="T10" s="616"/>
      <c r="U10" s="666" t="s">
        <v>317</v>
      </c>
      <c r="V10" s="666"/>
      <c r="W10" s="666"/>
      <c r="X10" s="616"/>
      <c r="Y10" s="666" t="s">
        <v>153</v>
      </c>
      <c r="Z10" s="666"/>
      <c r="AA10" s="666"/>
    </row>
    <row r="11" spans="1:27" s="611" customFormat="1" ht="27.95" customHeight="1" x14ac:dyDescent="0.45">
      <c r="E11" s="618" t="s">
        <v>589</v>
      </c>
      <c r="F11" s="619"/>
      <c r="G11" s="618" t="s">
        <v>198</v>
      </c>
      <c r="H11" s="616"/>
      <c r="I11" s="620" t="str">
        <f t="shared" ref="I11:M11" si="0">+E11</f>
        <v>2561</v>
      </c>
      <c r="J11" s="621"/>
      <c r="K11" s="620" t="str">
        <f t="shared" si="0"/>
        <v>2560</v>
      </c>
      <c r="L11" s="621"/>
      <c r="M11" s="620" t="str">
        <f t="shared" si="0"/>
        <v>2561</v>
      </c>
      <c r="N11" s="621"/>
      <c r="O11" s="620" t="str">
        <f>+K11</f>
        <v>2560</v>
      </c>
      <c r="P11" s="621"/>
      <c r="Q11" s="620" t="str">
        <f t="shared" ref="Q11" si="1">+M11</f>
        <v>2561</v>
      </c>
      <c r="R11" s="621"/>
      <c r="S11" s="620" t="str">
        <f>+O11</f>
        <v>2560</v>
      </c>
      <c r="T11" s="621"/>
      <c r="U11" s="620" t="str">
        <f>I11</f>
        <v>2561</v>
      </c>
      <c r="V11" s="621"/>
      <c r="W11" s="620" t="str">
        <f>K11</f>
        <v>2560</v>
      </c>
      <c r="X11" s="621"/>
      <c r="Y11" s="620" t="str">
        <f>+U11</f>
        <v>2561</v>
      </c>
      <c r="Z11" s="621"/>
      <c r="AA11" s="620" t="str">
        <f>+W11</f>
        <v>2560</v>
      </c>
    </row>
    <row r="12" spans="1:27" s="611" customFormat="1" ht="27.95" customHeight="1" x14ac:dyDescent="0.45">
      <c r="B12" s="611" t="s">
        <v>318</v>
      </c>
      <c r="D12" s="616"/>
      <c r="E12" s="674">
        <f>+E42-1117705941.72</f>
        <v>835659945.8599999</v>
      </c>
      <c r="F12" s="675"/>
      <c r="G12" s="674">
        <v>948906447.16999996</v>
      </c>
      <c r="H12" s="675"/>
      <c r="I12" s="674">
        <f>+I42-111719731.15</f>
        <v>88453783.129999995</v>
      </c>
      <c r="J12" s="675"/>
      <c r="K12" s="674">
        <v>96169907.370000005</v>
      </c>
      <c r="L12" s="675"/>
      <c r="M12" s="674">
        <v>0</v>
      </c>
      <c r="N12" s="675"/>
      <c r="O12" s="675">
        <v>0</v>
      </c>
      <c r="P12" s="675"/>
      <c r="Q12" s="674">
        <v>0</v>
      </c>
      <c r="R12" s="675"/>
      <c r="S12" s="674">
        <v>0</v>
      </c>
      <c r="T12" s="674"/>
      <c r="U12" s="674">
        <v>-3731536.4</v>
      </c>
      <c r="V12" s="675"/>
      <c r="W12" s="674">
        <v>-29894656.379999999</v>
      </c>
      <c r="X12" s="674"/>
      <c r="Y12" s="674">
        <f>+E12+I12+M12+Q12+U12</f>
        <v>920382192.58999991</v>
      </c>
      <c r="Z12" s="674"/>
      <c r="AA12" s="674">
        <f>+G12+K12+O12+S12+W12</f>
        <v>1015181698.16</v>
      </c>
    </row>
    <row r="13" spans="1:27" s="611" customFormat="1" ht="27.95" customHeight="1" x14ac:dyDescent="0.45">
      <c r="B13" s="611" t="s">
        <v>319</v>
      </c>
      <c r="D13" s="622"/>
      <c r="E13" s="674">
        <f>+E43+909600834.88</f>
        <v>-669855258.40999997</v>
      </c>
      <c r="F13" s="674"/>
      <c r="G13" s="674">
        <v>-827962213.63999999</v>
      </c>
      <c r="H13" s="674"/>
      <c r="I13" s="674">
        <f>+I43+94376366.08</f>
        <v>-65350589.299999997</v>
      </c>
      <c r="J13" s="674"/>
      <c r="K13" s="674">
        <v>-84426258.519999996</v>
      </c>
      <c r="L13" s="675"/>
      <c r="M13" s="674">
        <v>0</v>
      </c>
      <c r="N13" s="674"/>
      <c r="O13" s="674">
        <v>0</v>
      </c>
      <c r="P13" s="674"/>
      <c r="Q13" s="674">
        <v>0</v>
      </c>
      <c r="R13" s="675"/>
      <c r="S13" s="674">
        <v>0</v>
      </c>
      <c r="T13" s="674"/>
      <c r="U13" s="674">
        <v>3731536.4</v>
      </c>
      <c r="V13" s="675"/>
      <c r="W13" s="674">
        <v>29845406.219999999</v>
      </c>
      <c r="X13" s="674"/>
      <c r="Y13" s="676">
        <f>+E13+I13+M13+Q13+U13</f>
        <v>-731474311.30999994</v>
      </c>
      <c r="Z13" s="674"/>
      <c r="AA13" s="674">
        <f>+G13+K13+O13+S13+W13</f>
        <v>-882543065.93999994</v>
      </c>
    </row>
    <row r="14" spans="1:27" s="611" customFormat="1" ht="27.95" customHeight="1" x14ac:dyDescent="0.45">
      <c r="B14" s="611" t="s">
        <v>320</v>
      </c>
      <c r="D14" s="616"/>
      <c r="E14" s="677">
        <f t="shared" ref="E14" si="2">SUM(E12:E13)</f>
        <v>165804687.44999993</v>
      </c>
      <c r="F14" s="675"/>
      <c r="G14" s="677">
        <f t="shared" ref="G14:I14" si="3">SUM(G12:G13)</f>
        <v>120944233.52999997</v>
      </c>
      <c r="H14" s="675"/>
      <c r="I14" s="677">
        <f t="shared" si="3"/>
        <v>23103193.829999998</v>
      </c>
      <c r="J14" s="678"/>
      <c r="K14" s="677">
        <f t="shared" ref="K14:M14" si="4">SUM(K12:K13)</f>
        <v>11743648.850000009</v>
      </c>
      <c r="L14" s="675"/>
      <c r="M14" s="677">
        <f t="shared" si="4"/>
        <v>0</v>
      </c>
      <c r="N14" s="678"/>
      <c r="O14" s="677">
        <f t="shared" ref="O14" si="5">SUM(O12:O13)</f>
        <v>0</v>
      </c>
      <c r="P14" s="678"/>
      <c r="Q14" s="677">
        <f t="shared" ref="Q14:S14" si="6">SUM(Q12:Q13)</f>
        <v>0</v>
      </c>
      <c r="R14" s="678"/>
      <c r="S14" s="677">
        <f t="shared" si="6"/>
        <v>0</v>
      </c>
      <c r="T14" s="675"/>
      <c r="U14" s="678"/>
      <c r="V14" s="678"/>
      <c r="W14" s="678"/>
      <c r="X14" s="675"/>
      <c r="Y14" s="674">
        <f>SUM(Y12:Y13)</f>
        <v>188907881.27999997</v>
      </c>
      <c r="Z14" s="675"/>
      <c r="AA14" s="677">
        <f>SUM(AA12:AA13)</f>
        <v>132638632.22000003</v>
      </c>
    </row>
    <row r="15" spans="1:27" s="611" customFormat="1" ht="27.95" customHeight="1" x14ac:dyDescent="0.45">
      <c r="B15" s="611" t="s">
        <v>321</v>
      </c>
      <c r="D15" s="616"/>
      <c r="E15" s="678">
        <f>+E45-9105571.18</f>
        <v>7943739.6700000018</v>
      </c>
      <c r="F15" s="678"/>
      <c r="G15" s="678">
        <v>609278084.36000001</v>
      </c>
      <c r="H15" s="678"/>
      <c r="I15" s="678">
        <f>+I45-2078865.55</f>
        <v>1188301.8499999999</v>
      </c>
      <c r="J15" s="678"/>
      <c r="K15" s="678">
        <v>441845.1</v>
      </c>
      <c r="L15" s="675"/>
      <c r="M15" s="678">
        <f>7654292.4-2578445.12</f>
        <v>5075847.28</v>
      </c>
      <c r="N15" s="678"/>
      <c r="O15" s="678">
        <v>194177.6</v>
      </c>
      <c r="P15" s="678"/>
      <c r="Q15" s="678">
        <v>535023.43000000005</v>
      </c>
      <c r="R15" s="678"/>
      <c r="S15" s="678">
        <v>0</v>
      </c>
      <c r="T15" s="675"/>
      <c r="U15" s="678">
        <v>-8907068.4900000002</v>
      </c>
      <c r="V15" s="678"/>
      <c r="W15" s="678">
        <v>-313754096.06</v>
      </c>
      <c r="X15" s="675"/>
      <c r="Y15" s="674">
        <f t="shared" ref="Y15:Y21" si="7">+E15+I15+M15+Q15+U15</f>
        <v>5835843.7400000002</v>
      </c>
      <c r="Z15" s="674"/>
      <c r="AA15" s="674">
        <f t="shared" ref="AA15:AA21" si="8">+G15+K15+O15+S15+W15</f>
        <v>296160011.00000006</v>
      </c>
    </row>
    <row r="16" spans="1:27" s="611" customFormat="1" ht="27.95" customHeight="1" x14ac:dyDescent="0.45">
      <c r="B16" s="611" t="s">
        <v>322</v>
      </c>
      <c r="D16" s="622"/>
      <c r="E16" s="675">
        <f>+E46</f>
        <v>0</v>
      </c>
      <c r="F16" s="674"/>
      <c r="G16" s="675">
        <v>0</v>
      </c>
      <c r="H16" s="674"/>
      <c r="I16" s="675">
        <f>+I46+2171711.25</f>
        <v>-834616.10999999987</v>
      </c>
      <c r="J16" s="674"/>
      <c r="K16" s="675">
        <v>-1879372.39</v>
      </c>
      <c r="L16" s="675"/>
      <c r="M16" s="675">
        <v>0</v>
      </c>
      <c r="N16" s="674"/>
      <c r="O16" s="674">
        <v>0</v>
      </c>
      <c r="P16" s="674"/>
      <c r="Q16" s="675">
        <v>0</v>
      </c>
      <c r="R16" s="674"/>
      <c r="S16" s="675">
        <v>0</v>
      </c>
      <c r="T16" s="674"/>
      <c r="U16" s="675"/>
      <c r="V16" s="674"/>
      <c r="W16" s="675"/>
      <c r="X16" s="674"/>
      <c r="Y16" s="674">
        <f t="shared" si="7"/>
        <v>-834616.10999999987</v>
      </c>
      <c r="Z16" s="674"/>
      <c r="AA16" s="674">
        <f t="shared" si="8"/>
        <v>-1879372.39</v>
      </c>
    </row>
    <row r="17" spans="2:27" s="611" customFormat="1" ht="27.95" customHeight="1" x14ac:dyDescent="0.45">
      <c r="B17" s="611" t="s">
        <v>323</v>
      </c>
      <c r="D17" s="622"/>
      <c r="E17" s="674">
        <f>+E47+43160727.81</f>
        <v>-45110691.099999994</v>
      </c>
      <c r="F17" s="674"/>
      <c r="G17" s="674">
        <v>-42316910.469999999</v>
      </c>
      <c r="H17" s="674"/>
      <c r="I17" s="674">
        <f>+I47+11187915.32</f>
        <v>-14789356.669999998</v>
      </c>
      <c r="J17" s="674"/>
      <c r="K17" s="674">
        <v>-10968328.689999999</v>
      </c>
      <c r="L17" s="675"/>
      <c r="M17" s="674">
        <f>-116115.14+58703.46</f>
        <v>-57411.68</v>
      </c>
      <c r="N17" s="674"/>
      <c r="O17" s="674">
        <v>-286066</v>
      </c>
      <c r="P17" s="674"/>
      <c r="Q17" s="674">
        <v>-1091238.18</v>
      </c>
      <c r="R17" s="674"/>
      <c r="S17" s="674">
        <v>0</v>
      </c>
      <c r="T17" s="674"/>
      <c r="U17" s="674">
        <v>352877.09</v>
      </c>
      <c r="V17" s="674"/>
      <c r="W17" s="674">
        <v>314381.82</v>
      </c>
      <c r="X17" s="674"/>
      <c r="Y17" s="674">
        <f t="shared" si="7"/>
        <v>-60695820.539999992</v>
      </c>
      <c r="Z17" s="674"/>
      <c r="AA17" s="674">
        <f t="shared" si="8"/>
        <v>-53256923.339999996</v>
      </c>
    </row>
    <row r="18" spans="2:27" s="611" customFormat="1" ht="27.95" customHeight="1" x14ac:dyDescent="0.45">
      <c r="B18" s="611" t="s">
        <v>324</v>
      </c>
      <c r="D18" s="622"/>
      <c r="E18" s="674">
        <f>+E48+488070</f>
        <v>-2411690</v>
      </c>
      <c r="F18" s="674"/>
      <c r="G18" s="674">
        <v>-2723230</v>
      </c>
      <c r="H18" s="674"/>
      <c r="I18" s="674">
        <v>0</v>
      </c>
      <c r="J18" s="674"/>
      <c r="K18" s="674">
        <v>0</v>
      </c>
      <c r="L18" s="675"/>
      <c r="M18" s="674">
        <v>0</v>
      </c>
      <c r="N18" s="674"/>
      <c r="O18" s="674">
        <v>0</v>
      </c>
      <c r="P18" s="674"/>
      <c r="Q18" s="674">
        <v>0</v>
      </c>
      <c r="R18" s="674"/>
      <c r="S18" s="674">
        <v>0</v>
      </c>
      <c r="T18" s="674"/>
      <c r="U18" s="674"/>
      <c r="V18" s="674"/>
      <c r="W18" s="674"/>
      <c r="X18" s="674"/>
      <c r="Y18" s="674">
        <f t="shared" si="7"/>
        <v>-2411690</v>
      </c>
      <c r="Z18" s="674"/>
      <c r="AA18" s="674">
        <f t="shared" si="8"/>
        <v>-2723230</v>
      </c>
    </row>
    <row r="19" spans="2:27" s="611" customFormat="1" ht="27.95" customHeight="1" x14ac:dyDescent="0.45">
      <c r="B19" s="611" t="s">
        <v>325</v>
      </c>
      <c r="D19" s="622"/>
      <c r="E19" s="674">
        <v>0</v>
      </c>
      <c r="F19" s="674"/>
      <c r="G19" s="674">
        <v>0</v>
      </c>
      <c r="H19" s="674"/>
      <c r="I19" s="674">
        <f>+I49+430037.34</f>
        <v>2262710</v>
      </c>
      <c r="J19" s="674"/>
      <c r="K19" s="674">
        <v>-270800</v>
      </c>
      <c r="L19" s="675"/>
      <c r="M19" s="674">
        <v>0</v>
      </c>
      <c r="N19" s="674"/>
      <c r="O19" s="674">
        <v>0</v>
      </c>
      <c r="P19" s="674"/>
      <c r="Q19" s="674">
        <v>0</v>
      </c>
      <c r="R19" s="674"/>
      <c r="S19" s="674">
        <v>0</v>
      </c>
      <c r="T19" s="674"/>
      <c r="U19" s="674"/>
      <c r="V19" s="674"/>
      <c r="W19" s="674"/>
      <c r="X19" s="674"/>
      <c r="Y19" s="674">
        <f t="shared" si="7"/>
        <v>2262710</v>
      </c>
      <c r="Z19" s="674"/>
      <c r="AA19" s="674">
        <f t="shared" si="8"/>
        <v>-270800</v>
      </c>
    </row>
    <row r="20" spans="2:27" s="616" customFormat="1" ht="27.95" customHeight="1" x14ac:dyDescent="0.45">
      <c r="B20" s="616" t="s">
        <v>326</v>
      </c>
      <c r="D20" s="622"/>
      <c r="E20" s="674">
        <f>+E50+6173.66</f>
        <v>-2188.6000000000004</v>
      </c>
      <c r="F20" s="674"/>
      <c r="G20" s="674">
        <v>-1093.74</v>
      </c>
      <c r="H20" s="674"/>
      <c r="I20" s="674">
        <f>+I50+3.09</f>
        <v>0</v>
      </c>
      <c r="J20" s="674"/>
      <c r="K20" s="674">
        <v>0</v>
      </c>
      <c r="L20" s="678"/>
      <c r="M20" s="674">
        <f>-6094027.39+1928767.12</f>
        <v>-4165260.2699999996</v>
      </c>
      <c r="N20" s="674"/>
      <c r="O20" s="674">
        <v>0</v>
      </c>
      <c r="P20" s="674"/>
      <c r="Q20" s="674">
        <v>-1482758.21</v>
      </c>
      <c r="R20" s="674"/>
      <c r="S20" s="674">
        <v>0</v>
      </c>
      <c r="T20" s="674"/>
      <c r="U20" s="674">
        <v>5648018.4800000004</v>
      </c>
      <c r="V20" s="674"/>
      <c r="W20" s="674"/>
      <c r="X20" s="674"/>
      <c r="Y20" s="674">
        <f t="shared" si="7"/>
        <v>-2188.5999999996275</v>
      </c>
      <c r="Z20" s="674"/>
      <c r="AA20" s="674">
        <f t="shared" si="8"/>
        <v>-1093.74</v>
      </c>
    </row>
    <row r="21" spans="2:27" s="616" customFormat="1" ht="27.95" customHeight="1" x14ac:dyDescent="0.45">
      <c r="B21" s="616" t="s">
        <v>327</v>
      </c>
      <c r="D21" s="622"/>
      <c r="E21" s="674">
        <v>0</v>
      </c>
      <c r="F21" s="674"/>
      <c r="G21" s="674">
        <v>0</v>
      </c>
      <c r="H21" s="674"/>
      <c r="I21" s="674">
        <v>0</v>
      </c>
      <c r="J21" s="674"/>
      <c r="K21" s="674">
        <v>0</v>
      </c>
      <c r="L21" s="678"/>
      <c r="M21" s="674">
        <v>-1947071.46</v>
      </c>
      <c r="N21" s="674"/>
      <c r="O21" s="674">
        <v>-10098.56</v>
      </c>
      <c r="P21" s="674"/>
      <c r="Q21" s="674">
        <v>0</v>
      </c>
      <c r="R21" s="674"/>
      <c r="S21" s="674">
        <v>0</v>
      </c>
      <c r="T21" s="674"/>
      <c r="U21" s="674"/>
      <c r="V21" s="674"/>
      <c r="W21" s="674"/>
      <c r="X21" s="674"/>
      <c r="Y21" s="674">
        <f t="shared" si="7"/>
        <v>-1947071.46</v>
      </c>
      <c r="Z21" s="674"/>
      <c r="AA21" s="674">
        <f t="shared" si="8"/>
        <v>-10098.56</v>
      </c>
    </row>
    <row r="22" spans="2:27" s="611" customFormat="1" ht="27.95" customHeight="1" x14ac:dyDescent="0.45">
      <c r="C22" s="611" t="s">
        <v>328</v>
      </c>
      <c r="D22" s="622"/>
      <c r="E22" s="679">
        <f t="shared" ref="E22:I22" si="9">SUM(E16:E21)</f>
        <v>-47524569.699999996</v>
      </c>
      <c r="F22" s="674"/>
      <c r="G22" s="679">
        <f t="shared" si="9"/>
        <v>-45041234.210000001</v>
      </c>
      <c r="H22" s="674"/>
      <c r="I22" s="679">
        <f t="shared" si="9"/>
        <v>-13361262.779999997</v>
      </c>
      <c r="J22" s="674"/>
      <c r="K22" s="679">
        <f>SUM(K16:K21)</f>
        <v>-13118501.08</v>
      </c>
      <c r="L22" s="678"/>
      <c r="M22" s="679">
        <f>SUM(M16:M21)</f>
        <v>-6169743.4099999992</v>
      </c>
      <c r="N22" s="674"/>
      <c r="O22" s="679">
        <f>SUM(O16:O21)</f>
        <v>-296164.56</v>
      </c>
      <c r="P22" s="674"/>
      <c r="Q22" s="679">
        <f>SUM(Q16:Q21)</f>
        <v>-2573996.3899999997</v>
      </c>
      <c r="R22" s="674"/>
      <c r="S22" s="679">
        <f>SUM(S16:S21)</f>
        <v>0</v>
      </c>
      <c r="T22" s="674"/>
      <c r="U22" s="675"/>
      <c r="V22" s="674"/>
      <c r="W22" s="675"/>
      <c r="X22" s="674"/>
      <c r="Y22" s="679">
        <f>SUM(Y16:Z21)</f>
        <v>-63628676.709999993</v>
      </c>
      <c r="Z22" s="674"/>
      <c r="AA22" s="679">
        <f>SUM(AA16:AA21)</f>
        <v>-58141518.030000001</v>
      </c>
    </row>
    <row r="23" spans="2:27" s="611" customFormat="1" ht="27.95" customHeight="1" x14ac:dyDescent="0.45">
      <c r="B23" s="611" t="s">
        <v>329</v>
      </c>
      <c r="D23" s="616"/>
      <c r="E23" s="674">
        <f>+E22+E15+E14</f>
        <v>126223857.41999993</v>
      </c>
      <c r="F23" s="674"/>
      <c r="G23" s="674">
        <f>+G22+G15+G14</f>
        <v>685181083.67999995</v>
      </c>
      <c r="H23" s="674"/>
      <c r="I23" s="674">
        <f>+I22+I15+I14</f>
        <v>10930232.9</v>
      </c>
      <c r="J23" s="674"/>
      <c r="K23" s="674">
        <f>+K22+K15+K14</f>
        <v>-933007.12999999151</v>
      </c>
      <c r="L23" s="678"/>
      <c r="M23" s="674">
        <f>+M22+M15+M14</f>
        <v>-1093896.129999999</v>
      </c>
      <c r="N23" s="674"/>
      <c r="O23" s="674">
        <f>+O22+O15+O14</f>
        <v>-101986.95999999999</v>
      </c>
      <c r="P23" s="674"/>
      <c r="Q23" s="674">
        <f>+Q22+Q15+Q14</f>
        <v>-2038972.9599999995</v>
      </c>
      <c r="R23" s="674"/>
      <c r="S23" s="674">
        <f>+S22+S15+S14</f>
        <v>0</v>
      </c>
      <c r="T23" s="674"/>
      <c r="U23" s="674"/>
      <c r="V23" s="674"/>
      <c r="W23" s="674"/>
      <c r="X23" s="674"/>
      <c r="Y23" s="674">
        <f>+Y22+Y15+Y14</f>
        <v>131115048.30999997</v>
      </c>
      <c r="Z23" s="674"/>
      <c r="AA23" s="674">
        <f>+AA22+AA15+AA14</f>
        <v>370657125.19000006</v>
      </c>
    </row>
    <row r="24" spans="2:27" s="611" customFormat="1" ht="27.95" customHeight="1" x14ac:dyDescent="0.45">
      <c r="B24" s="611" t="s">
        <v>330</v>
      </c>
      <c r="D24" s="616"/>
      <c r="E24" s="678">
        <f>+E54+31430668.19</f>
        <v>-25251717.550000001</v>
      </c>
      <c r="F24" s="678"/>
      <c r="G24" s="678">
        <v>-137251049.71000001</v>
      </c>
      <c r="H24" s="678"/>
      <c r="I24" s="678">
        <f>+I54+1328910.53</f>
        <v>-2013139.01</v>
      </c>
      <c r="J24" s="678"/>
      <c r="K24" s="678">
        <v>235842.61</v>
      </c>
      <c r="L24" s="678"/>
      <c r="M24" s="678">
        <f>-290461.17+119394.9</f>
        <v>-171066.27</v>
      </c>
      <c r="N24" s="678"/>
      <c r="O24" s="678">
        <v>18256.48</v>
      </c>
      <c r="P24" s="678"/>
      <c r="Q24" s="678">
        <v>395339.46</v>
      </c>
      <c r="R24" s="678"/>
      <c r="S24" s="678">
        <v>0</v>
      </c>
      <c r="T24" s="678"/>
      <c r="U24" s="680"/>
      <c r="V24" s="678"/>
      <c r="W24" s="681"/>
      <c r="X24" s="678"/>
      <c r="Y24" s="674">
        <f>+E24+I24+M24+Q24+U24</f>
        <v>-27040583.370000001</v>
      </c>
      <c r="Z24" s="674"/>
      <c r="AA24" s="674">
        <f t="shared" ref="AA24" si="10">+G24+K24+O24+S24+W24</f>
        <v>-136996950.62</v>
      </c>
    </row>
    <row r="25" spans="2:27" s="611" customFormat="1" ht="27.95" customHeight="1" thickBot="1" x14ac:dyDescent="0.5">
      <c r="B25" s="611" t="s">
        <v>331</v>
      </c>
      <c r="D25" s="616"/>
      <c r="E25" s="682">
        <f>SUM(E23:E24)</f>
        <v>100972139.86999993</v>
      </c>
      <c r="F25" s="678"/>
      <c r="G25" s="682">
        <f t="shared" ref="G25:I25" si="11">SUM(G23:G24)</f>
        <v>547930033.96999991</v>
      </c>
      <c r="H25" s="678"/>
      <c r="I25" s="682">
        <f t="shared" si="11"/>
        <v>8917093.8900000006</v>
      </c>
      <c r="J25" s="678"/>
      <c r="K25" s="682">
        <f t="shared" ref="K25:O25" si="12">SUM(K23:K24)</f>
        <v>-697164.51999999152</v>
      </c>
      <c r="L25" s="678"/>
      <c r="M25" s="682">
        <f t="shared" si="12"/>
        <v>-1264962.399999999</v>
      </c>
      <c r="N25" s="678"/>
      <c r="O25" s="682">
        <f t="shared" si="12"/>
        <v>-83730.48</v>
      </c>
      <c r="P25" s="678"/>
      <c r="Q25" s="682">
        <f t="shared" ref="Q25" si="13">SUM(Q23:Q24)</f>
        <v>-1643633.4999999995</v>
      </c>
      <c r="R25" s="678"/>
      <c r="S25" s="682">
        <f t="shared" ref="S25" si="14">SUM(S23:S24)</f>
        <v>0</v>
      </c>
      <c r="T25" s="678"/>
      <c r="U25" s="681"/>
      <c r="V25" s="678"/>
      <c r="W25" s="681"/>
      <c r="X25" s="678"/>
      <c r="Y25" s="682">
        <f>SUM(Y23:Y24)</f>
        <v>104074464.93999997</v>
      </c>
      <c r="Z25" s="678"/>
      <c r="AA25" s="682">
        <f>SUM(AA23:AA24)</f>
        <v>233660174.57000005</v>
      </c>
    </row>
    <row r="26" spans="2:27" s="611" customFormat="1" ht="27.95" customHeight="1" thickTop="1" x14ac:dyDescent="0.45">
      <c r="D26" s="616"/>
      <c r="E26" s="616"/>
      <c r="F26" s="616"/>
      <c r="H26" s="616"/>
      <c r="I26" s="616"/>
      <c r="J26" s="616"/>
      <c r="K26" s="616"/>
      <c r="L26" s="616"/>
      <c r="M26" s="616"/>
      <c r="N26" s="616"/>
      <c r="O26" s="616"/>
      <c r="P26" s="616"/>
      <c r="Q26" s="623"/>
      <c r="R26" s="616"/>
      <c r="S26" s="624"/>
      <c r="T26" s="616"/>
      <c r="U26" s="623"/>
      <c r="V26" s="616"/>
      <c r="W26" s="624"/>
      <c r="X26" s="616"/>
      <c r="Y26" s="616"/>
      <c r="Z26" s="616"/>
      <c r="AA26" s="616"/>
    </row>
    <row r="27" spans="2:27" s="616" customFormat="1" ht="27.95" customHeight="1" x14ac:dyDescent="0.45">
      <c r="B27" s="85"/>
      <c r="Y27" s="622"/>
      <c r="AA27" s="622"/>
    </row>
    <row r="28" spans="2:27" s="616" customFormat="1" ht="27.95" customHeight="1" x14ac:dyDescent="0.45">
      <c r="B28" s="85"/>
      <c r="Y28" s="622"/>
      <c r="AA28" s="622"/>
    </row>
    <row r="29" spans="2:27" s="616" customFormat="1" ht="27.95" customHeight="1" x14ac:dyDescent="0.45">
      <c r="B29" s="37"/>
      <c r="Y29" s="622"/>
      <c r="AA29" s="622"/>
    </row>
    <row r="30" spans="2:27" s="616" customFormat="1" ht="27.95" customHeight="1" x14ac:dyDescent="0.45">
      <c r="B30" s="37"/>
      <c r="Y30" s="622"/>
      <c r="AA30" s="622"/>
    </row>
    <row r="31" spans="2:27" s="616" customFormat="1" ht="27.95" customHeight="1" x14ac:dyDescent="0.45">
      <c r="B31" s="37"/>
      <c r="Y31" s="622"/>
      <c r="AA31" s="622"/>
    </row>
    <row r="32" spans="2:27" s="611" customFormat="1" ht="27.95" customHeight="1" x14ac:dyDescent="0.45">
      <c r="D32" s="616"/>
      <c r="E32" s="616"/>
      <c r="F32" s="616"/>
      <c r="H32" s="616"/>
      <c r="I32" s="401" t="s">
        <v>583</v>
      </c>
      <c r="J32" s="431"/>
      <c r="K32" s="390"/>
      <c r="L32" s="424"/>
      <c r="AA32" s="616"/>
    </row>
    <row r="33" spans="1:27" s="611" customFormat="1" ht="27.95" customHeight="1" x14ac:dyDescent="0.45">
      <c r="D33" s="616"/>
      <c r="E33" s="616"/>
      <c r="F33" s="616"/>
      <c r="H33" s="616"/>
      <c r="I33" s="402" t="s">
        <v>584</v>
      </c>
      <c r="J33" s="431"/>
      <c r="K33" s="390"/>
      <c r="L33" s="424"/>
      <c r="AA33" s="616"/>
    </row>
    <row r="34" spans="1:27" ht="27.95" customHeight="1" x14ac:dyDescent="0.45">
      <c r="A34" s="664" t="s">
        <v>893</v>
      </c>
      <c r="B34" s="665"/>
      <c r="C34" s="665"/>
      <c r="D34" s="665"/>
      <c r="E34" s="665"/>
      <c r="F34" s="665"/>
      <c r="G34" s="665"/>
      <c r="H34" s="665"/>
      <c r="I34" s="665"/>
      <c r="J34" s="665"/>
      <c r="K34" s="665"/>
      <c r="L34" s="665"/>
      <c r="M34" s="665"/>
      <c r="N34" s="665"/>
      <c r="O34" s="665"/>
      <c r="P34" s="665"/>
      <c r="Q34" s="665"/>
      <c r="R34" s="665"/>
      <c r="S34" s="665"/>
      <c r="T34" s="665"/>
      <c r="U34" s="665"/>
      <c r="V34" s="665"/>
      <c r="W34" s="665"/>
      <c r="X34" s="665"/>
      <c r="Y34" s="665"/>
      <c r="Z34" s="665"/>
      <c r="AA34" s="665"/>
    </row>
    <row r="35" spans="1:27" ht="27.95" customHeight="1" x14ac:dyDescent="0.45">
      <c r="A35" s="625"/>
      <c r="B35" s="609"/>
      <c r="C35" s="609"/>
      <c r="D35" s="609"/>
      <c r="E35" s="609"/>
      <c r="F35" s="609"/>
      <c r="G35" s="609"/>
      <c r="H35" s="609"/>
      <c r="I35" s="609"/>
      <c r="J35" s="609"/>
      <c r="K35" s="609"/>
      <c r="L35" s="609"/>
      <c r="M35" s="609"/>
      <c r="N35" s="609"/>
      <c r="O35" s="609"/>
      <c r="P35" s="609"/>
      <c r="Q35" s="609"/>
      <c r="R35" s="609"/>
      <c r="S35" s="609"/>
      <c r="T35" s="609"/>
      <c r="U35" s="609"/>
      <c r="V35" s="609"/>
      <c r="W35" s="609"/>
      <c r="X35" s="609"/>
      <c r="Y35" s="609"/>
      <c r="Z35" s="609"/>
      <c r="AA35" s="609"/>
    </row>
    <row r="36" spans="1:27" s="611" customFormat="1" ht="27.95" customHeight="1" x14ac:dyDescent="0.45">
      <c r="A36" s="610" t="s">
        <v>617</v>
      </c>
      <c r="B36" s="611" t="s">
        <v>332</v>
      </c>
    </row>
    <row r="37" spans="1:27" s="611" customFormat="1" ht="27.95" customHeight="1" x14ac:dyDescent="0.45">
      <c r="AA37" s="613" t="s">
        <v>313</v>
      </c>
    </row>
    <row r="38" spans="1:27" s="611" customFormat="1" ht="27.95" customHeight="1" x14ac:dyDescent="0.45">
      <c r="E38" s="614" t="s">
        <v>14</v>
      </c>
      <c r="F38" s="614"/>
      <c r="G38" s="614"/>
      <c r="H38" s="614"/>
      <c r="I38" s="614"/>
      <c r="J38" s="614"/>
      <c r="K38" s="614"/>
      <c r="L38" s="614"/>
      <c r="M38" s="614"/>
      <c r="N38" s="614"/>
      <c r="O38" s="614"/>
      <c r="P38" s="614"/>
      <c r="Q38" s="614"/>
      <c r="R38" s="614"/>
      <c r="S38" s="614"/>
      <c r="T38" s="614"/>
      <c r="U38" s="614"/>
      <c r="V38" s="614"/>
      <c r="W38" s="614"/>
      <c r="X38" s="614"/>
      <c r="Y38" s="614"/>
      <c r="Z38" s="614"/>
      <c r="AA38" s="614"/>
    </row>
    <row r="39" spans="1:27" s="611" customFormat="1" ht="27.95" customHeight="1" x14ac:dyDescent="0.45">
      <c r="E39" s="614" t="s">
        <v>787</v>
      </c>
      <c r="F39" s="614"/>
      <c r="G39" s="614"/>
      <c r="H39" s="615"/>
      <c r="I39" s="614"/>
      <c r="J39" s="614"/>
      <c r="K39" s="614"/>
      <c r="L39" s="615"/>
      <c r="M39" s="614"/>
      <c r="N39" s="614"/>
      <c r="O39" s="614"/>
      <c r="P39" s="615"/>
      <c r="Q39" s="614"/>
      <c r="R39" s="614"/>
      <c r="S39" s="614"/>
      <c r="T39" s="615"/>
      <c r="U39" s="614"/>
      <c r="V39" s="614"/>
      <c r="W39" s="614"/>
      <c r="X39" s="615"/>
      <c r="Y39" s="614"/>
      <c r="Z39" s="614"/>
      <c r="AA39" s="614"/>
    </row>
    <row r="40" spans="1:27" s="611" customFormat="1" ht="27.95" customHeight="1" x14ac:dyDescent="0.45">
      <c r="E40" s="666" t="s">
        <v>314</v>
      </c>
      <c r="F40" s="666"/>
      <c r="G40" s="666"/>
      <c r="H40" s="616"/>
      <c r="I40" s="667" t="s">
        <v>315</v>
      </c>
      <c r="J40" s="667"/>
      <c r="K40" s="667"/>
      <c r="L40" s="616"/>
      <c r="M40" s="667" t="s">
        <v>316</v>
      </c>
      <c r="N40" s="667"/>
      <c r="O40" s="667"/>
      <c r="P40" s="617"/>
      <c r="Q40" s="666" t="s">
        <v>337</v>
      </c>
      <c r="R40" s="666"/>
      <c r="S40" s="666"/>
      <c r="T40" s="616"/>
      <c r="U40" s="666" t="s">
        <v>317</v>
      </c>
      <c r="V40" s="666"/>
      <c r="W40" s="666"/>
      <c r="X40" s="616"/>
      <c r="Y40" s="666" t="s">
        <v>153</v>
      </c>
      <c r="Z40" s="666"/>
      <c r="AA40" s="666"/>
    </row>
    <row r="41" spans="1:27" s="611" customFormat="1" ht="27.95" customHeight="1" x14ac:dyDescent="0.45">
      <c r="E41" s="618" t="s">
        <v>589</v>
      </c>
      <c r="F41" s="619"/>
      <c r="G41" s="618" t="s">
        <v>198</v>
      </c>
      <c r="H41" s="616"/>
      <c r="I41" s="620" t="str">
        <f t="shared" ref="I41" si="15">+E41</f>
        <v>2561</v>
      </c>
      <c r="J41" s="621"/>
      <c r="K41" s="620" t="str">
        <f t="shared" ref="K41" si="16">+G41</f>
        <v>2560</v>
      </c>
      <c r="L41" s="621"/>
      <c r="M41" s="620" t="str">
        <f t="shared" ref="M41" si="17">+I41</f>
        <v>2561</v>
      </c>
      <c r="N41" s="621"/>
      <c r="O41" s="620" t="str">
        <f>+K41</f>
        <v>2560</v>
      </c>
      <c r="P41" s="621"/>
      <c r="Q41" s="620" t="str">
        <f t="shared" ref="Q41" si="18">+M41</f>
        <v>2561</v>
      </c>
      <c r="R41" s="621"/>
      <c r="S41" s="620" t="str">
        <f>+O41</f>
        <v>2560</v>
      </c>
      <c r="T41" s="621"/>
      <c r="U41" s="620" t="str">
        <f>I41</f>
        <v>2561</v>
      </c>
      <c r="V41" s="621"/>
      <c r="W41" s="620" t="str">
        <f>K41</f>
        <v>2560</v>
      </c>
      <c r="X41" s="621"/>
      <c r="Y41" s="620" t="str">
        <f>+U41</f>
        <v>2561</v>
      </c>
      <c r="Z41" s="621"/>
      <c r="AA41" s="620" t="str">
        <f>+W41</f>
        <v>2560</v>
      </c>
    </row>
    <row r="42" spans="1:27" s="611" customFormat="1" ht="27.95" customHeight="1" x14ac:dyDescent="0.45">
      <c r="B42" s="611" t="s">
        <v>318</v>
      </c>
      <c r="D42" s="616"/>
      <c r="E42" s="675">
        <v>1953365887.5799999</v>
      </c>
      <c r="F42" s="675"/>
      <c r="G42" s="675">
        <v>1842717447.49</v>
      </c>
      <c r="H42" s="675"/>
      <c r="I42" s="675">
        <v>200173514.28</v>
      </c>
      <c r="J42" s="675"/>
      <c r="K42" s="675">
        <v>196161182.19999999</v>
      </c>
      <c r="L42" s="675"/>
      <c r="M42" s="675">
        <v>0</v>
      </c>
      <c r="N42" s="675"/>
      <c r="O42" s="675">
        <v>0</v>
      </c>
      <c r="P42" s="675"/>
      <c r="Q42" s="675">
        <v>0</v>
      </c>
      <c r="R42" s="675"/>
      <c r="S42" s="674">
        <v>0</v>
      </c>
      <c r="T42" s="674"/>
      <c r="U42" s="674">
        <v>-17426254.66</v>
      </c>
      <c r="V42" s="675"/>
      <c r="W42" s="674">
        <v>-60806750.68</v>
      </c>
      <c r="X42" s="674"/>
      <c r="Y42" s="674">
        <f>+E42+I42+M42+Q42+U42</f>
        <v>2136113147.2</v>
      </c>
      <c r="Z42" s="674"/>
      <c r="AA42" s="674">
        <f>+G42+K42+O42+S42+W42</f>
        <v>1978071879.01</v>
      </c>
    </row>
    <row r="43" spans="1:27" s="611" customFormat="1" ht="27.95" customHeight="1" x14ac:dyDescent="0.45">
      <c r="B43" s="611" t="s">
        <v>319</v>
      </c>
      <c r="D43" s="622"/>
      <c r="E43" s="674">
        <v>-1579456093.29</v>
      </c>
      <c r="F43" s="674"/>
      <c r="G43" s="674">
        <v>-1547576276.5899999</v>
      </c>
      <c r="H43" s="674"/>
      <c r="I43" s="674">
        <v>-159726955.38</v>
      </c>
      <c r="J43" s="674"/>
      <c r="K43" s="674">
        <v>-170009602.33000001</v>
      </c>
      <c r="L43" s="675"/>
      <c r="M43" s="674">
        <v>0</v>
      </c>
      <c r="N43" s="674"/>
      <c r="O43" s="674">
        <v>0</v>
      </c>
      <c r="P43" s="674"/>
      <c r="Q43" s="674">
        <v>0</v>
      </c>
      <c r="R43" s="675"/>
      <c r="S43" s="674">
        <v>0</v>
      </c>
      <c r="T43" s="674"/>
      <c r="U43" s="674">
        <v>17426254.66</v>
      </c>
      <c r="V43" s="675"/>
      <c r="W43" s="674">
        <v>60686615.229999997</v>
      </c>
      <c r="X43" s="674"/>
      <c r="Y43" s="676">
        <f>+E43+I43+M43+Q43+U43</f>
        <v>-1721756794.01</v>
      </c>
      <c r="Z43" s="674"/>
      <c r="AA43" s="674">
        <f>+G43+K43+O43+S43+W43</f>
        <v>-1656899263.6899998</v>
      </c>
    </row>
    <row r="44" spans="1:27" s="611" customFormat="1" ht="27.95" customHeight="1" x14ac:dyDescent="0.45">
      <c r="B44" s="611" t="s">
        <v>320</v>
      </c>
      <c r="D44" s="616"/>
      <c r="E44" s="677">
        <f t="shared" ref="E44" si="19">SUM(E42:E43)</f>
        <v>373909794.28999996</v>
      </c>
      <c r="F44" s="675"/>
      <c r="G44" s="677">
        <f t="shared" ref="G44" si="20">SUM(G42:G43)</f>
        <v>295141170.9000001</v>
      </c>
      <c r="H44" s="675"/>
      <c r="I44" s="677">
        <f t="shared" ref="I44" si="21">SUM(I42:I43)</f>
        <v>40446558.900000006</v>
      </c>
      <c r="J44" s="678"/>
      <c r="K44" s="677">
        <f t="shared" ref="K44" si="22">SUM(K42:K43)</f>
        <v>26151579.869999975</v>
      </c>
      <c r="L44" s="675"/>
      <c r="M44" s="677">
        <f t="shared" ref="M44" si="23">SUM(M42:M43)</f>
        <v>0</v>
      </c>
      <c r="N44" s="678"/>
      <c r="O44" s="677">
        <f t="shared" ref="O44" si="24">SUM(O42:O43)</f>
        <v>0</v>
      </c>
      <c r="P44" s="678"/>
      <c r="Q44" s="677">
        <f t="shared" ref="Q44" si="25">SUM(Q42:Q43)</f>
        <v>0</v>
      </c>
      <c r="R44" s="678"/>
      <c r="S44" s="677">
        <f t="shared" ref="S44" si="26">SUM(S42:S43)</f>
        <v>0</v>
      </c>
      <c r="T44" s="675"/>
      <c r="U44" s="678"/>
      <c r="V44" s="678"/>
      <c r="W44" s="678"/>
      <c r="X44" s="675"/>
      <c r="Y44" s="674">
        <f>SUM(Y42:Y43)</f>
        <v>414356353.19000006</v>
      </c>
      <c r="Z44" s="675"/>
      <c r="AA44" s="677">
        <f>SUM(AA42:AA43)</f>
        <v>321172615.32000017</v>
      </c>
    </row>
    <row r="45" spans="1:27" s="611" customFormat="1" ht="27.95" customHeight="1" x14ac:dyDescent="0.45">
      <c r="B45" s="611" t="s">
        <v>321</v>
      </c>
      <c r="D45" s="616"/>
      <c r="E45" s="678">
        <v>17049310.850000001</v>
      </c>
      <c r="F45" s="678"/>
      <c r="G45" s="678">
        <v>617718457.97000003</v>
      </c>
      <c r="H45" s="678"/>
      <c r="I45" s="678">
        <v>3267167.4</v>
      </c>
      <c r="J45" s="678"/>
      <c r="K45" s="678">
        <v>741576.84</v>
      </c>
      <c r="L45" s="675"/>
      <c r="M45" s="678">
        <v>7654292.4000000004</v>
      </c>
      <c r="N45" s="678"/>
      <c r="O45" s="678">
        <v>194177.6</v>
      </c>
      <c r="P45" s="678"/>
      <c r="Q45" s="678">
        <v>1175769.96</v>
      </c>
      <c r="R45" s="678"/>
      <c r="S45" s="678">
        <v>0</v>
      </c>
      <c r="T45" s="675"/>
      <c r="U45" s="678">
        <f>-5644474.3-7654292.4</f>
        <v>-13298766.699999999</v>
      </c>
      <c r="V45" s="678"/>
      <c r="W45" s="678">
        <v>-316913139.62</v>
      </c>
      <c r="X45" s="675"/>
      <c r="Y45" s="674">
        <f t="shared" ref="Y45:Y51" si="27">+E45+I45+M45+Q45+U45</f>
        <v>15847773.91</v>
      </c>
      <c r="Z45" s="674"/>
      <c r="AA45" s="674">
        <f t="shared" ref="AA45:AA51" si="28">+G45+K45+O45+S45+W45</f>
        <v>301741072.79000008</v>
      </c>
    </row>
    <row r="46" spans="1:27" s="611" customFormat="1" ht="27.95" customHeight="1" x14ac:dyDescent="0.45">
      <c r="B46" s="611" t="s">
        <v>322</v>
      </c>
      <c r="D46" s="622"/>
      <c r="E46" s="674">
        <v>0</v>
      </c>
      <c r="F46" s="674"/>
      <c r="G46" s="674">
        <v>0</v>
      </c>
      <c r="H46" s="674"/>
      <c r="I46" s="674">
        <v>-3006327.36</v>
      </c>
      <c r="J46" s="674"/>
      <c r="K46" s="674">
        <v>-3641802.63</v>
      </c>
      <c r="L46" s="675"/>
      <c r="M46" s="674">
        <v>0</v>
      </c>
      <c r="N46" s="674"/>
      <c r="O46" s="674">
        <v>0</v>
      </c>
      <c r="P46" s="674"/>
      <c r="Q46" s="674">
        <v>0</v>
      </c>
      <c r="R46" s="674"/>
      <c r="S46" s="675">
        <v>0</v>
      </c>
      <c r="T46" s="674"/>
      <c r="U46" s="675"/>
      <c r="V46" s="674"/>
      <c r="W46" s="675"/>
      <c r="X46" s="674"/>
      <c r="Y46" s="674">
        <f t="shared" si="27"/>
        <v>-3006327.36</v>
      </c>
      <c r="Z46" s="674"/>
      <c r="AA46" s="674">
        <f t="shared" si="28"/>
        <v>-3641802.63</v>
      </c>
    </row>
    <row r="47" spans="1:27" s="611" customFormat="1" ht="27.95" customHeight="1" x14ac:dyDescent="0.45">
      <c r="B47" s="611" t="s">
        <v>323</v>
      </c>
      <c r="D47" s="622"/>
      <c r="E47" s="674">
        <f>-85977368.41-2294050.5</f>
        <v>-88271418.909999996</v>
      </c>
      <c r="F47" s="674"/>
      <c r="G47" s="674">
        <v>-89938076.489999995</v>
      </c>
      <c r="H47" s="674"/>
      <c r="I47" s="674">
        <f>-24923568.27-1053703.72</f>
        <v>-25977271.989999998</v>
      </c>
      <c r="J47" s="674"/>
      <c r="K47" s="674">
        <v>-22135771.960000001</v>
      </c>
      <c r="L47" s="675"/>
      <c r="M47" s="674">
        <v>-116115.14</v>
      </c>
      <c r="N47" s="674"/>
      <c r="O47" s="674">
        <v>-286066</v>
      </c>
      <c r="P47" s="674"/>
      <c r="Q47" s="674">
        <v>-1408775.98</v>
      </c>
      <c r="R47" s="674"/>
      <c r="S47" s="674">
        <v>0</v>
      </c>
      <c r="T47" s="674"/>
      <c r="U47" s="674">
        <f>585120.39+116115.14</f>
        <v>701235.53</v>
      </c>
      <c r="V47" s="674"/>
      <c r="W47" s="674">
        <v>625153.14</v>
      </c>
      <c r="X47" s="674"/>
      <c r="Y47" s="674">
        <f t="shared" si="27"/>
        <v>-115072346.48999999</v>
      </c>
      <c r="Z47" s="674"/>
      <c r="AA47" s="674">
        <f t="shared" si="28"/>
        <v>-111734761.30999999</v>
      </c>
    </row>
    <row r="48" spans="1:27" s="611" customFormat="1" ht="27.95" customHeight="1" x14ac:dyDescent="0.45">
      <c r="B48" s="611" t="s">
        <v>324</v>
      </c>
      <c r="D48" s="622"/>
      <c r="E48" s="674">
        <v>-2899760</v>
      </c>
      <c r="F48" s="674"/>
      <c r="G48" s="674">
        <v>-3166780</v>
      </c>
      <c r="H48" s="674"/>
      <c r="I48" s="674">
        <v>0</v>
      </c>
      <c r="J48" s="674"/>
      <c r="K48" s="674">
        <v>0</v>
      </c>
      <c r="L48" s="675"/>
      <c r="M48" s="674">
        <v>0</v>
      </c>
      <c r="N48" s="674"/>
      <c r="O48" s="674">
        <v>0</v>
      </c>
      <c r="P48" s="674"/>
      <c r="Q48" s="674">
        <v>0</v>
      </c>
      <c r="R48" s="674"/>
      <c r="S48" s="674">
        <v>0</v>
      </c>
      <c r="T48" s="674"/>
      <c r="U48" s="674"/>
      <c r="V48" s="674"/>
      <c r="W48" s="674"/>
      <c r="X48" s="674"/>
      <c r="Y48" s="674">
        <f t="shared" si="27"/>
        <v>-2899760</v>
      </c>
      <c r="Z48" s="674"/>
      <c r="AA48" s="674">
        <f t="shared" si="28"/>
        <v>-3166780</v>
      </c>
    </row>
    <row r="49" spans="2:27" s="611" customFormat="1" ht="27.95" customHeight="1" x14ac:dyDescent="0.45">
      <c r="B49" s="611" t="s">
        <v>325</v>
      </c>
      <c r="D49" s="622"/>
      <c r="E49" s="674">
        <v>0</v>
      </c>
      <c r="F49" s="674"/>
      <c r="G49" s="674">
        <v>0</v>
      </c>
      <c r="H49" s="674"/>
      <c r="I49" s="674">
        <v>1832672.66</v>
      </c>
      <c r="J49" s="674"/>
      <c r="K49" s="674">
        <v>-569000</v>
      </c>
      <c r="L49" s="675"/>
      <c r="M49" s="674">
        <v>0</v>
      </c>
      <c r="N49" s="674"/>
      <c r="O49" s="674">
        <v>0</v>
      </c>
      <c r="P49" s="674"/>
      <c r="Q49" s="674">
        <v>0</v>
      </c>
      <c r="R49" s="674"/>
      <c r="S49" s="674">
        <v>0</v>
      </c>
      <c r="T49" s="674"/>
      <c r="U49" s="674"/>
      <c r="V49" s="674"/>
      <c r="W49" s="674"/>
      <c r="X49" s="674"/>
      <c r="Y49" s="674">
        <f t="shared" si="27"/>
        <v>1832672.66</v>
      </c>
      <c r="Z49" s="674"/>
      <c r="AA49" s="674">
        <f t="shared" si="28"/>
        <v>-569000</v>
      </c>
    </row>
    <row r="50" spans="2:27" s="616" customFormat="1" ht="27.95" customHeight="1" x14ac:dyDescent="0.45">
      <c r="B50" s="616" t="s">
        <v>326</v>
      </c>
      <c r="D50" s="622"/>
      <c r="E50" s="674">
        <v>-8362.26</v>
      </c>
      <c r="F50" s="674"/>
      <c r="G50" s="674">
        <v>-1093.74</v>
      </c>
      <c r="H50" s="674"/>
      <c r="I50" s="674">
        <v>-3.09</v>
      </c>
      <c r="J50" s="674"/>
      <c r="K50" s="674">
        <v>0</v>
      </c>
      <c r="L50" s="678"/>
      <c r="M50" s="674">
        <v>-6094027.3899999997</v>
      </c>
      <c r="N50" s="674"/>
      <c r="O50" s="674">
        <v>0</v>
      </c>
      <c r="P50" s="674"/>
      <c r="Q50" s="674">
        <v>-3617004.79</v>
      </c>
      <c r="R50" s="674"/>
      <c r="S50" s="674">
        <v>0</v>
      </c>
      <c r="T50" s="674"/>
      <c r="U50" s="674">
        <f>3617004.79+6094027.39</f>
        <v>9711032.1799999997</v>
      </c>
      <c r="V50" s="674"/>
      <c r="W50" s="674"/>
      <c r="X50" s="674"/>
      <c r="Y50" s="674">
        <f t="shared" si="27"/>
        <v>-8365.3499999996275</v>
      </c>
      <c r="Z50" s="674"/>
      <c r="AA50" s="674">
        <f t="shared" si="28"/>
        <v>-1093.74</v>
      </c>
    </row>
    <row r="51" spans="2:27" s="616" customFormat="1" ht="27.95" customHeight="1" x14ac:dyDescent="0.45">
      <c r="B51" s="616" t="s">
        <v>327</v>
      </c>
      <c r="D51" s="622"/>
      <c r="E51" s="674">
        <v>0</v>
      </c>
      <c r="F51" s="674"/>
      <c r="G51" s="674">
        <v>0</v>
      </c>
      <c r="H51" s="674"/>
      <c r="I51" s="674">
        <v>0</v>
      </c>
      <c r="J51" s="674"/>
      <c r="K51" s="674">
        <v>0</v>
      </c>
      <c r="L51" s="678"/>
      <c r="M51" s="674">
        <v>-3185962.59</v>
      </c>
      <c r="N51" s="674"/>
      <c r="O51" s="674">
        <v>-10098.56</v>
      </c>
      <c r="P51" s="674"/>
      <c r="Q51" s="674">
        <v>0</v>
      </c>
      <c r="R51" s="674"/>
      <c r="S51" s="674">
        <v>0</v>
      </c>
      <c r="T51" s="674"/>
      <c r="U51" s="674"/>
      <c r="V51" s="674"/>
      <c r="W51" s="674"/>
      <c r="X51" s="674"/>
      <c r="Y51" s="674">
        <f t="shared" si="27"/>
        <v>-3185962.59</v>
      </c>
      <c r="Z51" s="674"/>
      <c r="AA51" s="674">
        <f t="shared" si="28"/>
        <v>-10098.56</v>
      </c>
    </row>
    <row r="52" spans="2:27" s="611" customFormat="1" ht="27.95" customHeight="1" x14ac:dyDescent="0.45">
      <c r="C52" s="611" t="s">
        <v>328</v>
      </c>
      <c r="D52" s="622"/>
      <c r="E52" s="679">
        <f>SUM(E46:E51)</f>
        <v>-91179541.170000002</v>
      </c>
      <c r="F52" s="674"/>
      <c r="G52" s="679">
        <f>SUM(G46:G51)</f>
        <v>-93105950.229999989</v>
      </c>
      <c r="H52" s="674"/>
      <c r="I52" s="679">
        <f>SUM(I46:I51)</f>
        <v>-27150929.779999997</v>
      </c>
      <c r="J52" s="674"/>
      <c r="K52" s="679">
        <f>SUM(K46:K51)</f>
        <v>-26346574.59</v>
      </c>
      <c r="L52" s="678"/>
      <c r="M52" s="679">
        <f>SUM(M46:M51)</f>
        <v>-9396105.1199999992</v>
      </c>
      <c r="N52" s="674"/>
      <c r="O52" s="679">
        <f>SUM(O46:O51)</f>
        <v>-296164.56</v>
      </c>
      <c r="P52" s="674"/>
      <c r="Q52" s="679">
        <f>SUM(Q46:Q51)</f>
        <v>-5025780.7699999996</v>
      </c>
      <c r="R52" s="674"/>
      <c r="S52" s="679">
        <f>SUM(S46:S51)</f>
        <v>0</v>
      </c>
      <c r="T52" s="674"/>
      <c r="U52" s="675"/>
      <c r="V52" s="674"/>
      <c r="W52" s="675"/>
      <c r="X52" s="674"/>
      <c r="Y52" s="679">
        <f>SUM(Y46:Z51)</f>
        <v>-122340089.13</v>
      </c>
      <c r="Z52" s="674"/>
      <c r="AA52" s="679">
        <f>SUM(AA46:AA51)</f>
        <v>-119123536.23999998</v>
      </c>
    </row>
    <row r="53" spans="2:27" s="611" customFormat="1" ht="27.95" customHeight="1" x14ac:dyDescent="0.45">
      <c r="B53" s="611" t="s">
        <v>329</v>
      </c>
      <c r="D53" s="616"/>
      <c r="E53" s="674">
        <f>+E52+E45+E44</f>
        <v>299779563.96999997</v>
      </c>
      <c r="F53" s="674"/>
      <c r="G53" s="674">
        <f>+G52+G45+G44</f>
        <v>819753678.6400001</v>
      </c>
      <c r="H53" s="674"/>
      <c r="I53" s="674">
        <f>+I52+I45+I44</f>
        <v>16562796.520000007</v>
      </c>
      <c r="J53" s="674"/>
      <c r="K53" s="674">
        <f>+K52+K45+K44</f>
        <v>546582.11999997497</v>
      </c>
      <c r="L53" s="678"/>
      <c r="M53" s="674">
        <f>+M52+M45+M44</f>
        <v>-1741812.7199999988</v>
      </c>
      <c r="N53" s="674"/>
      <c r="O53" s="674">
        <f>+O52+O45+O44</f>
        <v>-101986.95999999999</v>
      </c>
      <c r="P53" s="674"/>
      <c r="Q53" s="674">
        <f>+Q52+Q45+Q44</f>
        <v>-3850010.8099999996</v>
      </c>
      <c r="R53" s="674"/>
      <c r="S53" s="674">
        <f>+S52+S45+S44</f>
        <v>0</v>
      </c>
      <c r="T53" s="674"/>
      <c r="U53" s="674"/>
      <c r="V53" s="674"/>
      <c r="W53" s="674"/>
      <c r="X53" s="674"/>
      <c r="Y53" s="674">
        <f>+Y52+Y45+Y44</f>
        <v>307864037.97000003</v>
      </c>
      <c r="Z53" s="674"/>
      <c r="AA53" s="674">
        <f>+AA52+AA45+AA44</f>
        <v>503790151.87000024</v>
      </c>
    </row>
    <row r="54" spans="2:27" s="611" customFormat="1" ht="27.95" customHeight="1" x14ac:dyDescent="0.45">
      <c r="B54" s="611" t="s">
        <v>330</v>
      </c>
      <c r="D54" s="616"/>
      <c r="E54" s="678">
        <f>-56934173.1+251787.36</f>
        <v>-56682385.740000002</v>
      </c>
      <c r="F54" s="678"/>
      <c r="G54" s="678">
        <v>-163813977.16999999</v>
      </c>
      <c r="H54" s="678"/>
      <c r="I54" s="678">
        <f>-2488601.15-853448.39</f>
        <v>-3342049.54</v>
      </c>
      <c r="J54" s="678"/>
      <c r="K54" s="678">
        <v>-20458.84</v>
      </c>
      <c r="L54" s="678"/>
      <c r="M54" s="678">
        <v>-290461.17</v>
      </c>
      <c r="N54" s="678"/>
      <c r="O54" s="678">
        <v>18256.48</v>
      </c>
      <c r="P54" s="678"/>
      <c r="Q54" s="678">
        <v>755141.47</v>
      </c>
      <c r="R54" s="678"/>
      <c r="S54" s="678">
        <v>0</v>
      </c>
      <c r="T54" s="678"/>
      <c r="U54" s="674"/>
      <c r="V54" s="678"/>
      <c r="W54" s="681"/>
      <c r="X54" s="678"/>
      <c r="Y54" s="674">
        <f>+E54+I54+M54+Q54+U54</f>
        <v>-59559754.980000004</v>
      </c>
      <c r="Z54" s="674"/>
      <c r="AA54" s="674">
        <f>+G54+K54+O54+S54+W54</f>
        <v>-163816179.53</v>
      </c>
    </row>
    <row r="55" spans="2:27" s="611" customFormat="1" ht="27.95" customHeight="1" thickBot="1" x14ac:dyDescent="0.5">
      <c r="B55" s="611" t="s">
        <v>331</v>
      </c>
      <c r="D55" s="616"/>
      <c r="E55" s="682">
        <f t="shared" ref="E55" si="29">SUM(E53:E54)</f>
        <v>243097178.22999996</v>
      </c>
      <c r="F55" s="678"/>
      <c r="G55" s="682">
        <f t="shared" ref="G55" si="30">SUM(G53:G54)</f>
        <v>655939701.47000015</v>
      </c>
      <c r="H55" s="678"/>
      <c r="I55" s="682">
        <f t="shared" ref="I55" si="31">SUM(I53:I54)</f>
        <v>13220746.980000008</v>
      </c>
      <c r="J55" s="678"/>
      <c r="K55" s="682">
        <f t="shared" ref="K55" si="32">SUM(K53:K54)</f>
        <v>526123.279999975</v>
      </c>
      <c r="L55" s="678"/>
      <c r="M55" s="682">
        <f t="shared" ref="M55" si="33">SUM(M53:M54)</f>
        <v>-2032273.8899999987</v>
      </c>
      <c r="N55" s="678"/>
      <c r="O55" s="682">
        <f t="shared" ref="O55" si="34">SUM(O53:O54)</f>
        <v>-83730.48</v>
      </c>
      <c r="P55" s="678"/>
      <c r="Q55" s="682">
        <f t="shared" ref="Q55" si="35">SUM(Q53:Q54)</f>
        <v>-3094869.34</v>
      </c>
      <c r="R55" s="678"/>
      <c r="S55" s="682">
        <f t="shared" ref="S55" si="36">SUM(S53:S54)</f>
        <v>0</v>
      </c>
      <c r="T55" s="678"/>
      <c r="U55" s="681"/>
      <c r="V55" s="678"/>
      <c r="W55" s="681"/>
      <c r="X55" s="678"/>
      <c r="Y55" s="682">
        <f>SUM(Y53:Y54)</f>
        <v>248304282.99000001</v>
      </c>
      <c r="Z55" s="678"/>
      <c r="AA55" s="682">
        <f>SUM(AA53:AA54)</f>
        <v>339973972.34000027</v>
      </c>
    </row>
    <row r="56" spans="2:27" s="611" customFormat="1" ht="27.95" customHeight="1" thickTop="1" x14ac:dyDescent="0.45">
      <c r="D56" s="616"/>
      <c r="E56" s="616"/>
      <c r="F56" s="616"/>
      <c r="H56" s="616"/>
      <c r="I56" s="616"/>
      <c r="J56" s="616"/>
      <c r="K56" s="616"/>
      <c r="L56" s="616"/>
      <c r="M56" s="616"/>
      <c r="N56" s="616"/>
      <c r="O56" s="616"/>
      <c r="P56" s="616"/>
      <c r="Q56" s="623"/>
      <c r="R56" s="616"/>
      <c r="S56" s="624"/>
      <c r="T56" s="616"/>
      <c r="U56" s="623"/>
      <c r="V56" s="616"/>
      <c r="W56" s="624"/>
      <c r="X56" s="616"/>
      <c r="Y56" s="616"/>
      <c r="Z56" s="616"/>
      <c r="AA56" s="616"/>
    </row>
    <row r="57" spans="2:27" s="616" customFormat="1" ht="27.95" customHeight="1" x14ac:dyDescent="0.45">
      <c r="B57" s="85" t="s">
        <v>618</v>
      </c>
      <c r="Y57" s="622"/>
      <c r="AA57" s="622"/>
    </row>
    <row r="58" spans="2:27" s="616" customFormat="1" ht="27.95" customHeight="1" x14ac:dyDescent="0.45">
      <c r="B58" s="85" t="s">
        <v>619</v>
      </c>
      <c r="Y58" s="622"/>
      <c r="AA58" s="622"/>
    </row>
    <row r="59" spans="2:27" s="616" customFormat="1" ht="27.95" customHeight="1" x14ac:dyDescent="0.45">
      <c r="B59" s="37" t="s">
        <v>889</v>
      </c>
      <c r="Y59" s="622"/>
      <c r="AA59" s="622"/>
    </row>
    <row r="60" spans="2:27" ht="27.95" customHeight="1" x14ac:dyDescent="0.45">
      <c r="B60" s="531" t="s">
        <v>890</v>
      </c>
    </row>
    <row r="61" spans="2:27" ht="27.95" customHeight="1" x14ac:dyDescent="0.45">
      <c r="B61" s="531"/>
    </row>
    <row r="62" spans="2:27" ht="27.95" customHeight="1" x14ac:dyDescent="0.45">
      <c r="B62" s="531"/>
    </row>
    <row r="63" spans="2:27" ht="27.95" customHeight="1" x14ac:dyDescent="0.45">
      <c r="B63" s="531"/>
    </row>
    <row r="64" spans="2:27" ht="27.95" customHeight="1" x14ac:dyDescent="0.45">
      <c r="B64" s="531"/>
    </row>
    <row r="65" spans="4:27" s="611" customFormat="1" ht="27.95" customHeight="1" x14ac:dyDescent="0.45">
      <c r="D65" s="616"/>
      <c r="E65" s="616"/>
      <c r="F65" s="616"/>
      <c r="H65" s="616"/>
      <c r="I65" s="401" t="s">
        <v>583</v>
      </c>
      <c r="J65" s="431"/>
      <c r="K65" s="390"/>
      <c r="L65" s="424"/>
      <c r="AA65" s="616"/>
    </row>
    <row r="66" spans="4:27" s="611" customFormat="1" ht="27.95" customHeight="1" x14ac:dyDescent="0.45">
      <c r="D66" s="616"/>
      <c r="E66" s="616"/>
      <c r="F66" s="616"/>
      <c r="H66" s="616"/>
      <c r="I66" s="402" t="s">
        <v>584</v>
      </c>
      <c r="J66" s="431"/>
      <c r="K66" s="390"/>
      <c r="L66" s="424"/>
      <c r="AA66" s="616"/>
    </row>
  </sheetData>
  <mergeCells count="14">
    <mergeCell ref="A34:AA34"/>
    <mergeCell ref="Y40:AA40"/>
    <mergeCell ref="E40:G40"/>
    <mergeCell ref="I40:K40"/>
    <mergeCell ref="M40:O40"/>
    <mergeCell ref="Q40:S40"/>
    <mergeCell ref="U40:W40"/>
    <mergeCell ref="A1:AA1"/>
    <mergeCell ref="E10:G10"/>
    <mergeCell ref="I10:K10"/>
    <mergeCell ref="M10:O10"/>
    <mergeCell ref="U10:W10"/>
    <mergeCell ref="Y10:AA10"/>
    <mergeCell ref="Q10:S10"/>
  </mergeCells>
  <pageMargins left="0.55000000000000004" right="0.31458333333333299" top="0.49" bottom="0.4" header="0" footer="0"/>
  <pageSetup paperSize="9" scale="60" fitToHeight="0" orientation="landscape" r:id="rId1"/>
  <rowBreaks count="1" manualBreakCount="1">
    <brk id="33" max="26" man="1"/>
  </rowBreaks>
  <ignoredErrors>
    <ignoredError sqref="F11 H11:U11" numberStoredAsText="1"/>
    <ignoredError sqref="F19 F14 Z14 F16 H18 E22:T22 F20 H20 H17 L16 L20 H15 J15 H16 J16 J17 J19 J20 F15 F18 F17 L15 N15 L17 N17 N20:P20 R15:T15 R17:T17 X16 X15 X17 X20 F21 X21 R20:T20 X22:AA22 L19 R14:T14 R18:T18 R16:T16 R21:T21 R19:T19 N14:P14 N18:P18 N16:P16 N21 N19:P19 L14 L18 L21 J14 J18 J21 H19 H14 H21 X14 X18 X19 P15 P17 P21 Z16 Z15 Z17 Z20 Z21 Z18 Z19" formulaRange="1"/>
    <ignoredError sqref="Y14" formula="1" formulaRange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8"/>
  <sheetViews>
    <sheetView zoomScaleNormal="100" zoomScaleSheetLayoutView="100" workbookViewId="0">
      <selection activeCell="P51" sqref="P51"/>
    </sheetView>
  </sheetViews>
  <sheetFormatPr defaultColWidth="9.140625" defaultRowHeight="26.1" customHeight="1" x14ac:dyDescent="0.45"/>
  <cols>
    <col min="1" max="1" width="7.140625" style="10" customWidth="1"/>
    <col min="2" max="3" width="9.140625" style="10" customWidth="1"/>
    <col min="4" max="4" width="10.5703125" style="10" customWidth="1"/>
    <col min="5" max="5" width="15.7109375" style="10" customWidth="1"/>
    <col min="6" max="6" width="0.85546875" style="10" customWidth="1"/>
    <col min="7" max="7" width="15.7109375" style="10" customWidth="1"/>
    <col min="8" max="8" width="0.85546875" style="10" customWidth="1"/>
    <col min="9" max="9" width="15.7109375" style="10" customWidth="1"/>
    <col min="10" max="10" width="0.85546875" style="10" customWidth="1"/>
    <col min="11" max="11" width="15.7109375" style="10" customWidth="1"/>
    <col min="12" max="12" width="2" style="10" customWidth="1"/>
    <col min="13" max="16384" width="9.140625" style="10"/>
  </cols>
  <sheetData>
    <row r="1" spans="1:11" s="1" customFormat="1" ht="26.1" customHeight="1" x14ac:dyDescent="0.45">
      <c r="A1" s="669" t="s">
        <v>813</v>
      </c>
      <c r="B1" s="669"/>
      <c r="C1" s="669"/>
      <c r="D1" s="669"/>
      <c r="E1" s="669"/>
      <c r="F1" s="669"/>
      <c r="G1" s="669"/>
      <c r="H1" s="669"/>
      <c r="I1" s="669"/>
      <c r="J1" s="669"/>
      <c r="K1" s="669"/>
    </row>
    <row r="2" spans="1:11" s="1" customFormat="1" ht="26.1" customHeight="1" x14ac:dyDescent="0.45">
      <c r="A2" s="371"/>
      <c r="B2" s="371"/>
      <c r="C2" s="371"/>
      <c r="D2" s="371"/>
      <c r="E2" s="371"/>
      <c r="F2" s="371"/>
      <c r="G2" s="371"/>
      <c r="H2" s="371"/>
      <c r="I2" s="371"/>
      <c r="J2" s="371"/>
      <c r="K2" s="371"/>
    </row>
    <row r="3" spans="1:11" ht="26.1" customHeight="1" x14ac:dyDescent="0.45">
      <c r="A3" s="354" t="s">
        <v>620</v>
      </c>
    </row>
    <row r="4" spans="1:11" ht="26.1" customHeight="1" x14ac:dyDescent="0.45">
      <c r="A4" s="10" t="s">
        <v>853</v>
      </c>
    </row>
    <row r="5" spans="1:11" s="1" customFormat="1" ht="26.1" customHeight="1" x14ac:dyDescent="0.45">
      <c r="A5" s="371"/>
      <c r="B5" s="371"/>
      <c r="C5" s="371"/>
      <c r="D5" s="371"/>
      <c r="E5" s="371"/>
      <c r="F5" s="371"/>
      <c r="G5" s="371"/>
      <c r="H5" s="371"/>
      <c r="I5" s="371"/>
      <c r="J5" s="371"/>
      <c r="K5" s="27" t="s">
        <v>156</v>
      </c>
    </row>
    <row r="6" spans="1:11" s="1" customFormat="1" ht="26.1" customHeight="1" x14ac:dyDescent="0.45">
      <c r="E6" s="11"/>
      <c r="F6" s="12" t="s">
        <v>14</v>
      </c>
      <c r="G6" s="12"/>
      <c r="H6" s="13"/>
      <c r="I6" s="11"/>
      <c r="J6" s="12" t="s">
        <v>12</v>
      </c>
      <c r="K6" s="11"/>
    </row>
    <row r="7" spans="1:11" s="1" customFormat="1" ht="26.1" customHeight="1" x14ac:dyDescent="0.45">
      <c r="B7" s="14" t="s">
        <v>786</v>
      </c>
      <c r="E7" s="15">
        <v>2561</v>
      </c>
      <c r="F7" s="369"/>
      <c r="G7" s="15">
        <v>2560</v>
      </c>
      <c r="H7" s="13"/>
      <c r="I7" s="15">
        <f>+E7</f>
        <v>2561</v>
      </c>
      <c r="J7" s="369"/>
      <c r="K7" s="15">
        <f>+G7</f>
        <v>2560</v>
      </c>
    </row>
    <row r="8" spans="1:11" s="1" customFormat="1" ht="26.1" customHeight="1" x14ac:dyDescent="0.45">
      <c r="A8" s="355" t="s">
        <v>361</v>
      </c>
      <c r="J8" s="10"/>
      <c r="K8" s="10"/>
    </row>
    <row r="9" spans="1:11" s="1" customFormat="1" ht="26.1" customHeight="1" x14ac:dyDescent="0.45">
      <c r="A9" s="17"/>
      <c r="B9" s="354" t="s">
        <v>686</v>
      </c>
      <c r="E9" s="1">
        <f>+E18-34254941.9</f>
        <v>25445546.859999999</v>
      </c>
      <c r="G9" s="1">
        <v>136789283.33000001</v>
      </c>
      <c r="I9" s="1">
        <f>+I18-32976005.2</f>
        <v>23958167.900000002</v>
      </c>
      <c r="J9" s="3"/>
      <c r="K9" s="1">
        <v>136914876.19999999</v>
      </c>
    </row>
    <row r="10" spans="1:11" s="1" customFormat="1" ht="26.1" customHeight="1" x14ac:dyDescent="0.45">
      <c r="A10" s="355" t="s">
        <v>362</v>
      </c>
      <c r="J10" s="3"/>
    </row>
    <row r="11" spans="1:11" s="1" customFormat="1" ht="26.1" customHeight="1" x14ac:dyDescent="0.45">
      <c r="B11" s="354" t="s">
        <v>363</v>
      </c>
      <c r="J11" s="3"/>
    </row>
    <row r="12" spans="1:11" s="1" customFormat="1" ht="26.1" customHeight="1" x14ac:dyDescent="0.45">
      <c r="B12" s="354" t="s">
        <v>364</v>
      </c>
      <c r="J12" s="3"/>
    </row>
    <row r="13" spans="1:11" s="1" customFormat="1" ht="26.1" customHeight="1" x14ac:dyDescent="0.45">
      <c r="B13" s="1" t="s">
        <v>365</v>
      </c>
      <c r="E13" s="18">
        <v>1595036.51</v>
      </c>
      <c r="F13" s="19"/>
      <c r="G13" s="18">
        <v>207667.29</v>
      </c>
      <c r="H13" s="19"/>
      <c r="I13" s="18">
        <v>1293549.6499999999</v>
      </c>
      <c r="J13" s="22"/>
      <c r="K13" s="18">
        <v>336173.50999999978</v>
      </c>
    </row>
    <row r="14" spans="1:11" s="1" customFormat="1" ht="26.1" customHeight="1" x14ac:dyDescent="0.45">
      <c r="A14" s="355" t="s">
        <v>366</v>
      </c>
    </row>
    <row r="15" spans="1:11" s="1" customFormat="1" ht="26.1" customHeight="1" thickBot="1" x14ac:dyDescent="0.5">
      <c r="B15" s="1" t="s">
        <v>367</v>
      </c>
      <c r="E15" s="356">
        <f>SUM(E9:E13)</f>
        <v>27040583.370000001</v>
      </c>
      <c r="G15" s="356">
        <f>SUM(G9:G13)</f>
        <v>136996950.62</v>
      </c>
      <c r="I15" s="356">
        <f>SUM(I9:I13)</f>
        <v>25251717.550000001</v>
      </c>
      <c r="K15" s="356">
        <f>SUM(K9:K13)</f>
        <v>137251049.70999998</v>
      </c>
    </row>
    <row r="16" spans="1:11" s="1" customFormat="1" ht="26.1" customHeight="1" thickTop="1" x14ac:dyDescent="0.45">
      <c r="B16" s="14" t="s">
        <v>787</v>
      </c>
      <c r="E16" s="15"/>
      <c r="F16" s="369"/>
      <c r="G16" s="15"/>
      <c r="H16" s="13"/>
      <c r="I16" s="15"/>
      <c r="J16" s="369"/>
      <c r="K16" s="15"/>
    </row>
    <row r="17" spans="1:12" s="1" customFormat="1" ht="26.1" customHeight="1" x14ac:dyDescent="0.45">
      <c r="A17" s="355" t="s">
        <v>361</v>
      </c>
      <c r="J17" s="10"/>
      <c r="K17" s="10"/>
    </row>
    <row r="18" spans="1:12" s="1" customFormat="1" ht="26.1" customHeight="1" x14ac:dyDescent="0.45">
      <c r="A18" s="17"/>
      <c r="B18" s="354" t="s">
        <v>686</v>
      </c>
      <c r="E18" s="1">
        <v>59700488.759999998</v>
      </c>
      <c r="G18" s="1">
        <v>160397240.66</v>
      </c>
      <c r="I18" s="1">
        <v>56934173.100000001</v>
      </c>
      <c r="J18" s="3"/>
      <c r="K18" s="1">
        <v>160127759.78999999</v>
      </c>
    </row>
    <row r="19" spans="1:12" s="1" customFormat="1" ht="26.1" customHeight="1" x14ac:dyDescent="0.45">
      <c r="A19" s="355" t="s">
        <v>362</v>
      </c>
      <c r="J19" s="3"/>
    </row>
    <row r="20" spans="1:12" s="1" customFormat="1" ht="26.1" customHeight="1" x14ac:dyDescent="0.45">
      <c r="B20" s="354" t="s">
        <v>363</v>
      </c>
      <c r="J20" s="3"/>
    </row>
    <row r="21" spans="1:12" s="1" customFormat="1" ht="26.1" customHeight="1" x14ac:dyDescent="0.45">
      <c r="B21" s="354" t="s">
        <v>364</v>
      </c>
      <c r="J21" s="3"/>
    </row>
    <row r="22" spans="1:12" s="1" customFormat="1" ht="26.1" customHeight="1" x14ac:dyDescent="0.45">
      <c r="B22" s="1" t="s">
        <v>365</v>
      </c>
      <c r="E22" s="18">
        <v>-140733.78</v>
      </c>
      <c r="F22" s="19"/>
      <c r="G22" s="18">
        <v>3418938.87</v>
      </c>
      <c r="H22" s="19"/>
      <c r="I22" s="18">
        <v>-251787.36</v>
      </c>
      <c r="J22" s="22"/>
      <c r="K22" s="18">
        <v>3686217.38</v>
      </c>
    </row>
    <row r="23" spans="1:12" s="1" customFormat="1" ht="26.1" customHeight="1" x14ac:dyDescent="0.45">
      <c r="A23" s="355" t="s">
        <v>366</v>
      </c>
    </row>
    <row r="24" spans="1:12" s="1" customFormat="1" ht="26.1" customHeight="1" thickBot="1" x14ac:dyDescent="0.5">
      <c r="B24" s="1" t="s">
        <v>367</v>
      </c>
      <c r="E24" s="356">
        <f>SUM(E18:E22)</f>
        <v>59559754.979999997</v>
      </c>
      <c r="G24" s="356">
        <f>SUM(G18:G22)</f>
        <v>163816179.53</v>
      </c>
      <c r="I24" s="356">
        <f>SUM(I18:I22)</f>
        <v>56682385.740000002</v>
      </c>
      <c r="K24" s="356">
        <f>SUM(K18:K22)</f>
        <v>163813977.16999999</v>
      </c>
    </row>
    <row r="25" spans="1:12" s="1" customFormat="1" ht="26.1" customHeight="1" thickTop="1" x14ac:dyDescent="0.45">
      <c r="E25" s="19"/>
      <c r="G25" s="19"/>
      <c r="I25" s="19"/>
      <c r="K25" s="19"/>
    </row>
    <row r="26" spans="1:12" s="1" customFormat="1" ht="26.1" customHeight="1" x14ac:dyDescent="0.45">
      <c r="E26" s="19"/>
      <c r="G26" s="19"/>
      <c r="I26" s="19"/>
      <c r="K26" s="19"/>
    </row>
    <row r="27" spans="1:12" s="1" customFormat="1" ht="26.1" customHeight="1" x14ac:dyDescent="0.45">
      <c r="E27" s="19"/>
      <c r="G27" s="19"/>
      <c r="I27" s="19"/>
      <c r="K27" s="19"/>
    </row>
    <row r="28" spans="1:12" s="1" customFormat="1" ht="26.1" customHeight="1" x14ac:dyDescent="0.45">
      <c r="E28" s="19"/>
      <c r="G28" s="19"/>
      <c r="I28" s="19"/>
      <c r="K28" s="19"/>
    </row>
    <row r="29" spans="1:12" s="1" customFormat="1" ht="26.1" customHeight="1" x14ac:dyDescent="0.45">
      <c r="E29" s="19"/>
      <c r="G29" s="19"/>
      <c r="I29" s="19"/>
      <c r="K29" s="19"/>
    </row>
    <row r="30" spans="1:12" s="1" customFormat="1" ht="26.1" customHeight="1" x14ac:dyDescent="0.45">
      <c r="E30" s="19"/>
      <c r="G30" s="19"/>
      <c r="I30" s="19"/>
      <c r="K30" s="19"/>
    </row>
    <row r="31" spans="1:12" s="3" customFormat="1" ht="26.1" customHeight="1" x14ac:dyDescent="0.5">
      <c r="A31" s="337"/>
      <c r="C31" s="389" t="s">
        <v>572</v>
      </c>
      <c r="D31" s="219"/>
      <c r="E31" s="390"/>
      <c r="F31" s="229"/>
      <c r="G31" s="22"/>
      <c r="H31" s="22"/>
      <c r="I31" s="22"/>
      <c r="J31" s="32"/>
      <c r="K31" s="22"/>
      <c r="L31" s="22"/>
    </row>
    <row r="32" spans="1:12" s="3" customFormat="1" ht="26.1" customHeight="1" x14ac:dyDescent="0.5">
      <c r="A32" s="337"/>
      <c r="C32" s="392" t="s">
        <v>573</v>
      </c>
      <c r="D32" s="219"/>
      <c r="E32" s="390"/>
      <c r="F32" s="229"/>
      <c r="G32" s="22"/>
      <c r="H32" s="22"/>
      <c r="I32" s="22"/>
      <c r="J32" s="32"/>
      <c r="K32" s="22"/>
      <c r="L32" s="22"/>
    </row>
    <row r="33" spans="1:11" s="1" customFormat="1" ht="26.1" customHeight="1" x14ac:dyDescent="0.45">
      <c r="A33" s="669" t="s">
        <v>815</v>
      </c>
      <c r="B33" s="669"/>
      <c r="C33" s="669"/>
      <c r="D33" s="669"/>
      <c r="E33" s="669"/>
      <c r="F33" s="669"/>
      <c r="G33" s="669"/>
      <c r="H33" s="669"/>
      <c r="I33" s="669"/>
      <c r="J33" s="669"/>
      <c r="K33" s="669"/>
    </row>
    <row r="34" spans="1:11" s="1" customFormat="1" ht="26.1" customHeight="1" x14ac:dyDescent="0.45">
      <c r="E34" s="19"/>
      <c r="G34" s="19"/>
      <c r="I34" s="19"/>
      <c r="K34" s="19"/>
    </row>
    <row r="35" spans="1:11" ht="26.1" customHeight="1" x14ac:dyDescent="0.45">
      <c r="A35" s="354" t="s">
        <v>814</v>
      </c>
    </row>
    <row r="36" spans="1:11" s="1" customFormat="1" ht="26.1" customHeight="1" x14ac:dyDescent="0.45">
      <c r="A36" s="1" t="s">
        <v>854</v>
      </c>
    </row>
    <row r="37" spans="1:11" s="1" customFormat="1" ht="26.1" customHeight="1" x14ac:dyDescent="0.45">
      <c r="A37" s="1" t="s">
        <v>855</v>
      </c>
    </row>
    <row r="38" spans="1:11" s="1" customFormat="1" ht="26.1" customHeight="1" x14ac:dyDescent="0.45">
      <c r="A38" s="370"/>
      <c r="B38" s="370"/>
      <c r="C38" s="370"/>
      <c r="D38" s="370"/>
      <c r="E38" s="370"/>
      <c r="F38" s="370"/>
      <c r="G38" s="370"/>
      <c r="H38" s="370"/>
      <c r="I38" s="370"/>
      <c r="J38" s="370"/>
      <c r="K38" s="30" t="s">
        <v>147</v>
      </c>
    </row>
    <row r="39" spans="1:11" s="1" customFormat="1" ht="26.1" customHeight="1" x14ac:dyDescent="0.45">
      <c r="E39" s="11"/>
      <c r="F39" s="12" t="s">
        <v>14</v>
      </c>
      <c r="G39" s="12"/>
      <c r="H39" s="13"/>
      <c r="I39" s="11"/>
      <c r="J39" s="12" t="s">
        <v>12</v>
      </c>
      <c r="K39" s="11"/>
    </row>
    <row r="40" spans="1:11" s="1" customFormat="1" ht="26.1" customHeight="1" x14ac:dyDescent="0.45">
      <c r="B40" s="14" t="s">
        <v>786</v>
      </c>
      <c r="E40" s="15">
        <v>2561</v>
      </c>
      <c r="F40" s="369"/>
      <c r="G40" s="15">
        <v>2560</v>
      </c>
      <c r="H40" s="13"/>
      <c r="I40" s="15">
        <f>+E40</f>
        <v>2561</v>
      </c>
      <c r="J40" s="369"/>
      <c r="K40" s="15">
        <f>+G40</f>
        <v>2560</v>
      </c>
    </row>
    <row r="41" spans="1:11" s="1" customFormat="1" ht="26.1" customHeight="1" thickBot="1" x14ac:dyDescent="0.5">
      <c r="B41" s="337" t="s">
        <v>368</v>
      </c>
      <c r="E41" s="368">
        <v>131115048.31</v>
      </c>
      <c r="G41" s="356">
        <v>370657125.19</v>
      </c>
      <c r="I41" s="356">
        <v>126223857.42</v>
      </c>
      <c r="K41" s="356">
        <v>685181083.67999995</v>
      </c>
    </row>
    <row r="42" spans="1:11" s="1" customFormat="1" ht="26.1" customHeight="1" thickTop="1" x14ac:dyDescent="0.45">
      <c r="B42" s="337" t="s">
        <v>369</v>
      </c>
      <c r="E42" s="23">
        <v>20</v>
      </c>
      <c r="G42" s="23">
        <v>20</v>
      </c>
      <c r="I42" s="23">
        <v>20</v>
      </c>
      <c r="K42" s="23">
        <v>20</v>
      </c>
    </row>
    <row r="43" spans="1:11" s="1" customFormat="1" ht="26.1" customHeight="1" x14ac:dyDescent="0.45">
      <c r="B43" s="337" t="s">
        <v>368</v>
      </c>
    </row>
    <row r="44" spans="1:11" s="1" customFormat="1" ht="26.1" customHeight="1" x14ac:dyDescent="0.45">
      <c r="B44" s="337" t="s">
        <v>370</v>
      </c>
      <c r="E44" s="1">
        <f>+E41*E42%</f>
        <v>26223009.662</v>
      </c>
      <c r="G44" s="1">
        <f>+G41*G42%</f>
        <v>74131425.038000003</v>
      </c>
      <c r="I44" s="1">
        <f>+I41*I42%</f>
        <v>25244771.484000001</v>
      </c>
      <c r="K44" s="1">
        <f>+K41*K42%</f>
        <v>137036216.736</v>
      </c>
    </row>
    <row r="45" spans="1:11" s="1" customFormat="1" ht="26.1" customHeight="1" x14ac:dyDescent="0.45">
      <c r="B45" s="337" t="s">
        <v>371</v>
      </c>
    </row>
    <row r="46" spans="1:11" s="1" customFormat="1" ht="26.1" customHeight="1" x14ac:dyDescent="0.45">
      <c r="B46" s="337" t="s">
        <v>372</v>
      </c>
    </row>
    <row r="47" spans="1:11" s="1" customFormat="1" ht="26.1" customHeight="1" x14ac:dyDescent="0.45">
      <c r="B47" s="337" t="s">
        <v>373</v>
      </c>
      <c r="E47" s="683">
        <f>E15-E44-E50</f>
        <v>-777462.80199999944</v>
      </c>
      <c r="F47" s="683">
        <f>+F15-F44-F50</f>
        <v>0</v>
      </c>
      <c r="G47" s="683">
        <v>62657858.289999999</v>
      </c>
      <c r="H47" s="683">
        <f>+H15-H44-H50</f>
        <v>0</v>
      </c>
      <c r="I47" s="683">
        <f>I15-I44-I50</f>
        <v>-1286603.5840000003</v>
      </c>
      <c r="J47" s="683">
        <f>+J15-J44-J50</f>
        <v>0</v>
      </c>
      <c r="K47" s="683">
        <f>+K15-K44-K50</f>
        <v>-121340.53600002266</v>
      </c>
    </row>
    <row r="48" spans="1:11" s="1" customFormat="1" ht="26.1" customHeight="1" x14ac:dyDescent="0.45">
      <c r="B48" s="337" t="s">
        <v>374</v>
      </c>
    </row>
    <row r="49" spans="1:12" s="1" customFormat="1" ht="26.1" customHeight="1" x14ac:dyDescent="0.45">
      <c r="B49" s="337" t="s">
        <v>375</v>
      </c>
    </row>
    <row r="50" spans="1:12" s="1" customFormat="1" ht="26.1" customHeight="1" x14ac:dyDescent="0.45">
      <c r="B50" s="337" t="s">
        <v>376</v>
      </c>
      <c r="C50" s="24"/>
      <c r="E50" s="18">
        <f>E13</f>
        <v>1595036.51</v>
      </c>
      <c r="G50" s="18">
        <v>207667.29</v>
      </c>
      <c r="I50" s="18">
        <f>I13</f>
        <v>1293549.6499999999</v>
      </c>
      <c r="K50" s="18">
        <f>K13</f>
        <v>336173.50999999978</v>
      </c>
    </row>
    <row r="51" spans="1:12" s="1" customFormat="1" ht="26.1" customHeight="1" x14ac:dyDescent="0.45">
      <c r="C51" s="1" t="s">
        <v>153</v>
      </c>
      <c r="E51" s="19">
        <f>SUM(E47:E50)</f>
        <v>817573.70800000057</v>
      </c>
      <c r="G51" s="19">
        <f>SUM(G47:G50)</f>
        <v>62865525.579999998</v>
      </c>
      <c r="I51" s="19">
        <f>SUM(I47:I50)</f>
        <v>6946.0659999996424</v>
      </c>
      <c r="J51" s="3"/>
      <c r="K51" s="19">
        <f>SUM(K47:K50)</f>
        <v>214832.97399997711</v>
      </c>
    </row>
    <row r="52" spans="1:12" s="1" customFormat="1" ht="26.1" customHeight="1" x14ac:dyDescent="0.45">
      <c r="B52" s="337" t="s">
        <v>377</v>
      </c>
      <c r="E52" s="25"/>
      <c r="G52" s="25"/>
      <c r="I52" s="25"/>
      <c r="K52" s="25"/>
    </row>
    <row r="53" spans="1:12" s="1" customFormat="1" ht="26.1" customHeight="1" thickBot="1" x14ac:dyDescent="0.5">
      <c r="B53" s="337" t="s">
        <v>49</v>
      </c>
      <c r="E53" s="356">
        <f>+E51+E44</f>
        <v>27040583.370000001</v>
      </c>
      <c r="G53" s="356">
        <f>+G51+G44</f>
        <v>136996950.618</v>
      </c>
      <c r="I53" s="356">
        <f>+I51+I44</f>
        <v>25251717.550000001</v>
      </c>
      <c r="K53" s="356">
        <f>+K51+K44</f>
        <v>137251049.70999998</v>
      </c>
    </row>
    <row r="54" spans="1:12" s="1" customFormat="1" ht="26.1" customHeight="1" thickTop="1" thickBot="1" x14ac:dyDescent="0.5">
      <c r="B54" s="337" t="s">
        <v>378</v>
      </c>
      <c r="E54" s="26">
        <f>+(E53/E41)*100</f>
        <v>20.623554442101096</v>
      </c>
      <c r="G54" s="26">
        <f>+G53/G41*100</f>
        <v>36.960560396019623</v>
      </c>
      <c r="I54" s="26">
        <f>+(I53/I41)*100</f>
        <v>20.005502973955934</v>
      </c>
      <c r="K54" s="26">
        <f>+K53/K41*100</f>
        <v>20.031354189296376</v>
      </c>
    </row>
    <row r="55" spans="1:12" s="1" customFormat="1" ht="26.1" customHeight="1" thickTop="1" x14ac:dyDescent="0.45">
      <c r="B55" s="337"/>
    </row>
    <row r="56" spans="1:12" s="1" customFormat="1" ht="26.1" customHeight="1" x14ac:dyDescent="0.45">
      <c r="B56" s="337"/>
    </row>
    <row r="57" spans="1:12" s="1" customFormat="1" ht="26.1" customHeight="1" x14ac:dyDescent="0.45">
      <c r="B57" s="337"/>
    </row>
    <row r="58" spans="1:12" s="1" customFormat="1" ht="26.1" customHeight="1" x14ac:dyDescent="0.45">
      <c r="B58" s="337"/>
    </row>
    <row r="59" spans="1:12" s="1" customFormat="1" ht="26.1" customHeight="1" x14ac:dyDescent="0.45">
      <c r="B59" s="337"/>
    </row>
    <row r="60" spans="1:12" s="1" customFormat="1" ht="26.1" customHeight="1" x14ac:dyDescent="0.45">
      <c r="B60" s="337"/>
    </row>
    <row r="61" spans="1:12" s="3" customFormat="1" ht="26.1" customHeight="1" x14ac:dyDescent="0.5">
      <c r="A61" s="337"/>
      <c r="C61" s="389" t="s">
        <v>572</v>
      </c>
      <c r="D61" s="219"/>
      <c r="E61" s="390"/>
      <c r="F61" s="229"/>
      <c r="G61" s="22"/>
      <c r="H61" s="22"/>
      <c r="I61" s="22"/>
      <c r="J61" s="32"/>
      <c r="K61" s="22"/>
      <c r="L61" s="22"/>
    </row>
    <row r="62" spans="1:12" s="3" customFormat="1" ht="26.1" customHeight="1" x14ac:dyDescent="0.5">
      <c r="A62" s="337"/>
      <c r="C62" s="392" t="s">
        <v>573</v>
      </c>
      <c r="D62" s="219"/>
      <c r="E62" s="390"/>
      <c r="F62" s="229"/>
      <c r="G62" s="22"/>
      <c r="H62" s="22"/>
      <c r="I62" s="22"/>
      <c r="J62" s="32"/>
      <c r="K62" s="22"/>
      <c r="L62" s="22"/>
    </row>
    <row r="63" spans="1:12" s="3" customFormat="1" ht="26.1" customHeight="1" x14ac:dyDescent="0.5">
      <c r="A63" s="337"/>
      <c r="C63" s="392"/>
      <c r="D63" s="219"/>
      <c r="E63" s="390"/>
      <c r="F63" s="229"/>
      <c r="G63" s="22"/>
      <c r="H63" s="22"/>
      <c r="I63" s="22"/>
      <c r="J63" s="32"/>
      <c r="K63" s="22"/>
      <c r="L63" s="22"/>
    </row>
    <row r="64" spans="1:12" s="3" customFormat="1" ht="26.1" customHeight="1" x14ac:dyDescent="0.5">
      <c r="A64" s="337"/>
      <c r="C64" s="392"/>
      <c r="D64" s="219"/>
      <c r="E64" s="390"/>
      <c r="F64" s="229"/>
      <c r="G64" s="22"/>
      <c r="H64" s="22"/>
      <c r="I64" s="22"/>
      <c r="J64" s="32"/>
      <c r="K64" s="22"/>
      <c r="L64" s="22"/>
    </row>
    <row r="65" spans="1:11" s="1" customFormat="1" ht="26.1" customHeight="1" x14ac:dyDescent="0.45">
      <c r="A65" s="669" t="s">
        <v>816</v>
      </c>
      <c r="B65" s="669"/>
      <c r="C65" s="669"/>
      <c r="D65" s="669"/>
      <c r="E65" s="669"/>
      <c r="F65" s="669"/>
      <c r="G65" s="669"/>
      <c r="H65" s="669"/>
      <c r="I65" s="669"/>
      <c r="J65" s="669"/>
      <c r="K65" s="669"/>
    </row>
    <row r="66" spans="1:11" s="1" customFormat="1" ht="26.1" customHeight="1" x14ac:dyDescent="0.45">
      <c r="E66" s="19"/>
      <c r="G66" s="19"/>
      <c r="I66" s="19"/>
      <c r="K66" s="19"/>
    </row>
    <row r="67" spans="1:11" ht="26.1" customHeight="1" x14ac:dyDescent="0.45">
      <c r="A67" s="354" t="s">
        <v>814</v>
      </c>
    </row>
    <row r="68" spans="1:11" s="1" customFormat="1" ht="26.1" customHeight="1" x14ac:dyDescent="0.45">
      <c r="A68" s="535"/>
      <c r="B68" s="535"/>
      <c r="C68" s="535"/>
      <c r="D68" s="535"/>
      <c r="E68" s="535"/>
      <c r="F68" s="535"/>
      <c r="G68" s="535"/>
      <c r="H68" s="535"/>
      <c r="I68" s="535"/>
      <c r="J68" s="535"/>
      <c r="K68" s="30" t="s">
        <v>147</v>
      </c>
    </row>
    <row r="69" spans="1:11" s="1" customFormat="1" ht="26.1" customHeight="1" x14ac:dyDescent="0.45">
      <c r="E69" s="11"/>
      <c r="F69" s="461" t="s">
        <v>14</v>
      </c>
      <c r="G69" s="461"/>
      <c r="H69" s="13"/>
      <c r="I69" s="11"/>
      <c r="J69" s="461" t="s">
        <v>12</v>
      </c>
      <c r="K69" s="11"/>
    </row>
    <row r="70" spans="1:11" s="1" customFormat="1" ht="26.1" customHeight="1" x14ac:dyDescent="0.45">
      <c r="B70" s="14" t="s">
        <v>787</v>
      </c>
      <c r="E70" s="15">
        <v>2561</v>
      </c>
      <c r="F70" s="369"/>
      <c r="G70" s="15">
        <v>2560</v>
      </c>
      <c r="H70" s="13"/>
      <c r="I70" s="15">
        <f>+E70</f>
        <v>2561</v>
      </c>
      <c r="J70" s="369"/>
      <c r="K70" s="15">
        <f>+G70</f>
        <v>2560</v>
      </c>
    </row>
    <row r="71" spans="1:11" s="1" customFormat="1" ht="26.1" customHeight="1" thickBot="1" x14ac:dyDescent="0.5">
      <c r="B71" s="337" t="s">
        <v>368</v>
      </c>
      <c r="E71" s="368">
        <v>307864037.97000003</v>
      </c>
      <c r="G71" s="356">
        <v>503790151.87</v>
      </c>
      <c r="I71" s="356">
        <v>299779563.97000003</v>
      </c>
      <c r="K71" s="356">
        <v>819753678.63999999</v>
      </c>
    </row>
    <row r="72" spans="1:11" s="1" customFormat="1" ht="26.1" customHeight="1" thickTop="1" x14ac:dyDescent="0.45">
      <c r="B72" s="337" t="s">
        <v>369</v>
      </c>
      <c r="E72" s="23">
        <v>20</v>
      </c>
      <c r="G72" s="23">
        <v>20</v>
      </c>
      <c r="I72" s="23">
        <v>20</v>
      </c>
      <c r="K72" s="23">
        <v>20</v>
      </c>
    </row>
    <row r="73" spans="1:11" s="1" customFormat="1" ht="26.1" customHeight="1" x14ac:dyDescent="0.45">
      <c r="B73" s="337" t="s">
        <v>368</v>
      </c>
    </row>
    <row r="74" spans="1:11" s="1" customFormat="1" ht="26.1" customHeight="1" x14ac:dyDescent="0.45">
      <c r="B74" s="337" t="s">
        <v>370</v>
      </c>
      <c r="E74" s="1">
        <f>+E71*E72%</f>
        <v>61572807.594000012</v>
      </c>
      <c r="G74" s="1">
        <f>+G71*G72%</f>
        <v>100758030.37400001</v>
      </c>
      <c r="I74" s="1">
        <f>+I71*I72%</f>
        <v>59955912.794000007</v>
      </c>
      <c r="K74" s="1">
        <f>+K71*K72%</f>
        <v>163950735.72800002</v>
      </c>
    </row>
    <row r="75" spans="1:11" s="1" customFormat="1" ht="26.1" customHeight="1" x14ac:dyDescent="0.45">
      <c r="B75" s="337" t="s">
        <v>371</v>
      </c>
      <c r="E75" s="683"/>
      <c r="F75" s="683"/>
      <c r="G75" s="683"/>
      <c r="H75" s="683"/>
      <c r="I75" s="683"/>
      <c r="J75" s="683"/>
      <c r="K75" s="683"/>
    </row>
    <row r="76" spans="1:11" s="1" customFormat="1" ht="26.1" customHeight="1" x14ac:dyDescent="0.45">
      <c r="B76" s="337" t="s">
        <v>372</v>
      </c>
      <c r="E76" s="683"/>
      <c r="F76" s="683"/>
      <c r="G76" s="683"/>
      <c r="H76" s="683"/>
      <c r="I76" s="683"/>
      <c r="J76" s="683"/>
      <c r="K76" s="683"/>
    </row>
    <row r="77" spans="1:11" s="1" customFormat="1" ht="26.1" customHeight="1" x14ac:dyDescent="0.45">
      <c r="B77" s="337" t="s">
        <v>373</v>
      </c>
      <c r="E77" s="683">
        <v>-1872318.83</v>
      </c>
      <c r="F77" s="683" t="e">
        <f>+F41-#REF!-F80</f>
        <v>#REF!</v>
      </c>
      <c r="G77" s="683">
        <v>59639210.285999991</v>
      </c>
      <c r="H77" s="683" t="e">
        <f>+H41-#REF!-H80</f>
        <v>#REF!</v>
      </c>
      <c r="I77" s="683">
        <v>-3021739.69</v>
      </c>
      <c r="J77" s="683" t="e">
        <f>+J41-#REF!-J80</f>
        <v>#REF!</v>
      </c>
      <c r="K77" s="683">
        <v>-3822975.938000028</v>
      </c>
    </row>
    <row r="78" spans="1:11" s="1" customFormat="1" ht="26.1" customHeight="1" x14ac:dyDescent="0.45">
      <c r="B78" s="337" t="s">
        <v>374</v>
      </c>
      <c r="E78" s="683"/>
      <c r="F78" s="683"/>
      <c r="G78" s="683"/>
      <c r="H78" s="683"/>
      <c r="I78" s="683"/>
      <c r="J78" s="683"/>
      <c r="K78" s="683"/>
    </row>
    <row r="79" spans="1:11" s="1" customFormat="1" ht="26.1" customHeight="1" x14ac:dyDescent="0.45">
      <c r="B79" s="337" t="s">
        <v>375</v>
      </c>
      <c r="E79" s="683"/>
      <c r="F79" s="683"/>
      <c r="G79" s="683"/>
      <c r="H79" s="683"/>
      <c r="I79" s="683"/>
      <c r="J79" s="683"/>
      <c r="K79" s="683"/>
    </row>
    <row r="80" spans="1:11" s="1" customFormat="1" ht="26.1" customHeight="1" x14ac:dyDescent="0.45">
      <c r="B80" s="337" t="s">
        <v>376</v>
      </c>
      <c r="C80" s="24"/>
      <c r="E80" s="684">
        <v>-140733.78</v>
      </c>
      <c r="F80" s="683"/>
      <c r="G80" s="684">
        <v>3418938.87</v>
      </c>
      <c r="H80" s="683"/>
      <c r="I80" s="684">
        <v>-251787.36</v>
      </c>
      <c r="J80" s="683"/>
      <c r="K80" s="684">
        <v>3686217.38</v>
      </c>
    </row>
    <row r="81" spans="1:12" s="1" customFormat="1" ht="26.1" customHeight="1" x14ac:dyDescent="0.45">
      <c r="C81" s="1" t="s">
        <v>153</v>
      </c>
      <c r="E81" s="685">
        <f>SUM(E77:E80)</f>
        <v>-2013052.61</v>
      </c>
      <c r="F81" s="683"/>
      <c r="G81" s="685">
        <f>SUM(G77:G80)</f>
        <v>63058149.155999988</v>
      </c>
      <c r="H81" s="683"/>
      <c r="I81" s="685">
        <f>SUM(I77:I80)</f>
        <v>-3273527.05</v>
      </c>
      <c r="J81" s="686"/>
      <c r="K81" s="685">
        <f>SUM(K77:K80)</f>
        <v>-136758.55800002813</v>
      </c>
    </row>
    <row r="82" spans="1:12" s="1" customFormat="1" ht="26.1" customHeight="1" x14ac:dyDescent="0.45">
      <c r="B82" s="337" t="s">
        <v>377</v>
      </c>
      <c r="E82" s="25"/>
      <c r="G82" s="25"/>
      <c r="I82" s="25"/>
      <c r="K82" s="25"/>
    </row>
    <row r="83" spans="1:12" s="1" customFormat="1" ht="26.1" customHeight="1" thickBot="1" x14ac:dyDescent="0.5">
      <c r="B83" s="337" t="s">
        <v>49</v>
      </c>
      <c r="E83" s="356">
        <f>+E81+E74</f>
        <v>59559754.984000012</v>
      </c>
      <c r="G83" s="356">
        <f>+G81+G74</f>
        <v>163816179.53</v>
      </c>
      <c r="I83" s="356">
        <f>+I81+I74</f>
        <v>56682385.74400001</v>
      </c>
      <c r="K83" s="356">
        <f>+K81+K74</f>
        <v>163813977.16999999</v>
      </c>
    </row>
    <row r="84" spans="1:12" s="1" customFormat="1" ht="26.1" customHeight="1" thickTop="1" thickBot="1" x14ac:dyDescent="0.5">
      <c r="B84" s="337" t="s">
        <v>378</v>
      </c>
      <c r="E84" s="26">
        <f>+(E83/E71)*100</f>
        <v>19.346122845892069</v>
      </c>
      <c r="G84" s="26">
        <f>+G83/G71*100</f>
        <v>32.516749071401414</v>
      </c>
      <c r="I84" s="26">
        <f>+(I83/I71)*100</f>
        <v>18.908021945642837</v>
      </c>
      <c r="K84" s="26">
        <f>+K83/K71*100</f>
        <v>19.983317115669806</v>
      </c>
    </row>
    <row r="85" spans="1:12" s="1" customFormat="1" ht="26.1" customHeight="1" thickTop="1" x14ac:dyDescent="0.45">
      <c r="E85" s="19"/>
      <c r="G85" s="19"/>
      <c r="I85" s="19"/>
      <c r="K85" s="19"/>
    </row>
    <row r="86" spans="1:12" s="4" customFormat="1" ht="26.1" customHeight="1" x14ac:dyDescent="0.45">
      <c r="A86" s="4" t="s">
        <v>621</v>
      </c>
      <c r="I86" s="42"/>
      <c r="K86" s="42"/>
    </row>
    <row r="87" spans="1:12" s="5" customFormat="1" ht="26.1" customHeight="1" x14ac:dyDescent="0.45">
      <c r="A87" s="10" t="s">
        <v>830</v>
      </c>
      <c r="D87" s="33"/>
      <c r="F87" s="33"/>
      <c r="G87" s="33"/>
      <c r="H87" s="33"/>
    </row>
    <row r="88" spans="1:12" s="6" customFormat="1" ht="26.1" customHeight="1" x14ac:dyDescent="0.45">
      <c r="A88" s="3" t="s">
        <v>595</v>
      </c>
    </row>
    <row r="89" spans="1:12" s="6" customFormat="1" ht="26.1" customHeight="1" x14ac:dyDescent="0.45">
      <c r="A89" s="3" t="s">
        <v>831</v>
      </c>
      <c r="D89" s="34"/>
      <c r="F89" s="34"/>
      <c r="G89" s="34"/>
      <c r="H89" s="34"/>
    </row>
    <row r="90" spans="1:12" s="6" customFormat="1" ht="26.1" customHeight="1" x14ac:dyDescent="0.45">
      <c r="A90" s="3" t="s">
        <v>832</v>
      </c>
      <c r="D90" s="34"/>
      <c r="F90" s="34"/>
      <c r="G90" s="34"/>
      <c r="H90" s="34"/>
    </row>
    <row r="91" spans="1:12" s="6" customFormat="1" ht="26.1" customHeight="1" x14ac:dyDescent="0.45">
      <c r="A91" s="3"/>
      <c r="D91" s="34"/>
      <c r="F91" s="34"/>
      <c r="G91" s="34"/>
      <c r="H91" s="34"/>
    </row>
    <row r="92" spans="1:12" s="6" customFormat="1" ht="26.1" customHeight="1" x14ac:dyDescent="0.45">
      <c r="A92" s="3"/>
      <c r="D92" s="34"/>
      <c r="F92" s="34"/>
      <c r="G92" s="34"/>
      <c r="H92" s="34"/>
    </row>
    <row r="93" spans="1:12" s="7" customFormat="1" ht="26.1" customHeight="1" x14ac:dyDescent="0.55000000000000004">
      <c r="A93" s="36"/>
      <c r="B93" s="36"/>
      <c r="C93" s="37"/>
      <c r="D93" s="38"/>
      <c r="E93" s="37"/>
      <c r="F93" s="39"/>
      <c r="G93" s="37"/>
      <c r="H93" s="39"/>
      <c r="K93" s="3"/>
    </row>
    <row r="94" spans="1:12" s="3" customFormat="1" ht="26.1" customHeight="1" x14ac:dyDescent="0.5">
      <c r="A94" s="337"/>
      <c r="C94" s="389" t="s">
        <v>572</v>
      </c>
      <c r="D94" s="219"/>
      <c r="E94" s="390"/>
      <c r="F94" s="229"/>
      <c r="G94" s="22"/>
      <c r="H94" s="22"/>
      <c r="I94" s="22"/>
      <c r="J94" s="32"/>
      <c r="K94" s="22"/>
      <c r="L94" s="22"/>
    </row>
    <row r="95" spans="1:12" s="3" customFormat="1" ht="26.1" customHeight="1" x14ac:dyDescent="0.5">
      <c r="A95" s="337"/>
      <c r="C95" s="392" t="s">
        <v>573</v>
      </c>
      <c r="D95" s="219"/>
      <c r="E95" s="390"/>
      <c r="F95" s="229"/>
      <c r="G95" s="22"/>
      <c r="H95" s="22"/>
      <c r="I95" s="22"/>
      <c r="J95" s="32"/>
      <c r="K95" s="22"/>
      <c r="L95" s="22"/>
    </row>
    <row r="96" spans="1:12" s="3" customFormat="1" ht="26.1" customHeight="1" x14ac:dyDescent="0.5">
      <c r="A96" s="337"/>
      <c r="C96" s="392"/>
      <c r="D96" s="219"/>
      <c r="E96" s="390"/>
      <c r="F96" s="229"/>
      <c r="G96" s="22"/>
      <c r="H96" s="22"/>
      <c r="I96" s="22"/>
      <c r="J96" s="32"/>
      <c r="K96" s="22"/>
      <c r="L96" s="22"/>
    </row>
    <row r="97" spans="1:12" s="1" customFormat="1" ht="26.1" customHeight="1" x14ac:dyDescent="0.45">
      <c r="A97" s="669" t="s">
        <v>817</v>
      </c>
      <c r="B97" s="669"/>
      <c r="C97" s="669"/>
      <c r="D97" s="669"/>
      <c r="E97" s="669"/>
      <c r="F97" s="669"/>
      <c r="G97" s="669"/>
      <c r="H97" s="669"/>
      <c r="I97" s="669"/>
      <c r="J97" s="669"/>
      <c r="K97" s="669"/>
    </row>
    <row r="98" spans="1:12" s="1" customFormat="1" ht="26.1" customHeight="1" x14ac:dyDescent="0.45">
      <c r="E98" s="19"/>
      <c r="G98" s="19"/>
      <c r="I98" s="19"/>
      <c r="K98" s="19"/>
    </row>
    <row r="99" spans="1:12" s="1" customFormat="1" ht="26.1" customHeight="1" x14ac:dyDescent="0.45">
      <c r="A99" s="4" t="s">
        <v>836</v>
      </c>
      <c r="E99" s="19"/>
      <c r="G99" s="19"/>
      <c r="I99" s="19"/>
      <c r="K99" s="19"/>
    </row>
    <row r="100" spans="1:12" s="5" customFormat="1" ht="26.1" customHeight="1" x14ac:dyDescent="0.45">
      <c r="A100" s="305" t="s">
        <v>833</v>
      </c>
    </row>
    <row r="101" spans="1:12" s="5" customFormat="1" ht="26.1" customHeight="1" x14ac:dyDescent="0.45">
      <c r="A101" s="305" t="s">
        <v>834</v>
      </c>
    </row>
    <row r="102" spans="1:12" s="5" customFormat="1" ht="26.1" customHeight="1" x14ac:dyDescent="0.45">
      <c r="A102" s="305" t="s">
        <v>596</v>
      </c>
      <c r="B102" s="341"/>
      <c r="C102" s="341"/>
      <c r="D102" s="341"/>
      <c r="E102" s="341"/>
      <c r="F102" s="341"/>
      <c r="G102" s="341"/>
      <c r="H102" s="341"/>
      <c r="I102" s="341"/>
      <c r="J102" s="341"/>
      <c r="K102" s="341"/>
    </row>
    <row r="103" spans="1:12" s="7" customFormat="1" ht="26.1" customHeight="1" x14ac:dyDescent="0.55000000000000004">
      <c r="A103" s="36" t="s">
        <v>645</v>
      </c>
      <c r="B103" s="36"/>
      <c r="C103" s="37"/>
      <c r="D103" s="38"/>
      <c r="E103" s="37"/>
      <c r="F103" s="39"/>
      <c r="G103" s="37"/>
      <c r="H103" s="39"/>
      <c r="K103" s="3"/>
    </row>
    <row r="104" spans="1:12" s="7" customFormat="1" ht="26.1" customHeight="1" x14ac:dyDescent="0.55000000000000004">
      <c r="A104" s="36" t="s">
        <v>631</v>
      </c>
      <c r="B104" s="36"/>
      <c r="C104" s="37"/>
      <c r="D104" s="38"/>
      <c r="E104" s="37"/>
      <c r="F104" s="39"/>
      <c r="G104" s="37"/>
      <c r="H104" s="39"/>
      <c r="K104" s="3"/>
    </row>
    <row r="105" spans="1:12" s="7" customFormat="1" ht="26.1" customHeight="1" x14ac:dyDescent="0.55000000000000004">
      <c r="A105" s="36" t="s">
        <v>632</v>
      </c>
      <c r="B105" s="36"/>
      <c r="C105" s="37"/>
      <c r="D105" s="38"/>
      <c r="E105" s="37"/>
      <c r="F105" s="39"/>
      <c r="G105" s="37"/>
      <c r="H105" s="39"/>
      <c r="K105" s="3"/>
    </row>
    <row r="106" spans="1:12" s="146" customFormat="1" ht="26.1" customHeight="1" x14ac:dyDescent="0.45">
      <c r="A106" s="36" t="s">
        <v>846</v>
      </c>
    </row>
    <row r="107" spans="1:12" s="146" customFormat="1" ht="26.1" customHeight="1" x14ac:dyDescent="0.45">
      <c r="A107" s="146" t="s">
        <v>842</v>
      </c>
    </row>
    <row r="108" spans="1:12" s="146" customFormat="1" ht="26.1" customHeight="1" x14ac:dyDescent="0.45">
      <c r="A108" s="37" t="s">
        <v>847</v>
      </c>
    </row>
    <row r="109" spans="1:12" s="146" customFormat="1" ht="26.1" customHeight="1" x14ac:dyDescent="0.45">
      <c r="A109" s="146" t="s">
        <v>848</v>
      </c>
    </row>
    <row r="110" spans="1:12" s="146" customFormat="1" ht="26.1" customHeight="1" x14ac:dyDescent="0.45">
      <c r="A110" s="146" t="s">
        <v>849</v>
      </c>
    </row>
    <row r="111" spans="1:12" s="146" customFormat="1" ht="26.1" customHeight="1" x14ac:dyDescent="0.45">
      <c r="A111" s="146" t="s">
        <v>850</v>
      </c>
    </row>
    <row r="112" spans="1:12" s="484" customFormat="1" ht="30" customHeight="1" x14ac:dyDescent="0.45">
      <c r="A112" s="146" t="s">
        <v>851</v>
      </c>
      <c r="B112" s="332"/>
      <c r="L112" s="600"/>
    </row>
    <row r="113" spans="1:12" s="146" customFormat="1" ht="26.1" customHeight="1" x14ac:dyDescent="0.45">
      <c r="A113" s="146" t="s">
        <v>852</v>
      </c>
    </row>
    <row r="114" spans="1:12" s="146" customFormat="1" ht="26.1" customHeight="1" x14ac:dyDescent="0.45">
      <c r="A114" s="146" t="s">
        <v>858</v>
      </c>
    </row>
    <row r="115" spans="1:12" s="146" customFormat="1" ht="26.1" customHeight="1" x14ac:dyDescent="0.45">
      <c r="A115" s="146" t="s">
        <v>857</v>
      </c>
    </row>
    <row r="116" spans="1:12" s="8" customFormat="1" ht="26.1" customHeight="1" x14ac:dyDescent="0.55000000000000004">
      <c r="A116" s="4" t="s">
        <v>622</v>
      </c>
      <c r="B116" s="4"/>
      <c r="C116" s="4"/>
    </row>
    <row r="117" spans="1:12" s="8" customFormat="1" ht="26.1" customHeight="1" x14ac:dyDescent="0.55000000000000004">
      <c r="A117" s="36" t="s">
        <v>623</v>
      </c>
      <c r="B117" s="4"/>
      <c r="C117" s="4"/>
    </row>
    <row r="118" spans="1:12" s="8" customFormat="1" ht="26.1" customHeight="1" x14ac:dyDescent="0.55000000000000004">
      <c r="A118" s="4" t="s">
        <v>379</v>
      </c>
      <c r="B118" s="4"/>
      <c r="C118" s="4"/>
    </row>
    <row r="119" spans="1:12" s="8" customFormat="1" ht="26.1" customHeight="1" x14ac:dyDescent="0.55000000000000004">
      <c r="A119" s="4" t="s">
        <v>380</v>
      </c>
      <c r="B119" s="4"/>
      <c r="C119" s="4"/>
      <c r="D119" s="40"/>
      <c r="E119" s="4"/>
      <c r="F119" s="41"/>
      <c r="G119" s="4"/>
      <c r="H119" s="41"/>
      <c r="K119" s="10"/>
    </row>
    <row r="120" spans="1:12" s="8" customFormat="1" ht="26.1" customHeight="1" x14ac:dyDescent="0.55000000000000004">
      <c r="A120" s="36" t="s">
        <v>624</v>
      </c>
      <c r="B120" s="4"/>
      <c r="C120" s="4"/>
      <c r="D120" s="4"/>
      <c r="E120" s="4"/>
      <c r="F120" s="4"/>
      <c r="G120" s="4"/>
      <c r="H120" s="4"/>
      <c r="I120" s="4"/>
    </row>
    <row r="121" spans="1:12" s="8" customFormat="1" ht="26.1" customHeight="1" x14ac:dyDescent="0.55000000000000004">
      <c r="A121" s="10" t="s">
        <v>539</v>
      </c>
      <c r="B121" s="4"/>
      <c r="C121" s="4"/>
      <c r="D121" s="4"/>
      <c r="E121" s="4"/>
      <c r="F121" s="4"/>
      <c r="G121" s="4"/>
      <c r="H121" s="4"/>
      <c r="I121" s="4"/>
    </row>
    <row r="122" spans="1:12" s="8" customFormat="1" ht="26.1" customHeight="1" x14ac:dyDescent="0.55000000000000004">
      <c r="A122" s="4" t="s">
        <v>540</v>
      </c>
      <c r="B122" s="4"/>
      <c r="C122" s="4"/>
      <c r="D122" s="4"/>
      <c r="E122" s="4"/>
      <c r="F122" s="4"/>
      <c r="G122" s="4"/>
      <c r="H122" s="4"/>
      <c r="I122" s="4"/>
    </row>
    <row r="123" spans="1:12" s="8" customFormat="1" ht="26.1" customHeight="1" x14ac:dyDescent="0.55000000000000004">
      <c r="A123" s="4" t="s">
        <v>541</v>
      </c>
      <c r="B123" s="4"/>
      <c r="C123" s="4"/>
      <c r="D123" s="4"/>
      <c r="E123" s="4"/>
      <c r="F123" s="4"/>
      <c r="G123" s="4"/>
      <c r="H123" s="4"/>
      <c r="I123" s="4"/>
    </row>
    <row r="124" spans="1:12" s="4" customFormat="1" ht="26.1" customHeight="1" x14ac:dyDescent="0.45"/>
    <row r="125" spans="1:12" s="4" customFormat="1" ht="26.1" customHeight="1" x14ac:dyDescent="0.45"/>
    <row r="126" spans="1:12" s="4" customFormat="1" ht="26.1" customHeight="1" x14ac:dyDescent="0.45"/>
    <row r="127" spans="1:12" s="3" customFormat="1" ht="26.1" customHeight="1" x14ac:dyDescent="0.5">
      <c r="A127" s="337"/>
      <c r="C127" s="389" t="s">
        <v>572</v>
      </c>
      <c r="D127" s="219"/>
      <c r="E127" s="390"/>
      <c r="F127" s="229"/>
      <c r="G127" s="22"/>
      <c r="H127" s="22"/>
      <c r="I127" s="22"/>
      <c r="J127" s="32"/>
      <c r="K127" s="22"/>
      <c r="L127" s="22"/>
    </row>
    <row r="128" spans="1:12" s="3" customFormat="1" ht="26.1" customHeight="1" x14ac:dyDescent="0.5">
      <c r="A128" s="337"/>
      <c r="C128" s="392" t="s">
        <v>573</v>
      </c>
      <c r="D128" s="219"/>
      <c r="E128" s="390"/>
      <c r="F128" s="229"/>
      <c r="G128" s="22"/>
      <c r="H128" s="22"/>
      <c r="I128" s="22"/>
      <c r="J128" s="32"/>
      <c r="K128" s="22"/>
      <c r="L128" s="22"/>
    </row>
    <row r="129" spans="1:11" s="1" customFormat="1" ht="26.1" customHeight="1" x14ac:dyDescent="0.45">
      <c r="A129" s="669" t="s">
        <v>818</v>
      </c>
      <c r="B129" s="669"/>
      <c r="C129" s="669"/>
      <c r="D129" s="669"/>
      <c r="E129" s="669"/>
      <c r="F129" s="669"/>
      <c r="G129" s="669"/>
      <c r="H129" s="669"/>
      <c r="I129" s="669"/>
      <c r="J129" s="669"/>
      <c r="K129" s="669"/>
    </row>
    <row r="130" spans="1:11" s="8" customFormat="1" ht="26.1" customHeight="1" x14ac:dyDescent="0.55000000000000004">
      <c r="A130" s="4"/>
      <c r="B130" s="4"/>
      <c r="C130" s="4"/>
    </row>
    <row r="131" spans="1:11" s="1" customFormat="1" ht="24" customHeight="1" x14ac:dyDescent="0.45">
      <c r="A131" s="4" t="s">
        <v>843</v>
      </c>
      <c r="E131" s="19"/>
      <c r="G131" s="19"/>
      <c r="I131" s="19"/>
      <c r="K131" s="19"/>
    </row>
    <row r="132" spans="1:11" s="8" customFormat="1" ht="26.1" customHeight="1" x14ac:dyDescent="0.55000000000000004">
      <c r="A132" s="42" t="s">
        <v>633</v>
      </c>
      <c r="B132" s="42"/>
      <c r="C132" s="4"/>
      <c r="D132" s="4"/>
      <c r="E132" s="4"/>
      <c r="F132" s="4"/>
      <c r="G132" s="4"/>
      <c r="H132" s="4"/>
      <c r="I132" s="4"/>
    </row>
    <row r="133" spans="1:11" s="8" customFormat="1" ht="26.1" customHeight="1" x14ac:dyDescent="0.55000000000000004">
      <c r="A133" s="42" t="s">
        <v>682</v>
      </c>
      <c r="B133" s="42"/>
      <c r="C133" s="4"/>
      <c r="D133" s="4"/>
      <c r="E133" s="4"/>
      <c r="F133" s="4"/>
      <c r="G133" s="4"/>
      <c r="H133" s="4"/>
      <c r="I133" s="4"/>
    </row>
    <row r="134" spans="1:11" s="8" customFormat="1" ht="26.1" customHeight="1" x14ac:dyDescent="0.55000000000000004">
      <c r="A134" s="42" t="s">
        <v>683</v>
      </c>
      <c r="B134" s="42"/>
      <c r="C134" s="4"/>
      <c r="D134" s="4"/>
      <c r="E134" s="4"/>
      <c r="F134" s="4"/>
      <c r="G134" s="4"/>
      <c r="H134" s="4"/>
      <c r="I134" s="4"/>
    </row>
    <row r="135" spans="1:11" s="8" customFormat="1" ht="26.1" customHeight="1" x14ac:dyDescent="0.55000000000000004">
      <c r="A135" s="42" t="s">
        <v>684</v>
      </c>
      <c r="B135" s="42"/>
      <c r="C135" s="4"/>
      <c r="D135" s="4"/>
      <c r="E135" s="4"/>
      <c r="F135" s="4"/>
      <c r="G135" s="4"/>
      <c r="H135" s="4"/>
      <c r="I135" s="4"/>
    </row>
    <row r="136" spans="1:11" s="8" customFormat="1" ht="26.1" customHeight="1" x14ac:dyDescent="0.55000000000000004">
      <c r="A136" s="42" t="s">
        <v>685</v>
      </c>
      <c r="B136" s="42"/>
      <c r="C136" s="4"/>
      <c r="D136" s="4"/>
      <c r="E136" s="4"/>
      <c r="F136" s="4"/>
      <c r="G136" s="4"/>
      <c r="H136" s="4"/>
      <c r="I136" s="4"/>
    </row>
    <row r="137" spans="1:11" s="4" customFormat="1" ht="26.1" customHeight="1" x14ac:dyDescent="0.45">
      <c r="A137" s="36" t="s">
        <v>625</v>
      </c>
      <c r="K137" s="10"/>
    </row>
    <row r="138" spans="1:11" s="4" customFormat="1" ht="26.1" customHeight="1" x14ac:dyDescent="0.45">
      <c r="A138" s="4" t="s">
        <v>542</v>
      </c>
    </row>
    <row r="139" spans="1:11" s="4" customFormat="1" ht="26.1" customHeight="1" x14ac:dyDescent="0.45">
      <c r="A139" s="4" t="s">
        <v>643</v>
      </c>
    </row>
    <row r="140" spans="1:11" ht="24" customHeight="1" x14ac:dyDescent="0.45">
      <c r="A140" s="4" t="s">
        <v>626</v>
      </c>
      <c r="B140" s="4"/>
      <c r="C140" s="4"/>
    </row>
    <row r="141" spans="1:11" ht="24" customHeight="1" x14ac:dyDescent="0.45">
      <c r="A141" s="4" t="s">
        <v>543</v>
      </c>
      <c r="B141" s="4"/>
      <c r="C141" s="4"/>
    </row>
    <row r="142" spans="1:11" ht="24" customHeight="1" x14ac:dyDescent="0.45">
      <c r="A142" s="4" t="s">
        <v>544</v>
      </c>
      <c r="B142" s="4"/>
      <c r="C142" s="4"/>
    </row>
    <row r="143" spans="1:11" s="4" customFormat="1" ht="24" customHeight="1" x14ac:dyDescent="0.45">
      <c r="A143" s="4" t="s">
        <v>627</v>
      </c>
    </row>
    <row r="144" spans="1:11" s="4" customFormat="1" ht="24" customHeight="1" x14ac:dyDescent="0.45">
      <c r="A144" s="4" t="s">
        <v>681</v>
      </c>
    </row>
    <row r="145" spans="1:13" s="4" customFormat="1" ht="24" customHeight="1" x14ac:dyDescent="0.45">
      <c r="A145" s="4" t="s">
        <v>679</v>
      </c>
    </row>
    <row r="146" spans="1:13" s="4" customFormat="1" ht="24" customHeight="1" x14ac:dyDescent="0.45">
      <c r="A146" s="4" t="s">
        <v>680</v>
      </c>
    </row>
    <row r="147" spans="1:13" s="4" customFormat="1" ht="24" customHeight="1" x14ac:dyDescent="0.45">
      <c r="A147" s="4" t="s">
        <v>545</v>
      </c>
    </row>
    <row r="148" spans="1:13" s="4" customFormat="1" ht="24" customHeight="1" x14ac:dyDescent="0.45">
      <c r="A148" s="4" t="s">
        <v>381</v>
      </c>
    </row>
    <row r="149" spans="1:13" s="9" customFormat="1" ht="24" customHeight="1" x14ac:dyDescent="0.55000000000000004">
      <c r="A149" s="3" t="s">
        <v>628</v>
      </c>
      <c r="B149" s="3"/>
      <c r="C149" s="37"/>
      <c r="D149" s="37"/>
      <c r="E149" s="37"/>
      <c r="F149" s="37"/>
      <c r="G149" s="38"/>
      <c r="H149" s="43"/>
      <c r="I149" s="39"/>
      <c r="J149" s="43"/>
      <c r="K149" s="39"/>
      <c r="L149" s="39"/>
      <c r="M149" s="7"/>
    </row>
    <row r="150" spans="1:13" s="9" customFormat="1" ht="24" customHeight="1" x14ac:dyDescent="0.55000000000000004">
      <c r="A150" s="44" t="s">
        <v>546</v>
      </c>
      <c r="B150" s="3"/>
      <c r="C150" s="37"/>
      <c r="D150" s="37"/>
      <c r="E150" s="37"/>
      <c r="F150" s="37"/>
      <c r="G150" s="38"/>
      <c r="H150" s="43"/>
      <c r="I150" s="39"/>
      <c r="J150" s="43"/>
      <c r="K150" s="39"/>
      <c r="L150" s="39"/>
      <c r="M150" s="7"/>
    </row>
    <row r="151" spans="1:13" s="9" customFormat="1" ht="24" customHeight="1" x14ac:dyDescent="0.55000000000000004">
      <c r="A151" s="1" t="s">
        <v>382</v>
      </c>
      <c r="B151" s="3"/>
      <c r="C151" s="37"/>
      <c r="D151" s="37"/>
      <c r="E151" s="37"/>
      <c r="F151" s="37"/>
      <c r="G151" s="38"/>
      <c r="H151" s="43"/>
      <c r="I151" s="39"/>
      <c r="J151" s="43"/>
      <c r="K151" s="39"/>
      <c r="L151" s="39"/>
      <c r="M151" s="7"/>
    </row>
    <row r="152" spans="1:13" s="9" customFormat="1" ht="24" customHeight="1" x14ac:dyDescent="0.55000000000000004">
      <c r="A152" s="1" t="s">
        <v>835</v>
      </c>
      <c r="B152" s="3"/>
      <c r="C152" s="37"/>
      <c r="D152" s="37"/>
      <c r="E152" s="37"/>
      <c r="F152" s="37"/>
      <c r="G152" s="38"/>
      <c r="H152" s="43"/>
      <c r="I152" s="39"/>
      <c r="J152" s="43"/>
      <c r="K152" s="39"/>
      <c r="L152" s="39"/>
      <c r="M152" s="7"/>
    </row>
    <row r="153" spans="1:13" s="1" customFormat="1" ht="24" customHeight="1" x14ac:dyDescent="0.45">
      <c r="K153" s="30" t="s">
        <v>156</v>
      </c>
    </row>
    <row r="154" spans="1:13" s="1" customFormat="1" ht="24" customHeight="1" x14ac:dyDescent="0.45">
      <c r="E154" s="11"/>
      <c r="F154" s="12" t="s">
        <v>14</v>
      </c>
      <c r="G154" s="12"/>
      <c r="H154" s="13"/>
      <c r="I154" s="11"/>
      <c r="J154" s="12" t="s">
        <v>12</v>
      </c>
      <c r="K154" s="11"/>
    </row>
    <row r="155" spans="1:13" s="1" customFormat="1" ht="24" customHeight="1" x14ac:dyDescent="0.45">
      <c r="E155" s="372" t="s">
        <v>738</v>
      </c>
      <c r="F155" s="372"/>
      <c r="G155" s="372" t="s">
        <v>535</v>
      </c>
      <c r="H155" s="114"/>
      <c r="I155" s="372" t="s">
        <v>738</v>
      </c>
      <c r="J155" s="372"/>
      <c r="K155" s="372" t="s">
        <v>535</v>
      </c>
    </row>
    <row r="156" spans="1:13" s="9" customFormat="1" ht="24" customHeight="1" thickBot="1" x14ac:dyDescent="0.6">
      <c r="B156" s="1" t="s">
        <v>383</v>
      </c>
      <c r="C156" s="20"/>
      <c r="D156" s="20"/>
      <c r="E156" s="505">
        <f>1665810471.77/2129487538.86</f>
        <v>0.78225884931065393</v>
      </c>
      <c r="F156" s="357"/>
      <c r="G156" s="505">
        <v>1.03</v>
      </c>
      <c r="H156" s="357"/>
      <c r="I156" s="505">
        <f>1580751861.18/2010346050.84</f>
        <v>0.78630833757178331</v>
      </c>
      <c r="J156" s="357"/>
      <c r="K156" s="505">
        <v>1.07</v>
      </c>
      <c r="L156" s="7"/>
    </row>
    <row r="157" spans="1:13" s="9" customFormat="1" ht="24" customHeight="1" thickTop="1" x14ac:dyDescent="0.55000000000000004">
      <c r="B157" s="1"/>
      <c r="C157" s="20"/>
      <c r="D157" s="20"/>
      <c r="E157" s="357"/>
      <c r="F157" s="357"/>
      <c r="G157" s="357"/>
      <c r="H157" s="357"/>
      <c r="I157" s="357"/>
      <c r="J157" s="357"/>
      <c r="K157" s="357"/>
      <c r="L157" s="7"/>
    </row>
    <row r="158" spans="1:13" s="9" customFormat="1" ht="24" customHeight="1" x14ac:dyDescent="0.55000000000000004">
      <c r="B158" s="1"/>
      <c r="C158" s="20"/>
      <c r="D158" s="20"/>
      <c r="E158" s="357"/>
      <c r="F158" s="357"/>
      <c r="G158" s="357"/>
      <c r="H158" s="357"/>
      <c r="I158" s="357"/>
      <c r="J158" s="357"/>
      <c r="K158" s="357"/>
      <c r="L158" s="7"/>
    </row>
    <row r="159" spans="1:13" s="9" customFormat="1" ht="24" customHeight="1" x14ac:dyDescent="0.55000000000000004">
      <c r="B159" s="1"/>
      <c r="C159" s="20"/>
      <c r="D159" s="20"/>
      <c r="E159" s="357"/>
      <c r="F159" s="357"/>
      <c r="G159" s="357"/>
      <c r="H159" s="357"/>
      <c r="I159" s="357"/>
      <c r="J159" s="357"/>
      <c r="K159" s="357"/>
      <c r="L159" s="7"/>
    </row>
    <row r="160" spans="1:13" s="9" customFormat="1" ht="24" customHeight="1" x14ac:dyDescent="0.55000000000000004">
      <c r="B160" s="1"/>
      <c r="C160" s="20"/>
      <c r="D160" s="20"/>
      <c r="E160" s="357"/>
      <c r="F160" s="357"/>
      <c r="G160" s="357"/>
      <c r="H160" s="357"/>
      <c r="I160" s="357"/>
      <c r="J160" s="357"/>
      <c r="K160" s="357"/>
      <c r="L160" s="7"/>
    </row>
    <row r="161" spans="1:13" s="9" customFormat="1" ht="24" customHeight="1" x14ac:dyDescent="0.55000000000000004">
      <c r="B161" s="1"/>
      <c r="C161" s="389" t="s">
        <v>572</v>
      </c>
      <c r="D161" s="219"/>
      <c r="E161" s="390"/>
      <c r="F161" s="229"/>
      <c r="G161" s="357"/>
      <c r="H161" s="45"/>
      <c r="I161" s="357"/>
      <c r="J161" s="45"/>
      <c r="K161" s="357"/>
      <c r="L161" s="7"/>
    </row>
    <row r="162" spans="1:13" s="9" customFormat="1" ht="24" customHeight="1" x14ac:dyDescent="0.55000000000000004">
      <c r="B162" s="1"/>
      <c r="C162" s="392" t="s">
        <v>573</v>
      </c>
      <c r="D162" s="219"/>
      <c r="E162" s="390"/>
      <c r="F162" s="229"/>
      <c r="G162" s="357"/>
      <c r="H162" s="45"/>
      <c r="I162" s="357"/>
      <c r="J162" s="45"/>
      <c r="K162" s="357"/>
      <c r="L162" s="7"/>
    </row>
    <row r="163" spans="1:13" s="9" customFormat="1" ht="24.95" customHeight="1" x14ac:dyDescent="0.55000000000000004">
      <c r="A163" s="668" t="s">
        <v>819</v>
      </c>
      <c r="B163" s="668"/>
      <c r="C163" s="668"/>
      <c r="D163" s="668"/>
      <c r="E163" s="668"/>
      <c r="F163" s="668"/>
      <c r="G163" s="668"/>
      <c r="H163" s="668"/>
      <c r="I163" s="668"/>
      <c r="J163" s="668"/>
      <c r="K163" s="668"/>
      <c r="L163" s="7"/>
    </row>
    <row r="164" spans="1:13" s="9" customFormat="1" ht="24.95" customHeight="1" x14ac:dyDescent="0.55000000000000004">
      <c r="B164" s="1"/>
      <c r="C164" s="20"/>
      <c r="D164" s="20"/>
      <c r="E164" s="357"/>
      <c r="F164" s="45"/>
      <c r="G164" s="357"/>
      <c r="H164" s="45"/>
      <c r="I164" s="357"/>
      <c r="J164" s="45"/>
      <c r="K164" s="357"/>
      <c r="L164" s="7"/>
    </row>
    <row r="165" spans="1:13" s="9" customFormat="1" ht="24.95" customHeight="1" x14ac:dyDescent="0.55000000000000004">
      <c r="A165" s="3" t="s">
        <v>844</v>
      </c>
      <c r="B165" s="3"/>
      <c r="C165" s="37"/>
      <c r="D165" s="37"/>
      <c r="E165" s="37"/>
      <c r="F165" s="37"/>
      <c r="G165" s="38"/>
      <c r="H165" s="43"/>
      <c r="I165" s="39"/>
      <c r="J165" s="43"/>
      <c r="K165" s="39"/>
      <c r="L165" s="39"/>
      <c r="M165" s="7"/>
    </row>
    <row r="166" spans="1:13" s="9" customFormat="1" ht="24" customHeight="1" x14ac:dyDescent="0.55000000000000004">
      <c r="A166" s="1" t="s">
        <v>788</v>
      </c>
      <c r="B166" s="3"/>
      <c r="C166" s="37"/>
      <c r="D166" s="37"/>
      <c r="E166" s="37"/>
      <c r="F166" s="37"/>
      <c r="G166" s="38"/>
      <c r="H166" s="43"/>
      <c r="I166" s="39"/>
      <c r="J166" s="43"/>
      <c r="K166" s="39"/>
      <c r="L166" s="39"/>
      <c r="M166" s="7"/>
    </row>
    <row r="167" spans="1:13" s="9" customFormat="1" ht="24" customHeight="1" x14ac:dyDescent="0.55000000000000004">
      <c r="A167" s="1" t="s">
        <v>384</v>
      </c>
      <c r="B167" s="3"/>
      <c r="C167" s="37"/>
      <c r="D167" s="37"/>
      <c r="E167" s="37"/>
      <c r="F167" s="37"/>
      <c r="G167" s="38"/>
      <c r="H167" s="43"/>
      <c r="I167" s="39"/>
      <c r="J167" s="43"/>
      <c r="K167" s="39"/>
      <c r="L167" s="39"/>
      <c r="M167" s="7"/>
    </row>
    <row r="168" spans="1:13" s="9" customFormat="1" ht="24.95" customHeight="1" x14ac:dyDescent="0.55000000000000004">
      <c r="A168" s="3"/>
      <c r="B168" s="37"/>
      <c r="C168" s="37"/>
      <c r="D168" s="37"/>
      <c r="E168" s="37"/>
      <c r="F168" s="38"/>
      <c r="G168" s="43"/>
      <c r="H168" s="39"/>
      <c r="I168" s="43"/>
      <c r="J168" s="39"/>
      <c r="K168" s="30" t="s">
        <v>156</v>
      </c>
      <c r="L168" s="7"/>
    </row>
    <row r="169" spans="1:13" s="9" customFormat="1" ht="24.95" customHeight="1" x14ac:dyDescent="0.55000000000000004">
      <c r="A169" s="3"/>
      <c r="B169" s="37"/>
      <c r="C169" s="37"/>
      <c r="D169" s="37"/>
      <c r="E169" s="46"/>
      <c r="F169" s="47" t="s">
        <v>14</v>
      </c>
      <c r="G169" s="46"/>
      <c r="I169" s="46"/>
      <c r="J169" s="47" t="s">
        <v>12</v>
      </c>
      <c r="K169" s="46"/>
      <c r="L169" s="7"/>
    </row>
    <row r="170" spans="1:13" s="9" customFormat="1" ht="24.95" customHeight="1" x14ac:dyDescent="0.55000000000000004">
      <c r="A170" s="3"/>
      <c r="B170" s="37"/>
      <c r="C170" s="37"/>
      <c r="D170" s="37"/>
      <c r="E170" s="303" t="s">
        <v>589</v>
      </c>
      <c r="F170" s="39"/>
      <c r="G170" s="303" t="s">
        <v>198</v>
      </c>
      <c r="I170" s="303" t="str">
        <f>+E170</f>
        <v>2561</v>
      </c>
      <c r="J170" s="39"/>
      <c r="K170" s="303" t="str">
        <f>+G170</f>
        <v>2560</v>
      </c>
      <c r="L170" s="7"/>
    </row>
    <row r="171" spans="1:13" s="9" customFormat="1" ht="24" customHeight="1" x14ac:dyDescent="0.55000000000000004">
      <c r="A171" s="3" t="s">
        <v>385</v>
      </c>
      <c r="B171" s="37"/>
      <c r="C171" s="37"/>
      <c r="D171" s="37"/>
      <c r="E171" s="37"/>
      <c r="F171" s="38"/>
      <c r="G171" s="43"/>
      <c r="H171" s="39"/>
      <c r="I171" s="43"/>
      <c r="J171" s="39"/>
      <c r="K171" s="39"/>
      <c r="L171" s="7"/>
    </row>
    <row r="172" spans="1:13" s="9" customFormat="1" ht="24" customHeight="1" x14ac:dyDescent="0.55000000000000004">
      <c r="A172" s="3" t="s">
        <v>11</v>
      </c>
      <c r="B172" s="37"/>
      <c r="C172" s="37"/>
      <c r="D172" s="37"/>
      <c r="E172" s="37"/>
      <c r="F172" s="38"/>
      <c r="G172" s="43"/>
      <c r="H172" s="39"/>
      <c r="I172" s="43"/>
      <c r="J172" s="39"/>
      <c r="K172" s="39"/>
      <c r="L172" s="7"/>
    </row>
    <row r="173" spans="1:13" s="9" customFormat="1" ht="24" customHeight="1" x14ac:dyDescent="0.55000000000000004">
      <c r="A173" s="3" t="s">
        <v>698</v>
      </c>
      <c r="B173" s="37"/>
      <c r="C173" s="37"/>
      <c r="D173" s="37"/>
      <c r="E173" s="37">
        <v>0</v>
      </c>
      <c r="F173" s="38"/>
      <c r="G173" s="43">
        <v>165300452.34</v>
      </c>
      <c r="H173" s="39"/>
      <c r="I173" s="43">
        <v>0</v>
      </c>
      <c r="J173" s="39"/>
      <c r="K173" s="39">
        <v>0</v>
      </c>
      <c r="L173" s="7"/>
    </row>
    <row r="174" spans="1:13" s="9" customFormat="1" ht="24" customHeight="1" x14ac:dyDescent="0.55000000000000004">
      <c r="A174" s="3" t="s">
        <v>699</v>
      </c>
      <c r="B174" s="37"/>
      <c r="C174" s="37"/>
      <c r="D174" s="37"/>
      <c r="E174" s="37">
        <v>0</v>
      </c>
      <c r="F174" s="38"/>
      <c r="G174" s="43">
        <v>1513736.35</v>
      </c>
      <c r="H174" s="39"/>
      <c r="I174" s="43">
        <v>0</v>
      </c>
      <c r="J174" s="39"/>
      <c r="K174" s="39">
        <v>0</v>
      </c>
      <c r="L174" s="7"/>
    </row>
    <row r="175" spans="1:13" s="9" customFormat="1" ht="24" customHeight="1" x14ac:dyDescent="0.55000000000000004">
      <c r="A175" s="3" t="s">
        <v>700</v>
      </c>
      <c r="B175" s="37"/>
      <c r="C175" s="37"/>
      <c r="D175" s="37"/>
      <c r="E175" s="37">
        <v>0</v>
      </c>
      <c r="F175" s="38"/>
      <c r="G175" s="43">
        <v>3807345.54</v>
      </c>
      <c r="H175" s="39"/>
      <c r="I175" s="43">
        <v>0</v>
      </c>
      <c r="J175" s="39"/>
      <c r="K175" s="39">
        <v>0</v>
      </c>
      <c r="L175" s="7"/>
    </row>
    <row r="176" spans="1:13" s="9" customFormat="1" ht="24" customHeight="1" x14ac:dyDescent="0.55000000000000004">
      <c r="A176" s="3" t="s">
        <v>701</v>
      </c>
      <c r="B176" s="37"/>
      <c r="C176" s="37"/>
      <c r="D176" s="37"/>
      <c r="E176" s="37">
        <v>0</v>
      </c>
      <c r="F176" s="38"/>
      <c r="G176" s="43">
        <v>0</v>
      </c>
      <c r="H176" s="39"/>
      <c r="I176" s="43">
        <v>0</v>
      </c>
      <c r="J176" s="39"/>
      <c r="K176" s="39">
        <v>0</v>
      </c>
      <c r="L176" s="7"/>
    </row>
    <row r="177" spans="1:12" s="9" customFormat="1" ht="24" customHeight="1" x14ac:dyDescent="0.55000000000000004">
      <c r="A177" s="3" t="s">
        <v>697</v>
      </c>
      <c r="B177" s="37"/>
      <c r="C177" s="37"/>
      <c r="D177" s="37"/>
      <c r="E177" s="48">
        <f t="shared" ref="E177:I177" si="0">SUM(E173:E176)</f>
        <v>0</v>
      </c>
      <c r="F177" s="38"/>
      <c r="G177" s="48">
        <f>SUM(G173:G176)</f>
        <v>170621534.22999999</v>
      </c>
      <c r="H177" s="39"/>
      <c r="I177" s="48">
        <f t="shared" si="0"/>
        <v>0</v>
      </c>
      <c r="J177" s="39"/>
      <c r="K177" s="48">
        <f>SUM(K173:K176)</f>
        <v>0</v>
      </c>
      <c r="L177" s="7"/>
    </row>
    <row r="178" spans="1:12" s="9" customFormat="1" ht="24.95" customHeight="1" x14ac:dyDescent="0.55000000000000004">
      <c r="A178" s="3" t="s">
        <v>386</v>
      </c>
      <c r="B178" s="37"/>
      <c r="C178" s="37"/>
      <c r="D178" s="37"/>
      <c r="E178" s="37"/>
      <c r="F178" s="38"/>
      <c r="G178" s="43"/>
      <c r="H178" s="39"/>
      <c r="I178" s="43"/>
      <c r="J178" s="39"/>
      <c r="K178" s="39"/>
      <c r="L178" s="7"/>
    </row>
    <row r="179" spans="1:12" s="9" customFormat="1" ht="24.95" customHeight="1" x14ac:dyDescent="0.55000000000000004">
      <c r="A179" s="3" t="s">
        <v>702</v>
      </c>
      <c r="B179" s="37"/>
      <c r="C179" s="37"/>
      <c r="D179" s="37"/>
      <c r="E179" s="37">
        <v>0</v>
      </c>
      <c r="F179" s="38"/>
      <c r="G179" s="43">
        <v>59536410.700000003</v>
      </c>
      <c r="H179" s="39"/>
      <c r="I179" s="43">
        <v>0</v>
      </c>
      <c r="J179" s="39"/>
      <c r="K179" s="39">
        <v>0</v>
      </c>
      <c r="L179" s="7"/>
    </row>
    <row r="180" spans="1:12" s="9" customFormat="1" ht="24.95" customHeight="1" x14ac:dyDescent="0.55000000000000004">
      <c r="A180" s="3" t="s">
        <v>703</v>
      </c>
      <c r="B180" s="37"/>
      <c r="C180" s="37"/>
      <c r="D180" s="37"/>
      <c r="E180" s="37">
        <v>0</v>
      </c>
      <c r="F180" s="38"/>
      <c r="G180" s="43">
        <v>958684</v>
      </c>
      <c r="H180" s="39"/>
      <c r="I180" s="43">
        <v>0</v>
      </c>
      <c r="J180" s="39"/>
      <c r="K180" s="39">
        <v>0</v>
      </c>
      <c r="L180" s="7"/>
    </row>
    <row r="181" spans="1:12" s="9" customFormat="1" ht="24.95" customHeight="1" x14ac:dyDescent="0.55000000000000004">
      <c r="A181" s="3" t="s">
        <v>704</v>
      </c>
      <c r="B181" s="37"/>
      <c r="C181" s="37"/>
      <c r="D181" s="37"/>
      <c r="E181" s="37">
        <v>0</v>
      </c>
      <c r="F181" s="38"/>
      <c r="G181" s="43">
        <v>13222715.02</v>
      </c>
      <c r="H181" s="39"/>
      <c r="I181" s="43">
        <v>0</v>
      </c>
      <c r="J181" s="39"/>
      <c r="K181" s="39">
        <v>0</v>
      </c>
      <c r="L181" s="7"/>
    </row>
    <row r="182" spans="1:12" s="9" customFormat="1" ht="24.95" customHeight="1" x14ac:dyDescent="0.55000000000000004">
      <c r="A182" s="3" t="s">
        <v>705</v>
      </c>
      <c r="B182" s="37"/>
      <c r="C182" s="37"/>
      <c r="D182" s="37"/>
      <c r="E182" s="37">
        <v>0</v>
      </c>
      <c r="F182" s="38"/>
      <c r="G182" s="43">
        <v>6919471.2300000004</v>
      </c>
      <c r="H182" s="39"/>
      <c r="I182" s="43">
        <v>0</v>
      </c>
      <c r="J182" s="39"/>
      <c r="K182" s="39">
        <v>0</v>
      </c>
      <c r="L182" s="7"/>
    </row>
    <row r="183" spans="1:12" s="9" customFormat="1" ht="24.95" customHeight="1" x14ac:dyDescent="0.55000000000000004">
      <c r="A183" s="3" t="s">
        <v>706</v>
      </c>
      <c r="B183" s="37"/>
      <c r="C183" s="37"/>
      <c r="D183" s="37"/>
      <c r="E183" s="49">
        <v>0</v>
      </c>
      <c r="F183" s="38"/>
      <c r="G183" s="49">
        <v>749564.37</v>
      </c>
      <c r="H183" s="39"/>
      <c r="I183" s="49">
        <v>0</v>
      </c>
      <c r="J183" s="39"/>
      <c r="K183" s="52">
        <v>0</v>
      </c>
      <c r="L183" s="7"/>
    </row>
    <row r="184" spans="1:12" s="9" customFormat="1" ht="24.95" customHeight="1" x14ac:dyDescent="0.55000000000000004">
      <c r="A184" s="3" t="s">
        <v>707</v>
      </c>
      <c r="B184" s="37"/>
      <c r="C184" s="37"/>
      <c r="D184" s="37"/>
      <c r="E184" s="49">
        <f>+E183+E182+E181+E179+E180</f>
        <v>0</v>
      </c>
      <c r="F184" s="38"/>
      <c r="G184" s="49">
        <f>+G183+G182+G181+G179+G180</f>
        <v>81386845.320000008</v>
      </c>
      <c r="H184" s="39"/>
      <c r="I184" s="49">
        <f>+I183+I182+I181+I179+I180</f>
        <v>0</v>
      </c>
      <c r="J184" s="39"/>
      <c r="K184" s="49">
        <f>+K183+K182+K181+K179+K180</f>
        <v>0</v>
      </c>
      <c r="L184" s="7"/>
    </row>
    <row r="185" spans="1:12" s="9" customFormat="1" ht="24.95" customHeight="1" x14ac:dyDescent="0.55000000000000004">
      <c r="A185" s="3" t="s">
        <v>708</v>
      </c>
      <c r="B185" s="37"/>
      <c r="C185" s="37"/>
      <c r="D185" s="37"/>
      <c r="E185" s="43">
        <f>+E177-E184</f>
        <v>0</v>
      </c>
      <c r="F185" s="38"/>
      <c r="G185" s="43">
        <f>+G177-G184</f>
        <v>89234688.909999982</v>
      </c>
      <c r="H185" s="39"/>
      <c r="I185" s="43">
        <f>+I177-I184</f>
        <v>0</v>
      </c>
      <c r="J185" s="39"/>
      <c r="K185" s="39">
        <v>0</v>
      </c>
      <c r="L185" s="7"/>
    </row>
    <row r="186" spans="1:12" s="9" customFormat="1" ht="24.95" customHeight="1" x14ac:dyDescent="0.55000000000000004">
      <c r="A186" s="3" t="s">
        <v>709</v>
      </c>
      <c r="B186" s="37"/>
      <c r="C186" s="37"/>
      <c r="D186" s="37"/>
      <c r="E186" s="37">
        <v>0</v>
      </c>
      <c r="F186" s="38"/>
      <c r="G186" s="43">
        <v>-14239077.1</v>
      </c>
      <c r="H186" s="39"/>
      <c r="I186" s="43">
        <v>0</v>
      </c>
      <c r="J186" s="39"/>
      <c r="K186" s="39">
        <v>0</v>
      </c>
      <c r="L186" s="7"/>
    </row>
    <row r="187" spans="1:12" s="9" customFormat="1" ht="24.95" customHeight="1" thickBot="1" x14ac:dyDescent="0.6">
      <c r="A187" s="3" t="s">
        <v>710</v>
      </c>
      <c r="B187" s="37"/>
      <c r="C187" s="37"/>
      <c r="D187" s="37"/>
      <c r="E187" s="50">
        <f>+E185+E186</f>
        <v>0</v>
      </c>
      <c r="F187" s="38"/>
      <c r="G187" s="50">
        <f>SUM(G185:G186)</f>
        <v>74995611.809999987</v>
      </c>
      <c r="H187" s="39"/>
      <c r="I187" s="50">
        <f>+I185-I186</f>
        <v>0</v>
      </c>
      <c r="J187" s="39"/>
      <c r="K187" s="50">
        <f>+K185-K186</f>
        <v>0</v>
      </c>
      <c r="L187" s="7"/>
    </row>
    <row r="188" spans="1:12" s="9" customFormat="1" ht="24.95" customHeight="1" thickTop="1" x14ac:dyDescent="0.55000000000000004">
      <c r="A188" s="3" t="s">
        <v>711</v>
      </c>
      <c r="B188" s="37"/>
      <c r="C188" s="37"/>
      <c r="D188" s="37"/>
      <c r="L188" s="7"/>
    </row>
    <row r="189" spans="1:12" s="9" customFormat="1" ht="24.95" customHeight="1" x14ac:dyDescent="0.55000000000000004">
      <c r="A189" s="3" t="s">
        <v>712</v>
      </c>
      <c r="B189" s="37"/>
      <c r="C189" s="37"/>
      <c r="D189" s="37"/>
      <c r="E189" s="51">
        <f t="shared" ref="E189:I189" si="1">+E187/308676462</f>
        <v>0</v>
      </c>
      <c r="F189" s="38"/>
      <c r="G189" s="51">
        <f>+G187/308676462</f>
        <v>0.24295863482457561</v>
      </c>
      <c r="H189" s="39"/>
      <c r="I189" s="51">
        <f t="shared" si="1"/>
        <v>0</v>
      </c>
      <c r="K189" s="51">
        <f>+K187/308676462</f>
        <v>0</v>
      </c>
      <c r="L189" s="7"/>
    </row>
    <row r="190" spans="1:12" s="9" customFormat="1" ht="24.95" customHeight="1" x14ac:dyDescent="0.55000000000000004">
      <c r="A190" s="3"/>
      <c r="B190" s="37"/>
      <c r="C190" s="37"/>
      <c r="D190" s="37"/>
      <c r="E190" s="51"/>
      <c r="F190" s="38"/>
      <c r="G190" s="51"/>
      <c r="H190" s="39"/>
      <c r="I190" s="51"/>
      <c r="K190" s="51"/>
      <c r="L190" s="7"/>
    </row>
    <row r="191" spans="1:12" s="9" customFormat="1" ht="24.95" customHeight="1" x14ac:dyDescent="0.55000000000000004">
      <c r="A191" s="3"/>
      <c r="B191" s="37"/>
      <c r="C191" s="37"/>
      <c r="D191" s="37"/>
      <c r="E191" s="51"/>
      <c r="F191" s="38"/>
      <c r="G191" s="51"/>
      <c r="H191" s="39"/>
      <c r="I191" s="51"/>
      <c r="K191" s="51"/>
      <c r="L191" s="7"/>
    </row>
    <row r="192" spans="1:12" s="9" customFormat="1" ht="24.95" customHeight="1" x14ac:dyDescent="0.55000000000000004">
      <c r="A192" s="3"/>
      <c r="B192" s="37"/>
      <c r="C192" s="37"/>
      <c r="D192" s="37"/>
      <c r="E192" s="51"/>
      <c r="F192" s="38"/>
      <c r="G192" s="51"/>
      <c r="H192" s="39"/>
      <c r="I192" s="51"/>
      <c r="K192" s="51"/>
      <c r="L192" s="7"/>
    </row>
    <row r="193" spans="1:13" s="9" customFormat="1" ht="24.95" customHeight="1" x14ac:dyDescent="0.55000000000000004">
      <c r="A193" s="3"/>
      <c r="B193" s="37"/>
      <c r="C193" s="37"/>
      <c r="D193" s="37"/>
      <c r="E193" s="51"/>
      <c r="F193" s="38"/>
      <c r="G193" s="51"/>
      <c r="H193" s="39"/>
      <c r="I193" s="51"/>
      <c r="K193" s="51"/>
      <c r="L193" s="7"/>
    </row>
    <row r="194" spans="1:13" s="9" customFormat="1" ht="24.95" customHeight="1" x14ac:dyDescent="0.55000000000000004">
      <c r="A194" s="3"/>
      <c r="B194" s="37"/>
      <c r="C194" s="37"/>
      <c r="D194" s="37"/>
      <c r="E194" s="43"/>
      <c r="F194" s="38"/>
      <c r="G194" s="43"/>
      <c r="H194" s="39"/>
      <c r="I194" s="43"/>
      <c r="J194" s="39"/>
      <c r="K194" s="43"/>
      <c r="L194" s="7"/>
    </row>
    <row r="195" spans="1:13" s="9" customFormat="1" ht="24.95" customHeight="1" x14ac:dyDescent="0.55000000000000004">
      <c r="B195" s="1"/>
      <c r="C195" s="389" t="s">
        <v>572</v>
      </c>
      <c r="D195" s="219"/>
      <c r="E195" s="390"/>
      <c r="F195" s="229"/>
      <c r="G195" s="357"/>
      <c r="H195" s="45"/>
      <c r="I195" s="357"/>
      <c r="J195" s="45"/>
      <c r="K195" s="357"/>
      <c r="L195" s="7"/>
    </row>
    <row r="196" spans="1:13" s="9" customFormat="1" ht="24.95" customHeight="1" x14ac:dyDescent="0.55000000000000004">
      <c r="B196" s="1"/>
      <c r="C196" s="392" t="s">
        <v>573</v>
      </c>
      <c r="D196" s="219"/>
      <c r="E196" s="390"/>
      <c r="F196" s="229"/>
      <c r="G196" s="357"/>
      <c r="H196" s="45"/>
      <c r="I196" s="357"/>
      <c r="J196" s="45"/>
      <c r="K196" s="357"/>
      <c r="L196" s="7"/>
    </row>
    <row r="197" spans="1:13" s="9" customFormat="1" ht="26.1" customHeight="1" x14ac:dyDescent="0.55000000000000004">
      <c r="A197" s="668" t="s">
        <v>820</v>
      </c>
      <c r="B197" s="668"/>
      <c r="C197" s="668"/>
      <c r="D197" s="668"/>
      <c r="E197" s="668"/>
      <c r="F197" s="668"/>
      <c r="G197" s="668"/>
      <c r="H197" s="668"/>
      <c r="I197" s="668"/>
      <c r="J197" s="668"/>
      <c r="K197" s="668"/>
      <c r="L197" s="7"/>
    </row>
    <row r="198" spans="1:13" s="9" customFormat="1" ht="26.1" customHeight="1" x14ac:dyDescent="0.55000000000000004">
      <c r="B198" s="1"/>
      <c r="C198" s="20"/>
      <c r="D198" s="20"/>
      <c r="E198" s="357"/>
      <c r="F198" s="45"/>
      <c r="G198" s="357"/>
      <c r="H198" s="45"/>
      <c r="I198" s="357"/>
      <c r="J198" s="45"/>
      <c r="K198" s="357"/>
      <c r="L198" s="7"/>
    </row>
    <row r="199" spans="1:13" s="9" customFormat="1" ht="24.95" customHeight="1" x14ac:dyDescent="0.55000000000000004">
      <c r="A199" s="3" t="s">
        <v>629</v>
      </c>
      <c r="B199" s="3"/>
      <c r="C199" s="37"/>
      <c r="D199" s="37"/>
      <c r="E199" s="37"/>
      <c r="F199" s="37"/>
      <c r="G199" s="38"/>
      <c r="H199" s="43"/>
      <c r="I199" s="39"/>
      <c r="J199" s="43"/>
      <c r="K199" s="39"/>
      <c r="L199" s="39"/>
      <c r="M199" s="7"/>
    </row>
    <row r="200" spans="1:13" s="9" customFormat="1" ht="24.95" customHeight="1" x14ac:dyDescent="0.55000000000000004">
      <c r="A200" s="1" t="s">
        <v>789</v>
      </c>
      <c r="B200" s="3"/>
      <c r="C200" s="37"/>
      <c r="D200" s="37"/>
      <c r="E200" s="37"/>
      <c r="F200" s="37"/>
      <c r="G200" s="38"/>
      <c r="H200" s="43"/>
      <c r="I200" s="39"/>
      <c r="J200" s="43"/>
      <c r="K200" s="39"/>
      <c r="L200" s="39"/>
      <c r="M200" s="7"/>
    </row>
    <row r="201" spans="1:13" s="9" customFormat="1" ht="24.95" customHeight="1" x14ac:dyDescent="0.55000000000000004">
      <c r="A201" s="1" t="s">
        <v>384</v>
      </c>
      <c r="B201" s="3"/>
      <c r="C201" s="37"/>
      <c r="D201" s="37"/>
      <c r="E201" s="37"/>
      <c r="F201" s="37"/>
      <c r="G201" s="38"/>
      <c r="H201" s="43"/>
      <c r="I201" s="39"/>
      <c r="J201" s="43"/>
      <c r="K201" s="39"/>
      <c r="L201" s="39"/>
      <c r="M201" s="7"/>
    </row>
    <row r="202" spans="1:13" s="9" customFormat="1" ht="24.95" customHeight="1" x14ac:dyDescent="0.55000000000000004">
      <c r="A202" s="3"/>
      <c r="B202" s="37"/>
      <c r="C202" s="37"/>
      <c r="D202" s="37"/>
      <c r="E202" s="37"/>
      <c r="F202" s="38"/>
      <c r="G202" s="43"/>
      <c r="H202" s="39"/>
      <c r="I202" s="43"/>
      <c r="J202" s="39"/>
      <c r="K202" s="30" t="s">
        <v>156</v>
      </c>
      <c r="L202" s="7"/>
    </row>
    <row r="203" spans="1:13" s="9" customFormat="1" ht="24.95" customHeight="1" x14ac:dyDescent="0.55000000000000004">
      <c r="A203" s="3"/>
      <c r="B203" s="37"/>
      <c r="C203" s="37"/>
      <c r="D203" s="37"/>
      <c r="E203" s="46"/>
      <c r="F203" s="47" t="s">
        <v>14</v>
      </c>
      <c r="G203" s="46"/>
      <c r="I203" s="46"/>
      <c r="J203" s="47" t="s">
        <v>12</v>
      </c>
      <c r="K203" s="46"/>
      <c r="L203" s="7"/>
    </row>
    <row r="204" spans="1:13" s="9" customFormat="1" ht="24.95" customHeight="1" x14ac:dyDescent="0.55000000000000004">
      <c r="A204" s="3"/>
      <c r="B204" s="37"/>
      <c r="C204" s="37"/>
      <c r="D204" s="37"/>
      <c r="E204" s="303" t="s">
        <v>589</v>
      </c>
      <c r="F204" s="39"/>
      <c r="G204" s="303" t="s">
        <v>198</v>
      </c>
      <c r="I204" s="303" t="str">
        <f>+E204</f>
        <v>2561</v>
      </c>
      <c r="J204" s="39"/>
      <c r="K204" s="303" t="str">
        <f>+G204</f>
        <v>2560</v>
      </c>
      <c r="L204" s="7"/>
    </row>
    <row r="205" spans="1:13" s="9" customFormat="1" ht="24.95" customHeight="1" x14ac:dyDescent="0.55000000000000004">
      <c r="A205" s="3" t="s">
        <v>385</v>
      </c>
      <c r="B205" s="37"/>
      <c r="C205" s="37"/>
      <c r="D205" s="37"/>
      <c r="E205" s="37"/>
      <c r="F205" s="38"/>
      <c r="G205" s="43"/>
      <c r="H205" s="39"/>
      <c r="I205" s="43"/>
      <c r="J205" s="39"/>
      <c r="K205" s="39"/>
      <c r="L205" s="7"/>
    </row>
    <row r="206" spans="1:13" s="9" customFormat="1" ht="24.95" customHeight="1" x14ac:dyDescent="0.55000000000000004">
      <c r="A206" s="3" t="s">
        <v>11</v>
      </c>
      <c r="B206" s="37"/>
      <c r="C206" s="37"/>
      <c r="D206" s="37"/>
      <c r="E206" s="37"/>
      <c r="F206" s="38"/>
      <c r="G206" s="43"/>
      <c r="H206" s="39"/>
      <c r="I206" s="43"/>
      <c r="J206" s="39"/>
      <c r="K206" s="39"/>
      <c r="L206" s="7"/>
    </row>
    <row r="207" spans="1:13" s="9" customFormat="1" ht="24.95" customHeight="1" x14ac:dyDescent="0.55000000000000004">
      <c r="A207" s="3" t="s">
        <v>698</v>
      </c>
      <c r="B207" s="37"/>
      <c r="C207" s="37"/>
      <c r="D207" s="37"/>
      <c r="E207" s="37">
        <v>0</v>
      </c>
      <c r="F207" s="38"/>
      <c r="G207" s="43">
        <v>510446528.95999998</v>
      </c>
      <c r="H207" s="39"/>
      <c r="I207" s="43">
        <v>0</v>
      </c>
      <c r="J207" s="39"/>
      <c r="K207" s="39">
        <v>0</v>
      </c>
      <c r="L207" s="7"/>
    </row>
    <row r="208" spans="1:13" s="9" customFormat="1" ht="24.95" customHeight="1" x14ac:dyDescent="0.55000000000000004">
      <c r="A208" s="3" t="s">
        <v>699</v>
      </c>
      <c r="B208" s="37"/>
      <c r="C208" s="37"/>
      <c r="D208" s="37"/>
      <c r="E208" s="37">
        <v>0</v>
      </c>
      <c r="F208" s="38"/>
      <c r="G208" s="43">
        <v>3434984</v>
      </c>
      <c r="H208" s="39"/>
      <c r="I208" s="43">
        <v>0</v>
      </c>
      <c r="J208" s="39"/>
      <c r="K208" s="39">
        <v>0</v>
      </c>
      <c r="L208" s="7"/>
    </row>
    <row r="209" spans="1:12" s="9" customFormat="1" ht="24.95" customHeight="1" x14ac:dyDescent="0.55000000000000004">
      <c r="A209" s="3" t="s">
        <v>700</v>
      </c>
      <c r="B209" s="37"/>
      <c r="C209" s="37"/>
      <c r="D209" s="37"/>
      <c r="E209" s="37">
        <v>0</v>
      </c>
      <c r="F209" s="38"/>
      <c r="G209" s="43">
        <v>4453953.8899999997</v>
      </c>
      <c r="H209" s="39"/>
      <c r="I209" s="43">
        <v>0</v>
      </c>
      <c r="J209" s="39"/>
      <c r="K209" s="39">
        <v>0</v>
      </c>
      <c r="L209" s="7"/>
    </row>
    <row r="210" spans="1:12" s="9" customFormat="1" ht="24.95" customHeight="1" x14ac:dyDescent="0.55000000000000004">
      <c r="A210" s="3" t="s">
        <v>701</v>
      </c>
      <c r="B210" s="37"/>
      <c r="C210" s="37"/>
      <c r="D210" s="37"/>
      <c r="E210" s="37">
        <v>0</v>
      </c>
      <c r="F210" s="38"/>
      <c r="G210" s="43">
        <v>0</v>
      </c>
      <c r="H210" s="39"/>
      <c r="I210" s="43">
        <v>0</v>
      </c>
      <c r="J210" s="39"/>
      <c r="K210" s="39">
        <v>299999998</v>
      </c>
      <c r="L210" s="7"/>
    </row>
    <row r="211" spans="1:12" s="9" customFormat="1" ht="24.95" customHeight="1" x14ac:dyDescent="0.55000000000000004">
      <c r="A211" s="3" t="s">
        <v>697</v>
      </c>
      <c r="B211" s="37"/>
      <c r="C211" s="37"/>
      <c r="D211" s="37"/>
      <c r="E211" s="48">
        <f t="shared" ref="E211" si="2">SUM(E207:E210)</f>
        <v>0</v>
      </c>
      <c r="F211" s="38"/>
      <c r="G211" s="48">
        <f>SUM(G207:G210)</f>
        <v>518335466.84999996</v>
      </c>
      <c r="H211" s="39"/>
      <c r="I211" s="48">
        <f t="shared" ref="I211" si="3">SUM(I207:I210)</f>
        <v>0</v>
      </c>
      <c r="J211" s="39"/>
      <c r="K211" s="48">
        <f>SUM(K207:K210)</f>
        <v>299999998</v>
      </c>
      <c r="L211" s="7"/>
    </row>
    <row r="212" spans="1:12" s="9" customFormat="1" ht="26.1" customHeight="1" x14ac:dyDescent="0.55000000000000004">
      <c r="A212" s="3" t="s">
        <v>386</v>
      </c>
      <c r="B212" s="37"/>
      <c r="C212" s="37"/>
      <c r="D212" s="37"/>
      <c r="E212" s="37"/>
      <c r="F212" s="38"/>
      <c r="G212" s="43"/>
      <c r="H212" s="39"/>
      <c r="I212" s="43"/>
      <c r="J212" s="39"/>
      <c r="K212" s="39"/>
      <c r="L212" s="7"/>
    </row>
    <row r="213" spans="1:12" s="9" customFormat="1" ht="26.1" customHeight="1" x14ac:dyDescent="0.55000000000000004">
      <c r="A213" s="3" t="s">
        <v>702</v>
      </c>
      <c r="B213" s="37"/>
      <c r="C213" s="37"/>
      <c r="D213" s="37"/>
      <c r="E213" s="37">
        <v>0</v>
      </c>
      <c r="F213" s="38"/>
      <c r="G213" s="43">
        <v>249751479.61000001</v>
      </c>
      <c r="H213" s="39"/>
      <c r="I213" s="43">
        <v>0</v>
      </c>
      <c r="J213" s="39"/>
      <c r="K213" s="39">
        <v>0</v>
      </c>
      <c r="L213" s="7"/>
    </row>
    <row r="214" spans="1:12" s="9" customFormat="1" ht="26.1" customHeight="1" x14ac:dyDescent="0.55000000000000004">
      <c r="A214" s="3" t="s">
        <v>703</v>
      </c>
      <c r="B214" s="37"/>
      <c r="C214" s="37"/>
      <c r="D214" s="37"/>
      <c r="E214" s="37">
        <v>0</v>
      </c>
      <c r="F214" s="38"/>
      <c r="G214" s="43">
        <v>2194902</v>
      </c>
      <c r="H214" s="39"/>
      <c r="I214" s="43">
        <v>0</v>
      </c>
      <c r="J214" s="39"/>
      <c r="K214" s="39">
        <v>0</v>
      </c>
      <c r="L214" s="7"/>
    </row>
    <row r="215" spans="1:12" s="9" customFormat="1" ht="26.1" customHeight="1" x14ac:dyDescent="0.55000000000000004">
      <c r="A215" s="3" t="s">
        <v>704</v>
      </c>
      <c r="B215" s="37"/>
      <c r="C215" s="37"/>
      <c r="D215" s="37"/>
      <c r="E215" s="37">
        <v>0</v>
      </c>
      <c r="F215" s="38"/>
      <c r="G215" s="43">
        <v>34926526.340000004</v>
      </c>
      <c r="H215" s="39"/>
      <c r="I215" s="43">
        <v>0</v>
      </c>
      <c r="J215" s="39"/>
      <c r="K215" s="39">
        <v>0</v>
      </c>
      <c r="L215" s="7"/>
    </row>
    <row r="216" spans="1:12" s="9" customFormat="1" ht="26.1" customHeight="1" x14ac:dyDescent="0.55000000000000004">
      <c r="A216" s="3" t="s">
        <v>705</v>
      </c>
      <c r="B216" s="37"/>
      <c r="C216" s="37"/>
      <c r="D216" s="37"/>
      <c r="E216" s="37">
        <v>0</v>
      </c>
      <c r="F216" s="38"/>
      <c r="G216" s="43">
        <v>16848021.43</v>
      </c>
      <c r="H216" s="39"/>
      <c r="I216" s="43">
        <v>0</v>
      </c>
      <c r="J216" s="39"/>
      <c r="K216" s="39">
        <v>0</v>
      </c>
      <c r="L216" s="7"/>
    </row>
    <row r="217" spans="1:12" s="9" customFormat="1" ht="26.1" customHeight="1" x14ac:dyDescent="0.55000000000000004">
      <c r="A217" s="3" t="s">
        <v>706</v>
      </c>
      <c r="B217" s="37"/>
      <c r="C217" s="37"/>
      <c r="D217" s="37"/>
      <c r="E217" s="49">
        <v>0</v>
      </c>
      <c r="F217" s="38"/>
      <c r="G217" s="49">
        <v>910099.71</v>
      </c>
      <c r="H217" s="39"/>
      <c r="I217" s="49">
        <v>0</v>
      </c>
      <c r="J217" s="39"/>
      <c r="K217" s="52">
        <v>0</v>
      </c>
      <c r="L217" s="7"/>
    </row>
    <row r="218" spans="1:12" s="9" customFormat="1" ht="26.1" customHeight="1" x14ac:dyDescent="0.55000000000000004">
      <c r="A218" s="3" t="s">
        <v>707</v>
      </c>
      <c r="B218" s="37"/>
      <c r="C218" s="37"/>
      <c r="D218" s="37"/>
      <c r="E218" s="49">
        <f t="shared" ref="E218" si="4">SUM(E213:E217)</f>
        <v>0</v>
      </c>
      <c r="F218" s="38"/>
      <c r="G218" s="49">
        <f t="shared" ref="G218" si="5">SUM(G213:G217)</f>
        <v>304631029.09000003</v>
      </c>
      <c r="H218" s="39"/>
      <c r="I218" s="49">
        <f t="shared" ref="I218" si="6">SUM(I213:I217)</f>
        <v>0</v>
      </c>
      <c r="J218" s="39"/>
      <c r="K218" s="52">
        <f>SUM(K213:K217)</f>
        <v>0</v>
      </c>
      <c r="L218" s="7"/>
    </row>
    <row r="219" spans="1:12" s="9" customFormat="1" ht="26.1" customHeight="1" x14ac:dyDescent="0.55000000000000004">
      <c r="A219" s="3" t="s">
        <v>708</v>
      </c>
      <c r="B219" s="37"/>
      <c r="C219" s="37"/>
      <c r="D219" s="37"/>
      <c r="E219" s="43">
        <f>E211-E218</f>
        <v>0</v>
      </c>
      <c r="F219" s="38"/>
      <c r="G219" s="43">
        <f>G211-G218</f>
        <v>213704437.75999993</v>
      </c>
      <c r="H219" s="39"/>
      <c r="I219" s="43">
        <f>I211-I218</f>
        <v>0</v>
      </c>
      <c r="J219" s="39"/>
      <c r="K219" s="43">
        <f>K211-K218</f>
        <v>299999998</v>
      </c>
      <c r="L219" s="7"/>
    </row>
    <row r="220" spans="1:12" s="9" customFormat="1" ht="26.1" customHeight="1" x14ac:dyDescent="0.55000000000000004">
      <c r="A220" s="3" t="s">
        <v>709</v>
      </c>
      <c r="B220" s="37"/>
      <c r="C220" s="37"/>
      <c r="D220" s="37"/>
      <c r="E220" s="37">
        <v>0</v>
      </c>
      <c r="F220" s="38"/>
      <c r="G220" s="531">
        <v>-33151638.82</v>
      </c>
      <c r="H220" s="39"/>
      <c r="I220" s="43">
        <v>0</v>
      </c>
      <c r="J220" s="39"/>
      <c r="K220" s="39">
        <v>0</v>
      </c>
      <c r="L220" s="7"/>
    </row>
    <row r="221" spans="1:12" s="9" customFormat="1" ht="26.1" customHeight="1" thickBot="1" x14ac:dyDescent="0.6">
      <c r="A221" s="3" t="s">
        <v>710</v>
      </c>
      <c r="B221" s="37"/>
      <c r="C221" s="37"/>
      <c r="D221" s="37"/>
      <c r="E221" s="50">
        <f>+E219+E220</f>
        <v>0</v>
      </c>
      <c r="F221" s="38"/>
      <c r="G221" s="50">
        <f>SUM(G219:G220)</f>
        <v>180552798.93999994</v>
      </c>
      <c r="H221" s="39"/>
      <c r="I221" s="50">
        <f>+I219-I220</f>
        <v>0</v>
      </c>
      <c r="J221" s="39"/>
      <c r="K221" s="50">
        <f>+K219-K220</f>
        <v>299999998</v>
      </c>
      <c r="L221" s="7"/>
    </row>
    <row r="222" spans="1:12" s="9" customFormat="1" ht="26.1" customHeight="1" thickTop="1" x14ac:dyDescent="0.55000000000000004">
      <c r="A222" s="3" t="s">
        <v>711</v>
      </c>
      <c r="B222" s="37"/>
      <c r="C222" s="37"/>
      <c r="D222" s="37"/>
      <c r="L222" s="7"/>
    </row>
    <row r="223" spans="1:12" s="9" customFormat="1" ht="26.1" customHeight="1" x14ac:dyDescent="0.55000000000000004">
      <c r="A223" s="3" t="s">
        <v>712</v>
      </c>
      <c r="B223" s="37"/>
      <c r="C223" s="37"/>
      <c r="D223" s="37"/>
      <c r="E223" s="51">
        <f t="shared" ref="E223" si="7">+E221/308676462</f>
        <v>0</v>
      </c>
      <c r="F223" s="38"/>
      <c r="G223" s="51">
        <f>+G221/308676462</f>
        <v>0.58492571079164413</v>
      </c>
      <c r="H223" s="39"/>
      <c r="I223" s="51">
        <f t="shared" ref="I223" si="8">+I221/308676462</f>
        <v>0</v>
      </c>
      <c r="K223" s="51">
        <f>+K221/308676462</f>
        <v>0.97189139740755481</v>
      </c>
      <c r="L223" s="7"/>
    </row>
    <row r="224" spans="1:12" s="9" customFormat="1" ht="26.1" customHeight="1" x14ac:dyDescent="0.55000000000000004">
      <c r="A224" s="3"/>
      <c r="B224" s="1"/>
      <c r="C224" s="37"/>
      <c r="D224" s="37"/>
      <c r="E224" s="595"/>
      <c r="F224" s="57"/>
      <c r="G224" s="595"/>
      <c r="H224" s="57"/>
      <c r="I224" s="595"/>
      <c r="J224" s="57"/>
      <c r="K224" s="595"/>
      <c r="L224" s="7"/>
    </row>
    <row r="225" spans="1:13" s="9" customFormat="1" ht="26.1" customHeight="1" x14ac:dyDescent="0.55000000000000004">
      <c r="A225" s="3"/>
      <c r="B225" s="1"/>
      <c r="C225" s="37"/>
      <c r="D225" s="37"/>
      <c r="E225" s="595"/>
      <c r="F225" s="57"/>
      <c r="G225" s="595"/>
      <c r="H225" s="57"/>
      <c r="I225" s="595"/>
      <c r="J225" s="57"/>
      <c r="K225" s="595"/>
      <c r="L225" s="7"/>
    </row>
    <row r="226" spans="1:13" s="9" customFormat="1" ht="26.1" customHeight="1" x14ac:dyDescent="0.55000000000000004">
      <c r="A226" s="3"/>
      <c r="B226" s="1"/>
      <c r="C226" s="37"/>
      <c r="D226" s="37"/>
      <c r="E226" s="595"/>
      <c r="F226" s="57"/>
      <c r="G226" s="595"/>
      <c r="H226" s="57"/>
      <c r="I226" s="595"/>
      <c r="J226" s="57"/>
      <c r="K226" s="595"/>
      <c r="L226" s="7"/>
    </row>
    <row r="227" spans="1:13" s="9" customFormat="1" ht="26.1" customHeight="1" x14ac:dyDescent="0.55000000000000004">
      <c r="A227" s="3"/>
      <c r="B227" s="1"/>
      <c r="C227" s="37"/>
      <c r="D227" s="37"/>
      <c r="E227" s="595"/>
      <c r="F227" s="57"/>
      <c r="G227" s="595"/>
      <c r="H227" s="57"/>
      <c r="I227" s="595"/>
      <c r="J227" s="57"/>
      <c r="K227" s="595"/>
      <c r="L227" s="7"/>
    </row>
    <row r="228" spans="1:13" s="9" customFormat="1" ht="26.1" customHeight="1" x14ac:dyDescent="0.55000000000000004">
      <c r="A228" s="3"/>
      <c r="B228" s="37"/>
      <c r="C228" s="389" t="s">
        <v>572</v>
      </c>
      <c r="D228" s="219"/>
      <c r="E228" s="390"/>
      <c r="F228" s="229"/>
      <c r="G228" s="51"/>
      <c r="H228" s="39"/>
      <c r="I228" s="51"/>
      <c r="K228" s="51"/>
      <c r="L228" s="7"/>
    </row>
    <row r="229" spans="1:13" s="9" customFormat="1" ht="26.1" customHeight="1" x14ac:dyDescent="0.55000000000000004">
      <c r="A229" s="3"/>
      <c r="B229" s="37"/>
      <c r="C229" s="392" t="s">
        <v>573</v>
      </c>
      <c r="D229" s="219"/>
      <c r="E229" s="390"/>
      <c r="F229" s="229"/>
      <c r="G229" s="51"/>
      <c r="H229" s="39"/>
      <c r="I229" s="51"/>
      <c r="K229" s="51"/>
      <c r="L229" s="7"/>
    </row>
    <row r="230" spans="1:13" ht="24.95" customHeight="1" x14ac:dyDescent="0.45">
      <c r="A230" s="668" t="s">
        <v>840</v>
      </c>
      <c r="B230" s="668"/>
      <c r="C230" s="668"/>
      <c r="D230" s="668"/>
      <c r="E230" s="668"/>
      <c r="F230" s="668"/>
      <c r="G230" s="668"/>
      <c r="H230" s="668"/>
      <c r="I230" s="668"/>
      <c r="J230" s="668"/>
      <c r="K230" s="668"/>
    </row>
    <row r="231" spans="1:13" ht="24.95" customHeight="1" x14ac:dyDescent="0.45"/>
    <row r="232" spans="1:13" ht="24.95" customHeight="1" x14ac:dyDescent="0.45">
      <c r="A232" s="3" t="s">
        <v>629</v>
      </c>
    </row>
    <row r="233" spans="1:13" s="9" customFormat="1" ht="26.1" customHeight="1" x14ac:dyDescent="0.55000000000000004">
      <c r="A233" s="1" t="s">
        <v>790</v>
      </c>
      <c r="B233" s="3"/>
      <c r="C233" s="37"/>
      <c r="D233" s="37"/>
      <c r="E233" s="37"/>
      <c r="F233" s="37"/>
      <c r="G233" s="38"/>
      <c r="H233" s="43"/>
      <c r="I233" s="39"/>
      <c r="J233" s="43"/>
      <c r="K233" s="39"/>
      <c r="L233" s="39"/>
      <c r="M233" s="7"/>
    </row>
    <row r="234" spans="1:13" s="9" customFormat="1" ht="26.1" customHeight="1" x14ac:dyDescent="0.55000000000000004">
      <c r="A234" s="1"/>
      <c r="B234" s="3"/>
      <c r="C234" s="37"/>
      <c r="D234" s="37"/>
      <c r="E234" s="37"/>
      <c r="F234" s="38"/>
      <c r="G234" s="43"/>
      <c r="H234" s="39"/>
      <c r="I234" s="43"/>
      <c r="J234" s="39"/>
      <c r="K234" s="30" t="s">
        <v>156</v>
      </c>
      <c r="L234" s="39"/>
      <c r="M234" s="7"/>
    </row>
    <row r="235" spans="1:13" s="9" customFormat="1" ht="26.1" customHeight="1" x14ac:dyDescent="0.55000000000000004">
      <c r="A235" s="3"/>
      <c r="B235" s="37"/>
      <c r="C235" s="37"/>
      <c r="D235" s="37"/>
      <c r="E235" s="46"/>
      <c r="F235" s="47" t="s">
        <v>14</v>
      </c>
      <c r="G235" s="46"/>
      <c r="I235" s="46"/>
      <c r="J235" s="47" t="s">
        <v>12</v>
      </c>
      <c r="K235" s="46"/>
      <c r="L235" s="7"/>
    </row>
    <row r="236" spans="1:13" s="9" customFormat="1" ht="26.1" customHeight="1" x14ac:dyDescent="0.55000000000000004">
      <c r="A236" s="3"/>
      <c r="B236" s="37"/>
      <c r="C236" s="37"/>
      <c r="D236" s="37"/>
      <c r="E236" s="303" t="str">
        <f>+E204</f>
        <v>2561</v>
      </c>
      <c r="F236" s="39"/>
      <c r="G236" s="303" t="str">
        <f>+G204</f>
        <v>2560</v>
      </c>
      <c r="I236" s="303" t="str">
        <f>+I204</f>
        <v>2561</v>
      </c>
      <c r="J236" s="39"/>
      <c r="K236" s="303" t="str">
        <f>+K204</f>
        <v>2560</v>
      </c>
      <c r="L236" s="7"/>
    </row>
    <row r="237" spans="1:13" s="9" customFormat="1" ht="26.1" customHeight="1" x14ac:dyDescent="0.55000000000000004">
      <c r="A237" s="3"/>
      <c r="B237" s="3" t="s">
        <v>387</v>
      </c>
      <c r="C237" s="37"/>
      <c r="D237" s="37"/>
      <c r="E237" s="53">
        <v>0</v>
      </c>
      <c r="F237" s="54"/>
      <c r="G237" s="53">
        <v>245406388.65000001</v>
      </c>
      <c r="H237" s="55"/>
      <c r="I237" s="59">
        <v>0</v>
      </c>
      <c r="J237" s="55"/>
      <c r="K237" s="55">
        <v>0</v>
      </c>
      <c r="L237" s="7"/>
    </row>
    <row r="238" spans="1:13" s="9" customFormat="1" ht="26.1" customHeight="1" x14ac:dyDescent="0.55000000000000004">
      <c r="A238" s="3"/>
      <c r="B238" s="3" t="s">
        <v>388</v>
      </c>
      <c r="C238" s="37"/>
      <c r="D238" s="37"/>
      <c r="E238" s="53">
        <v>0</v>
      </c>
      <c r="F238" s="54"/>
      <c r="G238" s="53">
        <v>-276682.09999999998</v>
      </c>
      <c r="H238" s="55"/>
      <c r="I238" s="59">
        <v>0</v>
      </c>
      <c r="J238" s="55"/>
      <c r="K238" s="55">
        <v>299999998</v>
      </c>
      <c r="L238" s="7"/>
    </row>
    <row r="239" spans="1:13" s="9" customFormat="1" ht="26.1" customHeight="1" x14ac:dyDescent="0.55000000000000004">
      <c r="A239" s="3"/>
      <c r="B239" s="1" t="s">
        <v>389</v>
      </c>
      <c r="C239" s="37"/>
      <c r="D239" s="37"/>
      <c r="E239" s="53">
        <v>0</v>
      </c>
      <c r="F239" s="56"/>
      <c r="G239" s="57">
        <v>-38222517</v>
      </c>
      <c r="H239" s="56"/>
      <c r="I239" s="59">
        <v>0</v>
      </c>
      <c r="J239" s="56"/>
      <c r="K239" s="55">
        <v>0</v>
      </c>
      <c r="L239" s="7"/>
    </row>
    <row r="240" spans="1:13" s="9" customFormat="1" ht="26.1" customHeight="1" thickBot="1" x14ac:dyDescent="0.6">
      <c r="A240" s="3"/>
      <c r="B240" s="1" t="s">
        <v>390</v>
      </c>
      <c r="C240" s="37"/>
      <c r="D240" s="37"/>
      <c r="E240" s="58">
        <f t="shared" ref="E240:I240" si="9">SUM(E237:E239)</f>
        <v>0</v>
      </c>
      <c r="F240" s="57"/>
      <c r="G240" s="58">
        <f>SUM(G237:G239)</f>
        <v>206907189.55000001</v>
      </c>
      <c r="H240" s="57"/>
      <c r="I240" s="58">
        <f t="shared" si="9"/>
        <v>0</v>
      </c>
      <c r="J240" s="57"/>
      <c r="K240" s="58">
        <f>SUM(K237:K239)</f>
        <v>299999998</v>
      </c>
      <c r="L240" s="7"/>
    </row>
    <row r="241" spans="1:9" customFormat="1" ht="24.95" customHeight="1" thickTop="1" x14ac:dyDescent="0.5">
      <c r="A241" s="354" t="s">
        <v>821</v>
      </c>
      <c r="B241" s="506"/>
      <c r="C241" s="506"/>
      <c r="D241" s="506"/>
      <c r="E241" s="506"/>
      <c r="F241" s="507"/>
      <c r="G241" s="506"/>
      <c r="H241" s="506"/>
      <c r="I241" s="506"/>
    </row>
    <row r="242" spans="1:9" customFormat="1" ht="24.95" customHeight="1" x14ac:dyDescent="0.5">
      <c r="A242" s="508" t="s">
        <v>731</v>
      </c>
      <c r="B242" s="509"/>
      <c r="C242" s="509"/>
      <c r="D242" s="509"/>
      <c r="E242" s="509"/>
      <c r="F242" s="509"/>
      <c r="G242" s="509"/>
      <c r="H242" s="509"/>
      <c r="I242" s="509"/>
    </row>
    <row r="243" spans="1:9" customFormat="1" ht="24.95" customHeight="1" x14ac:dyDescent="0.5">
      <c r="A243" s="508" t="s">
        <v>732</v>
      </c>
      <c r="B243" s="509"/>
      <c r="C243" s="509"/>
      <c r="D243" s="509"/>
      <c r="E243" s="509"/>
      <c r="F243" s="509"/>
      <c r="G243" s="509"/>
      <c r="H243" s="509"/>
      <c r="I243" s="509"/>
    </row>
    <row r="244" spans="1:9" customFormat="1" ht="24.95" customHeight="1" x14ac:dyDescent="0.5">
      <c r="A244" s="508" t="s">
        <v>736</v>
      </c>
      <c r="B244" s="509"/>
      <c r="C244" s="509"/>
      <c r="D244" s="509"/>
      <c r="E244" s="509"/>
      <c r="F244" s="509"/>
      <c r="G244" s="509"/>
      <c r="H244" s="509"/>
      <c r="I244" s="509"/>
    </row>
    <row r="245" spans="1:9" customFormat="1" ht="24.95" customHeight="1" x14ac:dyDescent="0.5">
      <c r="A245" s="508" t="s">
        <v>713</v>
      </c>
      <c r="B245" s="509"/>
      <c r="C245" s="509"/>
      <c r="D245" s="509"/>
      <c r="E245" s="509"/>
      <c r="F245" s="509"/>
      <c r="G245" s="509"/>
      <c r="H245" s="509"/>
      <c r="I245" s="509"/>
    </row>
    <row r="246" spans="1:9" customFormat="1" ht="24.95" customHeight="1" x14ac:dyDescent="0.5">
      <c r="A246" s="510" t="s">
        <v>714</v>
      </c>
      <c r="B246" s="511"/>
      <c r="C246" s="511"/>
      <c r="D246" s="511"/>
      <c r="E246" s="511"/>
      <c r="F246" s="512"/>
      <c r="G246" s="511"/>
      <c r="H246" s="511"/>
      <c r="I246" s="511"/>
    </row>
    <row r="247" spans="1:9" customFormat="1" ht="24.95" customHeight="1" x14ac:dyDescent="0.5">
      <c r="A247" s="508" t="s">
        <v>715</v>
      </c>
      <c r="B247" s="509"/>
      <c r="C247" s="509"/>
      <c r="D247" s="509"/>
      <c r="E247" s="509"/>
      <c r="F247" s="509"/>
      <c r="G247" s="509"/>
      <c r="H247" s="509"/>
      <c r="I247" s="509"/>
    </row>
    <row r="248" spans="1:9" customFormat="1" ht="24.95" customHeight="1" x14ac:dyDescent="0.5">
      <c r="A248" s="508" t="s">
        <v>716</v>
      </c>
      <c r="B248" s="509"/>
      <c r="C248" s="509"/>
      <c r="D248" s="509"/>
      <c r="E248" s="509"/>
      <c r="F248" s="509"/>
      <c r="G248" s="509"/>
      <c r="H248" s="509"/>
      <c r="I248" s="509"/>
    </row>
    <row r="249" spans="1:9" customFormat="1" ht="24.95" customHeight="1" x14ac:dyDescent="0.5">
      <c r="A249" s="513" t="s">
        <v>722</v>
      </c>
      <c r="B249" s="512"/>
      <c r="C249" s="10"/>
      <c r="D249" s="508" t="s">
        <v>717</v>
      </c>
      <c r="E249" s="509"/>
      <c r="F249" s="509"/>
      <c r="G249" s="509"/>
      <c r="H249" s="509"/>
      <c r="I249" s="509"/>
    </row>
    <row r="250" spans="1:9" customFormat="1" ht="24.95" customHeight="1" x14ac:dyDescent="0.5">
      <c r="A250" s="10"/>
      <c r="B250" s="512"/>
      <c r="C250" s="10"/>
      <c r="D250" s="508" t="s">
        <v>718</v>
      </c>
      <c r="E250" s="509"/>
      <c r="F250" s="509"/>
      <c r="G250" s="509"/>
      <c r="H250" s="509"/>
      <c r="I250" s="509"/>
    </row>
    <row r="251" spans="1:9" customFormat="1" ht="24.95" customHeight="1" x14ac:dyDescent="0.5">
      <c r="A251" s="513" t="s">
        <v>723</v>
      </c>
      <c r="B251" s="512"/>
      <c r="C251" s="10"/>
      <c r="D251" s="508" t="s">
        <v>719</v>
      </c>
      <c r="E251" s="509"/>
      <c r="F251" s="509"/>
      <c r="G251" s="509"/>
      <c r="H251" s="509"/>
      <c r="I251" s="509"/>
    </row>
    <row r="252" spans="1:9" customFormat="1" ht="24.95" customHeight="1" x14ac:dyDescent="0.5">
      <c r="A252" s="10"/>
      <c r="B252" s="512"/>
      <c r="C252" s="10"/>
      <c r="D252" s="508" t="s">
        <v>720</v>
      </c>
      <c r="E252" s="509"/>
      <c r="F252" s="509"/>
      <c r="G252" s="509"/>
      <c r="H252" s="509"/>
      <c r="I252" s="509"/>
    </row>
    <row r="253" spans="1:9" customFormat="1" ht="24.95" customHeight="1" x14ac:dyDescent="0.5">
      <c r="A253" s="513" t="s">
        <v>724</v>
      </c>
      <c r="B253" s="512"/>
      <c r="C253" s="10"/>
      <c r="D253" s="508" t="s">
        <v>721</v>
      </c>
      <c r="E253" s="509"/>
      <c r="F253" s="509"/>
      <c r="G253" s="509"/>
      <c r="H253" s="509"/>
      <c r="I253" s="509"/>
    </row>
    <row r="254" spans="1:9" customFormat="1" ht="24.95" customHeight="1" x14ac:dyDescent="0.5">
      <c r="A254" s="511"/>
      <c r="B254" s="511"/>
      <c r="C254" s="511"/>
      <c r="D254" s="511"/>
      <c r="E254" s="511"/>
      <c r="F254" s="512"/>
      <c r="G254" s="511"/>
      <c r="H254" s="511"/>
      <c r="I254" s="511"/>
    </row>
    <row r="255" spans="1:9" customFormat="1" ht="24.95" customHeight="1" x14ac:dyDescent="0.5">
      <c r="A255" s="511"/>
      <c r="B255" s="511"/>
      <c r="C255" s="511"/>
      <c r="D255" s="511"/>
      <c r="E255" s="511"/>
      <c r="F255" s="512"/>
      <c r="G255" s="511"/>
      <c r="H255" s="511"/>
      <c r="I255" s="511"/>
    </row>
    <row r="256" spans="1:9" customFormat="1" ht="24.95" customHeight="1" x14ac:dyDescent="0.5">
      <c r="A256" s="511"/>
      <c r="B256" s="511"/>
      <c r="C256" s="511"/>
      <c r="D256" s="511"/>
      <c r="E256" s="511"/>
      <c r="F256" s="512"/>
      <c r="G256" s="511"/>
      <c r="H256" s="511"/>
      <c r="I256" s="511"/>
    </row>
    <row r="257" spans="1:12" customFormat="1" ht="24.95" customHeight="1" x14ac:dyDescent="0.5">
      <c r="A257" s="511"/>
      <c r="B257" s="511"/>
      <c r="C257" s="511"/>
      <c r="D257" s="511"/>
      <c r="E257" s="511"/>
      <c r="F257" s="512"/>
      <c r="G257" s="511"/>
      <c r="H257" s="511"/>
      <c r="I257" s="511"/>
    </row>
    <row r="258" spans="1:12" customFormat="1" ht="24.95" customHeight="1" x14ac:dyDescent="0.5">
      <c r="A258" s="511"/>
      <c r="B258" s="511"/>
      <c r="C258" s="511"/>
      <c r="D258" s="511"/>
      <c r="E258" s="511"/>
      <c r="F258" s="512"/>
      <c r="G258" s="511"/>
      <c r="H258" s="511"/>
      <c r="I258" s="511"/>
    </row>
    <row r="259" spans="1:12" s="9" customFormat="1" ht="24.95" customHeight="1" x14ac:dyDescent="0.55000000000000004">
      <c r="A259" s="3"/>
      <c r="B259" s="37"/>
      <c r="C259" s="389" t="s">
        <v>572</v>
      </c>
      <c r="D259" s="219"/>
      <c r="E259" s="390"/>
      <c r="F259" s="229"/>
      <c r="G259" s="51"/>
      <c r="H259" s="39"/>
      <c r="I259" s="51"/>
      <c r="K259" s="51"/>
      <c r="L259" s="7"/>
    </row>
    <row r="260" spans="1:12" s="9" customFormat="1" ht="24.95" customHeight="1" x14ac:dyDescent="0.55000000000000004">
      <c r="A260" s="3"/>
      <c r="B260" s="37"/>
      <c r="C260" s="392" t="s">
        <v>573</v>
      </c>
      <c r="D260" s="219"/>
      <c r="E260" s="390"/>
      <c r="F260" s="229"/>
      <c r="G260" s="51"/>
      <c r="H260" s="39"/>
      <c r="I260" s="51"/>
      <c r="K260" s="51"/>
      <c r="L260" s="7"/>
    </row>
    <row r="261" spans="1:12" s="9" customFormat="1" ht="24.95" customHeight="1" x14ac:dyDescent="0.55000000000000004">
      <c r="A261" s="3"/>
      <c r="B261" s="37"/>
      <c r="C261" s="392"/>
      <c r="D261" s="219"/>
      <c r="E261" s="390"/>
      <c r="F261" s="229"/>
      <c r="G261" s="51"/>
      <c r="H261" s="39"/>
      <c r="I261" s="51"/>
      <c r="K261" s="51"/>
      <c r="L261" s="7"/>
    </row>
    <row r="262" spans="1:12" s="9" customFormat="1" ht="24.95" customHeight="1" x14ac:dyDescent="0.55000000000000004">
      <c r="A262" s="3"/>
      <c r="B262" s="37"/>
      <c r="C262" s="392"/>
      <c r="D262" s="219"/>
      <c r="E262" s="390"/>
      <c r="F262" s="229"/>
      <c r="G262" s="51"/>
      <c r="H262" s="39"/>
      <c r="I262" s="51"/>
      <c r="K262" s="51"/>
      <c r="L262" s="7"/>
    </row>
    <row r="263" spans="1:12" customFormat="1" ht="24.95" customHeight="1" x14ac:dyDescent="0.5">
      <c r="A263" s="668" t="s">
        <v>894</v>
      </c>
      <c r="B263" s="668"/>
      <c r="C263" s="668"/>
      <c r="D263" s="668"/>
      <c r="E263" s="668"/>
      <c r="F263" s="668"/>
      <c r="G263" s="668"/>
      <c r="H263" s="668"/>
      <c r="I263" s="668"/>
      <c r="J263" s="668"/>
      <c r="K263" s="668"/>
    </row>
    <row r="264" spans="1:12" customFormat="1" ht="24.95" customHeight="1" x14ac:dyDescent="0.5">
      <c r="A264" s="601"/>
      <c r="B264" s="601"/>
      <c r="C264" s="601"/>
      <c r="D264" s="601"/>
      <c r="E264" s="601"/>
      <c r="F264" s="601"/>
      <c r="G264" s="601"/>
      <c r="H264" s="601"/>
      <c r="I264" s="601"/>
      <c r="J264" s="601"/>
      <c r="K264" s="601"/>
    </row>
    <row r="265" spans="1:12" customFormat="1" ht="24.95" customHeight="1" x14ac:dyDescent="0.5">
      <c r="A265" s="354" t="s">
        <v>845</v>
      </c>
      <c r="B265" s="599"/>
      <c r="C265" s="599"/>
      <c r="D265" s="599"/>
      <c r="E265" s="599"/>
      <c r="F265" s="599"/>
      <c r="G265" s="599"/>
      <c r="H265" s="599"/>
      <c r="I265" s="599"/>
      <c r="J265" s="599"/>
      <c r="K265" s="599"/>
    </row>
    <row r="266" spans="1:12" customFormat="1" ht="24.95" customHeight="1" x14ac:dyDescent="0.5">
      <c r="A266" s="514" t="s">
        <v>822</v>
      </c>
      <c r="B266" s="511"/>
      <c r="C266" s="511"/>
      <c r="D266" s="511"/>
      <c r="E266" s="511"/>
      <c r="F266" s="512"/>
      <c r="G266" s="511"/>
      <c r="H266" s="511"/>
      <c r="I266" s="511"/>
    </row>
    <row r="267" spans="1:12" customFormat="1" ht="24.95" customHeight="1" x14ac:dyDescent="0.5">
      <c r="A267" s="514" t="s">
        <v>733</v>
      </c>
      <c r="B267" s="511"/>
      <c r="C267" s="511"/>
      <c r="D267" s="511"/>
      <c r="E267" s="511"/>
      <c r="F267" s="512"/>
      <c r="G267" s="511"/>
      <c r="H267" s="511"/>
      <c r="I267" s="511"/>
    </row>
    <row r="268" spans="1:12" customFormat="1" ht="24.95" customHeight="1" x14ac:dyDescent="0.5">
      <c r="A268" s="514"/>
      <c r="B268" s="511"/>
      <c r="C268" s="511"/>
      <c r="D268" s="512"/>
      <c r="E268" s="511"/>
      <c r="F268" s="511"/>
      <c r="G268" s="511"/>
      <c r="H268" s="511"/>
      <c r="I268" s="10"/>
      <c r="K268" s="515" t="s">
        <v>725</v>
      </c>
    </row>
    <row r="269" spans="1:12" customFormat="1" ht="24.95" customHeight="1" x14ac:dyDescent="0.5">
      <c r="A269" s="514"/>
      <c r="B269" s="511"/>
      <c r="C269" s="10"/>
      <c r="D269" s="10"/>
      <c r="E269" s="516" t="s">
        <v>726</v>
      </c>
      <c r="F269" s="512"/>
      <c r="G269" s="516" t="s">
        <v>727</v>
      </c>
      <c r="H269" s="512"/>
      <c r="I269" s="516" t="s">
        <v>728</v>
      </c>
      <c r="J269" s="512"/>
      <c r="K269" s="516" t="s">
        <v>153</v>
      </c>
    </row>
    <row r="270" spans="1:12" customFormat="1" ht="24.95" customHeight="1" x14ac:dyDescent="0.5">
      <c r="A270" s="514" t="s">
        <v>14</v>
      </c>
      <c r="B270" s="511"/>
      <c r="C270" s="10"/>
      <c r="D270" s="10"/>
      <c r="E270" s="517"/>
      <c r="F270" s="512"/>
      <c r="G270" s="517"/>
      <c r="H270" s="512"/>
      <c r="I270" s="517"/>
      <c r="J270" s="512"/>
      <c r="K270" s="517"/>
    </row>
    <row r="271" spans="1:12" customFormat="1" ht="24.95" customHeight="1" x14ac:dyDescent="0.5">
      <c r="A271" s="514" t="s">
        <v>729</v>
      </c>
      <c r="B271" s="511"/>
      <c r="C271" s="10"/>
      <c r="D271" s="10"/>
      <c r="E271" s="518"/>
      <c r="F271" s="519"/>
      <c r="G271" s="518"/>
      <c r="H271" s="518"/>
      <c r="I271" s="518"/>
      <c r="J271" s="518"/>
      <c r="K271" s="518"/>
    </row>
    <row r="272" spans="1:12" customFormat="1" ht="24.95" customHeight="1" x14ac:dyDescent="0.5">
      <c r="A272" s="514" t="s">
        <v>730</v>
      </c>
      <c r="B272" s="511"/>
      <c r="C272" s="10"/>
      <c r="D272" s="10"/>
      <c r="E272" s="518"/>
      <c r="F272" s="519"/>
      <c r="G272" s="518"/>
      <c r="H272" s="518"/>
      <c r="I272" s="518"/>
      <c r="J272" s="518"/>
      <c r="K272" s="518"/>
    </row>
    <row r="273" spans="1:12" customFormat="1" ht="24.95" customHeight="1" x14ac:dyDescent="0.5">
      <c r="A273" s="520" t="s">
        <v>735</v>
      </c>
      <c r="B273" s="511"/>
      <c r="C273" s="10"/>
      <c r="D273" s="10"/>
      <c r="E273" s="521">
        <v>0</v>
      </c>
      <c r="F273" s="522"/>
      <c r="G273" s="521">
        <v>103581731.58</v>
      </c>
      <c r="H273" s="521"/>
      <c r="I273" s="521">
        <v>0</v>
      </c>
      <c r="J273" s="521"/>
      <c r="K273" s="521">
        <v>103581731.58</v>
      </c>
    </row>
    <row r="274" spans="1:12" customFormat="1" ht="24.95" customHeight="1" x14ac:dyDescent="0.5">
      <c r="A274" s="514" t="s">
        <v>12</v>
      </c>
      <c r="B274" s="511"/>
      <c r="C274" s="10"/>
      <c r="D274" s="10"/>
      <c r="E274" s="521"/>
      <c r="F274" s="522"/>
      <c r="G274" s="521"/>
      <c r="H274" s="521"/>
      <c r="I274" s="521"/>
      <c r="J274" s="521"/>
      <c r="K274" s="521"/>
    </row>
    <row r="275" spans="1:12" customFormat="1" ht="24.95" customHeight="1" x14ac:dyDescent="0.5">
      <c r="A275" s="514" t="s">
        <v>729</v>
      </c>
      <c r="B275" s="511"/>
      <c r="C275" s="10"/>
      <c r="D275" s="10"/>
      <c r="E275" s="521"/>
      <c r="F275" s="522"/>
      <c r="G275" s="521"/>
      <c r="H275" s="521"/>
      <c r="I275" s="521"/>
      <c r="J275" s="521"/>
      <c r="K275" s="521"/>
    </row>
    <row r="276" spans="1:12" customFormat="1" ht="24.95" customHeight="1" x14ac:dyDescent="0.5">
      <c r="A276" s="514" t="s">
        <v>730</v>
      </c>
      <c r="B276" s="511"/>
      <c r="C276" s="10"/>
      <c r="D276" s="10"/>
      <c r="E276" s="521"/>
      <c r="F276" s="522"/>
      <c r="G276" s="521"/>
      <c r="H276" s="521"/>
      <c r="I276" s="521"/>
      <c r="J276" s="521"/>
      <c r="K276" s="521"/>
    </row>
    <row r="277" spans="1:12" customFormat="1" ht="24.95" customHeight="1" x14ac:dyDescent="0.5">
      <c r="A277" s="520" t="s">
        <v>735</v>
      </c>
      <c r="B277" s="511"/>
      <c r="C277" s="10"/>
      <c r="D277" s="10"/>
      <c r="E277" s="518">
        <v>0</v>
      </c>
      <c r="F277" s="518"/>
      <c r="G277" s="518">
        <v>103581731.58</v>
      </c>
      <c r="H277" s="519"/>
      <c r="I277" s="518">
        <v>0</v>
      </c>
      <c r="J277" s="518"/>
      <c r="K277" s="518">
        <v>103581731.58</v>
      </c>
    </row>
    <row r="278" spans="1:12" customFormat="1" ht="24.95" customHeight="1" x14ac:dyDescent="0.5">
      <c r="A278" s="511" t="s">
        <v>734</v>
      </c>
      <c r="B278" s="511"/>
      <c r="C278" s="511"/>
      <c r="D278" s="511"/>
      <c r="E278" s="511"/>
      <c r="F278" s="512"/>
      <c r="G278" s="511"/>
      <c r="H278" s="511"/>
      <c r="I278" s="511"/>
    </row>
    <row r="279" spans="1:12" s="9" customFormat="1" ht="24.95" customHeight="1" x14ac:dyDescent="0.55000000000000004">
      <c r="A279" s="3" t="s">
        <v>856</v>
      </c>
      <c r="B279" s="3"/>
      <c r="C279" s="37"/>
      <c r="D279" s="37"/>
      <c r="E279" s="37"/>
      <c r="F279" s="37"/>
      <c r="G279" s="38"/>
      <c r="H279" s="43"/>
      <c r="I279" s="39"/>
      <c r="J279" s="43"/>
      <c r="K279" s="39"/>
      <c r="L279" s="7"/>
    </row>
    <row r="280" spans="1:12" s="9" customFormat="1" ht="24.95" customHeight="1" x14ac:dyDescent="0.55000000000000004">
      <c r="A280" s="37" t="s">
        <v>823</v>
      </c>
      <c r="B280" s="3"/>
      <c r="C280" s="37"/>
      <c r="D280" s="37"/>
      <c r="E280" s="37"/>
      <c r="F280" s="37"/>
      <c r="G280" s="38"/>
      <c r="H280" s="43"/>
      <c r="I280" s="39"/>
      <c r="J280" s="43"/>
      <c r="K280" s="39"/>
      <c r="L280" s="7"/>
    </row>
    <row r="281" spans="1:12" s="9" customFormat="1" ht="24.95" customHeight="1" x14ac:dyDescent="0.55000000000000004">
      <c r="A281" s="3"/>
      <c r="B281" s="37"/>
      <c r="C281" s="37"/>
      <c r="D281" s="37"/>
      <c r="E281" s="51"/>
      <c r="F281" s="38"/>
      <c r="G281" s="51"/>
      <c r="H281" s="39"/>
      <c r="I281" s="51"/>
      <c r="K281" s="51"/>
      <c r="L281" s="7"/>
    </row>
    <row r="282" spans="1:12" s="9" customFormat="1" ht="24.95" customHeight="1" x14ac:dyDescent="0.55000000000000004">
      <c r="A282" s="3"/>
      <c r="B282" s="37"/>
      <c r="C282" s="37"/>
      <c r="D282" s="37"/>
      <c r="E282" s="51"/>
      <c r="F282" s="38"/>
      <c r="G282" s="51"/>
      <c r="H282" s="39"/>
      <c r="I282" s="51"/>
      <c r="K282" s="51"/>
      <c r="L282" s="7"/>
    </row>
    <row r="283" spans="1:12" s="9" customFormat="1" ht="24.95" customHeight="1" x14ac:dyDescent="0.55000000000000004">
      <c r="A283" s="3"/>
      <c r="B283" s="37"/>
      <c r="C283" s="37"/>
      <c r="D283" s="37"/>
      <c r="E283" s="51"/>
      <c r="F283" s="38"/>
      <c r="G283" s="51"/>
      <c r="H283" s="39"/>
      <c r="I283" s="51"/>
      <c r="K283" s="51"/>
      <c r="L283" s="7"/>
    </row>
    <row r="284" spans="1:12" s="9" customFormat="1" ht="24.95" customHeight="1" x14ac:dyDescent="0.55000000000000004">
      <c r="A284" s="3"/>
      <c r="B284" s="37"/>
      <c r="C284" s="37"/>
      <c r="D284" s="37"/>
      <c r="E284" s="51"/>
      <c r="F284" s="38"/>
      <c r="G284" s="51"/>
      <c r="H284" s="39"/>
      <c r="I284" s="51"/>
      <c r="K284" s="51"/>
      <c r="L284" s="7"/>
    </row>
    <row r="285" spans="1:12" s="9" customFormat="1" ht="24.95" customHeight="1" x14ac:dyDescent="0.55000000000000004">
      <c r="A285" s="3"/>
      <c r="B285" s="37"/>
      <c r="C285" s="37"/>
      <c r="D285" s="37"/>
      <c r="E285" s="51"/>
      <c r="F285" s="38"/>
      <c r="G285" s="51"/>
      <c r="H285" s="39"/>
      <c r="I285" s="51"/>
      <c r="K285" s="51"/>
      <c r="L285" s="7"/>
    </row>
    <row r="286" spans="1:12" s="9" customFormat="1" ht="24.95" customHeight="1" x14ac:dyDescent="0.55000000000000004">
      <c r="A286" s="3"/>
      <c r="B286" s="37"/>
      <c r="C286" s="37"/>
      <c r="D286" s="37"/>
      <c r="E286" s="51"/>
      <c r="F286" s="38"/>
      <c r="G286" s="51"/>
      <c r="H286" s="39"/>
      <c r="I286" s="51"/>
      <c r="K286" s="51"/>
      <c r="L286" s="7"/>
    </row>
    <row r="287" spans="1:12" s="9" customFormat="1" ht="24.95" customHeight="1" x14ac:dyDescent="0.55000000000000004">
      <c r="A287" s="3"/>
      <c r="B287" s="37"/>
      <c r="C287" s="389" t="s">
        <v>572</v>
      </c>
      <c r="D287" s="219"/>
      <c r="E287" s="390"/>
      <c r="F287" s="229"/>
      <c r="G287" s="51"/>
      <c r="H287" s="39"/>
      <c r="I287" s="51"/>
      <c r="K287" s="51"/>
      <c r="L287" s="7"/>
    </row>
    <row r="288" spans="1:12" s="9" customFormat="1" ht="24.95" customHeight="1" x14ac:dyDescent="0.55000000000000004">
      <c r="A288" s="3"/>
      <c r="B288" s="37"/>
      <c r="C288" s="392" t="s">
        <v>573</v>
      </c>
      <c r="D288" s="219"/>
      <c r="E288" s="390"/>
      <c r="F288" s="229"/>
      <c r="G288" s="51"/>
      <c r="H288" s="39"/>
      <c r="I288" s="51"/>
      <c r="K288" s="51"/>
      <c r="L288" s="7"/>
    </row>
  </sheetData>
  <mergeCells count="9">
    <mergeCell ref="A263:K263"/>
    <mergeCell ref="A1:K1"/>
    <mergeCell ref="A163:K163"/>
    <mergeCell ref="A230:K230"/>
    <mergeCell ref="A33:K33"/>
    <mergeCell ref="A65:K65"/>
    <mergeCell ref="A97:K97"/>
    <mergeCell ref="A129:K129"/>
    <mergeCell ref="A197:K197"/>
  </mergeCells>
  <pageMargins left="0.74803149606299213" right="0.19685039370078741" top="0.63" bottom="0.56999999999999995" header="0.31496062992125984" footer="0.43307086614173229"/>
  <pageSetup paperSize="9" scale="95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2"/>
  <sheetViews>
    <sheetView zoomScale="80" zoomScaleNormal="80" workbookViewId="0">
      <selection activeCell="K13" sqref="K13"/>
    </sheetView>
  </sheetViews>
  <sheetFormatPr defaultColWidth="9.140625" defaultRowHeight="26.1" customHeight="1" x14ac:dyDescent="0.45"/>
  <cols>
    <col min="1" max="1" width="5.140625" style="64" customWidth="1"/>
    <col min="2" max="2" width="12.85546875" style="64" customWidth="1"/>
    <col min="3" max="3" width="9.28515625" style="64" customWidth="1"/>
    <col min="4" max="4" width="8.5703125" style="64" customWidth="1"/>
    <col min="5" max="5" width="14.7109375" style="65" customWidth="1"/>
    <col min="6" max="6" width="0.5703125" style="64" customWidth="1"/>
    <col min="7" max="7" width="15.7109375" style="65" customWidth="1"/>
    <col min="8" max="8" width="0.5703125" style="64" customWidth="1"/>
    <col min="9" max="9" width="14.7109375" style="65" customWidth="1"/>
    <col min="10" max="10" width="0.5703125" style="64" customWidth="1"/>
    <col min="11" max="11" width="14.7109375" style="65" customWidth="1"/>
    <col min="12" max="12" width="0.5703125" style="64" customWidth="1"/>
    <col min="13" max="13" width="14.7109375" style="65" customWidth="1"/>
    <col min="14" max="14" width="0.5703125" style="64" customWidth="1"/>
    <col min="15" max="15" width="14.7109375" style="65" customWidth="1"/>
    <col min="16" max="16" width="0.7109375" style="64" customWidth="1"/>
    <col min="17" max="17" width="14.7109375" style="65" customWidth="1"/>
    <col min="18" max="18" width="0.7109375" style="64" customWidth="1"/>
    <col min="19" max="19" width="14.7109375" style="65" customWidth="1"/>
    <col min="20" max="20" width="0.7109375" style="64" customWidth="1"/>
    <col min="21" max="21" width="14.7109375" style="65" customWidth="1"/>
    <col min="22" max="22" width="0.5703125" style="65" customWidth="1"/>
    <col min="23" max="23" width="14.7109375" style="65" customWidth="1"/>
    <col min="24" max="24" width="0.5703125" style="65" customWidth="1"/>
    <col min="25" max="25" width="14.7109375" style="65" customWidth="1"/>
    <col min="26" max="26" width="0.5703125" style="64" customWidth="1"/>
    <col min="27" max="27" width="15.85546875" style="65" customWidth="1"/>
    <col min="28" max="28" width="1.42578125" style="64" customWidth="1"/>
    <col min="29" max="16384" width="9.140625" style="64"/>
  </cols>
  <sheetData>
    <row r="1" spans="1:27" ht="26.1" customHeight="1" x14ac:dyDescent="0.45">
      <c r="A1" s="670" t="s">
        <v>333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671"/>
      <c r="O1" s="671"/>
      <c r="P1" s="671"/>
      <c r="Q1" s="671"/>
      <c r="R1" s="671"/>
      <c r="S1" s="671"/>
      <c r="T1" s="671"/>
      <c r="U1" s="671"/>
      <c r="V1" s="671"/>
      <c r="W1" s="671"/>
      <c r="X1" s="671"/>
      <c r="Y1" s="671"/>
      <c r="Z1" s="671"/>
      <c r="AA1" s="671"/>
    </row>
    <row r="2" spans="1:27" ht="26.1" customHeight="1" x14ac:dyDescent="0.45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</row>
    <row r="3" spans="1:27" ht="26.1" customHeight="1" x14ac:dyDescent="0.45">
      <c r="A3" s="301" t="s">
        <v>334</v>
      </c>
      <c r="B3" s="60" t="s">
        <v>332</v>
      </c>
      <c r="C3" s="66"/>
      <c r="D3" s="66"/>
      <c r="E3" s="67"/>
      <c r="F3" s="66"/>
      <c r="G3" s="67"/>
      <c r="H3" s="66"/>
      <c r="I3" s="67"/>
      <c r="J3" s="66"/>
      <c r="K3" s="67"/>
      <c r="L3" s="66"/>
      <c r="M3" s="67"/>
      <c r="N3" s="66"/>
      <c r="O3" s="67"/>
      <c r="P3" s="66"/>
      <c r="Q3" s="67"/>
      <c r="R3" s="66"/>
      <c r="S3" s="67"/>
      <c r="T3" s="66"/>
      <c r="U3" s="67"/>
      <c r="V3" s="67"/>
      <c r="W3" s="67"/>
      <c r="X3" s="67"/>
      <c r="Y3" s="67"/>
      <c r="Z3" s="66"/>
      <c r="AA3" s="302" t="s">
        <v>313</v>
      </c>
    </row>
    <row r="4" spans="1:27" s="60" customFormat="1" ht="26.1" customHeight="1" x14ac:dyDescent="0.45">
      <c r="E4" s="68" t="s">
        <v>335</v>
      </c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</row>
    <row r="5" spans="1:27" s="60" customFormat="1" ht="26.1" customHeight="1" x14ac:dyDescent="0.45">
      <c r="E5" s="69" t="s">
        <v>336</v>
      </c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</row>
    <row r="6" spans="1:27" s="60" customFormat="1" ht="26.1" customHeight="1" x14ac:dyDescent="0.45">
      <c r="E6" s="672" t="s">
        <v>314</v>
      </c>
      <c r="F6" s="672"/>
      <c r="G6" s="672"/>
      <c r="H6" s="62"/>
      <c r="I6" s="672" t="s">
        <v>315</v>
      </c>
      <c r="J6" s="672"/>
      <c r="K6" s="672"/>
      <c r="L6" s="62"/>
      <c r="M6" s="672" t="s">
        <v>337</v>
      </c>
      <c r="N6" s="672"/>
      <c r="O6" s="672"/>
      <c r="P6" s="89"/>
      <c r="Q6" s="672" t="s">
        <v>338</v>
      </c>
      <c r="R6" s="672"/>
      <c r="S6" s="672"/>
      <c r="T6" s="89"/>
      <c r="U6" s="673" t="s">
        <v>317</v>
      </c>
      <c r="V6" s="673"/>
      <c r="W6" s="673"/>
      <c r="X6" s="80"/>
      <c r="Y6" s="672" t="s">
        <v>153</v>
      </c>
      <c r="Z6" s="672"/>
      <c r="AA6" s="672"/>
    </row>
    <row r="7" spans="1:27" s="61" customFormat="1" ht="26.1" customHeight="1" x14ac:dyDescent="0.45">
      <c r="E7" s="70">
        <v>2557</v>
      </c>
      <c r="F7" s="71"/>
      <c r="G7" s="70">
        <v>2556</v>
      </c>
      <c r="H7" s="62"/>
      <c r="I7" s="70">
        <f>+E7</f>
        <v>2557</v>
      </c>
      <c r="J7" s="71"/>
      <c r="K7" s="70">
        <f>+G7</f>
        <v>2556</v>
      </c>
      <c r="L7" s="90"/>
      <c r="M7" s="70">
        <f>+E7</f>
        <v>2557</v>
      </c>
      <c r="N7" s="71"/>
      <c r="O7" s="70">
        <f>+G7</f>
        <v>2556</v>
      </c>
      <c r="P7" s="91"/>
      <c r="Q7" s="70">
        <f>+E7</f>
        <v>2557</v>
      </c>
      <c r="R7" s="71"/>
      <c r="S7" s="70">
        <f>+G7</f>
        <v>2556</v>
      </c>
      <c r="T7" s="91"/>
      <c r="U7" s="70">
        <f>+E7</f>
        <v>2557</v>
      </c>
      <c r="V7" s="71"/>
      <c r="W7" s="70">
        <f>+G7</f>
        <v>2556</v>
      </c>
      <c r="X7" s="93"/>
      <c r="Y7" s="70">
        <f>+E7</f>
        <v>2557</v>
      </c>
      <c r="Z7" s="71"/>
      <c r="AA7" s="70">
        <f>+G7</f>
        <v>2556</v>
      </c>
    </row>
    <row r="8" spans="1:27" s="60" customFormat="1" ht="26.1" customHeight="1" x14ac:dyDescent="0.45">
      <c r="A8" s="60" t="s">
        <v>339</v>
      </c>
      <c r="E8" s="72"/>
      <c r="F8" s="73"/>
      <c r="G8" s="72"/>
      <c r="H8" s="62"/>
      <c r="I8" s="72"/>
      <c r="J8" s="73"/>
      <c r="K8" s="72"/>
      <c r="L8" s="62"/>
      <c r="M8" s="72"/>
      <c r="N8" s="73"/>
      <c r="O8" s="72"/>
      <c r="P8" s="89"/>
      <c r="Q8" s="72"/>
      <c r="R8" s="89"/>
      <c r="S8" s="72"/>
      <c r="T8" s="89"/>
      <c r="U8" s="72"/>
      <c r="V8" s="94"/>
      <c r="W8" s="72"/>
      <c r="X8" s="80"/>
      <c r="Y8" s="72"/>
      <c r="Z8" s="73"/>
      <c r="AA8" s="72"/>
    </row>
    <row r="9" spans="1:27" s="60" customFormat="1" ht="26.1" customHeight="1" x14ac:dyDescent="0.45">
      <c r="A9" s="60" t="s">
        <v>340</v>
      </c>
      <c r="D9" s="62"/>
      <c r="E9" s="74">
        <v>4399999573.5299997</v>
      </c>
      <c r="F9" s="75"/>
      <c r="G9" s="74">
        <v>3708106857.4200001</v>
      </c>
      <c r="H9" s="75"/>
      <c r="I9" s="74">
        <v>425440542.05000001</v>
      </c>
      <c r="J9" s="75"/>
      <c r="K9" s="74">
        <v>529966231.16000003</v>
      </c>
      <c r="L9" s="75"/>
      <c r="M9" s="74">
        <f>154953740.54+3108795.28</f>
        <v>158062535.81999999</v>
      </c>
      <c r="N9" s="75"/>
      <c r="O9" s="74">
        <v>540489474.63</v>
      </c>
      <c r="P9" s="75"/>
      <c r="Q9" s="74">
        <v>3850000</v>
      </c>
      <c r="R9" s="75"/>
      <c r="S9" s="74">
        <v>3309785.68</v>
      </c>
      <c r="T9" s="75"/>
      <c r="U9" s="77">
        <v>-187204656.28999999</v>
      </c>
      <c r="V9" s="74"/>
      <c r="W9" s="77">
        <v>-206701576.13</v>
      </c>
      <c r="X9" s="77"/>
      <c r="Y9" s="77">
        <f>+E9+I9+M9+U9+Q9</f>
        <v>4800147995.1099997</v>
      </c>
      <c r="Z9" s="78"/>
      <c r="AA9" s="77">
        <f>+G9+K9+O9+W9+S9</f>
        <v>4575170772.7600002</v>
      </c>
    </row>
    <row r="10" spans="1:27" s="60" customFormat="1" ht="26.1" customHeight="1" x14ac:dyDescent="0.45">
      <c r="A10" s="60" t="s">
        <v>341</v>
      </c>
      <c r="D10" s="76"/>
      <c r="E10" s="77">
        <v>-4036907471.0700002</v>
      </c>
      <c r="F10" s="78"/>
      <c r="G10" s="77">
        <v>-3450796194.6399999</v>
      </c>
      <c r="H10" s="78"/>
      <c r="I10" s="77">
        <v>-364382930.57999998</v>
      </c>
      <c r="J10" s="78"/>
      <c r="K10" s="77">
        <v>-462877718.19</v>
      </c>
      <c r="L10" s="75"/>
      <c r="M10" s="77">
        <v>-107587595.69</v>
      </c>
      <c r="N10" s="78"/>
      <c r="O10" s="77">
        <v>-326957983.01999998</v>
      </c>
      <c r="P10" s="78"/>
      <c r="Q10" s="77">
        <v>-2814625</v>
      </c>
      <c r="R10" s="78"/>
      <c r="S10" s="77">
        <v>-1913020</v>
      </c>
      <c r="T10" s="78"/>
      <c r="U10" s="77">
        <v>194057776.13</v>
      </c>
      <c r="V10" s="74"/>
      <c r="W10" s="77">
        <v>221185809.36000001</v>
      </c>
      <c r="X10" s="77"/>
      <c r="Y10" s="77">
        <f>+E10+I10+M10+U10+Q10</f>
        <v>-4317634846.21</v>
      </c>
      <c r="Z10" s="78"/>
      <c r="AA10" s="77">
        <f>+G10+K10+O10+W10+S10</f>
        <v>-4021359106.4899998</v>
      </c>
    </row>
    <row r="11" spans="1:27" s="60" customFormat="1" ht="26.1" customHeight="1" x14ac:dyDescent="0.45">
      <c r="A11" s="60" t="s">
        <v>342</v>
      </c>
      <c r="D11" s="62"/>
      <c r="E11" s="79">
        <f t="shared" ref="E11:I11" si="0">SUM(E9:E10)</f>
        <v>363092102.45999956</v>
      </c>
      <c r="F11" s="75"/>
      <c r="G11" s="79">
        <f t="shared" si="0"/>
        <v>257310662.78000021</v>
      </c>
      <c r="H11" s="75"/>
      <c r="I11" s="79">
        <f t="shared" si="0"/>
        <v>61057611.470000029</v>
      </c>
      <c r="J11" s="81"/>
      <c r="K11" s="79">
        <f t="shared" ref="K11:O11" si="1">SUM(K9:K10)</f>
        <v>67088512.970000029</v>
      </c>
      <c r="L11" s="75"/>
      <c r="M11" s="79">
        <f t="shared" si="1"/>
        <v>50474940.129999995</v>
      </c>
      <c r="N11" s="81"/>
      <c r="O11" s="79">
        <f t="shared" si="1"/>
        <v>213531491.61000001</v>
      </c>
      <c r="P11" s="81"/>
      <c r="Q11" s="79">
        <f>SUM(Q9:Q10)</f>
        <v>1035375</v>
      </c>
      <c r="R11" s="81"/>
      <c r="S11" s="79">
        <f>SUM(S9:S10)</f>
        <v>1396765.6800000002</v>
      </c>
      <c r="T11" s="81"/>
      <c r="U11" s="80"/>
      <c r="V11" s="80"/>
      <c r="W11" s="80"/>
      <c r="X11" s="74"/>
      <c r="Y11" s="79">
        <f>SUM(Y9:Y10)</f>
        <v>482513148.89999962</v>
      </c>
      <c r="Z11" s="75"/>
      <c r="AA11" s="79">
        <f>SUM(AA9:AA10)</f>
        <v>553811666.27000046</v>
      </c>
    </row>
    <row r="12" spans="1:27" s="60" customFormat="1" ht="26.1" customHeight="1" x14ac:dyDescent="0.45">
      <c r="A12" s="60" t="s">
        <v>343</v>
      </c>
      <c r="D12" s="62"/>
      <c r="E12" s="80">
        <v>26453014.09</v>
      </c>
      <c r="F12" s="81"/>
      <c r="G12" s="80">
        <v>20425896.170000002</v>
      </c>
      <c r="H12" s="81"/>
      <c r="I12" s="80">
        <v>1128618.45</v>
      </c>
      <c r="J12" s="81"/>
      <c r="K12" s="80">
        <v>2274395.39</v>
      </c>
      <c r="L12" s="75"/>
      <c r="M12" s="80">
        <v>6019751.8899999997</v>
      </c>
      <c r="N12" s="81"/>
      <c r="O12" s="80">
        <v>5431832.0300000003</v>
      </c>
      <c r="P12" s="81"/>
      <c r="Q12" s="80">
        <f>2668.71+148743.46</f>
        <v>151412.16999999998</v>
      </c>
      <c r="R12" s="81"/>
      <c r="S12" s="80">
        <v>129881.94</v>
      </c>
      <c r="T12" s="81"/>
      <c r="U12" s="80">
        <v>-3322602.73</v>
      </c>
      <c r="V12" s="80"/>
      <c r="W12" s="80">
        <v>-2207251.5099999998</v>
      </c>
      <c r="X12" s="74"/>
      <c r="Y12" s="77">
        <f t="shared" ref="Y12:Y17" si="2">+E12+I12+M12+U12+Q12</f>
        <v>30430193.870000001</v>
      </c>
      <c r="Z12" s="81"/>
      <c r="AA12" s="77">
        <f t="shared" ref="AA12:AA17" si="3">+G12+K12+O12+W12+S12</f>
        <v>26054754.020000007</v>
      </c>
    </row>
    <row r="13" spans="1:27" s="60" customFormat="1" ht="26.1" customHeight="1" x14ac:dyDescent="0.45">
      <c r="A13" s="60" t="s">
        <v>344</v>
      </c>
      <c r="D13" s="76"/>
      <c r="E13" s="77">
        <v>0</v>
      </c>
      <c r="F13" s="78"/>
      <c r="G13" s="77">
        <v>0</v>
      </c>
      <c r="H13" s="78"/>
      <c r="I13" s="77">
        <v>-5699376.29</v>
      </c>
      <c r="J13" s="78"/>
      <c r="K13" s="77">
        <v>-7262554.6299999999</v>
      </c>
      <c r="L13" s="75"/>
      <c r="M13" s="77">
        <v>-24657987.359999999</v>
      </c>
      <c r="N13" s="78"/>
      <c r="O13" s="77">
        <v>-17636248.34</v>
      </c>
      <c r="P13" s="78"/>
      <c r="Q13" s="77">
        <v>0</v>
      </c>
      <c r="R13" s="78"/>
      <c r="S13" s="77">
        <v>0</v>
      </c>
      <c r="T13" s="78"/>
      <c r="U13" s="74"/>
      <c r="V13" s="77"/>
      <c r="W13" s="74"/>
      <c r="X13" s="77"/>
      <c r="Y13" s="77">
        <f t="shared" si="2"/>
        <v>-30357363.649999999</v>
      </c>
      <c r="Z13" s="78"/>
      <c r="AA13" s="77">
        <f t="shared" si="3"/>
        <v>-24898802.969999999</v>
      </c>
    </row>
    <row r="14" spans="1:27" s="60" customFormat="1" ht="26.1" customHeight="1" x14ac:dyDescent="0.45">
      <c r="A14" s="60" t="s">
        <v>345</v>
      </c>
      <c r="D14" s="76"/>
      <c r="E14" s="77">
        <f>-135407488.65-3836198.25</f>
        <v>-139243686.90000001</v>
      </c>
      <c r="F14" s="78"/>
      <c r="G14" s="77">
        <v>-111966280.89</v>
      </c>
      <c r="H14" s="78"/>
      <c r="I14" s="77">
        <f>-34294488.63-1323245.25</f>
        <v>-35617733.880000003</v>
      </c>
      <c r="J14" s="78"/>
      <c r="K14" s="77">
        <v>-43791405.07</v>
      </c>
      <c r="L14" s="75"/>
      <c r="M14" s="77">
        <f>-20139406.48-216654</f>
        <v>-20356060.48</v>
      </c>
      <c r="N14" s="78"/>
      <c r="O14" s="77">
        <v>-80295125.469999999</v>
      </c>
      <c r="P14" s="78"/>
      <c r="Q14" s="77">
        <f>-351412.26-11148.75</f>
        <v>-362561.01</v>
      </c>
      <c r="R14" s="78"/>
      <c r="S14" s="77">
        <v>-335910.09</v>
      </c>
      <c r="T14" s="78"/>
      <c r="U14" s="77">
        <v>1157399.06</v>
      </c>
      <c r="V14" s="77"/>
      <c r="W14" s="77">
        <v>1101496.95</v>
      </c>
      <c r="X14" s="77"/>
      <c r="Y14" s="77">
        <f t="shared" si="2"/>
        <v>-194422643.20999998</v>
      </c>
      <c r="Z14" s="78"/>
      <c r="AA14" s="77">
        <f t="shared" si="3"/>
        <v>-235287224.57000002</v>
      </c>
    </row>
    <row r="15" spans="1:27" s="60" customFormat="1" ht="26.1" customHeight="1" x14ac:dyDescent="0.45">
      <c r="A15" s="60" t="s">
        <v>346</v>
      </c>
      <c r="D15" s="76"/>
      <c r="E15" s="77">
        <v>-2569600</v>
      </c>
      <c r="F15" s="78"/>
      <c r="G15" s="77">
        <v>-2385000</v>
      </c>
      <c r="H15" s="78"/>
      <c r="I15" s="77">
        <v>0</v>
      </c>
      <c r="J15" s="78"/>
      <c r="K15" s="77">
        <v>0</v>
      </c>
      <c r="L15" s="75"/>
      <c r="M15" s="77">
        <v>0</v>
      </c>
      <c r="N15" s="78"/>
      <c r="O15" s="77">
        <v>0</v>
      </c>
      <c r="P15" s="78"/>
      <c r="Q15" s="77">
        <v>0</v>
      </c>
      <c r="R15" s="78"/>
      <c r="S15" s="77">
        <v>0</v>
      </c>
      <c r="T15" s="78"/>
      <c r="U15" s="77"/>
      <c r="V15" s="77"/>
      <c r="W15" s="77"/>
      <c r="X15" s="77"/>
      <c r="Y15" s="77">
        <f t="shared" si="2"/>
        <v>-2569600</v>
      </c>
      <c r="Z15" s="78"/>
      <c r="AA15" s="77">
        <f t="shared" si="3"/>
        <v>-2385000</v>
      </c>
    </row>
    <row r="16" spans="1:27" s="60" customFormat="1" ht="26.1" customHeight="1" x14ac:dyDescent="0.45">
      <c r="A16" s="60" t="s">
        <v>347</v>
      </c>
      <c r="D16" s="76"/>
      <c r="E16" s="77">
        <v>0</v>
      </c>
      <c r="F16" s="78"/>
      <c r="G16" s="77">
        <v>0</v>
      </c>
      <c r="H16" s="78"/>
      <c r="I16" s="77">
        <v>280200</v>
      </c>
      <c r="J16" s="78"/>
      <c r="K16" s="77">
        <v>-929632.43</v>
      </c>
      <c r="L16" s="75"/>
      <c r="M16" s="77">
        <v>0</v>
      </c>
      <c r="N16" s="78"/>
      <c r="O16" s="77">
        <v>0</v>
      </c>
      <c r="P16" s="78"/>
      <c r="Q16" s="77">
        <v>0</v>
      </c>
      <c r="R16" s="78"/>
      <c r="S16" s="77">
        <v>0</v>
      </c>
      <c r="T16" s="78"/>
      <c r="U16" s="77"/>
      <c r="V16" s="77"/>
      <c r="W16" s="77"/>
      <c r="X16" s="77"/>
      <c r="Y16" s="77">
        <f t="shared" si="2"/>
        <v>280200</v>
      </c>
      <c r="Z16" s="78"/>
      <c r="AA16" s="77">
        <f t="shared" si="3"/>
        <v>-929632.43</v>
      </c>
    </row>
    <row r="17" spans="1:27" s="62" customFormat="1" ht="26.1" customHeight="1" x14ac:dyDescent="0.45">
      <c r="A17" s="62" t="s">
        <v>348</v>
      </c>
      <c r="D17" s="76"/>
      <c r="E17" s="77">
        <v>-1121501.81</v>
      </c>
      <c r="F17" s="78"/>
      <c r="G17" s="77">
        <v>-695834.4</v>
      </c>
      <c r="H17" s="78"/>
      <c r="I17" s="77">
        <v>-156558.71</v>
      </c>
      <c r="J17" s="78"/>
      <c r="K17" s="77">
        <v>-1503205.79</v>
      </c>
      <c r="L17" s="81"/>
      <c r="M17" s="77">
        <v>-190643.65</v>
      </c>
      <c r="N17" s="78"/>
      <c r="O17" s="77">
        <v>-381772.99</v>
      </c>
      <c r="P17" s="78"/>
      <c r="Q17" s="77">
        <v>0</v>
      </c>
      <c r="R17" s="78"/>
      <c r="S17" s="77">
        <v>0</v>
      </c>
      <c r="T17" s="78"/>
      <c r="U17" s="77">
        <v>190643.65</v>
      </c>
      <c r="V17" s="77"/>
      <c r="W17" s="77">
        <v>1461173.67</v>
      </c>
      <c r="X17" s="77"/>
      <c r="Y17" s="77">
        <f t="shared" si="2"/>
        <v>-1278060.52</v>
      </c>
      <c r="Z17" s="78"/>
      <c r="AA17" s="77">
        <f t="shared" si="3"/>
        <v>-1119639.5099999998</v>
      </c>
    </row>
    <row r="18" spans="1:27" s="60" customFormat="1" ht="26.1" customHeight="1" x14ac:dyDescent="0.45">
      <c r="B18" s="60" t="s">
        <v>349</v>
      </c>
      <c r="D18" s="76"/>
      <c r="E18" s="82">
        <f t="shared" ref="E18:I18" si="4">SUM(E13:E17)</f>
        <v>-142934788.71000001</v>
      </c>
      <c r="F18" s="78"/>
      <c r="G18" s="82">
        <f t="shared" si="4"/>
        <v>-115047115.29000001</v>
      </c>
      <c r="H18" s="78"/>
      <c r="I18" s="82">
        <f t="shared" si="4"/>
        <v>-41193468.880000003</v>
      </c>
      <c r="J18" s="78"/>
      <c r="K18" s="82">
        <f t="shared" ref="K18:O18" si="5">SUM(K13:K17)</f>
        <v>-53486797.920000002</v>
      </c>
      <c r="L18" s="81"/>
      <c r="M18" s="82">
        <f t="shared" si="5"/>
        <v>-45204691.490000002</v>
      </c>
      <c r="N18" s="78"/>
      <c r="O18" s="82">
        <f t="shared" si="5"/>
        <v>-98313146.799999997</v>
      </c>
      <c r="P18" s="78"/>
      <c r="Q18" s="82">
        <f>SUM(Q13:Q17)</f>
        <v>-362561.01</v>
      </c>
      <c r="R18" s="78"/>
      <c r="S18" s="82">
        <f>SUM(S13:S17)</f>
        <v>-335910.09</v>
      </c>
      <c r="T18" s="78"/>
      <c r="V18" s="77"/>
      <c r="W18" s="77"/>
      <c r="X18" s="77"/>
      <c r="Y18" s="82">
        <f>SUM(Y13:Y17)</f>
        <v>-228347467.38</v>
      </c>
      <c r="Z18" s="78"/>
      <c r="AA18" s="82">
        <f>SUM(AA13:AA17)</f>
        <v>-264620299.48000002</v>
      </c>
    </row>
    <row r="19" spans="1:27" s="60" customFormat="1" ht="26.1" customHeight="1" x14ac:dyDescent="0.45">
      <c r="A19" s="60" t="s">
        <v>350</v>
      </c>
      <c r="D19" s="62"/>
      <c r="E19" s="77">
        <f t="shared" ref="E19:I19" si="6">+E11+E12+E18</f>
        <v>246610327.83999953</v>
      </c>
      <c r="F19" s="78"/>
      <c r="G19" s="77">
        <f t="shared" si="6"/>
        <v>162689443.66000021</v>
      </c>
      <c r="H19" s="78"/>
      <c r="I19" s="77">
        <f t="shared" si="6"/>
        <v>20992761.040000029</v>
      </c>
      <c r="J19" s="78"/>
      <c r="K19" s="77">
        <f t="shared" ref="K19:O19" si="7">+K11+K12+K18</f>
        <v>15876110.440000027</v>
      </c>
      <c r="L19" s="81"/>
      <c r="M19" s="77">
        <f t="shared" si="7"/>
        <v>11290000.529999994</v>
      </c>
      <c r="N19" s="78"/>
      <c r="O19" s="77">
        <f t="shared" si="7"/>
        <v>120650176.84000002</v>
      </c>
      <c r="P19" s="78"/>
      <c r="Q19" s="77">
        <f>+Q11+Q12+Q18</f>
        <v>824226.15999999992</v>
      </c>
      <c r="R19" s="78"/>
      <c r="S19" s="77">
        <f>+S11+S12+S18</f>
        <v>1190737.53</v>
      </c>
      <c r="T19" s="78"/>
      <c r="U19" s="77"/>
      <c r="V19" s="77"/>
      <c r="W19" s="77"/>
      <c r="X19" s="77"/>
      <c r="Y19" s="77">
        <f>+Y11+Y12+Y18</f>
        <v>284595875.38999963</v>
      </c>
      <c r="Z19" s="78"/>
      <c r="AA19" s="77">
        <f>+AA11+AA12+AA18</f>
        <v>315246120.81000042</v>
      </c>
    </row>
    <row r="20" spans="1:27" s="60" customFormat="1" ht="26.1" customHeight="1" x14ac:dyDescent="0.45">
      <c r="A20" s="60" t="s">
        <v>351</v>
      </c>
      <c r="D20" s="62"/>
      <c r="E20" s="83">
        <v>-50731341.579999998</v>
      </c>
      <c r="F20" s="81"/>
      <c r="G20" s="83">
        <v>-35578689.579999998</v>
      </c>
      <c r="H20" s="81"/>
      <c r="I20" s="83">
        <v>-4362200.2</v>
      </c>
      <c r="J20" s="81"/>
      <c r="K20" s="83">
        <v>-4348949.22</v>
      </c>
      <c r="L20" s="81"/>
      <c r="M20" s="83">
        <v>-2430745.27</v>
      </c>
      <c r="N20" s="81"/>
      <c r="O20" s="83">
        <v>-24977257.949999999</v>
      </c>
      <c r="P20" s="81"/>
      <c r="Q20" s="83">
        <v>-78695.12</v>
      </c>
      <c r="R20" s="81"/>
      <c r="S20" s="83">
        <v>-130087.62</v>
      </c>
      <c r="T20" s="81"/>
      <c r="U20" s="95"/>
      <c r="V20" s="80"/>
      <c r="W20" s="80"/>
      <c r="X20" s="80"/>
      <c r="Y20" s="96">
        <f>+E20+I20+M20+U20+Q20</f>
        <v>-57602982.170000002</v>
      </c>
      <c r="Z20" s="81"/>
      <c r="AA20" s="96">
        <f>+G20+K20+O20+W20+S20</f>
        <v>-65034984.369999997</v>
      </c>
    </row>
    <row r="21" spans="1:27" s="60" customFormat="1" ht="26.1" customHeight="1" x14ac:dyDescent="0.45">
      <c r="A21" s="60" t="s">
        <v>352</v>
      </c>
      <c r="D21" s="62"/>
      <c r="E21" s="80">
        <f t="shared" ref="E21:I21" si="8">SUM(E19:E20)</f>
        <v>195878986.25999951</v>
      </c>
      <c r="F21" s="81"/>
      <c r="G21" s="80">
        <f t="shared" si="8"/>
        <v>127110754.08000021</v>
      </c>
      <c r="H21" s="81"/>
      <c r="I21" s="80">
        <f t="shared" si="8"/>
        <v>16630560.84000003</v>
      </c>
      <c r="J21" s="81"/>
      <c r="K21" s="80">
        <f t="shared" ref="K21:O21" si="9">SUM(K19:K20)</f>
        <v>11527161.220000029</v>
      </c>
      <c r="L21" s="81"/>
      <c r="M21" s="80">
        <f t="shared" si="9"/>
        <v>8859255.2599999942</v>
      </c>
      <c r="N21" s="81"/>
      <c r="O21" s="80">
        <f t="shared" si="9"/>
        <v>95672918.890000015</v>
      </c>
      <c r="P21" s="81"/>
      <c r="Q21" s="80">
        <f>SUM(Q19:Q20)</f>
        <v>745531.03999999992</v>
      </c>
      <c r="R21" s="81"/>
      <c r="S21" s="80">
        <f>SUM(S19:S20)</f>
        <v>1060649.9100000001</v>
      </c>
      <c r="T21" s="81"/>
      <c r="U21" s="95"/>
      <c r="V21" s="80"/>
      <c r="W21" s="80"/>
      <c r="X21" s="80"/>
      <c r="Y21" s="80">
        <f>SUM(Y19:Y20)</f>
        <v>226992893.21999961</v>
      </c>
      <c r="Z21" s="81"/>
      <c r="AA21" s="80">
        <f>SUM(AA19:AA20)</f>
        <v>250211136.44000041</v>
      </c>
    </row>
    <row r="22" spans="1:27" s="60" customFormat="1" ht="26.1" customHeight="1" x14ac:dyDescent="0.45">
      <c r="A22" s="60" t="s">
        <v>353</v>
      </c>
      <c r="D22" s="62"/>
      <c r="E22" s="83">
        <v>0</v>
      </c>
      <c r="F22" s="81"/>
      <c r="G22" s="83">
        <v>-1742472.8</v>
      </c>
      <c r="H22" s="81"/>
      <c r="I22" s="83">
        <v>0</v>
      </c>
      <c r="J22" s="81"/>
      <c r="K22" s="83">
        <v>1253114.3999999999</v>
      </c>
      <c r="L22" s="81"/>
      <c r="M22" s="83">
        <v>0</v>
      </c>
      <c r="N22" s="81"/>
      <c r="O22" s="83">
        <v>-156013.6</v>
      </c>
      <c r="P22" s="81"/>
      <c r="Q22" s="83">
        <v>0</v>
      </c>
      <c r="R22" s="81"/>
      <c r="S22" s="83">
        <v>-4572.8</v>
      </c>
      <c r="T22" s="81"/>
      <c r="U22" s="95"/>
      <c r="V22" s="80"/>
      <c r="W22" s="80"/>
      <c r="X22" s="80"/>
      <c r="Y22" s="96">
        <f>+E22+I22+M22+U22+Q22</f>
        <v>0</v>
      </c>
      <c r="Z22" s="81"/>
      <c r="AA22" s="96">
        <f>+G22+K22+O22+W22+S22</f>
        <v>-649944.80000000016</v>
      </c>
    </row>
    <row r="23" spans="1:27" s="62" customFormat="1" ht="26.1" customHeight="1" x14ac:dyDescent="0.45">
      <c r="A23" s="60" t="s">
        <v>354</v>
      </c>
      <c r="E23" s="80"/>
      <c r="F23" s="81"/>
      <c r="G23" s="80"/>
      <c r="H23" s="81"/>
      <c r="I23" s="80"/>
      <c r="J23" s="81"/>
      <c r="K23" s="80"/>
      <c r="L23" s="81"/>
      <c r="M23" s="80"/>
      <c r="N23" s="81"/>
      <c r="O23" s="80"/>
      <c r="P23" s="81"/>
      <c r="Q23" s="80"/>
      <c r="R23" s="81"/>
      <c r="S23" s="80"/>
      <c r="T23" s="81"/>
      <c r="U23" s="95"/>
      <c r="V23" s="80"/>
      <c r="W23" s="80"/>
      <c r="X23" s="80"/>
      <c r="Y23" s="77"/>
      <c r="Z23" s="81"/>
      <c r="AA23" s="77"/>
    </row>
    <row r="24" spans="1:27" s="60" customFormat="1" ht="26.1" customHeight="1" x14ac:dyDescent="0.45">
      <c r="A24" s="60" t="s">
        <v>355</v>
      </c>
      <c r="E24" s="84">
        <f t="shared" ref="E24:I24" si="10">SUM(E21:E22)</f>
        <v>195878986.25999951</v>
      </c>
      <c r="F24" s="81"/>
      <c r="G24" s="84">
        <f t="shared" si="10"/>
        <v>125368281.28000021</v>
      </c>
      <c r="H24" s="81"/>
      <c r="I24" s="84">
        <f t="shared" si="10"/>
        <v>16630560.84000003</v>
      </c>
      <c r="J24" s="81"/>
      <c r="K24" s="84">
        <f t="shared" ref="K24:O24" si="11">SUM(K21:K22)</f>
        <v>12780275.620000029</v>
      </c>
      <c r="L24" s="81"/>
      <c r="M24" s="84">
        <f t="shared" si="11"/>
        <v>8859255.2599999942</v>
      </c>
      <c r="N24" s="81"/>
      <c r="O24" s="84">
        <f t="shared" si="11"/>
        <v>95516905.290000021</v>
      </c>
      <c r="P24" s="81"/>
      <c r="Q24" s="84">
        <f>SUM(Q21:Q22)</f>
        <v>745531.03999999992</v>
      </c>
      <c r="R24" s="81"/>
      <c r="S24" s="84">
        <f>SUM(S21:S22)</f>
        <v>1056077.1100000001</v>
      </c>
      <c r="T24" s="81"/>
      <c r="U24" s="80"/>
      <c r="V24" s="80"/>
      <c r="W24" s="80"/>
      <c r="X24" s="80"/>
      <c r="Y24" s="84">
        <f>SUM(Y21:Y22)</f>
        <v>226992893.21999961</v>
      </c>
      <c r="Z24" s="81"/>
      <c r="AA24" s="84">
        <f>SUM(AA21:AA22)</f>
        <v>249561191.6400004</v>
      </c>
    </row>
    <row r="25" spans="1:27" s="62" customFormat="1" ht="26.1" customHeight="1" x14ac:dyDescent="0.45">
      <c r="B25" s="85" t="s">
        <v>356</v>
      </c>
      <c r="E25" s="80"/>
      <c r="F25" s="81"/>
      <c r="G25" s="80"/>
      <c r="H25" s="81"/>
      <c r="I25" s="80"/>
      <c r="J25" s="81"/>
      <c r="K25" s="80"/>
      <c r="L25" s="81"/>
      <c r="M25" s="80"/>
      <c r="N25" s="81"/>
      <c r="O25" s="80"/>
      <c r="P25" s="81"/>
      <c r="Q25" s="80"/>
      <c r="R25" s="81"/>
      <c r="S25" s="80"/>
      <c r="T25" s="81"/>
      <c r="U25" s="80"/>
      <c r="V25" s="80"/>
      <c r="W25" s="80"/>
      <c r="X25" s="80"/>
      <c r="Y25" s="77"/>
      <c r="Z25" s="81"/>
      <c r="AA25" s="77"/>
    </row>
    <row r="26" spans="1:27" s="62" customFormat="1" ht="26.1" customHeight="1" x14ac:dyDescent="0.45">
      <c r="B26" s="86" t="s">
        <v>357</v>
      </c>
      <c r="E26" s="80"/>
      <c r="F26" s="81"/>
      <c r="G26" s="80"/>
      <c r="H26" s="81"/>
      <c r="I26" s="80"/>
      <c r="J26" s="81"/>
      <c r="K26" s="80"/>
      <c r="L26" s="81"/>
      <c r="M26" s="80"/>
      <c r="N26" s="81"/>
      <c r="O26" s="80"/>
      <c r="P26" s="81"/>
      <c r="Q26" s="80"/>
      <c r="R26" s="81"/>
      <c r="S26" s="80"/>
      <c r="T26" s="81"/>
      <c r="U26" s="80"/>
      <c r="V26" s="80"/>
      <c r="W26" s="80"/>
      <c r="X26" s="80"/>
      <c r="Y26" s="77"/>
      <c r="Z26" s="81"/>
      <c r="AA26" s="77"/>
    </row>
    <row r="27" spans="1:27" s="63" customFormat="1" ht="26.1" customHeight="1" x14ac:dyDescent="0.45">
      <c r="B27" s="87" t="s">
        <v>358</v>
      </c>
      <c r="Y27" s="97"/>
      <c r="AA27" s="97"/>
    </row>
    <row r="28" spans="1:27" s="62" customFormat="1" ht="26.1" customHeight="1" x14ac:dyDescent="0.45">
      <c r="B28" s="88" t="s">
        <v>359</v>
      </c>
      <c r="E28" s="80"/>
      <c r="G28" s="80"/>
      <c r="I28" s="80"/>
      <c r="K28" s="80"/>
      <c r="M28" s="80"/>
      <c r="O28" s="80"/>
      <c r="Q28" s="80"/>
      <c r="S28" s="80"/>
      <c r="U28" s="80"/>
      <c r="V28" s="80"/>
      <c r="W28" s="80"/>
      <c r="X28" s="80"/>
      <c r="Y28" s="77"/>
      <c r="AA28" s="77"/>
    </row>
    <row r="29" spans="1:27" s="62" customFormat="1" ht="26.1" customHeight="1" x14ac:dyDescent="0.45">
      <c r="B29" s="88"/>
      <c r="E29" s="80"/>
      <c r="G29" s="80"/>
      <c r="I29" s="80"/>
      <c r="K29" s="80"/>
      <c r="M29" s="80"/>
      <c r="O29" s="80"/>
      <c r="Q29" s="80"/>
      <c r="S29" s="80"/>
      <c r="U29" s="80"/>
      <c r="V29" s="80"/>
      <c r="W29" s="80"/>
      <c r="X29" s="80"/>
      <c r="Y29" s="77"/>
      <c r="AA29" s="77"/>
    </row>
    <row r="30" spans="1:27" s="62" customFormat="1" ht="26.1" customHeight="1" x14ac:dyDescent="0.45">
      <c r="B30" s="88"/>
      <c r="E30" s="80"/>
      <c r="G30" s="80"/>
      <c r="I30" s="80"/>
      <c r="K30" s="80"/>
      <c r="M30" s="80"/>
      <c r="O30" s="80"/>
      <c r="Q30" s="80"/>
      <c r="S30" s="80"/>
      <c r="U30" s="80"/>
      <c r="V30" s="80"/>
      <c r="W30" s="80"/>
      <c r="X30" s="80"/>
      <c r="Y30" s="77"/>
      <c r="AA30" s="77"/>
    </row>
    <row r="31" spans="1:27" s="60" customFormat="1" ht="26.1" customHeight="1" x14ac:dyDescent="0.5">
      <c r="D31" s="62"/>
      <c r="E31" s="80"/>
      <c r="F31" s="62"/>
      <c r="G31" s="74"/>
      <c r="H31" s="62"/>
      <c r="K31" s="92" t="s">
        <v>7</v>
      </c>
      <c r="M31" s="80"/>
      <c r="O31" s="74"/>
      <c r="Q31" s="74"/>
      <c r="S31" s="74"/>
      <c r="U31" s="74"/>
      <c r="V31" s="74"/>
      <c r="W31" s="74"/>
      <c r="X31" s="74"/>
      <c r="Y31" s="74"/>
      <c r="AA31" s="80"/>
    </row>
    <row r="32" spans="1:27" s="60" customFormat="1" ht="26.1" customHeight="1" x14ac:dyDescent="0.5">
      <c r="D32" s="62"/>
      <c r="E32" s="80"/>
      <c r="F32" s="62"/>
      <c r="G32" s="74"/>
      <c r="H32" s="62"/>
      <c r="K32" s="92" t="s">
        <v>360</v>
      </c>
      <c r="M32" s="80"/>
      <c r="O32" s="74"/>
      <c r="Q32" s="74"/>
      <c r="S32" s="74"/>
      <c r="U32" s="74"/>
      <c r="V32" s="74"/>
      <c r="W32" s="74"/>
      <c r="X32" s="74"/>
      <c r="Y32" s="74"/>
      <c r="AA32" s="80"/>
    </row>
  </sheetData>
  <mergeCells count="7">
    <mergeCell ref="A1:AA1"/>
    <mergeCell ref="E6:G6"/>
    <mergeCell ref="I6:K6"/>
    <mergeCell ref="M6:O6"/>
    <mergeCell ref="Q6:S6"/>
    <mergeCell ref="U6:W6"/>
    <mergeCell ref="Y6:AA6"/>
  </mergeCells>
  <pageMargins left="0.75972222222222197" right="0.31458333333333299" top="0.47222222222222199" bottom="0.47222222222222199" header="0" footer="0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7</vt:i4>
      </vt:variant>
    </vt:vector>
  </HeadingPairs>
  <TitlesOfParts>
    <vt:vector size="20" baseType="lpstr">
      <vt:lpstr>Note P1-10</vt:lpstr>
      <vt:lpstr>Note P11-18</vt:lpstr>
      <vt:lpstr>Note P19</vt:lpstr>
      <vt:lpstr>P20-21</vt:lpstr>
      <vt:lpstr>P22 </vt:lpstr>
      <vt:lpstr>P23 </vt:lpstr>
      <vt:lpstr>P24 </vt:lpstr>
      <vt:lpstr>P25</vt:lpstr>
      <vt:lpstr>P26-27</vt:lpstr>
      <vt:lpstr>P28-33</vt:lpstr>
      <vt:lpstr>P34-35</vt:lpstr>
      <vt:lpstr>P36-44</vt:lpstr>
      <vt:lpstr>QP30</vt:lpstr>
      <vt:lpstr>'Note P11-18'!Print_Area</vt:lpstr>
      <vt:lpstr>'P22 '!Print_Area</vt:lpstr>
      <vt:lpstr>'P24 '!Print_Area</vt:lpstr>
      <vt:lpstr>'P25'!Print_Area</vt:lpstr>
      <vt:lpstr>'P26-27'!Print_Area</vt:lpstr>
      <vt:lpstr>'P28-33'!Print_Area</vt:lpstr>
      <vt:lpstr>'P34-35'!Print_Area</vt:lpstr>
    </vt:vector>
  </TitlesOfParts>
  <Company>DIA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Prebuilt</cp:lastModifiedBy>
  <cp:lastPrinted>2018-08-14T04:57:03Z</cp:lastPrinted>
  <dcterms:created xsi:type="dcterms:W3CDTF">1998-10-03T06:02:00Z</dcterms:created>
  <dcterms:modified xsi:type="dcterms:W3CDTF">2018-08-14T07:28:02Z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1054-10.2.0.5953</vt:lpwstr>
  </property>
</Properties>
</file>