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0490" windowHeight="7755"/>
  </bookViews>
  <sheets>
    <sheet name="BS" sheetId="2" r:id="rId1"/>
    <sheet name="PL_3M" sheetId="9" r:id="rId2"/>
    <sheet name="PL_6M" sheetId="10" r:id="rId3"/>
    <sheet name="CHE_C" sheetId="3" r:id="rId4"/>
    <sheet name="CHE_S" sheetId="7" r:id="rId5"/>
    <sheet name=" CF " sheetId="5" r:id="rId6"/>
  </sheets>
  <definedNames>
    <definedName name="_xlnm.Print_Area" localSheetId="5">' CF '!$A$1:$N$124</definedName>
    <definedName name="_xlnm.Print_Area" localSheetId="0">BS!$A$1:$N$115</definedName>
    <definedName name="_xlnm.Print_Area" localSheetId="3">CHE_C!$A$1:$W$29</definedName>
    <definedName name="_xlnm.Print_Area" localSheetId="4">CHE_S!$A$1:$S$26</definedName>
    <definedName name="_xlnm.Print_Area" localSheetId="1">PL_3M!$A$1:$N$79</definedName>
    <definedName name="_xlnm.Print_Area" localSheetId="2">PL_6M!$A$1:$N$79</definedName>
  </definedNames>
  <calcPr calcId="145621"/>
</workbook>
</file>

<file path=xl/calcChain.xml><?xml version="1.0" encoding="utf-8"?>
<calcChain xmlns="http://schemas.openxmlformats.org/spreadsheetml/2006/main">
  <c r="G22" i="2" l="1"/>
  <c r="R13" i="3"/>
  <c r="V13" i="3" s="1"/>
  <c r="R15" i="3"/>
  <c r="R14" i="3"/>
  <c r="V14" i="3" s="1"/>
  <c r="T14" i="3"/>
  <c r="R18" i="7"/>
  <c r="R12" i="7"/>
  <c r="T23" i="3"/>
  <c r="R21" i="3"/>
  <c r="V21" i="3" s="1"/>
  <c r="I22" i="2"/>
  <c r="M22" i="2"/>
  <c r="K22" i="2"/>
  <c r="M59" i="10" l="1"/>
  <c r="K59" i="10"/>
  <c r="I59" i="10"/>
  <c r="I63" i="10" s="1"/>
  <c r="T16" i="3" s="1"/>
  <c r="T17" i="3" s="1"/>
  <c r="G59" i="10"/>
  <c r="G63" i="10" s="1"/>
  <c r="M54" i="10"/>
  <c r="M69" i="10" s="1"/>
  <c r="K54" i="10"/>
  <c r="K69" i="10" s="1"/>
  <c r="I54" i="10"/>
  <c r="I69" i="10" s="1"/>
  <c r="G54" i="10"/>
  <c r="G69" i="10" s="1"/>
  <c r="B45" i="10"/>
  <c r="M16" i="10"/>
  <c r="K16" i="10"/>
  <c r="I16" i="10"/>
  <c r="G16" i="10"/>
  <c r="M12" i="10"/>
  <c r="K12" i="10"/>
  <c r="I12" i="10"/>
  <c r="G12" i="10"/>
  <c r="G17" i="10" s="1"/>
  <c r="G21" i="10" s="1"/>
  <c r="K17" i="10" l="1"/>
  <c r="K21" i="10" s="1"/>
  <c r="G28" i="10"/>
  <c r="G10" i="5" s="1"/>
  <c r="M17" i="10"/>
  <c r="M21" i="10" s="1"/>
  <c r="I17" i="10"/>
  <c r="I21" i="10" s="1"/>
  <c r="K28" i="10" l="1"/>
  <c r="K10" i="5" s="1"/>
  <c r="G30" i="10"/>
  <c r="I28" i="10"/>
  <c r="I10" i="5" s="1"/>
  <c r="M28" i="10"/>
  <c r="M10" i="5" s="1"/>
  <c r="K30" i="10"/>
  <c r="M30" i="10" l="1"/>
  <c r="M33" i="10" s="1"/>
  <c r="M35" i="10" s="1"/>
  <c r="M62" i="10" s="1"/>
  <c r="I30" i="10"/>
  <c r="K53" i="10"/>
  <c r="K33" i="10"/>
  <c r="K35" i="10" s="1"/>
  <c r="K62" i="10" s="1"/>
  <c r="G53" i="10"/>
  <c r="G33" i="10"/>
  <c r="G35" i="10" s="1"/>
  <c r="K64" i="10" l="1"/>
  <c r="P19" i="7"/>
  <c r="M64" i="10"/>
  <c r="P13" i="7"/>
  <c r="M53" i="10"/>
  <c r="M68" i="10" s="1"/>
  <c r="M70" i="10" s="1"/>
  <c r="I33" i="10"/>
  <c r="I53" i="10"/>
  <c r="G62" i="10"/>
  <c r="P22" i="3" s="1"/>
  <c r="G64" i="10"/>
  <c r="G68" i="10"/>
  <c r="G70" i="10" s="1"/>
  <c r="G55" i="10"/>
  <c r="G60" i="10" s="1"/>
  <c r="K68" i="10"/>
  <c r="K70" i="10" s="1"/>
  <c r="K55" i="10"/>
  <c r="K60" i="10" s="1"/>
  <c r="M55" i="10"/>
  <c r="M60" i="10" s="1"/>
  <c r="G107" i="5"/>
  <c r="I107" i="5"/>
  <c r="K107" i="5"/>
  <c r="M107" i="5"/>
  <c r="I35" i="10" l="1"/>
  <c r="I62" i="10" s="1"/>
  <c r="I64" i="10" s="1"/>
  <c r="I68" i="10"/>
  <c r="I70" i="10" s="1"/>
  <c r="I55" i="10"/>
  <c r="I60" i="10" s="1"/>
  <c r="G12" i="9"/>
  <c r="G16" i="9"/>
  <c r="G17" i="9" l="1"/>
  <c r="G21" i="9" s="1"/>
  <c r="G28" i="9" l="1"/>
  <c r="G30" i="9" s="1"/>
  <c r="G33" i="9" s="1"/>
  <c r="G35" i="9" s="1"/>
  <c r="K115" i="5"/>
  <c r="G115" i="5"/>
  <c r="B43" i="5" l="1"/>
  <c r="B84" i="5" s="1"/>
  <c r="K113" i="5" l="1"/>
  <c r="M61" i="2" l="1"/>
  <c r="K61" i="2"/>
  <c r="I61" i="2"/>
  <c r="G61" i="2"/>
  <c r="I16" i="9" l="1"/>
  <c r="I54" i="9" l="1"/>
  <c r="I69" i="9" s="1"/>
  <c r="M33" i="2" l="1"/>
  <c r="K33" i="2"/>
  <c r="I33" i="2"/>
  <c r="G33" i="2"/>
  <c r="M113" i="5" l="1"/>
  <c r="I113" i="5"/>
  <c r="G113" i="5"/>
  <c r="V15" i="3" l="1"/>
  <c r="M59" i="9"/>
  <c r="K59" i="9"/>
  <c r="I59" i="9"/>
  <c r="I63" i="9" s="1"/>
  <c r="G59" i="9"/>
  <c r="G63" i="9" s="1"/>
  <c r="M54" i="9"/>
  <c r="M69" i="9" s="1"/>
  <c r="K54" i="9"/>
  <c r="K69" i="9" s="1"/>
  <c r="G54" i="9"/>
  <c r="G69" i="9" s="1"/>
  <c r="B45" i="9" l="1"/>
  <c r="M16" i="9"/>
  <c r="K16" i="9"/>
  <c r="M12" i="9"/>
  <c r="K12" i="9"/>
  <c r="I12" i="9"/>
  <c r="I17" i="9" s="1"/>
  <c r="I28" i="9" l="1"/>
  <c r="I21" i="9"/>
  <c r="K17" i="9"/>
  <c r="M17" i="9"/>
  <c r="M28" i="9" l="1"/>
  <c r="M21" i="9"/>
  <c r="K28" i="9"/>
  <c r="K21" i="9"/>
  <c r="M13" i="5"/>
  <c r="M32" i="5" s="1"/>
  <c r="M69" i="5" s="1"/>
  <c r="M74" i="5" s="1"/>
  <c r="I30" i="9"/>
  <c r="I53" i="9" s="1"/>
  <c r="I13" i="5"/>
  <c r="I32" i="5" s="1"/>
  <c r="I69" i="5" s="1"/>
  <c r="I74" i="5" s="1"/>
  <c r="I55" i="9" l="1"/>
  <c r="I60" i="9" s="1"/>
  <c r="I68" i="9"/>
  <c r="I70" i="9" s="1"/>
  <c r="M30" i="9"/>
  <c r="M53" i="9" s="1"/>
  <c r="K30" i="9"/>
  <c r="K53" i="9" s="1"/>
  <c r="G53" i="9"/>
  <c r="I33" i="9"/>
  <c r="I35" i="9" l="1"/>
  <c r="I62" i="9" s="1"/>
  <c r="M33" i="9"/>
  <c r="K33" i="9"/>
  <c r="M55" i="9"/>
  <c r="M60" i="9" s="1"/>
  <c r="M68" i="9"/>
  <c r="M70" i="9" s="1"/>
  <c r="K55" i="9"/>
  <c r="K60" i="9" s="1"/>
  <c r="K68" i="9"/>
  <c r="K70" i="9" s="1"/>
  <c r="G55" i="9"/>
  <c r="G60" i="9" s="1"/>
  <c r="G68" i="9"/>
  <c r="G70" i="9" s="1"/>
  <c r="K64" i="2"/>
  <c r="I64" i="9" l="1"/>
  <c r="R16" i="3"/>
  <c r="V16" i="3" s="1"/>
  <c r="K35" i="9"/>
  <c r="K62" i="9" s="1"/>
  <c r="G64" i="9"/>
  <c r="M35" i="9"/>
  <c r="M62" i="9" s="1"/>
  <c r="J20" i="7"/>
  <c r="L20" i="7"/>
  <c r="N20" i="7"/>
  <c r="R10" i="7"/>
  <c r="R16" i="7"/>
  <c r="R19" i="3"/>
  <c r="V19" i="3" s="1"/>
  <c r="R11" i="3"/>
  <c r="V11" i="3" s="1"/>
  <c r="K64" i="9" l="1"/>
  <c r="M64" i="9"/>
  <c r="G62" i="9"/>
  <c r="K103" i="2"/>
  <c r="P17" i="3" l="1"/>
  <c r="V17" i="3"/>
  <c r="M114" i="5"/>
  <c r="M118" i="5" s="1"/>
  <c r="I114" i="5"/>
  <c r="I118" i="5" s="1"/>
  <c r="J14" i="7"/>
  <c r="H14" i="7"/>
  <c r="H20" i="7"/>
  <c r="N14" i="7"/>
  <c r="L14" i="7"/>
  <c r="G106" i="2"/>
  <c r="N23" i="3"/>
  <c r="G103" i="2" s="1"/>
  <c r="L23" i="3"/>
  <c r="J23" i="3"/>
  <c r="H23" i="3"/>
  <c r="N17" i="3"/>
  <c r="L17" i="3"/>
  <c r="J17" i="3"/>
  <c r="H17" i="3"/>
  <c r="M105" i="2"/>
  <c r="M107" i="2" s="1"/>
  <c r="I105" i="2"/>
  <c r="M64" i="2"/>
  <c r="I64" i="2"/>
  <c r="M34" i="2"/>
  <c r="I34" i="2"/>
  <c r="R17" i="3" l="1"/>
  <c r="M65" i="2"/>
  <c r="M108" i="2" s="1"/>
  <c r="I65" i="2"/>
  <c r="B10" i="7"/>
  <c r="R13" i="7" l="1"/>
  <c r="R14" i="7" s="1"/>
  <c r="P14" i="7"/>
  <c r="B16" i="7"/>
  <c r="B82" i="2"/>
  <c r="B44" i="2"/>
  <c r="G64" i="2"/>
  <c r="K65" i="2" l="1"/>
  <c r="G34" i="2"/>
  <c r="G65" i="2"/>
  <c r="K13" i="5"/>
  <c r="K32" i="5" s="1"/>
  <c r="K34" i="2"/>
  <c r="K69" i="5" l="1"/>
  <c r="K74" i="5" s="1"/>
  <c r="G13" i="5" l="1"/>
  <c r="G32" i="5" s="1"/>
  <c r="G69" i="5" s="1"/>
  <c r="G74" i="5" s="1"/>
  <c r="K114" i="5"/>
  <c r="K118" i="5" s="1"/>
  <c r="G114" i="5" l="1"/>
  <c r="G118" i="5" s="1"/>
  <c r="P20" i="7"/>
  <c r="K104" i="2" s="1"/>
  <c r="K105" i="2" s="1"/>
  <c r="K107" i="2" s="1"/>
  <c r="R19" i="7"/>
  <c r="R20" i="7" s="1"/>
  <c r="K108" i="2" l="1"/>
  <c r="I107" i="2"/>
  <c r="I108" i="2" s="1"/>
  <c r="R22" i="3" l="1"/>
  <c r="P23" i="3"/>
  <c r="G104" i="2" s="1"/>
  <c r="G105" i="2" s="1"/>
  <c r="G107" i="2" l="1"/>
  <c r="V22" i="3"/>
  <c r="V23" i="3" s="1"/>
  <c r="R23" i="3"/>
  <c r="G108" i="2" l="1"/>
</calcChain>
</file>

<file path=xl/sharedStrings.xml><?xml version="1.0" encoding="utf-8"?>
<sst xmlns="http://schemas.openxmlformats.org/spreadsheetml/2006/main" count="481" uniqueCount="254">
  <si>
    <t>- 2 -</t>
  </si>
  <si>
    <t>- 3 -</t>
  </si>
  <si>
    <t xml:space="preserve">    </t>
  </si>
  <si>
    <t>STATEMENTS OF FINANCIAL POSITION</t>
  </si>
  <si>
    <t>PRE-BUILT PUBLIC COMPANY LIMITED AND SUBSIDIARIES</t>
  </si>
  <si>
    <t>Note</t>
  </si>
  <si>
    <t>Current assets</t>
  </si>
  <si>
    <t>Notes to financial statements are parts of these financial statements.</t>
  </si>
  <si>
    <t>STATEMENTS OF FINANCIAL POSITION (Continued)</t>
  </si>
  <si>
    <t>Non-current assets</t>
  </si>
  <si>
    <t>Total assets</t>
  </si>
  <si>
    <t>Liabilities and shareholders' equity</t>
  </si>
  <si>
    <t>Current liabilities</t>
  </si>
  <si>
    <t>Non-current liabilities</t>
  </si>
  <si>
    <t>Shareholders' equity</t>
  </si>
  <si>
    <t xml:space="preserve">          Issued and paid-up share capital </t>
  </si>
  <si>
    <t>Total liabilities and shareholders' equity</t>
  </si>
  <si>
    <t>STATEMENTS OF COMPREHENSIVE INCOME</t>
  </si>
  <si>
    <t>Revenues</t>
  </si>
  <si>
    <t xml:space="preserve">            Total revenues </t>
  </si>
  <si>
    <t>Cost of construction and sales</t>
  </si>
  <si>
    <t xml:space="preserve">            Total cost </t>
  </si>
  <si>
    <t xml:space="preserve">Gross profit </t>
  </si>
  <si>
    <t>STATEMENTS OF COMPREHENSIVE INCOME (Continued)</t>
  </si>
  <si>
    <t>Profit before income tax</t>
  </si>
  <si>
    <t xml:space="preserve">     Non-controlling interests</t>
  </si>
  <si>
    <t>STATEMENTS OF CHANGES IN SHAREHOLDERS' EQUITY</t>
  </si>
  <si>
    <t>Consolidated financial statements</t>
  </si>
  <si>
    <t>(Unit : Baht)</t>
  </si>
  <si>
    <t>Issued and paid-up</t>
  </si>
  <si>
    <t xml:space="preserve">Premium on </t>
  </si>
  <si>
    <t>Retained earnings</t>
  </si>
  <si>
    <t>Non-controlling</t>
  </si>
  <si>
    <t>Total</t>
  </si>
  <si>
    <t>share capital</t>
  </si>
  <si>
    <t>Appropriated</t>
  </si>
  <si>
    <t>Unappropriated</t>
  </si>
  <si>
    <t>interests</t>
  </si>
  <si>
    <t>in subsidiaries</t>
  </si>
  <si>
    <t>legal reserve</t>
  </si>
  <si>
    <t>Separate financial statements</t>
  </si>
  <si>
    <t xml:space="preserve">Retained earnings </t>
  </si>
  <si>
    <t xml:space="preserve"> - 2 -</t>
  </si>
  <si>
    <t xml:space="preserve"> - 3 -</t>
  </si>
  <si>
    <t>STATEMENTS OF CASH FLOWS</t>
  </si>
  <si>
    <t>Cash flows from operating activities</t>
  </si>
  <si>
    <t xml:space="preserve">     Share capital</t>
  </si>
  <si>
    <t>Assets</t>
  </si>
  <si>
    <t xml:space="preserve">     Retention payable</t>
  </si>
  <si>
    <t xml:space="preserve">     Advance received under </t>
  </si>
  <si>
    <t xml:space="preserve">          construction contract </t>
  </si>
  <si>
    <t xml:space="preserve">     Suspended output tax</t>
  </si>
  <si>
    <t>Signature …..………………………..………………………………………. Director</t>
  </si>
  <si>
    <t xml:space="preserve">     Revenues from construction</t>
  </si>
  <si>
    <t xml:space="preserve">     Revenues from sales of goods</t>
  </si>
  <si>
    <t xml:space="preserve">     Cost of construction </t>
  </si>
  <si>
    <t xml:space="preserve">     Cost of sales</t>
  </si>
  <si>
    <t xml:space="preserve">     Other income </t>
  </si>
  <si>
    <t xml:space="preserve">      Adjustments of net profit to cash receipt </t>
  </si>
  <si>
    <t xml:space="preserve">         Depreciation</t>
  </si>
  <si>
    <t xml:space="preserve">         Doubtful accounts </t>
  </si>
  <si>
    <t xml:space="preserve">         Amortized intangible assets</t>
  </si>
  <si>
    <t xml:space="preserve">         Finance costs </t>
  </si>
  <si>
    <t xml:space="preserve">         (disbursement) from operating activities</t>
  </si>
  <si>
    <t xml:space="preserve">      in operating assets and liabilities</t>
  </si>
  <si>
    <t xml:space="preserve">         Unbilled income</t>
  </si>
  <si>
    <t xml:space="preserve">         Land and cost of project under construction </t>
  </si>
  <si>
    <t xml:space="preserve">         Inventories</t>
  </si>
  <si>
    <t>STATEMENTS OF CASH FLOWS (Continued)</t>
  </si>
  <si>
    <t xml:space="preserve">         Retention receivable</t>
  </si>
  <si>
    <t xml:space="preserve">         Deposits</t>
  </si>
  <si>
    <t xml:space="preserve">         Other non-current assets</t>
  </si>
  <si>
    <t xml:space="preserve">          Retention payable</t>
  </si>
  <si>
    <t xml:space="preserve">          Suspended output tax</t>
  </si>
  <si>
    <t xml:space="preserve">Cash generated (paid) from operation </t>
  </si>
  <si>
    <t xml:space="preserve">          Interest paid </t>
  </si>
  <si>
    <t xml:space="preserve">          Income tax paid </t>
  </si>
  <si>
    <t>Net cash provided by (used in) operating activities</t>
  </si>
  <si>
    <t>Cash flows from investing activities</t>
  </si>
  <si>
    <t>Net cash provided by (used in) investing activities</t>
  </si>
  <si>
    <t>Cash flows from financing activities</t>
  </si>
  <si>
    <t>Net cash provided by (used in) financing activities</t>
  </si>
  <si>
    <t>Net increase (decrease) in cash and cash equivalents</t>
  </si>
  <si>
    <t xml:space="preserve">     Retained earnings </t>
  </si>
  <si>
    <t>Liabilities and shareholders' equity (Cont'd)</t>
  </si>
  <si>
    <t xml:space="preserve">   Profit from operations before changes </t>
  </si>
  <si>
    <t>Cash and cash equivalents, beginning of the period</t>
  </si>
  <si>
    <t>Cash and cash equivalents, end of the period</t>
  </si>
  <si>
    <t xml:space="preserve">Separate financial statements </t>
  </si>
  <si>
    <t xml:space="preserve">Consolidated financial statements </t>
  </si>
  <si>
    <t>13</t>
  </si>
  <si>
    <t xml:space="preserve">Total equity of </t>
  </si>
  <si>
    <t>the Company</t>
  </si>
  <si>
    <t>institutions</t>
  </si>
  <si>
    <t>8</t>
  </si>
  <si>
    <t>15</t>
  </si>
  <si>
    <t xml:space="preserve">        (Gain) on changes in securities value</t>
  </si>
  <si>
    <t xml:space="preserve">Earnings per share </t>
  </si>
  <si>
    <t>Profit for the period</t>
  </si>
  <si>
    <t>Total comprehensive income for the period</t>
  </si>
  <si>
    <t xml:space="preserve">         Employee benefit obligations</t>
  </si>
  <si>
    <t xml:space="preserve">          Unearned revenues under agreement to </t>
  </si>
  <si>
    <t xml:space="preserve">                 buy and to sell</t>
  </si>
  <si>
    <t xml:space="preserve">          Advance received under construction contract</t>
  </si>
  <si>
    <t xml:space="preserve">                 equipment</t>
  </si>
  <si>
    <t xml:space="preserve">     Cash and cash equivalents</t>
  </si>
  <si>
    <t xml:space="preserve">     Unbilled income</t>
  </si>
  <si>
    <t xml:space="preserve">     Land and cost of project under </t>
  </si>
  <si>
    <t xml:space="preserve">     Inventories</t>
  </si>
  <si>
    <t xml:space="preserve">     Retention receivable</t>
  </si>
  <si>
    <t xml:space="preserve">     Deposits</t>
  </si>
  <si>
    <t>Total current assets</t>
  </si>
  <si>
    <t xml:space="preserve">     Investments in subsidiaries </t>
  </si>
  <si>
    <t xml:space="preserve">     Other long-term investments</t>
  </si>
  <si>
    <t xml:space="preserve">     Property, plant and equipment</t>
  </si>
  <si>
    <t xml:space="preserve">     Deferred tax assets</t>
  </si>
  <si>
    <t>Total non-current assets</t>
  </si>
  <si>
    <t xml:space="preserve">          construction </t>
  </si>
  <si>
    <t>Total current liabilities</t>
  </si>
  <si>
    <t>Total non-current liabilities</t>
  </si>
  <si>
    <t>Total liabilities</t>
  </si>
  <si>
    <t xml:space="preserve">          Authorized share capital</t>
  </si>
  <si>
    <t xml:space="preserve">             in subsidiaries </t>
  </si>
  <si>
    <t xml:space="preserve">          Appropriated</t>
  </si>
  <si>
    <t xml:space="preserve">               Legal reserve</t>
  </si>
  <si>
    <t xml:space="preserve">          Unappropriated</t>
  </si>
  <si>
    <t xml:space="preserve">     Total owners of the Company</t>
  </si>
  <si>
    <t>Total shareholders' equity</t>
  </si>
  <si>
    <t>Equity of the Company</t>
  </si>
  <si>
    <t xml:space="preserve">                  of Baht 1 each  </t>
  </si>
  <si>
    <t xml:space="preserve">          Payments for acquire of land, building and </t>
  </si>
  <si>
    <t xml:space="preserve">          Payments for acquire of intangible assets</t>
  </si>
  <si>
    <t xml:space="preserve">     Income tax deducted at source</t>
  </si>
  <si>
    <t>6</t>
  </si>
  <si>
    <t>7</t>
  </si>
  <si>
    <t>10</t>
  </si>
  <si>
    <t>11</t>
  </si>
  <si>
    <t>12</t>
  </si>
  <si>
    <t>14</t>
  </si>
  <si>
    <t>16</t>
  </si>
  <si>
    <t>Profit attributable to :</t>
  </si>
  <si>
    <t xml:space="preserve">        (Gain) Loss on sales of assets</t>
  </si>
  <si>
    <t>Basic earnings per share</t>
  </si>
  <si>
    <t xml:space="preserve">          Employee benefit obligations</t>
  </si>
  <si>
    <t>17</t>
  </si>
  <si>
    <t>(Unaudited</t>
  </si>
  <si>
    <t>(Audited)</t>
  </si>
  <si>
    <t>(UNAUDITED / REVIEWED ONLY)</t>
  </si>
  <si>
    <t xml:space="preserve">  (Increase) Decrease in changes in operating assets</t>
  </si>
  <si>
    <t>Balance as at January 1, 2017</t>
  </si>
  <si>
    <t>2017</t>
  </si>
  <si>
    <t xml:space="preserve">    Other non-current assets</t>
  </si>
  <si>
    <t>Number of weighted average of common shares (Share)</t>
  </si>
  <si>
    <t>Other comprehensive income for the period</t>
  </si>
  <si>
    <t xml:space="preserve">     Shot-term loans to related companies</t>
  </si>
  <si>
    <t>18</t>
  </si>
  <si>
    <t>19</t>
  </si>
  <si>
    <t xml:space="preserve">        (Gain) on sales of property foreclosed</t>
  </si>
  <si>
    <t xml:space="preserve">Profit for the period from discontinued </t>
  </si>
  <si>
    <t xml:space="preserve">         operations</t>
  </si>
  <si>
    <t xml:space="preserve">   Profit before income tax form continuing operations</t>
  </si>
  <si>
    <t xml:space="preserve">         Provision for impairment - property foreclosed</t>
  </si>
  <si>
    <t xml:space="preserve">          Dividend paid</t>
  </si>
  <si>
    <t>Profit for the period from continuing operations</t>
  </si>
  <si>
    <t xml:space="preserve">        Profit for the period from continuing operations</t>
  </si>
  <si>
    <t xml:space="preserve">     Profit for the period owners of the Parent</t>
  </si>
  <si>
    <t xml:space="preserve">Cash and cash equivalents, end of the period from  </t>
  </si>
  <si>
    <t xml:space="preserve">       discontinued operations</t>
  </si>
  <si>
    <t xml:space="preserve">           operations</t>
  </si>
  <si>
    <t xml:space="preserve">   Add  Profit before income tax from discontinued </t>
  </si>
  <si>
    <t xml:space="preserve">         Loss on write off assets</t>
  </si>
  <si>
    <t xml:space="preserve">          (Increase) Decrease in fixed deposit</t>
  </si>
  <si>
    <t xml:space="preserve">          Proceeds from sales of building and equipment</t>
  </si>
  <si>
    <t xml:space="preserve">     Investments in associates</t>
  </si>
  <si>
    <t>Share of profit (loss) from investment in associates</t>
  </si>
  <si>
    <t>Dividend</t>
  </si>
  <si>
    <t xml:space="preserve">         Property foreclosed</t>
  </si>
  <si>
    <t>December 31, 2017</t>
  </si>
  <si>
    <t>2018</t>
  </si>
  <si>
    <t>Balance as at January 1, 2018</t>
  </si>
  <si>
    <t xml:space="preserve">     Trade and other current receivables</t>
  </si>
  <si>
    <t xml:space="preserve">     Trade and other current payables </t>
  </si>
  <si>
    <t xml:space="preserve">     Current provisions for employee benefit </t>
  </si>
  <si>
    <t xml:space="preserve">     Current income tax payable</t>
  </si>
  <si>
    <t xml:space="preserve">     Non-current provisions for employee benefit</t>
  </si>
  <si>
    <t xml:space="preserve">          Payments for loans to other companies</t>
  </si>
  <si>
    <t xml:space="preserve">          Profit from continuing operations</t>
  </si>
  <si>
    <t xml:space="preserve">Tax expenses </t>
  </si>
  <si>
    <t xml:space="preserve">     Owners of Parent</t>
  </si>
  <si>
    <t xml:space="preserve">ordinary share </t>
  </si>
  <si>
    <t xml:space="preserve">Premium on ordinary </t>
  </si>
  <si>
    <t>share - investment</t>
  </si>
  <si>
    <t xml:space="preserve">         Other income from deducted retention</t>
  </si>
  <si>
    <t xml:space="preserve">         Dividend income</t>
  </si>
  <si>
    <t xml:space="preserve">  Increase (Decrease) in changes in operating liabilities</t>
  </si>
  <si>
    <t xml:space="preserve">         Trade and other current receivables</t>
  </si>
  <si>
    <t xml:space="preserve">          Trade and other current payables </t>
  </si>
  <si>
    <t xml:space="preserve">          Share premium on ordinary share </t>
  </si>
  <si>
    <t xml:space="preserve">          Share premium on ordinary share - investment </t>
  </si>
  <si>
    <t xml:space="preserve">     Share premium</t>
  </si>
  <si>
    <t xml:space="preserve">               308,676,462 ordinary shares</t>
  </si>
  <si>
    <t>32.1</t>
  </si>
  <si>
    <t xml:space="preserve">        Profit (Loss) for the period from continuing operations</t>
  </si>
  <si>
    <t xml:space="preserve">     Profit (Loss) for the period of non-controlling interests</t>
  </si>
  <si>
    <t xml:space="preserve">Changes in shareholders' equity </t>
  </si>
  <si>
    <t>Total comprehensive income (expense) attributable to:</t>
  </si>
  <si>
    <t xml:space="preserve">         Share of (profit) loss from investment in associate</t>
  </si>
  <si>
    <t xml:space="preserve">                  (                                                                                                      ) </t>
  </si>
  <si>
    <t xml:space="preserve">     Amounts received in advance under </t>
  </si>
  <si>
    <t xml:space="preserve">          construction contract</t>
  </si>
  <si>
    <t xml:space="preserve">                 contract</t>
  </si>
  <si>
    <t xml:space="preserve">          Amounts received in advance under construction</t>
  </si>
  <si>
    <t>5, 9</t>
  </si>
  <si>
    <t>AS AT JUNE 30, 2018</t>
  </si>
  <si>
    <t>June 30, 2018</t>
  </si>
  <si>
    <t>FOR THE SIX-MONTH PERIODS ENDED JUNE 30, 2018</t>
  </si>
  <si>
    <t>FOR THE THREE-MONTH PERIODS ENDED JUNE 30, 2018</t>
  </si>
  <si>
    <t xml:space="preserve">     Gain on sales of investment in subsidiaries  </t>
  </si>
  <si>
    <t>Balance as at June 30, 2017</t>
  </si>
  <si>
    <t>Balance as at June 30, 2018</t>
  </si>
  <si>
    <t xml:space="preserve">        Gain on sales of investment </t>
  </si>
  <si>
    <t xml:space="preserve">         Income tax deducted at source</t>
  </si>
  <si>
    <t xml:space="preserve">          Income tax refunded</t>
  </si>
  <si>
    <t xml:space="preserve">          Proceeds from increase in non-controlling interests </t>
  </si>
  <si>
    <t xml:space="preserve">         Proceeds from sales of investment in subsidiaries </t>
  </si>
  <si>
    <t xml:space="preserve">         Payments for acquire of investment</t>
  </si>
  <si>
    <t>/Reviewed only)</t>
  </si>
  <si>
    <t xml:space="preserve">     Current investments</t>
  </si>
  <si>
    <t xml:space="preserve">     Other intangible assets </t>
  </si>
  <si>
    <t xml:space="preserve">     Deposits at financial institution with obligations</t>
  </si>
  <si>
    <t xml:space="preserve">          Proceeds from short-term loans to related companies</t>
  </si>
  <si>
    <t xml:space="preserve">          Deposits at financial institution with obligations</t>
  </si>
  <si>
    <t>Expenses</t>
  </si>
  <si>
    <t xml:space="preserve">         Interest</t>
  </si>
  <si>
    <t xml:space="preserve">Other income </t>
  </si>
  <si>
    <t xml:space="preserve">Increase in investment in subsidiaries </t>
  </si>
  <si>
    <t xml:space="preserve">Sales of investment in subsidiaries </t>
  </si>
  <si>
    <t xml:space="preserve">          Interest income</t>
  </si>
  <si>
    <t xml:space="preserve">Profit before expenses </t>
  </si>
  <si>
    <t>Distribution costs</t>
  </si>
  <si>
    <t>Administrative expenses</t>
  </si>
  <si>
    <t>Doubtful accounts</t>
  </si>
  <si>
    <t xml:space="preserve">Finance costs </t>
  </si>
  <si>
    <t xml:space="preserve">     Prepayments for investment</t>
  </si>
  <si>
    <t xml:space="preserve">         Payments for acquire of investment in associate</t>
  </si>
  <si>
    <t xml:space="preserve">         Prepayments for acquire of investment</t>
  </si>
  <si>
    <t>5, 13</t>
  </si>
  <si>
    <r>
      <t xml:space="preserve">          Payments for </t>
    </r>
    <r>
      <rPr>
        <sz val="15"/>
        <rFont val="AngsanaUPC"/>
        <family val="1"/>
      </rPr>
      <t>short-</t>
    </r>
    <r>
      <rPr>
        <sz val="15"/>
        <rFont val="AngsanaUPC"/>
        <family val="1"/>
        <charset val="222"/>
      </rPr>
      <t>term loans to related companies</t>
    </r>
  </si>
  <si>
    <r>
      <t xml:space="preserve">          Payments for acquire of</t>
    </r>
    <r>
      <rPr>
        <sz val="15"/>
        <rFont val="AngsanaUPC"/>
        <family val="1"/>
      </rPr>
      <t xml:space="preserve"> current investments</t>
    </r>
  </si>
  <si>
    <r>
      <t xml:space="preserve">          Proceeds from sale of </t>
    </r>
    <r>
      <rPr>
        <sz val="15"/>
        <rFont val="AngsanaUPC"/>
        <family val="1"/>
      </rPr>
      <t>current investments</t>
    </r>
  </si>
  <si>
    <r>
      <t xml:space="preserve">          Proceeds from dividend</t>
    </r>
    <r>
      <rPr>
        <sz val="15"/>
        <rFont val="AngsanaUPC"/>
        <family val="1"/>
      </rPr>
      <t xml:space="preserve"> income</t>
    </r>
  </si>
  <si>
    <r>
      <t xml:space="preserve">          Payments for long-term</t>
    </r>
    <r>
      <rPr>
        <sz val="15"/>
        <rFont val="AngsanaUPC"/>
        <family val="1"/>
      </rPr>
      <t xml:space="preserve"> borrowings</t>
    </r>
    <r>
      <rPr>
        <sz val="15"/>
        <rFont val="AngsanaUPC"/>
        <family val="1"/>
        <charset val="222"/>
      </rPr>
      <t xml:space="preserve"> to financial</t>
    </r>
  </si>
  <si>
    <t xml:space="preserve">        Profit for the period from discontinued operations</t>
  </si>
  <si>
    <r>
      <t xml:space="preserve">          Profit from </t>
    </r>
    <r>
      <rPr>
        <sz val="15"/>
        <rFont val="AngsanaUPC"/>
        <family val="1"/>
      </rPr>
      <t>discontinued</t>
    </r>
    <r>
      <rPr>
        <sz val="15"/>
        <rFont val="AngsanaUPC"/>
        <family val="1"/>
        <charset val="222"/>
      </rPr>
      <t xml:space="preserve"> operations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</si>
</sst>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87" formatCode="#,##0.00\ ;\(#,##0.00\)"/>
    <numFmt numFmtId="188" formatCode="#,##0.000_);\(#,##0.000\)"/>
    <numFmt numFmtId="189" formatCode="#,##0.00_);[Blue]\(#,##0.00\)"/>
    <numFmt numFmtId="190" formatCode="#,##0.0_);\(#,##0.0\)"/>
    <numFmt numFmtId="191" formatCode="#,##0.00;\(#,##0.00\)"/>
    <numFmt numFmtId="192" formatCode="_-* #,##0_-;\-* #,##0_-;_-* &quot;-&quot;??_-;_-@_-"/>
  </numFmts>
  <fonts count="10" x14ac:knownFonts="1">
    <font>
      <sz val="14"/>
      <name val="Cordia New"/>
      <family val="2"/>
    </font>
    <font>
      <sz val="14"/>
      <name val="Cordia New"/>
      <family val="2"/>
    </font>
    <font>
      <sz val="10"/>
      <name val="Courier"/>
      <family val="3"/>
    </font>
    <font>
      <sz val="14"/>
      <name val="Cordia New"/>
      <family val="2"/>
    </font>
    <font>
      <sz val="15"/>
      <name val="AngsanaUPC"/>
      <family val="1"/>
      <charset val="222"/>
    </font>
    <font>
      <sz val="15"/>
      <name val="Angsana New"/>
      <family val="1"/>
    </font>
    <font>
      <sz val="14"/>
      <name val="AngsanaUPC"/>
      <family val="1"/>
      <charset val="222"/>
    </font>
    <font>
      <sz val="15"/>
      <name val="AngsanaUPC"/>
      <family val="1"/>
    </font>
    <font>
      <b/>
      <sz val="15"/>
      <name val="AngsanaUPC"/>
      <family val="1"/>
    </font>
    <font>
      <sz val="16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2">
    <xf numFmtId="0" fontId="0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39" fontId="2" fillId="0" borderId="0"/>
  </cellStyleXfs>
  <cellXfs count="208">
    <xf numFmtId="0" fontId="0" fillId="0" borderId="0" xfId="0"/>
    <xf numFmtId="0" fontId="4" fillId="0" borderId="0" xfId="0" applyFont="1" applyFill="1" applyBorder="1"/>
    <xf numFmtId="40" fontId="4" fillId="0" borderId="0" xfId="141" applyNumberFormat="1" applyFont="1" applyFill="1" applyAlignment="1">
      <alignment horizontal="center"/>
    </xf>
    <xf numFmtId="40" fontId="4" fillId="0" borderId="0" xfId="0" applyNumberFormat="1" applyFont="1" applyFill="1" applyAlignment="1">
      <alignment horizontal="right"/>
    </xf>
    <xf numFmtId="40" fontId="4" fillId="0" borderId="0" xfId="0" applyNumberFormat="1" applyFont="1" applyFill="1" applyBorder="1"/>
    <xf numFmtId="40" fontId="4" fillId="0" borderId="0" xfId="0" applyNumberFormat="1" applyFont="1" applyFill="1"/>
    <xf numFmtId="40" fontId="5" fillId="0" borderId="0" xfId="81" applyNumberFormat="1" applyFont="1" applyFill="1" applyAlignment="1"/>
    <xf numFmtId="40" fontId="5" fillId="0" borderId="0" xfId="141" applyNumberFormat="1" applyFont="1" applyFill="1" applyAlignment="1"/>
    <xf numFmtId="40" fontId="5" fillId="0" borderId="0" xfId="141" quotePrefix="1" applyNumberFormat="1" applyFont="1" applyFill="1" applyAlignment="1" applyProtection="1">
      <alignment horizontal="center"/>
    </xf>
    <xf numFmtId="40" fontId="5" fillId="0" borderId="0" xfId="141" applyNumberFormat="1" applyFont="1" applyFill="1" applyAlignment="1" applyProtection="1">
      <alignment horizontal="left"/>
    </xf>
    <xf numFmtId="40" fontId="5" fillId="0" borderId="0" xfId="141" applyNumberFormat="1" applyFont="1" applyFill="1" applyBorder="1" applyAlignment="1" applyProtection="1">
      <alignment horizontal="left"/>
    </xf>
    <xf numFmtId="40" fontId="5" fillId="0" borderId="0" xfId="81" applyNumberFormat="1" applyFont="1" applyFill="1" applyBorder="1" applyAlignment="1"/>
    <xf numFmtId="40" fontId="5" fillId="0" borderId="0" xfId="141" applyNumberFormat="1" applyFont="1" applyFill="1" applyBorder="1" applyAlignment="1"/>
    <xf numFmtId="187" fontId="5" fillId="0" borderId="0" xfId="12" applyNumberFormat="1" applyFont="1" applyFill="1" applyBorder="1" applyAlignment="1"/>
    <xf numFmtId="40" fontId="5" fillId="0" borderId="0" xfId="81" applyNumberFormat="1" applyFont="1" applyFill="1"/>
    <xf numFmtId="187" fontId="5" fillId="0" borderId="0" xfId="141" applyNumberFormat="1" applyFont="1" applyFill="1" applyAlignment="1"/>
    <xf numFmtId="40" fontId="5" fillId="0" borderId="0" xfId="141" applyNumberFormat="1" applyFont="1" applyFill="1" applyAlignment="1" applyProtection="1"/>
    <xf numFmtId="40" fontId="4" fillId="0" borderId="0" xfId="141" applyNumberFormat="1" applyFont="1" applyFill="1" applyBorder="1" applyAlignment="1">
      <alignment horizontal="center"/>
    </xf>
    <xf numFmtId="189" fontId="5" fillId="0" borderId="0" xfId="0" applyNumberFormat="1" applyFont="1" applyFill="1" applyAlignment="1"/>
    <xf numFmtId="189" fontId="5" fillId="0" borderId="0" xfId="141" applyNumberFormat="1" applyFont="1" applyFill="1" applyBorder="1" applyAlignment="1">
      <alignment horizontal="right"/>
    </xf>
    <xf numFmtId="40" fontId="5" fillId="0" borderId="0" xfId="81" applyNumberFormat="1" applyFont="1" applyFill="1" applyAlignment="1">
      <alignment horizontal="center"/>
    </xf>
    <xf numFmtId="189" fontId="5" fillId="0" borderId="1" xfId="141" applyNumberFormat="1" applyFont="1" applyFill="1" applyBorder="1" applyAlignment="1">
      <alignment horizontal="right"/>
    </xf>
    <xf numFmtId="187" fontId="5" fillId="0" borderId="0" xfId="141" applyNumberFormat="1" applyFont="1" applyFill="1" applyBorder="1" applyAlignment="1"/>
    <xf numFmtId="187" fontId="5" fillId="0" borderId="0" xfId="141" applyNumberFormat="1" applyFont="1" applyFill="1" applyBorder="1" applyAlignment="1" applyProtection="1"/>
    <xf numFmtId="40" fontId="4" fillId="0" borderId="0" xfId="0" applyNumberFormat="1" applyFont="1" applyFill="1" applyBorder="1" applyAlignment="1">
      <alignment horizontal="left" indent="1"/>
    </xf>
    <xf numFmtId="40" fontId="4" fillId="0" borderId="0" xfId="0" applyNumberFormat="1" applyFont="1" applyFill="1" applyBorder="1" applyAlignment="1">
      <alignment horizontal="left"/>
    </xf>
    <xf numFmtId="187" fontId="5" fillId="0" borderId="3" xfId="12" applyNumberFormat="1" applyFont="1" applyFill="1" applyBorder="1" applyAlignment="1"/>
    <xf numFmtId="187" fontId="5" fillId="0" borderId="0" xfId="12" applyNumberFormat="1" applyFont="1" applyFill="1" applyAlignment="1"/>
    <xf numFmtId="187" fontId="5" fillId="0" borderId="3" xfId="141" applyNumberFormat="1" applyFont="1" applyFill="1" applyBorder="1" applyAlignment="1"/>
    <xf numFmtId="189" fontId="5" fillId="0" borderId="0" xfId="141" applyNumberFormat="1" applyFont="1" applyFill="1" applyBorder="1" applyAlignment="1">
      <alignment horizontal="center"/>
    </xf>
    <xf numFmtId="40" fontId="5" fillId="0" borderId="0" xfId="0" applyNumberFormat="1" applyFont="1" applyFill="1" applyBorder="1" applyAlignment="1">
      <alignment horizontal="left" indent="1"/>
    </xf>
    <xf numFmtId="43" fontId="5" fillId="0" borderId="0" xfId="12" applyFont="1" applyFill="1" applyAlignment="1"/>
    <xf numFmtId="189" fontId="5" fillId="0" borderId="0" xfId="141" applyNumberFormat="1" applyFont="1" applyFill="1" applyAlignment="1" applyProtection="1">
      <alignment horizontal="centerContinuous"/>
    </xf>
    <xf numFmtId="49" fontId="4" fillId="0" borderId="5" xfId="141" applyNumberFormat="1" applyFont="1" applyFill="1" applyBorder="1" applyAlignment="1">
      <alignment horizontal="center"/>
    </xf>
    <xf numFmtId="40" fontId="4" fillId="0" borderId="0" xfId="141" quotePrefix="1" applyNumberFormat="1" applyFont="1" applyFill="1" applyAlignment="1" applyProtection="1"/>
    <xf numFmtId="49" fontId="4" fillId="0" borderId="0" xfId="141" applyNumberFormat="1" applyFont="1" applyFill="1" applyBorder="1" applyAlignment="1">
      <alignment horizontal="center"/>
    </xf>
    <xf numFmtId="187" fontId="4" fillId="0" borderId="0" xfId="12" applyNumberFormat="1" applyFont="1" applyFill="1" applyBorder="1" applyAlignment="1"/>
    <xf numFmtId="187" fontId="4" fillId="0" borderId="0" xfId="141" applyNumberFormat="1" applyFont="1" applyFill="1" applyBorder="1" applyAlignment="1"/>
    <xf numFmtId="187" fontId="4" fillId="0" borderId="0" xfId="139" applyNumberFormat="1" applyFont="1" applyFill="1"/>
    <xf numFmtId="187" fontId="4" fillId="0" borderId="0" xfId="0" applyNumberFormat="1" applyFont="1" applyFill="1" applyBorder="1" applyAlignment="1">
      <alignment horizontal="right"/>
    </xf>
    <xf numFmtId="40" fontId="4" fillId="0" borderId="0" xfId="141" applyNumberFormat="1" applyFont="1" applyFill="1" applyAlignment="1"/>
    <xf numFmtId="0" fontId="4" fillId="0" borderId="0" xfId="0" applyFont="1" applyFill="1"/>
    <xf numFmtId="39" fontId="4" fillId="0" borderId="0" xfId="0" applyNumberFormat="1" applyFont="1" applyFill="1" applyBorder="1"/>
    <xf numFmtId="40" fontId="4" fillId="0" borderId="0" xfId="0" applyNumberFormat="1" applyFont="1" applyFill="1" applyAlignment="1"/>
    <xf numFmtId="187" fontId="4" fillId="0" borderId="0" xfId="0" applyNumberFormat="1" applyFont="1" applyFill="1" applyBorder="1"/>
    <xf numFmtId="187" fontId="4" fillId="0" borderId="0" xfId="0" applyNumberFormat="1" applyFont="1" applyFill="1"/>
    <xf numFmtId="189" fontId="5" fillId="0" borderId="0" xfId="0" applyNumberFormat="1" applyFont="1" applyFill="1" applyBorder="1" applyAlignment="1"/>
    <xf numFmtId="189" fontId="5" fillId="0" borderId="1" xfId="0" applyNumberFormat="1" applyFont="1" applyFill="1" applyBorder="1" applyAlignment="1"/>
    <xf numFmtId="40" fontId="5" fillId="0" borderId="1" xfId="81" applyNumberFormat="1" applyFont="1" applyFill="1" applyBorder="1" applyAlignment="1"/>
    <xf numFmtId="187" fontId="4" fillId="0" borderId="0" xfId="141" applyNumberFormat="1" applyFont="1" applyFill="1" applyBorder="1" applyAlignment="1" applyProtection="1"/>
    <xf numFmtId="39" fontId="4" fillId="0" borderId="0" xfId="0" applyNumberFormat="1" applyFont="1" applyFill="1"/>
    <xf numFmtId="0" fontId="4" fillId="0" borderId="0" xfId="0" applyFont="1" applyFill="1" applyAlignment="1">
      <alignment horizontal="center"/>
    </xf>
    <xf numFmtId="187" fontId="5" fillId="0" borderId="5" xfId="12" applyNumberFormat="1" applyFont="1" applyFill="1" applyBorder="1" applyAlignment="1"/>
    <xf numFmtId="43" fontId="5" fillId="0" borderId="5" xfId="12" applyFont="1" applyFill="1" applyBorder="1" applyAlignment="1"/>
    <xf numFmtId="0" fontId="4" fillId="0" borderId="0" xfId="0" applyFont="1" applyFill="1" applyAlignment="1">
      <alignment horizontal="centerContinuous"/>
    </xf>
    <xf numFmtId="40" fontId="4" fillId="0" borderId="0" xfId="141" applyNumberFormat="1" applyFont="1" applyFill="1" applyAlignment="1">
      <alignment horizontal="centerContinuous"/>
    </xf>
    <xf numFmtId="0" fontId="4" fillId="0" borderId="0" xfId="0" applyFont="1" applyFill="1" applyBorder="1" applyAlignment="1">
      <alignment horizontal="centerContinuous"/>
    </xf>
    <xf numFmtId="40" fontId="5" fillId="0" borderId="2" xfId="81" applyNumberFormat="1" applyFont="1" applyFill="1" applyBorder="1" applyAlignment="1"/>
    <xf numFmtId="43" fontId="5" fillId="0" borderId="0" xfId="12" applyFont="1" applyFill="1" applyBorder="1" applyAlignment="1"/>
    <xf numFmtId="187" fontId="4" fillId="0" borderId="2" xfId="0" applyNumberFormat="1" applyFont="1" applyFill="1" applyBorder="1" applyAlignment="1">
      <alignment horizontal="right"/>
    </xf>
    <xf numFmtId="187" fontId="4" fillId="0" borderId="1" xfId="0" applyNumberFormat="1" applyFont="1" applyFill="1" applyBorder="1" applyAlignment="1">
      <alignment horizontal="right"/>
    </xf>
    <xf numFmtId="187" fontId="4" fillId="0" borderId="0" xfId="0" applyNumberFormat="1" applyFont="1" applyFill="1" applyAlignment="1">
      <alignment horizontal="right"/>
    </xf>
    <xf numFmtId="187" fontId="4" fillId="0" borderId="5" xfId="0" applyNumberFormat="1" applyFont="1" applyFill="1" applyBorder="1"/>
    <xf numFmtId="187" fontId="4" fillId="0" borderId="1" xfId="0" applyNumberFormat="1" applyFont="1" applyFill="1" applyBorder="1"/>
    <xf numFmtId="187" fontId="4" fillId="0" borderId="0" xfId="139" applyNumberFormat="1" applyFont="1" applyFill="1" applyBorder="1"/>
    <xf numFmtId="187" fontId="4" fillId="0" borderId="0" xfId="81" applyNumberFormat="1" applyFont="1" applyFill="1" applyBorder="1" applyAlignment="1"/>
    <xf numFmtId="187" fontId="4" fillId="0" borderId="3" xfId="0" applyNumberFormat="1" applyFont="1" applyFill="1" applyBorder="1"/>
    <xf numFmtId="187" fontId="5" fillId="0" borderId="2" xfId="0" applyNumberFormat="1" applyFont="1" applyFill="1" applyBorder="1" applyAlignment="1">
      <alignment horizontal="right"/>
    </xf>
    <xf numFmtId="187" fontId="5" fillId="0" borderId="0" xfId="0" applyNumberFormat="1" applyFont="1" applyFill="1" applyAlignment="1">
      <alignment horizontal="right"/>
    </xf>
    <xf numFmtId="39" fontId="5" fillId="0" borderId="0" xfId="141" applyNumberFormat="1" applyFont="1" applyFill="1" applyAlignment="1" applyProtection="1">
      <alignment horizontal="left"/>
    </xf>
    <xf numFmtId="39" fontId="5" fillId="0" borderId="0" xfId="141" quotePrefix="1" applyNumberFormat="1" applyFont="1" applyFill="1" applyAlignment="1" applyProtection="1">
      <alignment horizontal="center"/>
    </xf>
    <xf numFmtId="39" fontId="5" fillId="0" borderId="0" xfId="141" applyNumberFormat="1" applyFont="1" applyFill="1" applyAlignment="1"/>
    <xf numFmtId="37" fontId="5" fillId="0" borderId="0" xfId="141" applyNumberFormat="1" applyFont="1" applyFill="1" applyAlignment="1"/>
    <xf numFmtId="0" fontId="5" fillId="0" borderId="0" xfId="141" applyNumberFormat="1" applyFont="1" applyFill="1" applyAlignment="1" applyProtection="1">
      <alignment horizontal="center"/>
    </xf>
    <xf numFmtId="192" fontId="5" fillId="0" borderId="0" xfId="139" applyNumberFormat="1" applyFont="1" applyFill="1" applyAlignment="1"/>
    <xf numFmtId="39" fontId="4" fillId="0" borderId="0" xfId="141" applyNumberFormat="1" applyFont="1" applyFill="1" applyAlignment="1"/>
    <xf numFmtId="39" fontId="4" fillId="0" borderId="0" xfId="141" applyNumberFormat="1" applyFont="1" applyFill="1" applyBorder="1" applyAlignment="1" applyProtection="1"/>
    <xf numFmtId="189" fontId="5" fillId="0" borderId="5" xfId="141" applyNumberFormat="1" applyFont="1" applyFill="1" applyBorder="1" applyAlignment="1" applyProtection="1">
      <alignment horizontal="center"/>
    </xf>
    <xf numFmtId="187" fontId="4" fillId="0" borderId="5" xfId="0" applyNumberFormat="1" applyFont="1" applyFill="1" applyBorder="1" applyAlignment="1">
      <alignment horizontal="right"/>
    </xf>
    <xf numFmtId="40" fontId="7" fillId="0" borderId="0" xfId="141" applyNumberFormat="1" applyFont="1" applyFill="1" applyBorder="1" applyAlignment="1" applyProtection="1">
      <alignment horizontal="center"/>
    </xf>
    <xf numFmtId="40" fontId="4" fillId="0" borderId="0" xfId="141" applyNumberFormat="1" applyFont="1" applyFill="1" applyAlignment="1" applyProtection="1">
      <alignment horizontal="left" indent="1"/>
    </xf>
    <xf numFmtId="39" fontId="4" fillId="0" borderId="0" xfId="70" applyNumberFormat="1" applyFont="1" applyFill="1" applyAlignment="1"/>
    <xf numFmtId="39" fontId="4" fillId="0" borderId="0" xfId="141" applyNumberFormat="1" applyFont="1" applyFill="1" applyAlignment="1" applyProtection="1">
      <alignment horizontal="right"/>
    </xf>
    <xf numFmtId="39" fontId="4" fillId="0" borderId="0" xfId="141" applyNumberFormat="1" applyFont="1" applyFill="1" applyAlignment="1" applyProtection="1"/>
    <xf numFmtId="49" fontId="4" fillId="0" borderId="5" xfId="141" quotePrefix="1" applyNumberFormat="1" applyFont="1" applyFill="1" applyBorder="1" applyAlignment="1">
      <alignment horizontal="center"/>
    </xf>
    <xf numFmtId="49" fontId="4" fillId="0" borderId="0" xfId="141" quotePrefix="1" applyNumberFormat="1" applyFont="1" applyFill="1" applyBorder="1" applyAlignment="1">
      <alignment horizontal="center"/>
    </xf>
    <xf numFmtId="39" fontId="4" fillId="0" borderId="0" xfId="141" applyNumberFormat="1" applyFont="1" applyFill="1" applyAlignment="1" applyProtection="1">
      <alignment horizontal="left"/>
    </xf>
    <xf numFmtId="39" fontId="4" fillId="0" borderId="0" xfId="141" applyNumberFormat="1" applyFont="1" applyFill="1" applyBorder="1" applyAlignment="1"/>
    <xf numFmtId="39" fontId="4" fillId="0" borderId="0" xfId="70" applyNumberFormat="1" applyFont="1" applyFill="1" applyBorder="1" applyAlignment="1"/>
    <xf numFmtId="49" fontId="4" fillId="0" borderId="0" xfId="141" quotePrefix="1" applyNumberFormat="1" applyFont="1" applyFill="1" applyAlignment="1">
      <alignment horizontal="center"/>
    </xf>
    <xf numFmtId="187" fontId="4" fillId="0" borderId="0" xfId="81" applyNumberFormat="1" applyFont="1" applyFill="1" applyAlignment="1"/>
    <xf numFmtId="187" fontId="4" fillId="0" borderId="0" xfId="70" applyNumberFormat="1" applyFont="1" applyFill="1" applyAlignment="1"/>
    <xf numFmtId="189" fontId="5" fillId="0" borderId="0" xfId="141" applyNumberFormat="1" applyFont="1" applyFill="1" applyAlignment="1" applyProtection="1">
      <alignment horizontal="left"/>
    </xf>
    <xf numFmtId="39" fontId="4" fillId="0" borderId="0" xfId="71" applyNumberFormat="1" applyFont="1" applyFill="1" applyAlignment="1"/>
    <xf numFmtId="187" fontId="4" fillId="0" borderId="0" xfId="141" applyNumberFormat="1" applyFont="1" applyFill="1" applyAlignment="1"/>
    <xf numFmtId="39" fontId="4" fillId="0" borderId="0" xfId="81" applyNumberFormat="1" applyFont="1" applyFill="1" applyAlignment="1"/>
    <xf numFmtId="39" fontId="4" fillId="0" borderId="0" xfId="141" quotePrefix="1" applyNumberFormat="1" applyFont="1" applyFill="1" applyAlignment="1">
      <alignment horizontal="left"/>
    </xf>
    <xf numFmtId="39" fontId="4" fillId="0" borderId="0" xfId="70" applyNumberFormat="1" applyFont="1" applyFill="1" applyAlignment="1">
      <alignment horizontal="left"/>
    </xf>
    <xf numFmtId="187" fontId="4" fillId="0" borderId="2" xfId="141" applyNumberFormat="1" applyFont="1" applyFill="1" applyBorder="1" applyAlignment="1"/>
    <xf numFmtId="39" fontId="4" fillId="0" borderId="0" xfId="70" quotePrefix="1" applyNumberFormat="1" applyFont="1" applyFill="1" applyAlignment="1">
      <alignment horizontal="center"/>
    </xf>
    <xf numFmtId="39" fontId="4" fillId="0" borderId="0" xfId="141" applyNumberFormat="1" applyFont="1" applyFill="1" applyAlignment="1">
      <alignment horizontal="left"/>
    </xf>
    <xf numFmtId="187" fontId="4" fillId="0" borderId="3" xfId="141" applyNumberFormat="1" applyFont="1" applyFill="1" applyBorder="1" applyAlignment="1"/>
    <xf numFmtId="39" fontId="4" fillId="0" borderId="0" xfId="70" applyNumberFormat="1" applyFont="1" applyFill="1"/>
    <xf numFmtId="39" fontId="4" fillId="0" borderId="0" xfId="141" applyNumberFormat="1" applyFont="1" applyFill="1"/>
    <xf numFmtId="39" fontId="4" fillId="0" borderId="0" xfId="70" applyNumberFormat="1" applyFont="1" applyFill="1" applyAlignment="1">
      <alignment horizontal="center"/>
    </xf>
    <xf numFmtId="39" fontId="4" fillId="0" borderId="0" xfId="141" applyNumberFormat="1" applyFont="1" applyFill="1" applyBorder="1" applyAlignment="1">
      <alignment horizontal="center"/>
    </xf>
    <xf numFmtId="0" fontId="4" fillId="0" borderId="0" xfId="141" quotePrefix="1" applyNumberFormat="1" applyFont="1" applyFill="1" applyAlignment="1">
      <alignment horizontal="center"/>
    </xf>
    <xf numFmtId="187" fontId="4" fillId="0" borderId="0" xfId="12" applyNumberFormat="1" applyFont="1" applyFill="1" applyAlignment="1">
      <alignment horizontal="right"/>
    </xf>
    <xf numFmtId="39" fontId="4" fillId="0" borderId="0" xfId="141" applyNumberFormat="1" applyFont="1" applyFill="1" applyAlignment="1">
      <alignment horizontal="center"/>
    </xf>
    <xf numFmtId="187" fontId="4" fillId="0" borderId="0" xfId="1" applyNumberFormat="1" applyFont="1" applyFill="1" applyAlignment="1">
      <alignment horizontal="right"/>
    </xf>
    <xf numFmtId="187" fontId="4" fillId="0" borderId="0" xfId="141" applyNumberFormat="1" applyFont="1" applyFill="1" applyAlignment="1">
      <alignment horizontal="right"/>
    </xf>
    <xf numFmtId="0" fontId="4" fillId="0" borderId="0" xfId="70" applyNumberFormat="1" applyFont="1" applyFill="1" applyAlignment="1">
      <alignment horizontal="center"/>
    </xf>
    <xf numFmtId="39" fontId="4" fillId="0" borderId="0" xfId="141" quotePrefix="1" applyNumberFormat="1" applyFont="1" applyFill="1" applyAlignment="1" applyProtection="1">
      <alignment horizontal="centerContinuous"/>
    </xf>
    <xf numFmtId="39" fontId="4" fillId="0" borderId="0" xfId="141" applyNumberFormat="1" applyFont="1" applyFill="1" applyAlignment="1" applyProtection="1">
      <alignment horizontal="centerContinuous"/>
    </xf>
    <xf numFmtId="39" fontId="4" fillId="0" borderId="0" xfId="141" applyNumberFormat="1" applyFont="1" applyFill="1" applyBorder="1" applyAlignment="1" applyProtection="1">
      <alignment horizontal="left"/>
    </xf>
    <xf numFmtId="189" fontId="5" fillId="0" borderId="0" xfId="141" applyNumberFormat="1" applyFont="1" applyFill="1" applyAlignment="1"/>
    <xf numFmtId="187" fontId="4" fillId="0" borderId="4" xfId="1" applyNumberFormat="1" applyFont="1" applyFill="1" applyBorder="1" applyAlignment="1"/>
    <xf numFmtId="39" fontId="4" fillId="0" borderId="0" xfId="71" applyNumberFormat="1" applyFont="1" applyFill="1" applyAlignment="1">
      <alignment horizontal="center"/>
    </xf>
    <xf numFmtId="187" fontId="4" fillId="0" borderId="0" xfId="1" applyNumberFormat="1" applyFont="1" applyFill="1" applyAlignment="1"/>
    <xf numFmtId="39" fontId="4" fillId="0" borderId="0" xfId="141" quotePrefix="1" applyNumberFormat="1" applyFont="1" applyFill="1" applyAlignment="1">
      <alignment horizontal="center"/>
    </xf>
    <xf numFmtId="187" fontId="4" fillId="0" borderId="0" xfId="12" applyNumberFormat="1" applyFont="1" applyFill="1" applyAlignment="1"/>
    <xf numFmtId="39" fontId="4" fillId="0" borderId="0" xfId="71" quotePrefix="1" applyNumberFormat="1" applyFont="1" applyFill="1" applyAlignment="1">
      <alignment horizontal="center"/>
    </xf>
    <xf numFmtId="187" fontId="4" fillId="0" borderId="0" xfId="70" applyNumberFormat="1" applyFont="1" applyFill="1" applyBorder="1" applyAlignment="1"/>
    <xf numFmtId="187" fontId="4" fillId="0" borderId="0" xfId="1" applyNumberFormat="1" applyFont="1" applyFill="1" applyBorder="1" applyAlignment="1"/>
    <xf numFmtId="187" fontId="4" fillId="0" borderId="5" xfId="1" applyNumberFormat="1" applyFont="1" applyFill="1" applyBorder="1" applyAlignment="1"/>
    <xf numFmtId="187" fontId="4" fillId="0" borderId="2" xfId="1" applyNumberFormat="1" applyFont="1" applyFill="1" applyBorder="1" applyAlignment="1"/>
    <xf numFmtId="187" fontId="4" fillId="0" borderId="3" xfId="1" applyNumberFormat="1" applyFont="1" applyFill="1" applyBorder="1" applyAlignment="1"/>
    <xf numFmtId="39" fontId="8" fillId="0" borderId="0" xfId="141" applyNumberFormat="1" applyFont="1" applyFill="1" applyAlignment="1"/>
    <xf numFmtId="39" fontId="8" fillId="0" borderId="0" xfId="141" applyNumberFormat="1" applyFont="1" applyFill="1" applyAlignment="1" applyProtection="1">
      <alignment horizontal="left"/>
    </xf>
    <xf numFmtId="39" fontId="8" fillId="0" borderId="0" xfId="141" applyNumberFormat="1" applyFont="1" applyFill="1" applyAlignment="1">
      <alignment horizontal="left"/>
    </xf>
    <xf numFmtId="43" fontId="8" fillId="0" borderId="0" xfId="139" applyFont="1" applyFill="1" applyBorder="1" applyAlignment="1"/>
    <xf numFmtId="39" fontId="8" fillId="0" borderId="0" xfId="70" applyNumberFormat="1" applyFont="1" applyFill="1" applyAlignment="1"/>
    <xf numFmtId="39" fontId="4" fillId="0" borderId="0" xfId="1" applyNumberFormat="1" applyFont="1" applyFill="1" applyAlignment="1"/>
    <xf numFmtId="39" fontId="4" fillId="0" borderId="0" xfId="141" applyNumberFormat="1" applyFont="1" applyFill="1" applyAlignment="1" applyProtection="1">
      <alignment horizontal="center"/>
    </xf>
    <xf numFmtId="39" fontId="4" fillId="0" borderId="1" xfId="141" applyNumberFormat="1" applyFont="1" applyFill="1" applyBorder="1" applyAlignment="1">
      <alignment horizontal="center"/>
    </xf>
    <xf numFmtId="39" fontId="4" fillId="0" borderId="0" xfId="141" quotePrefix="1" applyNumberFormat="1" applyFont="1" applyFill="1" applyAlignment="1" applyProtection="1">
      <alignment horizontal="center"/>
    </xf>
    <xf numFmtId="189" fontId="5" fillId="0" borderId="0" xfId="141" applyNumberFormat="1" applyFont="1" applyFill="1" applyBorder="1" applyAlignment="1" applyProtection="1">
      <alignment horizontal="center"/>
    </xf>
    <xf numFmtId="40" fontId="4" fillId="0" borderId="0" xfId="141" applyNumberFormat="1" applyFont="1" applyFill="1" applyAlignment="1" applyProtection="1">
      <alignment horizontal="center"/>
    </xf>
    <xf numFmtId="40" fontId="4" fillId="0" borderId="0" xfId="141" quotePrefix="1" applyNumberFormat="1" applyFont="1" applyFill="1" applyAlignment="1" applyProtection="1">
      <alignment horizontal="center"/>
    </xf>
    <xf numFmtId="189" fontId="5" fillId="0" borderId="2" xfId="141" applyNumberFormat="1" applyFont="1" applyFill="1" applyBorder="1" applyAlignment="1" applyProtection="1">
      <alignment horizontal="center"/>
    </xf>
    <xf numFmtId="189" fontId="5" fillId="0" borderId="0" xfId="141" applyNumberFormat="1" applyFont="1" applyFill="1" applyAlignment="1" applyProtection="1">
      <alignment horizontal="center"/>
    </xf>
    <xf numFmtId="189" fontId="5" fillId="0" borderId="1" xfId="141" applyNumberFormat="1" applyFont="1" applyFill="1" applyBorder="1" applyAlignment="1" applyProtection="1">
      <alignment horizontal="center"/>
    </xf>
    <xf numFmtId="40" fontId="5" fillId="0" borderId="0" xfId="141" applyNumberFormat="1" applyFont="1" applyFill="1" applyAlignment="1" applyProtection="1">
      <alignment horizontal="center"/>
    </xf>
    <xf numFmtId="39" fontId="4" fillId="0" borderId="0" xfId="141" quotePrefix="1" applyNumberFormat="1" applyFont="1" applyFill="1" applyAlignment="1" applyProtection="1">
      <alignment horizontal="center"/>
    </xf>
    <xf numFmtId="39" fontId="4" fillId="0" borderId="0" xfId="141" applyNumberFormat="1" applyFont="1" applyFill="1" applyAlignment="1" applyProtection="1">
      <alignment horizontal="center"/>
    </xf>
    <xf numFmtId="39" fontId="4" fillId="0" borderId="1" xfId="141" applyNumberFormat="1" applyFont="1" applyFill="1" applyBorder="1" applyAlignment="1">
      <alignment horizontal="center"/>
    </xf>
    <xf numFmtId="189" fontId="5" fillId="0" borderId="0" xfId="141" applyNumberFormat="1" applyFont="1" applyFill="1" applyBorder="1" applyAlignment="1" applyProtection="1">
      <alignment horizontal="center"/>
    </xf>
    <xf numFmtId="40" fontId="4" fillId="0" borderId="0" xfId="141" applyNumberFormat="1" applyFont="1" applyFill="1" applyAlignment="1" applyProtection="1">
      <alignment horizontal="center"/>
    </xf>
    <xf numFmtId="40" fontId="4" fillId="0" borderId="0" xfId="141" quotePrefix="1" applyNumberFormat="1" applyFont="1" applyFill="1" applyAlignment="1" applyProtection="1">
      <alignment horizontal="center"/>
    </xf>
    <xf numFmtId="189" fontId="5" fillId="0" borderId="2" xfId="141" applyNumberFormat="1" applyFont="1" applyFill="1" applyBorder="1" applyAlignment="1" applyProtection="1">
      <alignment horizontal="center"/>
    </xf>
    <xf numFmtId="189" fontId="5" fillId="0" borderId="0" xfId="141" applyNumberFormat="1" applyFont="1" applyFill="1" applyAlignment="1" applyProtection="1">
      <alignment horizontal="center"/>
    </xf>
    <xf numFmtId="189" fontId="5" fillId="0" borderId="1" xfId="141" applyNumberFormat="1" applyFont="1" applyFill="1" applyBorder="1" applyAlignment="1" applyProtection="1">
      <alignment horizontal="center"/>
    </xf>
    <xf numFmtId="40" fontId="5" fillId="0" borderId="0" xfId="141" applyNumberFormat="1" applyFont="1" applyFill="1" applyAlignment="1" applyProtection="1">
      <alignment horizontal="center"/>
    </xf>
    <xf numFmtId="49" fontId="4" fillId="0" borderId="0" xfId="141" applyNumberFormat="1" applyFont="1" applyFill="1" applyAlignment="1">
      <alignment horizontal="center"/>
    </xf>
    <xf numFmtId="39" fontId="4" fillId="0" borderId="0" xfId="141" applyFont="1" applyFill="1" applyAlignment="1" applyProtection="1">
      <alignment horizontal="left"/>
    </xf>
    <xf numFmtId="39" fontId="4" fillId="0" borderId="0" xfId="0" applyNumberFormat="1" applyFont="1" applyFill="1" applyAlignment="1"/>
    <xf numFmtId="39" fontId="9" fillId="0" borderId="0" xfId="0" applyNumberFormat="1" applyFont="1" applyFill="1"/>
    <xf numFmtId="39" fontId="5" fillId="0" borderId="0" xfId="1" applyNumberFormat="1" applyFont="1" applyFill="1" applyAlignment="1"/>
    <xf numFmtId="39" fontId="5" fillId="0" borderId="0" xfId="141" applyNumberFormat="1" applyFont="1" applyFill="1" applyBorder="1" applyAlignment="1"/>
    <xf numFmtId="39" fontId="5" fillId="0" borderId="0" xfId="70" applyNumberFormat="1" applyFont="1" applyFill="1" applyAlignment="1"/>
    <xf numFmtId="39" fontId="5" fillId="0" borderId="0" xfId="141" applyNumberFormat="1" applyFont="1" applyFill="1" applyAlignment="1" applyProtection="1">
      <alignment horizontal="center"/>
    </xf>
    <xf numFmtId="39" fontId="5" fillId="0" borderId="0" xfId="141" quotePrefix="1" applyNumberFormat="1" applyFont="1" applyFill="1" applyAlignment="1" applyProtection="1">
      <alignment horizontal="center"/>
    </xf>
    <xf numFmtId="39" fontId="5" fillId="0" borderId="0" xfId="141" applyNumberFormat="1" applyFont="1" applyFill="1" applyAlignment="1" applyProtection="1">
      <alignment horizontal="center"/>
    </xf>
    <xf numFmtId="39" fontId="5" fillId="0" borderId="0" xfId="141" applyNumberFormat="1" applyFont="1" applyFill="1" applyAlignment="1" applyProtection="1">
      <alignment horizontal="right"/>
    </xf>
    <xf numFmtId="39" fontId="5" fillId="0" borderId="1" xfId="141" applyNumberFormat="1" applyFont="1" applyFill="1" applyBorder="1" applyAlignment="1"/>
    <xf numFmtId="39" fontId="5" fillId="0" borderId="1" xfId="141" applyNumberFormat="1" applyFont="1" applyFill="1" applyBorder="1" applyAlignment="1">
      <alignment horizontal="center"/>
    </xf>
    <xf numFmtId="39" fontId="5" fillId="0" borderId="0" xfId="141" quotePrefix="1" applyNumberFormat="1" applyFont="1" applyFill="1" applyAlignment="1" applyProtection="1">
      <alignment horizontal="left"/>
    </xf>
    <xf numFmtId="49" fontId="5" fillId="0" borderId="5" xfId="141" applyNumberFormat="1" applyFont="1" applyFill="1" applyBorder="1" applyAlignment="1">
      <alignment horizontal="center"/>
    </xf>
    <xf numFmtId="49" fontId="5" fillId="0" borderId="5" xfId="141" quotePrefix="1" applyNumberFormat="1" applyFont="1" applyFill="1" applyBorder="1" applyAlignment="1">
      <alignment horizontal="center"/>
    </xf>
    <xf numFmtId="49" fontId="5" fillId="0" borderId="0" xfId="141" applyNumberFormat="1" applyFont="1" applyFill="1" applyAlignment="1">
      <alignment horizontal="center"/>
    </xf>
    <xf numFmtId="39" fontId="5" fillId="0" borderId="0" xfId="141" applyNumberFormat="1" applyFont="1" applyFill="1" applyBorder="1" applyAlignment="1">
      <alignment horizontal="center"/>
    </xf>
    <xf numFmtId="39" fontId="5" fillId="0" borderId="0" xfId="70" quotePrefix="1" applyNumberFormat="1" applyFont="1" applyFill="1" applyAlignment="1">
      <alignment horizontal="center"/>
    </xf>
    <xf numFmtId="39" fontId="5" fillId="0" borderId="0" xfId="70" applyNumberFormat="1" applyFont="1" applyFill="1" applyAlignment="1">
      <alignment horizontal="center"/>
    </xf>
    <xf numFmtId="187" fontId="5" fillId="0" borderId="5" xfId="141" applyNumberFormat="1" applyFont="1" applyFill="1" applyBorder="1" applyAlignment="1"/>
    <xf numFmtId="187" fontId="5" fillId="0" borderId="2" xfId="141" applyNumberFormat="1" applyFont="1" applyFill="1" applyBorder="1" applyAlignment="1"/>
    <xf numFmtId="0" fontId="5" fillId="0" borderId="0" xfId="141" quotePrefix="1" applyNumberFormat="1" applyFont="1" applyFill="1" applyAlignment="1">
      <alignment horizontal="center"/>
    </xf>
    <xf numFmtId="39" fontId="5" fillId="0" borderId="0" xfId="70" applyNumberFormat="1" applyFont="1" applyFill="1" applyBorder="1" applyAlignment="1"/>
    <xf numFmtId="49" fontId="5" fillId="0" borderId="0" xfId="141" quotePrefix="1" applyNumberFormat="1" applyFont="1" applyFill="1" applyAlignment="1">
      <alignment horizontal="center"/>
    </xf>
    <xf numFmtId="187" fontId="5" fillId="0" borderId="1" xfId="81" applyNumberFormat="1" applyFont="1" applyFill="1" applyBorder="1" applyAlignment="1"/>
    <xf numFmtId="187" fontId="5" fillId="0" borderId="0" xfId="81" applyNumberFormat="1" applyFont="1" applyFill="1" applyAlignment="1"/>
    <xf numFmtId="187" fontId="5" fillId="0" borderId="1" xfId="141" applyNumberFormat="1" applyFont="1" applyFill="1" applyBorder="1" applyAlignment="1"/>
    <xf numFmtId="39" fontId="5" fillId="0" borderId="0" xfId="141" quotePrefix="1" applyNumberFormat="1" applyFont="1" applyFill="1" applyAlignment="1">
      <alignment horizontal="center"/>
    </xf>
    <xf numFmtId="187" fontId="5" fillId="0" borderId="5" xfId="81" applyNumberFormat="1" applyFont="1" applyFill="1" applyBorder="1" applyAlignment="1"/>
    <xf numFmtId="39" fontId="5" fillId="0" borderId="0" xfId="81" applyNumberFormat="1" applyFont="1" applyFill="1" applyBorder="1" applyAlignment="1"/>
    <xf numFmtId="191" fontId="5" fillId="0" borderId="0" xfId="81" applyNumberFormat="1" applyFont="1" applyFill="1" applyBorder="1" applyAlignment="1"/>
    <xf numFmtId="187" fontId="5" fillId="0" borderId="0" xfId="81" applyNumberFormat="1" applyFont="1" applyFill="1" applyBorder="1" applyAlignment="1"/>
    <xf numFmtId="39" fontId="4" fillId="0" borderId="0" xfId="81" applyNumberFormat="1" applyFont="1" applyFill="1" applyBorder="1" applyAlignment="1"/>
    <xf numFmtId="39" fontId="5" fillId="0" borderId="0" xfId="71" applyNumberFormat="1" applyFont="1" applyFill="1" applyAlignment="1"/>
    <xf numFmtId="190" fontId="5" fillId="0" borderId="0" xfId="70" quotePrefix="1" applyNumberFormat="1" applyFont="1" applyFill="1" applyBorder="1" applyAlignment="1">
      <alignment horizontal="center"/>
    </xf>
    <xf numFmtId="39" fontId="4" fillId="0" borderId="1" xfId="81" applyNumberFormat="1" applyFont="1" applyFill="1" applyBorder="1" applyAlignment="1"/>
    <xf numFmtId="39" fontId="5" fillId="0" borderId="0" xfId="141" applyNumberFormat="1" applyFont="1" applyFill="1" applyBorder="1" applyAlignment="1" applyProtection="1"/>
    <xf numFmtId="189" fontId="4" fillId="0" borderId="0" xfId="141" applyNumberFormat="1" applyFont="1" applyFill="1" applyAlignment="1" applyProtection="1">
      <alignment horizontal="left"/>
    </xf>
    <xf numFmtId="187" fontId="5" fillId="0" borderId="2" xfId="81" applyNumberFormat="1" applyFont="1" applyFill="1" applyBorder="1" applyAlignment="1"/>
    <xf numFmtId="189" fontId="4" fillId="0" borderId="0" xfId="141" applyNumberFormat="1" applyFont="1" applyFill="1" applyAlignment="1"/>
    <xf numFmtId="43" fontId="4" fillId="0" borderId="0" xfId="139" applyFont="1" applyFill="1" applyBorder="1" applyAlignment="1"/>
    <xf numFmtId="43" fontId="4" fillId="0" borderId="1" xfId="139" applyFont="1" applyFill="1" applyBorder="1" applyAlignment="1"/>
    <xf numFmtId="187" fontId="5" fillId="0" borderId="3" xfId="81" applyNumberFormat="1" applyFont="1" applyFill="1" applyBorder="1" applyAlignment="1"/>
    <xf numFmtId="187" fontId="5" fillId="0" borderId="0" xfId="141" applyNumberFormat="1" applyFont="1" applyFill="1" applyBorder="1" applyAlignment="1">
      <alignment horizontal="right"/>
    </xf>
    <xf numFmtId="187" fontId="5" fillId="0" borderId="0" xfId="141" applyNumberFormat="1" applyFont="1" applyFill="1" applyAlignment="1">
      <alignment horizontal="right"/>
    </xf>
    <xf numFmtId="187" fontId="5" fillId="0" borderId="0" xfId="139" quotePrefix="1" applyNumberFormat="1" applyFont="1" applyFill="1" applyAlignment="1">
      <alignment horizontal="right"/>
    </xf>
    <xf numFmtId="187" fontId="5" fillId="0" borderId="0" xfId="139" quotePrefix="1" applyNumberFormat="1" applyFont="1" applyFill="1" applyBorder="1" applyAlignment="1">
      <alignment horizontal="right"/>
    </xf>
    <xf numFmtId="187" fontId="5" fillId="0" borderId="0" xfId="139" applyNumberFormat="1" applyFont="1" applyFill="1" applyAlignment="1">
      <alignment horizontal="right"/>
    </xf>
    <xf numFmtId="187" fontId="5" fillId="0" borderId="1" xfId="81" applyNumberFormat="1" applyFont="1" applyFill="1" applyBorder="1" applyAlignment="1">
      <alignment horizontal="right"/>
    </xf>
    <xf numFmtId="187" fontId="5" fillId="0" borderId="3" xfId="141" applyNumberFormat="1" applyFont="1" applyFill="1" applyBorder="1" applyAlignment="1">
      <alignment horizontal="right"/>
    </xf>
    <xf numFmtId="39" fontId="5" fillId="0" borderId="0" xfId="141" applyNumberFormat="1" applyFont="1" applyFill="1"/>
    <xf numFmtId="188" fontId="5" fillId="0" borderId="0" xfId="141" applyNumberFormat="1" applyFont="1" applyFill="1" applyAlignment="1"/>
    <xf numFmtId="188" fontId="5" fillId="0" borderId="0" xfId="141" applyNumberFormat="1" applyFont="1" applyFill="1" applyAlignment="1">
      <alignment horizontal="right"/>
    </xf>
    <xf numFmtId="188" fontId="5" fillId="0" borderId="3" xfId="141" applyNumberFormat="1" applyFont="1" applyFill="1" applyBorder="1" applyAlignment="1"/>
  </cellXfs>
  <cellStyles count="142">
    <cellStyle name="Comma" xfId="139" builtinId="3"/>
    <cellStyle name="Comma 2" xfId="1"/>
    <cellStyle name="Comma 2 10" xfId="2"/>
    <cellStyle name="Comma 2 11" xfId="3"/>
    <cellStyle name="Comma 2 12" xfId="4"/>
    <cellStyle name="Comma 2 13" xfId="5"/>
    <cellStyle name="Comma 2 14" xfId="6"/>
    <cellStyle name="Comma 2 15" xfId="7"/>
    <cellStyle name="Comma 2 16" xfId="8"/>
    <cellStyle name="Comma 2 17" xfId="9"/>
    <cellStyle name="Comma 2 18" xfId="10"/>
    <cellStyle name="Comma 2 19" xfId="11"/>
    <cellStyle name="Comma 2 2" xfId="12"/>
    <cellStyle name="Comma 2 20" xfId="13"/>
    <cellStyle name="Comma 2 21" xfId="14"/>
    <cellStyle name="Comma 2 22" xfId="15"/>
    <cellStyle name="Comma 2 23" xfId="16"/>
    <cellStyle name="Comma 2 24" xfId="17"/>
    <cellStyle name="Comma 2 25" xfId="18"/>
    <cellStyle name="Comma 2 26" xfId="19"/>
    <cellStyle name="Comma 2 27" xfId="20"/>
    <cellStyle name="Comma 2 28" xfId="21"/>
    <cellStyle name="Comma 2 29" xfId="22"/>
    <cellStyle name="Comma 2 3" xfId="23"/>
    <cellStyle name="Comma 2 30" xfId="24"/>
    <cellStyle name="Comma 2 31" xfId="25"/>
    <cellStyle name="Comma 2 32" xfId="26"/>
    <cellStyle name="Comma 2 33" xfId="27"/>
    <cellStyle name="Comma 2 34" xfId="28"/>
    <cellStyle name="Comma 2 35" xfId="29"/>
    <cellStyle name="Comma 2 36" xfId="30"/>
    <cellStyle name="Comma 2 37" xfId="31"/>
    <cellStyle name="Comma 2 38" xfId="32"/>
    <cellStyle name="Comma 2 39" xfId="33"/>
    <cellStyle name="Comma 2 4" xfId="34"/>
    <cellStyle name="Comma 2 40" xfId="35"/>
    <cellStyle name="Comma 2 41" xfId="36"/>
    <cellStyle name="Comma 2 42" xfId="37"/>
    <cellStyle name="Comma 2 43" xfId="38"/>
    <cellStyle name="Comma 2 44" xfId="39"/>
    <cellStyle name="Comma 2 45" xfId="40"/>
    <cellStyle name="Comma 2 46" xfId="41"/>
    <cellStyle name="Comma 2 47" xfId="42"/>
    <cellStyle name="Comma 2 48" xfId="43"/>
    <cellStyle name="Comma 2 49" xfId="44"/>
    <cellStyle name="Comma 2 5" xfId="45"/>
    <cellStyle name="Comma 2 50" xfId="46"/>
    <cellStyle name="Comma 2 51" xfId="47"/>
    <cellStyle name="Comma 2 52" xfId="48"/>
    <cellStyle name="Comma 2 53" xfId="49"/>
    <cellStyle name="Comma 2 54" xfId="50"/>
    <cellStyle name="Comma 2 55" xfId="51"/>
    <cellStyle name="Comma 2 56" xfId="52"/>
    <cellStyle name="Comma 2 57" xfId="53"/>
    <cellStyle name="Comma 2 58" xfId="54"/>
    <cellStyle name="Comma 2 59" xfId="55"/>
    <cellStyle name="Comma 2 6" xfId="56"/>
    <cellStyle name="Comma 2 60" xfId="57"/>
    <cellStyle name="Comma 2 61" xfId="58"/>
    <cellStyle name="Comma 2 62" xfId="59"/>
    <cellStyle name="Comma 2 63" xfId="60"/>
    <cellStyle name="Comma 2 64" xfId="61"/>
    <cellStyle name="Comma 2 65" xfId="62"/>
    <cellStyle name="Comma 2 66" xfId="63"/>
    <cellStyle name="Comma 2 67" xfId="64"/>
    <cellStyle name="Comma 2 68" xfId="65"/>
    <cellStyle name="Comma 2 69" xfId="66"/>
    <cellStyle name="Comma 2 7" xfId="67"/>
    <cellStyle name="Comma 2 8" xfId="68"/>
    <cellStyle name="Comma 2 9" xfId="69"/>
    <cellStyle name="Normal" xfId="0" builtinId="0"/>
    <cellStyle name="Normal 2" xfId="70"/>
    <cellStyle name="Normal 2 10" xfId="71"/>
    <cellStyle name="Normal 2 11" xfId="72"/>
    <cellStyle name="Normal 2 12" xfId="73"/>
    <cellStyle name="Normal 2 13" xfId="74"/>
    <cellStyle name="Normal 2 14" xfId="75"/>
    <cellStyle name="Normal 2 15" xfId="76"/>
    <cellStyle name="Normal 2 16" xfId="77"/>
    <cellStyle name="Normal 2 17" xfId="78"/>
    <cellStyle name="Normal 2 18" xfId="79"/>
    <cellStyle name="Normal 2 19" xfId="80"/>
    <cellStyle name="Normal 2 2" xfId="81"/>
    <cellStyle name="Normal 2 20" xfId="82"/>
    <cellStyle name="Normal 2 21" xfId="83"/>
    <cellStyle name="Normal 2 22" xfId="84"/>
    <cellStyle name="Normal 2 23" xfId="85"/>
    <cellStyle name="Normal 2 24" xfId="86"/>
    <cellStyle name="Normal 2 25" xfId="87"/>
    <cellStyle name="Normal 2 26" xfId="88"/>
    <cellStyle name="Normal 2 27" xfId="89"/>
    <cellStyle name="Normal 2 28" xfId="90"/>
    <cellStyle name="Normal 2 29" xfId="91"/>
    <cellStyle name="Normal 2 3" xfId="92"/>
    <cellStyle name="Normal 2 30" xfId="93"/>
    <cellStyle name="Normal 2 31" xfId="94"/>
    <cellStyle name="Normal 2 32" xfId="95"/>
    <cellStyle name="Normal 2 33" xfId="96"/>
    <cellStyle name="Normal 2 34" xfId="97"/>
    <cellStyle name="Normal 2 35" xfId="98"/>
    <cellStyle name="Normal 2 36" xfId="99"/>
    <cellStyle name="Normal 2 37" xfId="100"/>
    <cellStyle name="Normal 2 38" xfId="101"/>
    <cellStyle name="Normal 2 39" xfId="102"/>
    <cellStyle name="Normal 2 4" xfId="103"/>
    <cellStyle name="Normal 2 40" xfId="104"/>
    <cellStyle name="Normal 2 41" xfId="105"/>
    <cellStyle name="Normal 2 42" xfId="106"/>
    <cellStyle name="Normal 2 43" xfId="107"/>
    <cellStyle name="Normal 2 44" xfId="108"/>
    <cellStyle name="Normal 2 45" xfId="109"/>
    <cellStyle name="Normal 2 46" xfId="110"/>
    <cellStyle name="Normal 2 47" xfId="111"/>
    <cellStyle name="Normal 2 48" xfId="112"/>
    <cellStyle name="Normal 2 49" xfId="113"/>
    <cellStyle name="Normal 2 5" xfId="114"/>
    <cellStyle name="Normal 2 50" xfId="115"/>
    <cellStyle name="Normal 2 51" xfId="116"/>
    <cellStyle name="Normal 2 52" xfId="117"/>
    <cellStyle name="Normal 2 53" xfId="118"/>
    <cellStyle name="Normal 2 54" xfId="119"/>
    <cellStyle name="Normal 2 55" xfId="120"/>
    <cellStyle name="Normal 2 56" xfId="121"/>
    <cellStyle name="Normal 2 57" xfId="122"/>
    <cellStyle name="Normal 2 58" xfId="123"/>
    <cellStyle name="Normal 2 59" xfId="124"/>
    <cellStyle name="Normal 2 6" xfId="125"/>
    <cellStyle name="Normal 2 60" xfId="126"/>
    <cellStyle name="Normal 2 61" xfId="127"/>
    <cellStyle name="Normal 2 62" xfId="128"/>
    <cellStyle name="Normal 2 63" xfId="129"/>
    <cellStyle name="Normal 2 64" xfId="130"/>
    <cellStyle name="Normal 2 65" xfId="131"/>
    <cellStyle name="Normal 2 66" xfId="132"/>
    <cellStyle name="Normal 2 67" xfId="133"/>
    <cellStyle name="Normal 2 68" xfId="134"/>
    <cellStyle name="Normal 2 69" xfId="135"/>
    <cellStyle name="Normal 2 7" xfId="136"/>
    <cellStyle name="Normal 2 8" xfId="137"/>
    <cellStyle name="Normal 2 9" xfId="138"/>
    <cellStyle name="ปกติ 2" xfId="140"/>
    <cellStyle name="ปกติ_Sheet1" xfId="14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5"/>
  <sheetViews>
    <sheetView tabSelected="1" zoomScaleNormal="100" zoomScaleSheetLayoutView="100" workbookViewId="0">
      <selection activeCell="B5" sqref="B5"/>
    </sheetView>
  </sheetViews>
  <sheetFormatPr defaultRowHeight="24" customHeight="1" x14ac:dyDescent="0.45"/>
  <cols>
    <col min="1" max="1" width="1.7109375" style="81" customWidth="1"/>
    <col min="2" max="4" width="9.140625" style="81" customWidth="1"/>
    <col min="5" max="5" width="12.7109375" style="81" customWidth="1"/>
    <col min="6" max="6" width="10.5703125" style="81" customWidth="1"/>
    <col min="7" max="7" width="15.7109375" style="81" customWidth="1"/>
    <col min="8" max="8" width="1" style="81" customWidth="1"/>
    <col min="9" max="9" width="15.7109375" style="81" customWidth="1"/>
    <col min="10" max="10" width="1" style="81" customWidth="1"/>
    <col min="11" max="11" width="15.7109375" style="81" customWidth="1"/>
    <col min="12" max="12" width="1" style="81" customWidth="1"/>
    <col min="13" max="13" width="15.7109375" style="81" customWidth="1"/>
    <col min="14" max="14" width="1.7109375" style="81" customWidth="1"/>
    <col min="15" max="16384" width="9.140625" style="81"/>
  </cols>
  <sheetData>
    <row r="1" spans="1:14" ht="23.1" customHeight="1" x14ac:dyDescent="0.45">
      <c r="B1" s="144" t="s">
        <v>4</v>
      </c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</row>
    <row r="2" spans="1:14" ht="23.1" customHeight="1" x14ac:dyDescent="0.45">
      <c r="B2" s="144" t="s">
        <v>3</v>
      </c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</row>
    <row r="3" spans="1:14" ht="23.1" customHeight="1" x14ac:dyDescent="0.45">
      <c r="B3" s="144" t="s">
        <v>213</v>
      </c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</row>
    <row r="4" spans="1:14" ht="22.5" customHeight="1" x14ac:dyDescent="0.45"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</row>
    <row r="5" spans="1:14" ht="22.5" customHeight="1" x14ac:dyDescent="0.45">
      <c r="A5" s="75"/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82" t="s">
        <v>28</v>
      </c>
    </row>
    <row r="6" spans="1:14" ht="22.5" customHeight="1" x14ac:dyDescent="0.45">
      <c r="A6" s="75"/>
      <c r="G6" s="134"/>
      <c r="H6" s="134" t="s">
        <v>27</v>
      </c>
      <c r="I6" s="134"/>
      <c r="J6" s="133"/>
      <c r="K6" s="145" t="s">
        <v>40</v>
      </c>
      <c r="L6" s="145"/>
      <c r="M6" s="145"/>
    </row>
    <row r="7" spans="1:14" ht="22.5" customHeight="1" x14ac:dyDescent="0.45">
      <c r="A7" s="75"/>
      <c r="B7" s="83"/>
      <c r="C7" s="83"/>
      <c r="D7" s="83"/>
      <c r="E7" s="83"/>
      <c r="F7" s="140" t="s">
        <v>5</v>
      </c>
      <c r="G7" s="33" t="s">
        <v>214</v>
      </c>
      <c r="H7" s="84"/>
      <c r="I7" s="33" t="s">
        <v>177</v>
      </c>
      <c r="J7" s="133"/>
      <c r="K7" s="33" t="s">
        <v>214</v>
      </c>
      <c r="L7" s="84"/>
      <c r="M7" s="33" t="s">
        <v>177</v>
      </c>
    </row>
    <row r="8" spans="1:14" ht="22.5" customHeight="1" x14ac:dyDescent="0.45">
      <c r="A8" s="75"/>
      <c r="B8" s="83"/>
      <c r="C8" s="83"/>
      <c r="D8" s="83"/>
      <c r="E8" s="83"/>
      <c r="F8" s="140"/>
      <c r="G8" s="35" t="s">
        <v>145</v>
      </c>
      <c r="H8" s="85"/>
      <c r="I8" s="35"/>
      <c r="J8" s="133"/>
      <c r="K8" s="35" t="s">
        <v>145</v>
      </c>
      <c r="L8" s="85"/>
      <c r="M8" s="35"/>
    </row>
    <row r="9" spans="1:14" ht="22.5" customHeight="1" x14ac:dyDescent="0.45">
      <c r="A9" s="75"/>
      <c r="B9" s="144" t="s">
        <v>47</v>
      </c>
      <c r="C9" s="144"/>
      <c r="D9" s="144"/>
      <c r="E9" s="144"/>
      <c r="F9" s="140"/>
      <c r="G9" s="35" t="s">
        <v>226</v>
      </c>
      <c r="H9" s="85"/>
      <c r="I9" s="35" t="s">
        <v>146</v>
      </c>
      <c r="J9" s="133"/>
      <c r="K9" s="35" t="s">
        <v>226</v>
      </c>
      <c r="L9" s="85"/>
      <c r="M9" s="35" t="s">
        <v>146</v>
      </c>
    </row>
    <row r="10" spans="1:14" ht="22.5" customHeight="1" x14ac:dyDescent="0.45">
      <c r="A10" s="75"/>
      <c r="B10" s="86" t="s">
        <v>6</v>
      </c>
      <c r="C10" s="75"/>
      <c r="D10" s="75"/>
      <c r="E10" s="75"/>
      <c r="F10" s="75"/>
      <c r="G10" s="87"/>
      <c r="H10" s="88"/>
      <c r="I10" s="87"/>
      <c r="J10" s="87"/>
      <c r="K10" s="87"/>
      <c r="L10" s="87"/>
      <c r="M10" s="87"/>
    </row>
    <row r="11" spans="1:14" ht="22.5" customHeight="1" x14ac:dyDescent="0.45">
      <c r="A11" s="75"/>
      <c r="B11" s="86" t="s">
        <v>105</v>
      </c>
      <c r="C11" s="75"/>
      <c r="D11" s="75"/>
      <c r="E11" s="75"/>
      <c r="F11" s="89" t="s">
        <v>133</v>
      </c>
      <c r="G11" s="90">
        <v>295080004.72000003</v>
      </c>
      <c r="H11" s="91"/>
      <c r="I11" s="90">
        <v>449103128.99000001</v>
      </c>
      <c r="J11" s="90"/>
      <c r="K11" s="90">
        <v>167946271.99000001</v>
      </c>
      <c r="L11" s="90"/>
      <c r="M11" s="90">
        <v>221143945.77000001</v>
      </c>
      <c r="N11" s="90"/>
    </row>
    <row r="12" spans="1:14" ht="22.5" customHeight="1" x14ac:dyDescent="0.45">
      <c r="A12" s="75"/>
      <c r="B12" s="86" t="s">
        <v>227</v>
      </c>
      <c r="C12" s="75"/>
      <c r="D12" s="75"/>
      <c r="E12" s="75"/>
      <c r="F12" s="89" t="s">
        <v>134</v>
      </c>
      <c r="G12" s="90">
        <v>164174522.25</v>
      </c>
      <c r="H12" s="91"/>
      <c r="I12" s="90">
        <v>1569035600.3299999</v>
      </c>
      <c r="J12" s="90"/>
      <c r="K12" s="90">
        <v>164174522.25</v>
      </c>
      <c r="L12" s="90"/>
      <c r="M12" s="90">
        <v>1569035600.3299999</v>
      </c>
      <c r="N12" s="90"/>
    </row>
    <row r="13" spans="1:14" ht="22.5" customHeight="1" x14ac:dyDescent="0.45">
      <c r="A13" s="75"/>
      <c r="B13" s="86" t="s">
        <v>180</v>
      </c>
      <c r="C13" s="75"/>
      <c r="D13" s="75"/>
      <c r="E13" s="75"/>
      <c r="F13" s="89" t="s">
        <v>94</v>
      </c>
      <c r="G13" s="90">
        <v>343594547.29000002</v>
      </c>
      <c r="H13" s="91"/>
      <c r="I13" s="90">
        <v>510605413.94000006</v>
      </c>
      <c r="J13" s="90"/>
      <c r="K13" s="90">
        <v>272590907.12</v>
      </c>
      <c r="L13" s="90"/>
      <c r="M13" s="90">
        <v>383322048.36000001</v>
      </c>
      <c r="N13" s="90"/>
    </row>
    <row r="14" spans="1:14" ht="22.5" customHeight="1" x14ac:dyDescent="0.45">
      <c r="A14" s="75"/>
      <c r="B14" s="86" t="s">
        <v>154</v>
      </c>
      <c r="E14" s="75"/>
      <c r="F14" s="89" t="s">
        <v>212</v>
      </c>
      <c r="G14" s="90">
        <v>114350220</v>
      </c>
      <c r="H14" s="91"/>
      <c r="I14" s="90">
        <v>114350220</v>
      </c>
      <c r="J14" s="90"/>
      <c r="K14" s="90">
        <v>1034000000</v>
      </c>
      <c r="L14" s="90"/>
      <c r="M14" s="90">
        <v>119772500</v>
      </c>
      <c r="N14" s="90"/>
    </row>
    <row r="15" spans="1:14" ht="22.5" customHeight="1" x14ac:dyDescent="0.45">
      <c r="A15" s="75"/>
      <c r="B15" s="86" t="s">
        <v>106</v>
      </c>
      <c r="E15" s="75"/>
      <c r="F15" s="89" t="s">
        <v>135</v>
      </c>
      <c r="G15" s="90">
        <v>232676768.77000001</v>
      </c>
      <c r="H15" s="91"/>
      <c r="I15" s="90">
        <v>162829581.49000001</v>
      </c>
      <c r="J15" s="90"/>
      <c r="K15" s="90">
        <v>232676768.77000001</v>
      </c>
      <c r="L15" s="90"/>
      <c r="M15" s="90">
        <v>162829581.49000001</v>
      </c>
      <c r="N15" s="90"/>
    </row>
    <row r="16" spans="1:14" ht="22.5" customHeight="1" x14ac:dyDescent="0.45">
      <c r="A16" s="75"/>
      <c r="B16" s="92" t="s">
        <v>107</v>
      </c>
      <c r="E16" s="75"/>
      <c r="F16" s="89"/>
      <c r="G16" s="91"/>
      <c r="H16" s="91"/>
      <c r="I16" s="93"/>
      <c r="J16" s="91"/>
      <c r="K16" s="91"/>
      <c r="L16" s="94"/>
      <c r="M16" s="95"/>
    </row>
    <row r="17" spans="1:13" ht="22.5" customHeight="1" x14ac:dyDescent="0.45">
      <c r="A17" s="75"/>
      <c r="B17" s="18" t="s">
        <v>117</v>
      </c>
      <c r="E17" s="75"/>
      <c r="F17" s="89" t="s">
        <v>136</v>
      </c>
      <c r="G17" s="91">
        <v>1112468895.98</v>
      </c>
      <c r="H17" s="91"/>
      <c r="I17" s="91">
        <v>197725000</v>
      </c>
      <c r="J17" s="91"/>
      <c r="K17" s="90">
        <v>0</v>
      </c>
      <c r="L17" s="94"/>
      <c r="M17" s="91">
        <v>0</v>
      </c>
    </row>
    <row r="18" spans="1:13" ht="22.5" customHeight="1" x14ac:dyDescent="0.45">
      <c r="A18" s="75"/>
      <c r="B18" s="92" t="s">
        <v>108</v>
      </c>
      <c r="E18" s="75"/>
      <c r="F18" s="89" t="s">
        <v>137</v>
      </c>
      <c r="G18" s="91">
        <v>101640610.56</v>
      </c>
      <c r="H18" s="91"/>
      <c r="I18" s="91">
        <v>101004203.16</v>
      </c>
      <c r="J18" s="91"/>
      <c r="K18" s="91">
        <v>43470160.539999999</v>
      </c>
      <c r="L18" s="94"/>
      <c r="M18" s="91">
        <v>61415596.869999997</v>
      </c>
    </row>
    <row r="19" spans="1:13" ht="22.5" customHeight="1" x14ac:dyDescent="0.45">
      <c r="A19" s="75"/>
      <c r="B19" s="92" t="s">
        <v>109</v>
      </c>
      <c r="E19" s="75"/>
      <c r="F19" s="96"/>
      <c r="G19" s="90">
        <v>555763474.52999997</v>
      </c>
      <c r="H19" s="91"/>
      <c r="I19" s="90">
        <v>526919010.88</v>
      </c>
      <c r="J19" s="91"/>
      <c r="K19" s="91">
        <v>548527353.60000002</v>
      </c>
      <c r="L19" s="94"/>
      <c r="M19" s="90">
        <v>522933531.17000002</v>
      </c>
    </row>
    <row r="20" spans="1:13" ht="22.5" customHeight="1" x14ac:dyDescent="0.45">
      <c r="A20" s="75"/>
      <c r="B20" s="92" t="s">
        <v>110</v>
      </c>
      <c r="E20" s="75"/>
      <c r="F20" s="96"/>
      <c r="G20" s="90">
        <v>13342528.66</v>
      </c>
      <c r="H20" s="91"/>
      <c r="I20" s="90">
        <v>14892525.279999999</v>
      </c>
      <c r="J20" s="91"/>
      <c r="K20" s="49">
        <v>13342528.66</v>
      </c>
      <c r="L20" s="94"/>
      <c r="M20" s="90">
        <v>14892525.279999999</v>
      </c>
    </row>
    <row r="21" spans="1:13" ht="22.5" customHeight="1" x14ac:dyDescent="0.45">
      <c r="A21" s="75"/>
      <c r="B21" s="92" t="s">
        <v>243</v>
      </c>
      <c r="E21" s="75"/>
      <c r="F21" s="89" t="s">
        <v>246</v>
      </c>
      <c r="G21" s="90">
        <v>105350000</v>
      </c>
      <c r="H21" s="91"/>
      <c r="I21" s="90">
        <v>0</v>
      </c>
      <c r="J21" s="91"/>
      <c r="K21" s="49">
        <v>0</v>
      </c>
      <c r="L21" s="94"/>
      <c r="M21" s="90">
        <v>0</v>
      </c>
    </row>
    <row r="22" spans="1:13" ht="22.5" customHeight="1" x14ac:dyDescent="0.45">
      <c r="A22" s="75"/>
      <c r="B22" s="75"/>
      <c r="C22" s="92" t="s">
        <v>111</v>
      </c>
      <c r="D22" s="92"/>
      <c r="F22" s="97"/>
      <c r="G22" s="98">
        <f>SUM(G11:G21)</f>
        <v>3038441572.7600002</v>
      </c>
      <c r="H22" s="91"/>
      <c r="I22" s="98">
        <f>SUM(I11:I21)</f>
        <v>3646464684.0700002</v>
      </c>
      <c r="J22" s="94"/>
      <c r="K22" s="98">
        <f>SUM(K11:K21)</f>
        <v>2476728512.9299998</v>
      </c>
      <c r="L22" s="94"/>
      <c r="M22" s="98">
        <f>SUM(M11:M21)</f>
        <v>3055345329.27</v>
      </c>
    </row>
    <row r="23" spans="1:13" ht="22.5" customHeight="1" x14ac:dyDescent="0.45">
      <c r="A23" s="75"/>
      <c r="B23" s="86" t="s">
        <v>9</v>
      </c>
      <c r="E23" s="86"/>
      <c r="F23" s="86"/>
      <c r="G23" s="75"/>
      <c r="I23" s="75"/>
      <c r="J23" s="75"/>
      <c r="K23" s="76"/>
      <c r="L23" s="75"/>
      <c r="M23" s="76"/>
    </row>
    <row r="24" spans="1:13" ht="22.5" customHeight="1" x14ac:dyDescent="0.45">
      <c r="A24" s="75"/>
      <c r="B24" s="86" t="s">
        <v>173</v>
      </c>
      <c r="E24" s="86"/>
      <c r="F24" s="89" t="s">
        <v>90</v>
      </c>
      <c r="G24" s="94">
        <v>156286402.73999998</v>
      </c>
      <c r="H24" s="91"/>
      <c r="I24" s="94">
        <v>94982365.329999998</v>
      </c>
      <c r="J24" s="94"/>
      <c r="K24" s="94">
        <v>0</v>
      </c>
      <c r="L24" s="94"/>
      <c r="M24" s="94">
        <v>0</v>
      </c>
    </row>
    <row r="25" spans="1:13" ht="22.5" customHeight="1" x14ac:dyDescent="0.45">
      <c r="A25" s="75"/>
      <c r="B25" s="86" t="s">
        <v>112</v>
      </c>
      <c r="E25" s="86"/>
      <c r="F25" s="89" t="s">
        <v>138</v>
      </c>
      <c r="G25" s="90">
        <v>0</v>
      </c>
      <c r="H25" s="90"/>
      <c r="I25" s="90">
        <v>0</v>
      </c>
      <c r="J25" s="90"/>
      <c r="K25" s="90">
        <v>786554633.75</v>
      </c>
      <c r="L25" s="94"/>
      <c r="M25" s="90">
        <v>786554633.75</v>
      </c>
    </row>
    <row r="26" spans="1:13" ht="22.5" customHeight="1" x14ac:dyDescent="0.45">
      <c r="A26" s="75"/>
      <c r="B26" s="86" t="s">
        <v>113</v>
      </c>
      <c r="E26" s="75"/>
      <c r="F26" s="89" t="s">
        <v>95</v>
      </c>
      <c r="G26" s="90">
        <v>1100000</v>
      </c>
      <c r="H26" s="90"/>
      <c r="I26" s="90">
        <v>1100000</v>
      </c>
      <c r="J26" s="90"/>
      <c r="K26" s="90">
        <v>0</v>
      </c>
      <c r="L26" s="94"/>
      <c r="M26" s="90">
        <v>0</v>
      </c>
    </row>
    <row r="27" spans="1:13" ht="22.5" customHeight="1" x14ac:dyDescent="0.45">
      <c r="A27" s="75"/>
      <c r="B27" s="86" t="s">
        <v>114</v>
      </c>
      <c r="E27" s="75"/>
      <c r="F27" s="89" t="s">
        <v>139</v>
      </c>
      <c r="G27" s="90">
        <v>308925916.38999999</v>
      </c>
      <c r="H27" s="90"/>
      <c r="I27" s="90">
        <v>299768394.49000001</v>
      </c>
      <c r="J27" s="90"/>
      <c r="K27" s="90">
        <v>47169244.119999997</v>
      </c>
      <c r="L27" s="94"/>
      <c r="M27" s="90">
        <v>50592140.719999999</v>
      </c>
    </row>
    <row r="28" spans="1:13" ht="22.5" customHeight="1" x14ac:dyDescent="0.45">
      <c r="B28" s="81" t="s">
        <v>132</v>
      </c>
      <c r="E28" s="75"/>
      <c r="G28" s="90">
        <v>20656624.649999999</v>
      </c>
      <c r="H28" s="90"/>
      <c r="I28" s="90">
        <v>20653614.100000001</v>
      </c>
      <c r="J28" s="90"/>
      <c r="K28" s="90">
        <v>19104207.34</v>
      </c>
      <c r="L28" s="94"/>
      <c r="M28" s="90">
        <v>19104207.339999981</v>
      </c>
    </row>
    <row r="29" spans="1:13" ht="22.5" customHeight="1" x14ac:dyDescent="0.45">
      <c r="B29" s="81" t="s">
        <v>229</v>
      </c>
      <c r="E29" s="75"/>
      <c r="F29" s="89" t="s">
        <v>144</v>
      </c>
      <c r="G29" s="90">
        <v>166857870</v>
      </c>
      <c r="H29" s="90"/>
      <c r="I29" s="90">
        <v>163623375</v>
      </c>
      <c r="J29" s="90"/>
      <c r="K29" s="90">
        <v>166857870</v>
      </c>
      <c r="L29" s="94"/>
      <c r="M29" s="90">
        <v>163623375</v>
      </c>
    </row>
    <row r="30" spans="1:13" ht="22.5" customHeight="1" x14ac:dyDescent="0.45">
      <c r="B30" s="81" t="s">
        <v>228</v>
      </c>
      <c r="E30" s="75"/>
      <c r="F30" s="89" t="s">
        <v>155</v>
      </c>
      <c r="G30" s="90">
        <v>7401983.1600000001</v>
      </c>
      <c r="H30" s="90"/>
      <c r="I30" s="90">
        <v>5753099.7000000002</v>
      </c>
      <c r="J30" s="90"/>
      <c r="K30" s="90">
        <v>2809751.11</v>
      </c>
      <c r="L30" s="94"/>
      <c r="M30" s="90">
        <v>2851453.53</v>
      </c>
    </row>
    <row r="31" spans="1:13" ht="22.5" customHeight="1" x14ac:dyDescent="0.45">
      <c r="B31" s="81" t="s">
        <v>115</v>
      </c>
      <c r="E31" s="75"/>
      <c r="F31" s="89" t="s">
        <v>156</v>
      </c>
      <c r="G31" s="90">
        <v>86694990.930000007</v>
      </c>
      <c r="H31" s="90"/>
      <c r="I31" s="90">
        <v>86554257.150000006</v>
      </c>
      <c r="J31" s="90"/>
      <c r="K31" s="90">
        <v>83206697.769999996</v>
      </c>
      <c r="L31" s="94"/>
      <c r="M31" s="90">
        <v>82954910.410000011</v>
      </c>
    </row>
    <row r="32" spans="1:13" ht="22.5" customHeight="1" x14ac:dyDescent="0.45">
      <c r="A32" s="75"/>
      <c r="B32" s="81" t="s">
        <v>151</v>
      </c>
      <c r="E32" s="75"/>
      <c r="F32" s="99"/>
      <c r="G32" s="90">
        <v>8932695</v>
      </c>
      <c r="H32" s="90"/>
      <c r="I32" s="90">
        <v>6867031.4500000002</v>
      </c>
      <c r="J32" s="90"/>
      <c r="K32" s="90">
        <v>8666995</v>
      </c>
      <c r="L32" s="94"/>
      <c r="M32" s="90">
        <v>6771331.4499999881</v>
      </c>
    </row>
    <row r="33" spans="1:13" ht="22.5" customHeight="1" x14ac:dyDescent="0.45">
      <c r="A33" s="75"/>
      <c r="B33" s="75"/>
      <c r="C33" s="86" t="s">
        <v>116</v>
      </c>
      <c r="D33" s="86"/>
      <c r="G33" s="98">
        <f>SUM(G24:G32)</f>
        <v>756856482.86999989</v>
      </c>
      <c r="H33" s="91"/>
      <c r="I33" s="98">
        <f>SUM(I24:I32)</f>
        <v>679302137.22000015</v>
      </c>
      <c r="J33" s="94"/>
      <c r="K33" s="98">
        <f>SUM(K24:K32)</f>
        <v>1114369399.0900002</v>
      </c>
      <c r="L33" s="94"/>
      <c r="M33" s="98">
        <f>SUM(M24:M32)</f>
        <v>1112452052.2</v>
      </c>
    </row>
    <row r="34" spans="1:13" ht="22.5" customHeight="1" thickBot="1" x14ac:dyDescent="0.5">
      <c r="A34" s="75"/>
      <c r="B34" s="86" t="s">
        <v>10</v>
      </c>
      <c r="C34" s="75"/>
      <c r="D34" s="75"/>
      <c r="E34" s="75"/>
      <c r="F34" s="100"/>
      <c r="G34" s="101">
        <f>+G33+G22</f>
        <v>3795298055.6300001</v>
      </c>
      <c r="H34" s="91"/>
      <c r="I34" s="101">
        <f>I22+I33</f>
        <v>4325766821.29</v>
      </c>
      <c r="J34" s="94"/>
      <c r="K34" s="101">
        <f>+K33+K22</f>
        <v>3591097912.02</v>
      </c>
      <c r="L34" s="94"/>
      <c r="M34" s="101">
        <f>M22+M33</f>
        <v>4167797381.4700003</v>
      </c>
    </row>
    <row r="35" spans="1:13" ht="22.5" customHeight="1" thickTop="1" x14ac:dyDescent="0.45">
      <c r="A35" s="75"/>
      <c r="B35" s="86"/>
      <c r="C35" s="75"/>
      <c r="D35" s="75"/>
      <c r="E35" s="75"/>
      <c r="F35" s="100"/>
      <c r="G35" s="87"/>
      <c r="J35" s="75"/>
      <c r="K35" s="87"/>
      <c r="L35" s="75"/>
      <c r="M35" s="87"/>
    </row>
    <row r="36" spans="1:13" ht="22.5" customHeight="1" x14ac:dyDescent="0.45">
      <c r="A36" s="75"/>
      <c r="B36" s="92" t="s">
        <v>7</v>
      </c>
      <c r="C36" s="86"/>
      <c r="D36" s="86"/>
      <c r="G36" s="87"/>
      <c r="J36" s="75"/>
      <c r="K36" s="87"/>
      <c r="L36" s="75"/>
      <c r="M36" s="87"/>
    </row>
    <row r="37" spans="1:13" s="102" customFormat="1" ht="22.5" customHeight="1" x14ac:dyDescent="0.45">
      <c r="B37" s="103"/>
      <c r="C37" s="86"/>
      <c r="D37" s="86"/>
      <c r="E37" s="103"/>
      <c r="F37" s="103"/>
      <c r="G37" s="103"/>
      <c r="H37" s="103"/>
      <c r="I37" s="103"/>
      <c r="J37" s="103"/>
      <c r="K37" s="103"/>
      <c r="L37" s="103"/>
    </row>
    <row r="38" spans="1:13" s="102" customFormat="1" ht="22.5" customHeight="1" x14ac:dyDescent="0.45">
      <c r="B38" s="103"/>
      <c r="C38" s="86"/>
      <c r="D38" s="86"/>
      <c r="E38" s="103"/>
      <c r="F38" s="103"/>
      <c r="G38" s="103"/>
      <c r="H38" s="103"/>
      <c r="I38" s="103"/>
      <c r="J38" s="103"/>
      <c r="K38" s="103"/>
      <c r="L38" s="103"/>
    </row>
    <row r="39" spans="1:13" ht="22.5" customHeight="1" x14ac:dyDescent="0.45">
      <c r="A39" s="75"/>
      <c r="B39" s="75"/>
      <c r="C39" s="86"/>
      <c r="E39" s="97" t="s">
        <v>52</v>
      </c>
      <c r="I39" s="104"/>
      <c r="J39" s="104"/>
      <c r="K39" s="104"/>
      <c r="L39" s="104"/>
      <c r="M39" s="104"/>
    </row>
    <row r="40" spans="1:13" ht="22.5" customHeight="1" x14ac:dyDescent="0.45">
      <c r="A40" s="75"/>
      <c r="B40" s="75"/>
      <c r="C40" s="86"/>
      <c r="E40" s="97" t="s">
        <v>207</v>
      </c>
      <c r="I40" s="104"/>
      <c r="J40" s="104"/>
      <c r="K40" s="104"/>
      <c r="L40" s="104"/>
      <c r="M40" s="104"/>
    </row>
    <row r="41" spans="1:13" ht="24" customHeight="1" x14ac:dyDescent="0.45">
      <c r="A41" s="75"/>
      <c r="B41" s="143" t="s">
        <v>0</v>
      </c>
      <c r="C41" s="143"/>
      <c r="D41" s="143"/>
      <c r="E41" s="143"/>
      <c r="F41" s="143"/>
      <c r="G41" s="143"/>
      <c r="H41" s="143"/>
      <c r="I41" s="143"/>
      <c r="J41" s="143"/>
      <c r="K41" s="143"/>
      <c r="L41" s="143"/>
      <c r="M41" s="143"/>
    </row>
    <row r="42" spans="1:13" ht="24" customHeight="1" x14ac:dyDescent="0.45">
      <c r="B42" s="144" t="s">
        <v>4</v>
      </c>
      <c r="C42" s="144"/>
      <c r="D42" s="144"/>
      <c r="E42" s="144"/>
      <c r="F42" s="144"/>
      <c r="G42" s="144"/>
      <c r="H42" s="144"/>
      <c r="I42" s="144"/>
      <c r="J42" s="144"/>
      <c r="K42" s="144"/>
      <c r="L42" s="144"/>
      <c r="M42" s="144"/>
    </row>
    <row r="43" spans="1:13" ht="24" customHeight="1" x14ac:dyDescent="0.45">
      <c r="B43" s="144" t="s">
        <v>8</v>
      </c>
      <c r="C43" s="144"/>
      <c r="D43" s="144"/>
      <c r="E43" s="144"/>
      <c r="F43" s="144"/>
      <c r="G43" s="144"/>
      <c r="H43" s="144"/>
      <c r="I43" s="144"/>
      <c r="J43" s="144"/>
      <c r="K43" s="144"/>
      <c r="L43" s="144"/>
      <c r="M43" s="144"/>
    </row>
    <row r="44" spans="1:13" ht="24" customHeight="1" x14ac:dyDescent="0.45">
      <c r="B44" s="144" t="str">
        <f>+B3</f>
        <v>AS AT JUNE 30, 2018</v>
      </c>
      <c r="C44" s="144"/>
      <c r="D44" s="144"/>
      <c r="E44" s="144"/>
      <c r="F44" s="144"/>
      <c r="G44" s="144"/>
      <c r="H44" s="144"/>
      <c r="I44" s="144"/>
      <c r="J44" s="144"/>
      <c r="K44" s="144"/>
      <c r="L44" s="144"/>
      <c r="M44" s="144"/>
    </row>
    <row r="45" spans="1:13" ht="24" customHeight="1" x14ac:dyDescent="0.45">
      <c r="B45" s="133"/>
      <c r="C45" s="133"/>
      <c r="D45" s="133"/>
      <c r="E45" s="133"/>
      <c r="F45" s="133"/>
      <c r="G45" s="133"/>
      <c r="H45" s="133"/>
      <c r="I45" s="133"/>
      <c r="J45" s="133"/>
      <c r="K45" s="133"/>
      <c r="L45" s="133"/>
      <c r="M45" s="133"/>
    </row>
    <row r="46" spans="1:13" ht="24" customHeight="1" x14ac:dyDescent="0.45">
      <c r="A46" s="75"/>
      <c r="B46" s="133"/>
      <c r="C46" s="133"/>
      <c r="D46" s="133"/>
      <c r="E46" s="133"/>
      <c r="F46" s="133"/>
      <c r="G46" s="133"/>
      <c r="H46" s="133"/>
      <c r="I46" s="133"/>
      <c r="J46" s="133"/>
      <c r="K46" s="133"/>
      <c r="L46" s="133"/>
      <c r="M46" s="82" t="s">
        <v>28</v>
      </c>
    </row>
    <row r="47" spans="1:13" ht="24" customHeight="1" x14ac:dyDescent="0.45">
      <c r="A47" s="75"/>
      <c r="G47" s="134"/>
      <c r="H47" s="134" t="s">
        <v>27</v>
      </c>
      <c r="I47" s="134"/>
      <c r="J47" s="133"/>
      <c r="K47" s="145" t="s">
        <v>40</v>
      </c>
      <c r="L47" s="145"/>
      <c r="M47" s="145"/>
    </row>
    <row r="48" spans="1:13" ht="24" customHeight="1" x14ac:dyDescent="0.45">
      <c r="A48" s="75"/>
      <c r="B48" s="83"/>
      <c r="C48" s="83"/>
      <c r="D48" s="83"/>
      <c r="E48" s="83"/>
      <c r="F48" s="140" t="s">
        <v>5</v>
      </c>
      <c r="G48" s="33" t="s">
        <v>214</v>
      </c>
      <c r="H48" s="84"/>
      <c r="I48" s="33" t="s">
        <v>177</v>
      </c>
      <c r="J48" s="133"/>
      <c r="K48" s="33" t="s">
        <v>214</v>
      </c>
      <c r="L48" s="84"/>
      <c r="M48" s="33" t="s">
        <v>177</v>
      </c>
    </row>
    <row r="49" spans="1:13" ht="24" customHeight="1" x14ac:dyDescent="0.45">
      <c r="A49" s="75"/>
      <c r="B49" s="83"/>
      <c r="C49" s="83"/>
      <c r="D49" s="83"/>
      <c r="E49" s="83"/>
      <c r="F49" s="140"/>
      <c r="G49" s="35" t="s">
        <v>145</v>
      </c>
      <c r="H49" s="85"/>
      <c r="I49" s="35"/>
      <c r="J49" s="133"/>
      <c r="K49" s="35" t="s">
        <v>145</v>
      </c>
      <c r="L49" s="85"/>
      <c r="M49" s="35"/>
    </row>
    <row r="50" spans="1:13" ht="24" customHeight="1" x14ac:dyDescent="0.45">
      <c r="A50" s="75"/>
      <c r="B50" s="144" t="s">
        <v>11</v>
      </c>
      <c r="C50" s="144"/>
      <c r="D50" s="144"/>
      <c r="E50" s="144"/>
      <c r="F50" s="140"/>
      <c r="G50" s="35" t="s">
        <v>226</v>
      </c>
      <c r="H50" s="85"/>
      <c r="I50" s="35" t="s">
        <v>146</v>
      </c>
      <c r="J50" s="133"/>
      <c r="K50" s="35" t="s">
        <v>226</v>
      </c>
      <c r="L50" s="85"/>
      <c r="M50" s="35" t="s">
        <v>146</v>
      </c>
    </row>
    <row r="51" spans="1:13" ht="24" customHeight="1" x14ac:dyDescent="0.45">
      <c r="A51" s="75"/>
      <c r="B51" s="86" t="s">
        <v>12</v>
      </c>
      <c r="C51" s="75"/>
      <c r="D51" s="75"/>
      <c r="E51" s="75"/>
      <c r="F51" s="75"/>
      <c r="G51" s="87"/>
      <c r="H51" s="88"/>
      <c r="I51" s="87"/>
      <c r="J51" s="87"/>
      <c r="K51" s="87"/>
      <c r="L51" s="87"/>
      <c r="M51" s="105"/>
    </row>
    <row r="52" spans="1:13" ht="24" customHeight="1" x14ac:dyDescent="0.45">
      <c r="A52" s="75"/>
      <c r="B52" s="86" t="s">
        <v>181</v>
      </c>
      <c r="C52" s="75"/>
      <c r="D52" s="75"/>
      <c r="E52" s="75"/>
      <c r="F52" s="106">
        <v>21</v>
      </c>
      <c r="G52" s="107">
        <v>845106376.36000001</v>
      </c>
      <c r="H52" s="107"/>
      <c r="I52" s="107">
        <v>1005274576.5300001</v>
      </c>
      <c r="J52" s="107"/>
      <c r="K52" s="107">
        <v>772272104.76999998</v>
      </c>
      <c r="L52" s="107"/>
      <c r="M52" s="107">
        <v>976626538.64999998</v>
      </c>
    </row>
    <row r="53" spans="1:13" ht="24" customHeight="1" x14ac:dyDescent="0.45">
      <c r="A53" s="75"/>
      <c r="B53" s="81" t="s">
        <v>48</v>
      </c>
      <c r="C53" s="75"/>
      <c r="D53" s="75"/>
      <c r="E53" s="75"/>
      <c r="F53" s="106"/>
      <c r="G53" s="107">
        <v>219781822.03999999</v>
      </c>
      <c r="H53" s="107"/>
      <c r="I53" s="107">
        <v>210350770.34</v>
      </c>
      <c r="J53" s="107"/>
      <c r="K53" s="107">
        <v>219004777.08000001</v>
      </c>
      <c r="L53" s="107"/>
      <c r="M53" s="107">
        <v>209034519.34</v>
      </c>
    </row>
    <row r="54" spans="1:13" ht="24" customHeight="1" x14ac:dyDescent="0.45">
      <c r="A54" s="75"/>
      <c r="B54" s="81" t="s">
        <v>208</v>
      </c>
      <c r="C54" s="75"/>
      <c r="D54" s="75"/>
      <c r="E54" s="75"/>
      <c r="F54" s="106"/>
      <c r="G54" s="107"/>
      <c r="H54" s="107"/>
      <c r="I54" s="107"/>
      <c r="J54" s="107"/>
      <c r="K54" s="107"/>
      <c r="L54" s="107"/>
      <c r="M54" s="107"/>
    </row>
    <row r="55" spans="1:13" ht="24" customHeight="1" x14ac:dyDescent="0.45">
      <c r="A55" s="75"/>
      <c r="B55" s="81" t="s">
        <v>209</v>
      </c>
      <c r="C55" s="75"/>
      <c r="D55" s="75"/>
      <c r="E55" s="75"/>
      <c r="F55" s="106"/>
      <c r="G55" s="107">
        <v>267902892.97</v>
      </c>
      <c r="H55" s="107"/>
      <c r="I55" s="107">
        <v>339967270.02999997</v>
      </c>
      <c r="J55" s="107"/>
      <c r="K55" s="107">
        <v>267902892.97</v>
      </c>
      <c r="L55" s="107"/>
      <c r="M55" s="107">
        <v>339967270.02999997</v>
      </c>
    </row>
    <row r="56" spans="1:13" ht="24" customHeight="1" x14ac:dyDescent="0.45">
      <c r="A56" s="75"/>
      <c r="B56" s="18" t="s">
        <v>49</v>
      </c>
      <c r="C56" s="75"/>
      <c r="D56" s="75"/>
      <c r="E56" s="75"/>
      <c r="F56" s="106"/>
      <c r="G56" s="76"/>
      <c r="H56" s="91"/>
      <c r="I56" s="76"/>
      <c r="J56" s="91"/>
      <c r="K56" s="76"/>
      <c r="L56" s="94"/>
      <c r="M56" s="76"/>
    </row>
    <row r="57" spans="1:13" ht="24" customHeight="1" x14ac:dyDescent="0.45">
      <c r="A57" s="75"/>
      <c r="B57" s="18" t="s">
        <v>50</v>
      </c>
      <c r="C57" s="75"/>
      <c r="D57" s="75"/>
      <c r="E57" s="75"/>
      <c r="F57" s="106">
        <v>22</v>
      </c>
      <c r="G57" s="107">
        <v>262915889.68000001</v>
      </c>
      <c r="H57" s="90"/>
      <c r="I57" s="107">
        <v>577588558.29999995</v>
      </c>
      <c r="J57" s="94"/>
      <c r="K57" s="49">
        <v>262915889.68000001</v>
      </c>
      <c r="L57" s="94"/>
      <c r="M57" s="107">
        <v>577588558.29999995</v>
      </c>
    </row>
    <row r="58" spans="1:13" ht="24" customHeight="1" x14ac:dyDescent="0.45">
      <c r="A58" s="75"/>
      <c r="B58" s="18" t="s">
        <v>182</v>
      </c>
      <c r="C58" s="75"/>
      <c r="D58" s="75"/>
      <c r="E58" s="75"/>
      <c r="F58" s="106">
        <v>23</v>
      </c>
      <c r="G58" s="107">
        <v>1556824</v>
      </c>
      <c r="H58" s="90"/>
      <c r="I58" s="107">
        <v>896549</v>
      </c>
      <c r="J58" s="94"/>
      <c r="K58" s="49">
        <v>1321730</v>
      </c>
      <c r="L58" s="94"/>
      <c r="M58" s="107">
        <v>635929</v>
      </c>
    </row>
    <row r="59" spans="1:13" ht="24" customHeight="1" x14ac:dyDescent="0.45">
      <c r="B59" s="75" t="s">
        <v>51</v>
      </c>
      <c r="E59" s="75"/>
      <c r="F59" s="108"/>
      <c r="G59" s="109">
        <v>17140741.82</v>
      </c>
      <c r="H59" s="90"/>
      <c r="I59" s="109">
        <v>23311091.940000001</v>
      </c>
      <c r="J59" s="94"/>
      <c r="K59" s="49">
        <v>17140741.82</v>
      </c>
      <c r="L59" s="94"/>
      <c r="M59" s="109">
        <v>23311091.940000001</v>
      </c>
    </row>
    <row r="60" spans="1:13" ht="24" customHeight="1" x14ac:dyDescent="0.45">
      <c r="A60" s="75"/>
      <c r="B60" s="75" t="s">
        <v>183</v>
      </c>
      <c r="E60" s="75"/>
      <c r="F60" s="108"/>
      <c r="G60" s="49">
        <v>14306859.68</v>
      </c>
      <c r="H60" s="90"/>
      <c r="I60" s="49">
        <v>2353675.6800000002</v>
      </c>
      <c r="J60" s="94"/>
      <c r="K60" s="49">
        <v>12142043.359999999</v>
      </c>
      <c r="L60" s="94"/>
      <c r="M60" s="49">
        <v>0</v>
      </c>
    </row>
    <row r="61" spans="1:13" ht="24" customHeight="1" x14ac:dyDescent="0.45">
      <c r="A61" s="75"/>
      <c r="C61" s="92" t="s">
        <v>118</v>
      </c>
      <c r="D61" s="92"/>
      <c r="F61" s="104"/>
      <c r="G61" s="98">
        <f>SUM(G52:G60)</f>
        <v>1628711406.55</v>
      </c>
      <c r="H61" s="91"/>
      <c r="I61" s="98">
        <f>SUM(I52:I60)</f>
        <v>2159742491.8199997</v>
      </c>
      <c r="J61" s="94"/>
      <c r="K61" s="98">
        <f>SUM(K52:K60)</f>
        <v>1552700179.6799998</v>
      </c>
      <c r="L61" s="94"/>
      <c r="M61" s="98">
        <f>SUM(M52:M60)</f>
        <v>2127163907.26</v>
      </c>
    </row>
    <row r="62" spans="1:13" ht="24" customHeight="1" x14ac:dyDescent="0.45">
      <c r="A62" s="75"/>
      <c r="B62" s="92" t="s">
        <v>13</v>
      </c>
      <c r="C62" s="86"/>
      <c r="D62" s="86"/>
      <c r="F62" s="104"/>
      <c r="G62" s="110"/>
      <c r="H62" s="91"/>
      <c r="I62" s="91"/>
      <c r="J62" s="94"/>
      <c r="K62" s="49"/>
      <c r="L62" s="94"/>
      <c r="M62" s="49"/>
    </row>
    <row r="63" spans="1:13" ht="24" customHeight="1" x14ac:dyDescent="0.45">
      <c r="A63" s="75"/>
      <c r="B63" s="93" t="s">
        <v>184</v>
      </c>
      <c r="C63" s="75"/>
      <c r="D63" s="75"/>
      <c r="E63" s="75"/>
      <c r="F63" s="111">
        <v>23</v>
      </c>
      <c r="G63" s="90">
        <v>37099065.219999999</v>
      </c>
      <c r="H63" s="90"/>
      <c r="I63" s="49">
        <v>37899859</v>
      </c>
      <c r="J63" s="90"/>
      <c r="K63" s="90">
        <v>28051681.5</v>
      </c>
      <c r="L63" s="94"/>
      <c r="M63" s="49">
        <v>26443432</v>
      </c>
    </row>
    <row r="64" spans="1:13" ht="24" customHeight="1" x14ac:dyDescent="0.45">
      <c r="A64" s="75"/>
      <c r="C64" s="86" t="s">
        <v>119</v>
      </c>
      <c r="D64" s="86"/>
      <c r="F64" s="97"/>
      <c r="G64" s="98">
        <f>SUM(G63:G63)</f>
        <v>37099065.219999999</v>
      </c>
      <c r="H64" s="94"/>
      <c r="I64" s="98">
        <f>SUM(I63:I63)</f>
        <v>37899859</v>
      </c>
      <c r="J64" s="94"/>
      <c r="K64" s="98">
        <f>SUM(K63:K63)</f>
        <v>28051681.5</v>
      </c>
      <c r="L64" s="94"/>
      <c r="M64" s="98">
        <f>SUM(M63:M63)</f>
        <v>26443432</v>
      </c>
    </row>
    <row r="65" spans="1:13" ht="24" customHeight="1" x14ac:dyDescent="0.45">
      <c r="A65" s="75"/>
      <c r="B65" s="75"/>
      <c r="C65" s="86" t="s">
        <v>120</v>
      </c>
      <c r="D65" s="86"/>
      <c r="E65" s="75"/>
      <c r="F65" s="100"/>
      <c r="G65" s="98">
        <f>+G61+G64</f>
        <v>1665810471.77</v>
      </c>
      <c r="H65" s="94"/>
      <c r="I65" s="98">
        <f>I61+I64</f>
        <v>2197642350.8199997</v>
      </c>
      <c r="J65" s="94"/>
      <c r="K65" s="98">
        <f>+K61+K64</f>
        <v>1580751861.1799998</v>
      </c>
      <c r="L65" s="94"/>
      <c r="M65" s="98">
        <f>M64+M61</f>
        <v>2153607339.2600002</v>
      </c>
    </row>
    <row r="66" spans="1:13" ht="24" customHeight="1" x14ac:dyDescent="0.45">
      <c r="A66" s="75"/>
      <c r="B66" s="75"/>
      <c r="C66" s="86"/>
      <c r="D66" s="86"/>
      <c r="E66" s="75"/>
      <c r="F66" s="100"/>
      <c r="G66" s="87"/>
      <c r="H66" s="75"/>
      <c r="I66" s="87"/>
      <c r="J66" s="75"/>
      <c r="K66" s="87"/>
      <c r="L66" s="75"/>
      <c r="M66" s="87"/>
    </row>
    <row r="67" spans="1:13" ht="24" customHeight="1" x14ac:dyDescent="0.45">
      <c r="A67" s="75"/>
      <c r="B67" s="75"/>
      <c r="C67" s="86"/>
      <c r="D67" s="86"/>
      <c r="E67" s="75"/>
      <c r="F67" s="100"/>
      <c r="G67" s="87"/>
      <c r="H67" s="75"/>
      <c r="I67" s="87"/>
      <c r="J67" s="75"/>
      <c r="K67" s="87"/>
      <c r="L67" s="75"/>
      <c r="M67" s="87"/>
    </row>
    <row r="68" spans="1:13" ht="24" customHeight="1" x14ac:dyDescent="0.45">
      <c r="A68" s="75"/>
      <c r="B68" s="75"/>
      <c r="C68" s="86"/>
      <c r="D68" s="86"/>
      <c r="E68" s="75"/>
      <c r="F68" s="100"/>
      <c r="G68" s="87"/>
      <c r="H68" s="75"/>
      <c r="I68" s="87"/>
      <c r="J68" s="75"/>
      <c r="K68" s="87"/>
      <c r="L68" s="75"/>
      <c r="M68" s="87"/>
    </row>
    <row r="69" spans="1:13" ht="24" customHeight="1" x14ac:dyDescent="0.45">
      <c r="A69" s="75"/>
      <c r="B69" s="75"/>
      <c r="C69" s="86"/>
      <c r="D69" s="86"/>
      <c r="E69" s="75"/>
      <c r="F69" s="100"/>
      <c r="G69" s="87"/>
      <c r="H69" s="75"/>
      <c r="I69" s="87"/>
      <c r="J69" s="75"/>
      <c r="K69" s="87"/>
      <c r="L69" s="75"/>
      <c r="M69" s="87"/>
    </row>
    <row r="70" spans="1:13" ht="24" customHeight="1" x14ac:dyDescent="0.45">
      <c r="A70" s="75"/>
      <c r="B70" s="75"/>
      <c r="C70" s="86"/>
      <c r="D70" s="86"/>
      <c r="E70" s="75"/>
      <c r="F70" s="100"/>
      <c r="G70" s="87"/>
      <c r="H70" s="75"/>
      <c r="I70" s="87"/>
      <c r="J70" s="75"/>
      <c r="K70" s="87"/>
      <c r="L70" s="75"/>
      <c r="M70" s="87"/>
    </row>
    <row r="71" spans="1:13" ht="24" customHeight="1" x14ac:dyDescent="0.45">
      <c r="A71" s="75"/>
      <c r="B71" s="75"/>
      <c r="C71" s="86"/>
      <c r="D71" s="86"/>
      <c r="E71" s="75"/>
      <c r="F71" s="100"/>
      <c r="G71" s="87"/>
      <c r="H71" s="75"/>
      <c r="I71" s="87"/>
      <c r="J71" s="75"/>
      <c r="K71" s="87"/>
      <c r="L71" s="75"/>
      <c r="M71" s="87"/>
    </row>
    <row r="72" spans="1:13" ht="24" customHeight="1" x14ac:dyDescent="0.45">
      <c r="A72" s="75"/>
      <c r="C72" s="86"/>
      <c r="D72" s="86"/>
      <c r="E72" s="75"/>
      <c r="F72" s="100"/>
      <c r="G72" s="87"/>
      <c r="H72" s="75"/>
      <c r="I72" s="87"/>
      <c r="J72" s="75"/>
      <c r="K72" s="87"/>
      <c r="L72" s="75"/>
      <c r="M72" s="87"/>
    </row>
    <row r="73" spans="1:13" ht="24" customHeight="1" x14ac:dyDescent="0.45">
      <c r="A73" s="75"/>
      <c r="B73" s="92" t="s">
        <v>7</v>
      </c>
      <c r="C73" s="86"/>
      <c r="D73" s="86"/>
      <c r="E73" s="75"/>
      <c r="F73" s="100"/>
      <c r="G73" s="87"/>
      <c r="H73" s="75"/>
      <c r="I73" s="87"/>
      <c r="J73" s="75"/>
      <c r="K73" s="87"/>
      <c r="L73" s="75"/>
      <c r="M73" s="87"/>
    </row>
    <row r="74" spans="1:13" ht="24" customHeight="1" x14ac:dyDescent="0.45">
      <c r="A74" s="75"/>
      <c r="B74" s="92"/>
      <c r="C74" s="86"/>
      <c r="D74" s="86"/>
      <c r="E74" s="75"/>
      <c r="F74" s="100"/>
      <c r="G74" s="87"/>
      <c r="H74" s="75"/>
      <c r="I74" s="87"/>
      <c r="J74" s="75"/>
      <c r="K74" s="87"/>
      <c r="L74" s="75"/>
      <c r="M74" s="87"/>
    </row>
    <row r="75" spans="1:13" ht="24" customHeight="1" x14ac:dyDescent="0.45">
      <c r="A75" s="75"/>
      <c r="B75" s="92"/>
      <c r="C75" s="86"/>
      <c r="D75" s="86"/>
      <c r="E75" s="75"/>
      <c r="F75" s="100"/>
      <c r="G75" s="87"/>
      <c r="H75" s="75"/>
      <c r="I75" s="87"/>
      <c r="J75" s="75"/>
      <c r="K75" s="87"/>
      <c r="L75" s="75"/>
      <c r="M75" s="87"/>
    </row>
    <row r="76" spans="1:13" ht="24" customHeight="1" x14ac:dyDescent="0.45">
      <c r="A76" s="75"/>
      <c r="B76" s="86"/>
      <c r="C76" s="86"/>
      <c r="D76" s="97"/>
      <c r="E76" s="97" t="s">
        <v>52</v>
      </c>
      <c r="J76" s="104"/>
      <c r="K76" s="87"/>
      <c r="L76" s="75"/>
      <c r="M76" s="87"/>
    </row>
    <row r="77" spans="1:13" ht="24" customHeight="1" x14ac:dyDescent="0.45">
      <c r="A77" s="75"/>
      <c r="B77" s="86"/>
      <c r="C77" s="86"/>
      <c r="D77" s="104"/>
      <c r="E77" s="97" t="s">
        <v>207</v>
      </c>
      <c r="F77" s="97"/>
      <c r="J77" s="104"/>
      <c r="K77" s="87"/>
      <c r="L77" s="75"/>
      <c r="M77" s="87"/>
    </row>
    <row r="78" spans="1:13" ht="24" customHeight="1" x14ac:dyDescent="0.45">
      <c r="A78" s="75"/>
      <c r="B78" s="86"/>
      <c r="C78" s="86"/>
      <c r="D78" s="104"/>
      <c r="E78" s="104"/>
      <c r="F78" s="97"/>
      <c r="J78" s="104"/>
      <c r="K78" s="87"/>
      <c r="L78" s="75"/>
      <c r="M78" s="87"/>
    </row>
    <row r="79" spans="1:13" ht="24" customHeight="1" x14ac:dyDescent="0.45">
      <c r="A79" s="75"/>
      <c r="B79" s="112" t="s">
        <v>1</v>
      </c>
      <c r="C79" s="112"/>
      <c r="D79" s="112"/>
      <c r="E79" s="112"/>
      <c r="F79" s="112"/>
      <c r="G79" s="112"/>
      <c r="H79" s="112"/>
      <c r="I79" s="112"/>
      <c r="J79" s="112"/>
      <c r="K79" s="112"/>
      <c r="L79" s="112"/>
      <c r="M79" s="112"/>
    </row>
    <row r="80" spans="1:13" ht="24" customHeight="1" x14ac:dyDescent="0.45">
      <c r="B80" s="113" t="s">
        <v>4</v>
      </c>
      <c r="C80" s="113"/>
      <c r="D80" s="113"/>
      <c r="E80" s="113"/>
      <c r="F80" s="113"/>
      <c r="G80" s="113"/>
      <c r="H80" s="113"/>
      <c r="I80" s="113"/>
      <c r="J80" s="113"/>
      <c r="K80" s="113"/>
      <c r="L80" s="113"/>
      <c r="M80" s="113"/>
    </row>
    <row r="81" spans="1:13" ht="24" customHeight="1" x14ac:dyDescent="0.45">
      <c r="B81" s="113" t="s">
        <v>8</v>
      </c>
      <c r="C81" s="113"/>
      <c r="D81" s="113"/>
      <c r="E81" s="113"/>
      <c r="F81" s="113"/>
      <c r="G81" s="113"/>
      <c r="H81" s="113"/>
      <c r="I81" s="113"/>
      <c r="J81" s="113"/>
      <c r="K81" s="113"/>
      <c r="L81" s="113"/>
      <c r="M81" s="113"/>
    </row>
    <row r="82" spans="1:13" ht="24" customHeight="1" x14ac:dyDescent="0.45">
      <c r="B82" s="113" t="str">
        <f>+B3</f>
        <v>AS AT JUNE 30, 2018</v>
      </c>
      <c r="C82" s="113"/>
      <c r="D82" s="113"/>
      <c r="E82" s="113"/>
      <c r="F82" s="113"/>
      <c r="G82" s="113"/>
      <c r="H82" s="113"/>
      <c r="I82" s="113"/>
      <c r="J82" s="113"/>
      <c r="K82" s="113"/>
      <c r="L82" s="113"/>
      <c r="M82" s="113"/>
    </row>
    <row r="83" spans="1:13" ht="24" customHeight="1" x14ac:dyDescent="0.45">
      <c r="B83" s="113"/>
      <c r="C83" s="113"/>
      <c r="D83" s="113"/>
      <c r="E83" s="113"/>
      <c r="F83" s="113"/>
      <c r="G83" s="113"/>
      <c r="H83" s="113"/>
      <c r="I83" s="113"/>
      <c r="J83" s="113"/>
      <c r="K83" s="113"/>
      <c r="L83" s="113"/>
      <c r="M83" s="113"/>
    </row>
    <row r="84" spans="1:13" ht="24" customHeight="1" x14ac:dyDescent="0.45">
      <c r="A84" s="75"/>
      <c r="B84" s="133"/>
      <c r="C84" s="133"/>
      <c r="D84" s="133"/>
      <c r="E84" s="133"/>
      <c r="F84" s="133"/>
      <c r="G84" s="133"/>
      <c r="H84" s="133"/>
      <c r="I84" s="133"/>
      <c r="J84" s="133"/>
      <c r="K84" s="133"/>
      <c r="L84" s="133"/>
      <c r="M84" s="82" t="s">
        <v>28</v>
      </c>
    </row>
    <row r="85" spans="1:13" ht="24" customHeight="1" x14ac:dyDescent="0.45">
      <c r="A85" s="75"/>
      <c r="G85" s="134"/>
      <c r="H85" s="134" t="s">
        <v>27</v>
      </c>
      <c r="I85" s="134"/>
      <c r="J85" s="133"/>
      <c r="K85" s="145" t="s">
        <v>40</v>
      </c>
      <c r="L85" s="145"/>
      <c r="M85" s="145"/>
    </row>
    <row r="86" spans="1:13" ht="24" customHeight="1" x14ac:dyDescent="0.45">
      <c r="A86" s="75"/>
      <c r="B86" s="83"/>
      <c r="C86" s="83"/>
      <c r="D86" s="83"/>
      <c r="E86" s="83"/>
      <c r="F86" s="140" t="s">
        <v>5</v>
      </c>
      <c r="G86" s="33" t="s">
        <v>214</v>
      </c>
      <c r="H86" s="84"/>
      <c r="I86" s="33" t="s">
        <v>177</v>
      </c>
      <c r="J86" s="133"/>
      <c r="K86" s="33" t="s">
        <v>214</v>
      </c>
      <c r="L86" s="84"/>
      <c r="M86" s="33" t="s">
        <v>177</v>
      </c>
    </row>
    <row r="87" spans="1:13" ht="24" customHeight="1" x14ac:dyDescent="0.45">
      <c r="A87" s="75"/>
      <c r="B87" s="83"/>
      <c r="C87" s="83"/>
      <c r="D87" s="83"/>
      <c r="E87" s="83"/>
      <c r="F87" s="140"/>
      <c r="G87" s="35" t="s">
        <v>145</v>
      </c>
      <c r="H87" s="85"/>
      <c r="I87" s="35"/>
      <c r="J87" s="133"/>
      <c r="K87" s="35" t="s">
        <v>145</v>
      </c>
      <c r="L87" s="85"/>
      <c r="M87" s="35"/>
    </row>
    <row r="88" spans="1:13" ht="24" customHeight="1" x14ac:dyDescent="0.45">
      <c r="A88" s="75"/>
      <c r="B88" s="144" t="s">
        <v>84</v>
      </c>
      <c r="C88" s="144"/>
      <c r="D88" s="144"/>
      <c r="E88" s="144"/>
      <c r="F88" s="140"/>
      <c r="G88" s="35" t="s">
        <v>226</v>
      </c>
      <c r="H88" s="85"/>
      <c r="I88" s="35" t="s">
        <v>146</v>
      </c>
      <c r="J88" s="133"/>
      <c r="K88" s="35" t="s">
        <v>226</v>
      </c>
      <c r="L88" s="85"/>
      <c r="M88" s="35" t="s">
        <v>146</v>
      </c>
    </row>
    <row r="89" spans="1:13" ht="24" customHeight="1" x14ac:dyDescent="0.45">
      <c r="A89" s="75"/>
      <c r="B89" s="86" t="s">
        <v>14</v>
      </c>
      <c r="C89" s="75"/>
      <c r="D89" s="75"/>
      <c r="E89" s="75"/>
      <c r="F89" s="75"/>
      <c r="G89" s="87"/>
      <c r="H89" s="87"/>
      <c r="I89" s="87"/>
      <c r="J89" s="87"/>
      <c r="K89" s="114" t="s">
        <v>2</v>
      </c>
      <c r="L89" s="87"/>
      <c r="M89" s="88"/>
    </row>
    <row r="90" spans="1:13" ht="24" customHeight="1" x14ac:dyDescent="0.45">
      <c r="A90" s="75"/>
      <c r="B90" s="86" t="s">
        <v>46</v>
      </c>
      <c r="C90" s="75"/>
      <c r="D90" s="75"/>
      <c r="G90" s="75"/>
      <c r="H90" s="75"/>
      <c r="I90" s="75"/>
      <c r="J90" s="75"/>
      <c r="K90" s="75"/>
      <c r="L90" s="75"/>
      <c r="M90" s="75"/>
    </row>
    <row r="91" spans="1:13" ht="24" customHeight="1" x14ac:dyDescent="0.45">
      <c r="A91" s="75"/>
      <c r="B91" s="86" t="s">
        <v>121</v>
      </c>
      <c r="C91" s="75"/>
      <c r="D91" s="75"/>
      <c r="E91" s="93"/>
      <c r="F91" s="93"/>
      <c r="G91" s="75"/>
      <c r="H91" s="75"/>
      <c r="I91" s="75"/>
      <c r="J91" s="75"/>
      <c r="K91" s="75"/>
      <c r="L91" s="75"/>
      <c r="M91" s="75"/>
    </row>
    <row r="92" spans="1:13" ht="24" customHeight="1" x14ac:dyDescent="0.45">
      <c r="A92" s="75"/>
      <c r="B92" s="92" t="s">
        <v>200</v>
      </c>
      <c r="C92" s="115"/>
      <c r="D92" s="75"/>
      <c r="E92" s="93"/>
      <c r="F92" s="93"/>
      <c r="G92" s="75"/>
      <c r="H92" s="75"/>
      <c r="I92" s="75"/>
      <c r="J92" s="75"/>
      <c r="K92" s="75"/>
      <c r="L92" s="75"/>
      <c r="M92" s="75"/>
    </row>
    <row r="93" spans="1:13" ht="24" customHeight="1" thickBot="1" x14ac:dyDescent="0.5">
      <c r="A93" s="75"/>
      <c r="B93" s="18" t="s">
        <v>129</v>
      </c>
      <c r="C93" s="93"/>
      <c r="D93" s="75"/>
      <c r="E93" s="93"/>
      <c r="F93" s="106"/>
      <c r="G93" s="116">
        <v>308676462</v>
      </c>
      <c r="H93" s="94"/>
      <c r="I93" s="116">
        <v>308676462</v>
      </c>
      <c r="J93" s="94"/>
      <c r="K93" s="116">
        <v>308676462</v>
      </c>
      <c r="L93" s="94"/>
      <c r="M93" s="116">
        <v>308676462</v>
      </c>
    </row>
    <row r="94" spans="1:13" ht="24" customHeight="1" thickTop="1" x14ac:dyDescent="0.45">
      <c r="A94" s="75"/>
      <c r="B94" s="86" t="s">
        <v>15</v>
      </c>
      <c r="C94" s="75"/>
      <c r="D94" s="75"/>
      <c r="E94" s="93"/>
      <c r="F94" s="117"/>
      <c r="G94" s="94"/>
      <c r="H94" s="94"/>
      <c r="I94" s="94"/>
      <c r="J94" s="37"/>
      <c r="K94" s="37"/>
      <c r="L94" s="37"/>
      <c r="M94" s="37"/>
    </row>
    <row r="95" spans="1:13" ht="24" customHeight="1" x14ac:dyDescent="0.45">
      <c r="A95" s="75"/>
      <c r="B95" s="86" t="s">
        <v>200</v>
      </c>
      <c r="C95" s="75"/>
      <c r="D95" s="75"/>
      <c r="E95" s="93"/>
      <c r="F95" s="93"/>
      <c r="G95" s="94"/>
      <c r="H95" s="94"/>
      <c r="I95" s="94"/>
      <c r="J95" s="37"/>
      <c r="K95" s="37"/>
      <c r="L95" s="37"/>
      <c r="M95" s="37"/>
    </row>
    <row r="96" spans="1:13" ht="24" customHeight="1" x14ac:dyDescent="0.45">
      <c r="A96" s="75"/>
      <c r="B96" s="18" t="s">
        <v>129</v>
      </c>
      <c r="C96" s="75"/>
      <c r="D96" s="75"/>
      <c r="E96" s="93"/>
      <c r="F96" s="106"/>
      <c r="G96" s="118">
        <v>308676462</v>
      </c>
      <c r="H96" s="94"/>
      <c r="I96" s="118">
        <v>308676462</v>
      </c>
      <c r="J96" s="37"/>
      <c r="K96" s="118">
        <v>308676462</v>
      </c>
      <c r="L96" s="37"/>
      <c r="M96" s="118">
        <v>308676462</v>
      </c>
    </row>
    <row r="97" spans="1:13" ht="24" customHeight="1" x14ac:dyDescent="0.45">
      <c r="A97" s="75"/>
      <c r="B97" s="86" t="s">
        <v>199</v>
      </c>
      <c r="C97" s="75"/>
      <c r="D97" s="75"/>
      <c r="F97" s="106"/>
      <c r="G97" s="118"/>
      <c r="H97" s="94"/>
      <c r="I97" s="118"/>
      <c r="J97" s="37"/>
      <c r="K97" s="118"/>
      <c r="L97" s="37"/>
      <c r="M97" s="118"/>
    </row>
    <row r="98" spans="1:13" s="102" customFormat="1" ht="24" customHeight="1" x14ac:dyDescent="0.45">
      <c r="B98" s="86" t="s">
        <v>197</v>
      </c>
      <c r="C98" s="75"/>
      <c r="D98" s="75"/>
      <c r="E98" s="93"/>
      <c r="F98" s="119"/>
      <c r="G98" s="120">
        <v>97844800</v>
      </c>
      <c r="H98" s="120"/>
      <c r="I98" s="120">
        <v>97844800</v>
      </c>
      <c r="J98" s="120"/>
      <c r="K98" s="120">
        <v>97844800</v>
      </c>
      <c r="L98" s="120"/>
      <c r="M98" s="120">
        <v>97844800</v>
      </c>
    </row>
    <row r="99" spans="1:13" s="102" customFormat="1" ht="24" customHeight="1" x14ac:dyDescent="0.45">
      <c r="B99" s="92" t="s">
        <v>198</v>
      </c>
      <c r="C99" s="93"/>
      <c r="D99" s="93"/>
      <c r="E99" s="93"/>
      <c r="F99" s="117"/>
      <c r="G99" s="91"/>
      <c r="H99" s="94"/>
      <c r="I99" s="91"/>
      <c r="J99" s="94"/>
      <c r="K99" s="49"/>
      <c r="L99" s="37"/>
      <c r="M99" s="49"/>
    </row>
    <row r="100" spans="1:13" ht="24" customHeight="1" x14ac:dyDescent="0.45">
      <c r="B100" s="18" t="s">
        <v>122</v>
      </c>
      <c r="C100" s="93"/>
      <c r="D100" s="93"/>
      <c r="E100" s="93"/>
      <c r="F100" s="121"/>
      <c r="G100" s="120">
        <v>186541112.75</v>
      </c>
      <c r="H100" s="120"/>
      <c r="I100" s="120">
        <v>186541112.75</v>
      </c>
      <c r="J100" s="120"/>
      <c r="K100" s="120">
        <v>186541112.75</v>
      </c>
      <c r="L100" s="36"/>
      <c r="M100" s="120">
        <v>186541112.75</v>
      </c>
    </row>
    <row r="101" spans="1:13" ht="24" customHeight="1" x14ac:dyDescent="0.45">
      <c r="B101" s="86" t="s">
        <v>83</v>
      </c>
      <c r="C101" s="75"/>
      <c r="D101" s="75"/>
      <c r="E101" s="93"/>
      <c r="F101" s="108"/>
      <c r="G101" s="91"/>
      <c r="H101" s="118"/>
      <c r="I101" s="91"/>
      <c r="J101" s="118"/>
      <c r="K101" s="91"/>
      <c r="L101" s="118"/>
      <c r="M101" s="91"/>
    </row>
    <row r="102" spans="1:13" ht="24" customHeight="1" x14ac:dyDescent="0.45">
      <c r="B102" s="86" t="s">
        <v>123</v>
      </c>
      <c r="C102" s="75"/>
      <c r="D102" s="75"/>
      <c r="E102" s="93"/>
      <c r="F102" s="108"/>
      <c r="G102" s="122"/>
      <c r="H102" s="123"/>
      <c r="I102" s="122"/>
      <c r="J102" s="123"/>
      <c r="K102" s="122"/>
      <c r="L102" s="123"/>
      <c r="M102" s="122"/>
    </row>
    <row r="103" spans="1:13" ht="24" customHeight="1" x14ac:dyDescent="0.45">
      <c r="B103" s="86" t="s">
        <v>124</v>
      </c>
      <c r="C103" s="75"/>
      <c r="D103" s="75"/>
      <c r="E103" s="93"/>
      <c r="F103" s="106">
        <v>24</v>
      </c>
      <c r="G103" s="36">
        <f>+CHE_C!N23</f>
        <v>36867646.200000003</v>
      </c>
      <c r="H103" s="36"/>
      <c r="I103" s="36">
        <v>36867646.200000003</v>
      </c>
      <c r="J103" s="36"/>
      <c r="K103" s="36">
        <f>+CHE_S!N20</f>
        <v>36867646.200000003</v>
      </c>
      <c r="L103" s="36"/>
      <c r="M103" s="36">
        <v>36867646.200000003</v>
      </c>
    </row>
    <row r="104" spans="1:13" ht="24" customHeight="1" x14ac:dyDescent="0.45">
      <c r="B104" s="86" t="s">
        <v>125</v>
      </c>
      <c r="C104" s="75"/>
      <c r="D104" s="75"/>
      <c r="E104" s="93"/>
      <c r="F104" s="104"/>
      <c r="G104" s="65">
        <f>+CHE_C!P23</f>
        <v>1497658756.4400003</v>
      </c>
      <c r="H104" s="65"/>
      <c r="I104" s="65">
        <v>1496229201.6200004</v>
      </c>
      <c r="J104" s="65"/>
      <c r="K104" s="65">
        <f>+CHE_S!P20</f>
        <v>1380416029.8899999</v>
      </c>
      <c r="L104" s="65"/>
      <c r="M104" s="65">
        <v>1384260021.2599998</v>
      </c>
    </row>
    <row r="105" spans="1:13" ht="24" customHeight="1" x14ac:dyDescent="0.45">
      <c r="B105" s="86" t="s">
        <v>126</v>
      </c>
      <c r="C105" s="75"/>
      <c r="D105" s="75"/>
      <c r="E105" s="93"/>
      <c r="F105" s="104"/>
      <c r="G105" s="124">
        <f>SUM(G96:G104)</f>
        <v>2127588777.3900003</v>
      </c>
      <c r="H105" s="118"/>
      <c r="I105" s="124">
        <f>SUM(I96:I104)</f>
        <v>2126159222.5700004</v>
      </c>
      <c r="J105" s="118"/>
      <c r="K105" s="124">
        <f>SUM(K96:K104)</f>
        <v>2010346050.8399999</v>
      </c>
      <c r="L105" s="118"/>
      <c r="M105" s="124">
        <f>SUM(M96:M104)</f>
        <v>2014190042.2099998</v>
      </c>
    </row>
    <row r="106" spans="1:13" ht="24" customHeight="1" x14ac:dyDescent="0.45">
      <c r="A106" s="83"/>
      <c r="B106" s="93" t="s">
        <v>25</v>
      </c>
      <c r="C106" s="75"/>
      <c r="D106" s="75"/>
      <c r="E106" s="93"/>
      <c r="F106" s="97"/>
      <c r="G106" s="123">
        <f>+CHE_C!T23</f>
        <v>1898806.4700000002</v>
      </c>
      <c r="H106" s="118"/>
      <c r="I106" s="123">
        <v>1965247.9000000001</v>
      </c>
      <c r="J106" s="123"/>
      <c r="K106" s="91">
        <v>0</v>
      </c>
      <c r="L106" s="123"/>
      <c r="M106" s="91">
        <v>0</v>
      </c>
    </row>
    <row r="107" spans="1:13" ht="24" customHeight="1" x14ac:dyDescent="0.45">
      <c r="A107" s="75"/>
      <c r="B107" s="93"/>
      <c r="C107" s="86" t="s">
        <v>127</v>
      </c>
      <c r="D107" s="86"/>
      <c r="E107" s="75"/>
      <c r="F107" s="100"/>
      <c r="G107" s="125">
        <f>SUM(G105:G106)</f>
        <v>2129487583.8600004</v>
      </c>
      <c r="H107" s="118"/>
      <c r="I107" s="125">
        <f>SUM(I105:I106)</f>
        <v>2128124470.4700005</v>
      </c>
      <c r="J107" s="118"/>
      <c r="K107" s="125">
        <f>SUM(K105:K106)</f>
        <v>2010346050.8399999</v>
      </c>
      <c r="L107" s="118"/>
      <c r="M107" s="125">
        <f>SUM(M105:M106)</f>
        <v>2014190042.2099998</v>
      </c>
    </row>
    <row r="108" spans="1:13" ht="24" customHeight="1" thickBot="1" x14ac:dyDescent="0.5">
      <c r="A108" s="75"/>
      <c r="B108" s="86" t="s">
        <v>16</v>
      </c>
      <c r="C108" s="75"/>
      <c r="D108" s="75"/>
      <c r="E108" s="75"/>
      <c r="F108" s="100"/>
      <c r="G108" s="126">
        <f>+G65+G107</f>
        <v>3795298055.6300001</v>
      </c>
      <c r="H108" s="118"/>
      <c r="I108" s="126">
        <f>I107+I65</f>
        <v>4325766821.29</v>
      </c>
      <c r="J108" s="118"/>
      <c r="K108" s="126">
        <f>+K65+K107</f>
        <v>3591097912.0199995</v>
      </c>
      <c r="L108" s="118"/>
      <c r="M108" s="126">
        <f>M107+M65</f>
        <v>4167797381.4700003</v>
      </c>
    </row>
    <row r="109" spans="1:13" s="131" customFormat="1" ht="24" customHeight="1" thickTop="1" x14ac:dyDescent="0.45">
      <c r="A109" s="127"/>
      <c r="B109" s="128"/>
      <c r="C109" s="127"/>
      <c r="D109" s="127"/>
      <c r="E109" s="127"/>
      <c r="F109" s="129"/>
      <c r="G109" s="130"/>
      <c r="H109" s="130"/>
      <c r="I109" s="130"/>
      <c r="J109" s="130"/>
      <c r="K109" s="130"/>
      <c r="L109" s="130"/>
      <c r="M109" s="130"/>
    </row>
    <row r="110" spans="1:13" s="131" customFormat="1" ht="24" customHeight="1" x14ac:dyDescent="0.45">
      <c r="A110" s="127"/>
      <c r="B110" s="128"/>
      <c r="C110" s="127"/>
      <c r="D110" s="127"/>
      <c r="E110" s="127"/>
      <c r="F110" s="129"/>
      <c r="G110" s="130"/>
      <c r="H110" s="130"/>
      <c r="I110" s="130"/>
      <c r="J110" s="130"/>
      <c r="K110" s="130"/>
      <c r="L110" s="130"/>
      <c r="M110" s="130"/>
    </row>
    <row r="111" spans="1:13" ht="24" customHeight="1" x14ac:dyDescent="0.45">
      <c r="A111" s="75"/>
      <c r="B111" s="92" t="s">
        <v>7</v>
      </c>
      <c r="C111" s="75"/>
      <c r="D111" s="75"/>
      <c r="E111" s="75"/>
      <c r="F111" s="75"/>
      <c r="G111" s="132"/>
      <c r="H111" s="132"/>
      <c r="I111" s="132"/>
      <c r="J111" s="132"/>
      <c r="K111" s="132"/>
      <c r="L111" s="132"/>
      <c r="M111" s="132"/>
    </row>
    <row r="112" spans="1:13" ht="24" customHeight="1" x14ac:dyDescent="0.45">
      <c r="A112" s="75"/>
      <c r="B112" s="92"/>
      <c r="C112" s="75"/>
      <c r="D112" s="75"/>
      <c r="E112" s="75"/>
      <c r="F112" s="75"/>
      <c r="G112" s="132"/>
      <c r="H112" s="132"/>
      <c r="I112" s="132"/>
      <c r="J112" s="132"/>
      <c r="K112" s="132"/>
      <c r="L112" s="132"/>
      <c r="M112" s="132"/>
    </row>
    <row r="113" spans="1:13" ht="24" customHeight="1" x14ac:dyDescent="0.45">
      <c r="A113" s="75"/>
      <c r="B113" s="92"/>
      <c r="C113" s="75"/>
      <c r="D113" s="75"/>
      <c r="E113" s="75"/>
      <c r="F113" s="75"/>
      <c r="G113" s="132"/>
      <c r="H113" s="132"/>
      <c r="I113" s="132"/>
      <c r="J113" s="132"/>
      <c r="K113" s="132"/>
      <c r="L113" s="132"/>
      <c r="M113" s="132"/>
    </row>
    <row r="114" spans="1:13" ht="24" customHeight="1" x14ac:dyDescent="0.45">
      <c r="A114" s="75"/>
      <c r="B114" s="75"/>
      <c r="C114" s="86"/>
      <c r="D114" s="97"/>
      <c r="E114" s="97" t="s">
        <v>52</v>
      </c>
      <c r="I114" s="104"/>
      <c r="J114" s="104"/>
      <c r="K114" s="87"/>
      <c r="L114" s="75"/>
      <c r="M114" s="87"/>
    </row>
    <row r="115" spans="1:13" ht="24" customHeight="1" x14ac:dyDescent="0.45">
      <c r="A115" s="75"/>
      <c r="B115" s="75"/>
      <c r="C115" s="86"/>
      <c r="D115" s="104"/>
      <c r="E115" s="97" t="s">
        <v>207</v>
      </c>
      <c r="F115" s="97"/>
      <c r="I115" s="104"/>
      <c r="J115" s="104"/>
      <c r="K115" s="87"/>
      <c r="L115" s="75"/>
      <c r="M115" s="87"/>
    </row>
  </sheetData>
  <mergeCells count="13">
    <mergeCell ref="B88:E88"/>
    <mergeCell ref="B43:M43"/>
    <mergeCell ref="B42:M42"/>
    <mergeCell ref="B44:M44"/>
    <mergeCell ref="K85:M85"/>
    <mergeCell ref="K47:M47"/>
    <mergeCell ref="B50:E50"/>
    <mergeCell ref="B41:M41"/>
    <mergeCell ref="B1:M1"/>
    <mergeCell ref="B2:M2"/>
    <mergeCell ref="B3:M3"/>
    <mergeCell ref="K6:M6"/>
    <mergeCell ref="B9:E9"/>
  </mergeCells>
  <pageMargins left="0.47244094488188981" right="0.19685039370078741" top="0.6692913385826772" bottom="0.47244094488188981" header="0.35433070866141736" footer="0.27559055118110237"/>
  <pageSetup paperSize="9" scale="8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9"/>
  <sheetViews>
    <sheetView topLeftCell="A13" zoomScaleNormal="100" zoomScaleSheetLayoutView="100" workbookViewId="0">
      <selection activeCell="E32" sqref="E32"/>
    </sheetView>
  </sheetViews>
  <sheetFormatPr defaultRowHeight="24" customHeight="1" x14ac:dyDescent="0.45"/>
  <cols>
    <col min="1" max="1" width="3.140625" style="159" customWidth="1"/>
    <col min="2" max="6" width="9.140625" style="159" customWidth="1"/>
    <col min="7" max="7" width="15.7109375" style="159" customWidth="1"/>
    <col min="8" max="8" width="1" style="159" customWidth="1"/>
    <col min="9" max="9" width="15.7109375" style="159" customWidth="1"/>
    <col min="10" max="10" width="1" style="159" customWidth="1"/>
    <col min="11" max="11" width="15.7109375" style="159" customWidth="1"/>
    <col min="12" max="12" width="1" style="159" customWidth="1"/>
    <col min="13" max="13" width="15.7109375" style="159" customWidth="1"/>
    <col min="14" max="14" width="1.140625" style="159" customWidth="1"/>
    <col min="15" max="15" width="8.5703125" style="159" customWidth="1"/>
    <col min="16" max="16384" width="9.140625" style="159"/>
  </cols>
  <sheetData>
    <row r="1" spans="1:15" ht="22.5" customHeight="1" x14ac:dyDescent="0.45">
      <c r="A1" s="71"/>
      <c r="B1" s="150" t="s">
        <v>4</v>
      </c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71"/>
      <c r="O1" s="71"/>
    </row>
    <row r="2" spans="1:15" ht="22.5" customHeight="1" x14ac:dyDescent="0.45">
      <c r="A2" s="71"/>
      <c r="B2" s="150" t="s">
        <v>17</v>
      </c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71"/>
      <c r="O2" s="71"/>
    </row>
    <row r="3" spans="1:15" ht="22.5" customHeight="1" x14ac:dyDescent="0.45">
      <c r="A3" s="71"/>
      <c r="B3" s="160" t="s">
        <v>216</v>
      </c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71"/>
      <c r="O3" s="71"/>
    </row>
    <row r="4" spans="1:15" ht="22.5" customHeight="1" x14ac:dyDescent="0.45">
      <c r="B4" s="160" t="s">
        <v>147</v>
      </c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71"/>
      <c r="O4" s="71"/>
    </row>
    <row r="5" spans="1:15" ht="22.5" customHeight="1" x14ac:dyDescent="0.45">
      <c r="B5" s="162"/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71"/>
      <c r="O5" s="71"/>
    </row>
    <row r="6" spans="1:15" ht="22.5" customHeight="1" x14ac:dyDescent="0.45">
      <c r="A6" s="71"/>
      <c r="B6" s="162"/>
      <c r="C6" s="70"/>
      <c r="D6" s="70"/>
      <c r="E6" s="70"/>
      <c r="F6" s="70"/>
      <c r="G6" s="70"/>
      <c r="H6" s="70"/>
      <c r="I6" s="70"/>
      <c r="J6" s="70"/>
      <c r="K6" s="70"/>
      <c r="L6" s="70"/>
      <c r="M6" s="163" t="s">
        <v>28</v>
      </c>
      <c r="N6" s="71"/>
      <c r="O6" s="71"/>
    </row>
    <row r="7" spans="1:15" ht="22.5" customHeight="1" x14ac:dyDescent="0.45">
      <c r="A7" s="71"/>
      <c r="B7" s="162"/>
      <c r="C7" s="162"/>
      <c r="D7" s="162"/>
      <c r="E7" s="162"/>
      <c r="F7" s="162"/>
      <c r="G7" s="164"/>
      <c r="H7" s="165" t="s">
        <v>27</v>
      </c>
      <c r="I7" s="165"/>
      <c r="J7" s="71"/>
      <c r="K7" s="164"/>
      <c r="L7" s="165" t="s">
        <v>40</v>
      </c>
      <c r="M7" s="164"/>
      <c r="N7" s="71"/>
      <c r="O7" s="71"/>
    </row>
    <row r="8" spans="1:15" ht="22.5" customHeight="1" x14ac:dyDescent="0.45">
      <c r="A8" s="71"/>
      <c r="B8" s="166"/>
      <c r="C8" s="71"/>
      <c r="D8" s="71"/>
      <c r="E8" s="71"/>
      <c r="F8" s="140" t="s">
        <v>5</v>
      </c>
      <c r="G8" s="167" t="s">
        <v>178</v>
      </c>
      <c r="H8" s="168"/>
      <c r="I8" s="167" t="s">
        <v>150</v>
      </c>
      <c r="J8" s="169"/>
      <c r="K8" s="167" t="s">
        <v>178</v>
      </c>
      <c r="L8" s="168"/>
      <c r="M8" s="167" t="s">
        <v>150</v>
      </c>
      <c r="N8" s="71"/>
      <c r="O8" s="71"/>
    </row>
    <row r="9" spans="1:15" ht="22.5" customHeight="1" x14ac:dyDescent="0.45">
      <c r="A9" s="71"/>
      <c r="B9" s="92" t="s">
        <v>18</v>
      </c>
      <c r="C9" s="71"/>
      <c r="D9" s="71"/>
      <c r="E9" s="71"/>
      <c r="F9" s="71"/>
      <c r="G9" s="158"/>
      <c r="H9" s="158"/>
      <c r="I9" s="158"/>
      <c r="J9" s="71"/>
      <c r="K9" s="71"/>
      <c r="L9" s="158"/>
      <c r="M9" s="170"/>
      <c r="N9" s="71"/>
      <c r="O9" s="71"/>
    </row>
    <row r="10" spans="1:15" ht="22.5" customHeight="1" x14ac:dyDescent="0.45">
      <c r="A10" s="71"/>
      <c r="B10" s="92" t="s">
        <v>53</v>
      </c>
      <c r="C10" s="71"/>
      <c r="D10" s="71"/>
      <c r="E10" s="71"/>
      <c r="F10" s="171"/>
      <c r="G10" s="15">
        <v>835659945.8599999</v>
      </c>
      <c r="H10" s="15"/>
      <c r="I10" s="15">
        <v>948906447.16999996</v>
      </c>
      <c r="J10" s="15"/>
      <c r="K10" s="22">
        <v>835659945.8599999</v>
      </c>
      <c r="L10" s="15"/>
      <c r="M10" s="22">
        <v>948906447.16999996</v>
      </c>
      <c r="N10" s="71"/>
      <c r="O10" s="71"/>
    </row>
    <row r="11" spans="1:15" ht="22.5" customHeight="1" x14ac:dyDescent="0.45">
      <c r="A11" s="71"/>
      <c r="B11" s="92" t="s">
        <v>54</v>
      </c>
      <c r="C11" s="71"/>
      <c r="D11" s="71"/>
      <c r="E11" s="71"/>
      <c r="F11" s="172"/>
      <c r="G11" s="22">
        <v>84722246.730000004</v>
      </c>
      <c r="H11" s="22"/>
      <c r="I11" s="22">
        <v>66275250.990000002</v>
      </c>
      <c r="J11" s="22"/>
      <c r="K11" s="23">
        <v>0</v>
      </c>
      <c r="L11" s="22"/>
      <c r="M11" s="23">
        <v>0</v>
      </c>
      <c r="N11" s="71"/>
      <c r="O11" s="71"/>
    </row>
    <row r="12" spans="1:15" ht="22.5" customHeight="1" x14ac:dyDescent="0.45">
      <c r="A12" s="71"/>
      <c r="B12" s="92" t="s">
        <v>19</v>
      </c>
      <c r="D12" s="71"/>
      <c r="E12" s="71"/>
      <c r="F12" s="172"/>
      <c r="G12" s="173">
        <f>SUM(G10:G11)</f>
        <v>920382192.58999991</v>
      </c>
      <c r="H12" s="22"/>
      <c r="I12" s="173">
        <f>SUM(I10:I11)</f>
        <v>1015181698.16</v>
      </c>
      <c r="J12" s="22"/>
      <c r="K12" s="173">
        <f>SUM(K10:K11)</f>
        <v>835659945.8599999</v>
      </c>
      <c r="L12" s="22"/>
      <c r="M12" s="173">
        <f>SUM(M10:M11)</f>
        <v>948906447.16999996</v>
      </c>
      <c r="N12" s="71"/>
      <c r="O12" s="71"/>
    </row>
    <row r="13" spans="1:15" ht="22.5" customHeight="1" x14ac:dyDescent="0.45">
      <c r="A13" s="71"/>
      <c r="B13" s="92" t="s">
        <v>20</v>
      </c>
      <c r="C13" s="115"/>
      <c r="D13" s="71"/>
      <c r="E13" s="71"/>
      <c r="F13" s="172"/>
      <c r="G13" s="173"/>
      <c r="H13" s="22"/>
      <c r="I13" s="173"/>
      <c r="J13" s="22"/>
      <c r="K13" s="173"/>
      <c r="L13" s="22"/>
      <c r="M13" s="173"/>
      <c r="N13" s="71"/>
      <c r="O13" s="71"/>
    </row>
    <row r="14" spans="1:15" ht="22.5" customHeight="1" x14ac:dyDescent="0.45">
      <c r="A14" s="71"/>
      <c r="B14" s="92" t="s">
        <v>55</v>
      </c>
      <c r="C14" s="18"/>
      <c r="D14" s="71"/>
      <c r="E14" s="71"/>
      <c r="F14" s="171"/>
      <c r="G14" s="15">
        <v>-669855258.40999997</v>
      </c>
      <c r="H14" s="15"/>
      <c r="I14" s="15">
        <v>-828009334.97000003</v>
      </c>
      <c r="J14" s="15"/>
      <c r="K14" s="23">
        <v>-669855258.40999997</v>
      </c>
      <c r="L14" s="15"/>
      <c r="M14" s="61">
        <v>-827962213.63999999</v>
      </c>
      <c r="N14" s="71"/>
      <c r="O14" s="71"/>
    </row>
    <row r="15" spans="1:15" ht="22.5" customHeight="1" x14ac:dyDescent="0.45">
      <c r="A15" s="71"/>
      <c r="B15" s="92" t="s">
        <v>56</v>
      </c>
      <c r="C15" s="115"/>
      <c r="D15" s="71"/>
      <c r="E15" s="71"/>
      <c r="G15" s="15">
        <v>-61619052.900000006</v>
      </c>
      <c r="H15" s="15"/>
      <c r="I15" s="15">
        <v>-54533730.969999999</v>
      </c>
      <c r="J15" s="15"/>
      <c r="K15" s="23">
        <v>0</v>
      </c>
      <c r="L15" s="15"/>
      <c r="M15" s="61">
        <v>0</v>
      </c>
      <c r="N15" s="71"/>
      <c r="O15" s="71"/>
    </row>
    <row r="16" spans="1:15" ht="22.5" customHeight="1" x14ac:dyDescent="0.45">
      <c r="A16" s="71"/>
      <c r="B16" s="92" t="s">
        <v>21</v>
      </c>
      <c r="C16" s="18"/>
      <c r="D16" s="71"/>
      <c r="E16" s="71"/>
      <c r="G16" s="67">
        <f>SUM(G14:G15)</f>
        <v>-731474311.30999994</v>
      </c>
      <c r="H16" s="15"/>
      <c r="I16" s="67">
        <f>SUM(I14:I15)</f>
        <v>-882543065.94000006</v>
      </c>
      <c r="J16" s="15"/>
      <c r="K16" s="67">
        <f>SUM(K14:K15)</f>
        <v>-669855258.40999997</v>
      </c>
      <c r="L16" s="68"/>
      <c r="M16" s="67">
        <f>SUM(M14:M15)</f>
        <v>-827962213.63999999</v>
      </c>
      <c r="N16" s="71"/>
      <c r="O16" s="71"/>
    </row>
    <row r="17" spans="1:15" ht="22.5" customHeight="1" x14ac:dyDescent="0.45">
      <c r="A17" s="71"/>
      <c r="B17" s="92" t="s">
        <v>22</v>
      </c>
      <c r="C17" s="71"/>
      <c r="D17" s="71"/>
      <c r="E17" s="71"/>
      <c r="G17" s="174">
        <f>+G12+G16</f>
        <v>188907881.27999997</v>
      </c>
      <c r="H17" s="22"/>
      <c r="I17" s="174">
        <f>I16+I12</f>
        <v>132638632.21999991</v>
      </c>
      <c r="J17" s="15"/>
      <c r="K17" s="174">
        <f>+K12+K16</f>
        <v>165804687.44999993</v>
      </c>
      <c r="L17" s="68"/>
      <c r="M17" s="174">
        <f>M16+M12</f>
        <v>120944233.52999997</v>
      </c>
      <c r="N17" s="71"/>
      <c r="O17" s="71"/>
    </row>
    <row r="18" spans="1:15" ht="22.5" customHeight="1" x14ac:dyDescent="0.45">
      <c r="A18" s="71"/>
      <c r="B18" s="92" t="s">
        <v>234</v>
      </c>
      <c r="C18" s="71"/>
      <c r="D18" s="71"/>
      <c r="E18" s="71"/>
      <c r="G18" s="22"/>
      <c r="H18" s="22"/>
      <c r="I18" s="22"/>
      <c r="J18" s="15"/>
      <c r="K18" s="22"/>
      <c r="L18" s="68"/>
      <c r="M18" s="22"/>
      <c r="N18" s="71"/>
      <c r="O18" s="71"/>
    </row>
    <row r="19" spans="1:15" ht="22.5" customHeight="1" x14ac:dyDescent="0.45">
      <c r="A19" s="71"/>
      <c r="B19" s="92" t="s">
        <v>217</v>
      </c>
      <c r="C19" s="71"/>
      <c r="D19" s="71"/>
      <c r="E19" s="71"/>
      <c r="F19" s="175"/>
      <c r="G19" s="22">
        <v>0</v>
      </c>
      <c r="H19" s="22"/>
      <c r="I19" s="22">
        <v>288628334.47000003</v>
      </c>
      <c r="J19" s="15"/>
      <c r="K19" s="22">
        <v>0</v>
      </c>
      <c r="L19" s="68"/>
      <c r="M19" s="22">
        <v>600000194</v>
      </c>
      <c r="N19" s="71"/>
      <c r="O19" s="71"/>
    </row>
    <row r="20" spans="1:15" ht="22.5" customHeight="1" x14ac:dyDescent="0.45">
      <c r="A20" s="71"/>
      <c r="B20" s="92" t="s">
        <v>57</v>
      </c>
      <c r="C20" s="71"/>
      <c r="D20" s="71"/>
      <c r="E20" s="71"/>
      <c r="F20" s="175">
        <v>26</v>
      </c>
      <c r="G20" s="15">
        <v>5835843.7400000002</v>
      </c>
      <c r="H20" s="15"/>
      <c r="I20" s="75">
        <v>7531676.5299999714</v>
      </c>
      <c r="J20" s="15"/>
      <c r="K20" s="23">
        <v>7943739.6700000018</v>
      </c>
      <c r="L20" s="15"/>
      <c r="M20" s="76">
        <v>9277890.3600000143</v>
      </c>
      <c r="N20" s="71"/>
      <c r="O20" s="71"/>
    </row>
    <row r="21" spans="1:15" ht="22.5" customHeight="1" x14ac:dyDescent="0.45">
      <c r="A21" s="71"/>
      <c r="B21" s="18" t="s">
        <v>238</v>
      </c>
      <c r="C21" s="71"/>
      <c r="D21" s="71"/>
      <c r="E21" s="71"/>
      <c r="F21" s="175"/>
      <c r="G21" s="174">
        <f>SUM(G17:G20)</f>
        <v>194743725.01999998</v>
      </c>
      <c r="H21" s="15"/>
      <c r="I21" s="174">
        <f>SUM(I17:I20)</f>
        <v>428798643.21999991</v>
      </c>
      <c r="J21" s="15"/>
      <c r="K21" s="174">
        <f>SUM(K17:K20)</f>
        <v>173748427.11999995</v>
      </c>
      <c r="L21" s="15"/>
      <c r="M21" s="174">
        <f>SUM(M17:M20)</f>
        <v>730222317.88999999</v>
      </c>
      <c r="N21" s="71"/>
      <c r="O21" s="71"/>
    </row>
    <row r="22" spans="1:15" ht="22.5" customHeight="1" x14ac:dyDescent="0.45">
      <c r="A22" s="71"/>
      <c r="B22" s="18" t="s">
        <v>232</v>
      </c>
      <c r="C22" s="71"/>
      <c r="D22" s="71"/>
      <c r="E22" s="71"/>
      <c r="F22" s="175"/>
      <c r="G22" s="15"/>
      <c r="H22" s="15"/>
      <c r="I22" s="75"/>
      <c r="J22" s="15"/>
      <c r="K22" s="23"/>
      <c r="L22" s="15"/>
      <c r="M22" s="76"/>
      <c r="N22" s="71"/>
      <c r="O22" s="71"/>
    </row>
    <row r="23" spans="1:15" ht="22.5" customHeight="1" x14ac:dyDescent="0.45">
      <c r="A23" s="71"/>
      <c r="B23" s="92" t="s">
        <v>239</v>
      </c>
      <c r="C23" s="71"/>
      <c r="D23" s="71"/>
      <c r="E23" s="71"/>
      <c r="G23" s="15">
        <v>-834616.10999999987</v>
      </c>
      <c r="H23" s="15"/>
      <c r="I23" s="61">
        <v>-1879372.39</v>
      </c>
      <c r="J23" s="15"/>
      <c r="K23" s="23">
        <v>0</v>
      </c>
      <c r="L23" s="15"/>
      <c r="M23" s="61">
        <v>0</v>
      </c>
      <c r="N23" s="71"/>
      <c r="O23" s="71"/>
    </row>
    <row r="24" spans="1:15" ht="22.5" customHeight="1" x14ac:dyDescent="0.45">
      <c r="A24" s="71"/>
      <c r="B24" s="92" t="s">
        <v>240</v>
      </c>
      <c r="C24" s="71"/>
      <c r="D24" s="71"/>
      <c r="E24" s="71"/>
      <c r="G24" s="15">
        <v>-63107510.539999992</v>
      </c>
      <c r="H24" s="15"/>
      <c r="I24" s="61">
        <v>-55980153.339999996</v>
      </c>
      <c r="J24" s="15"/>
      <c r="K24" s="23">
        <v>-47522381.099999994</v>
      </c>
      <c r="L24" s="15"/>
      <c r="M24" s="61">
        <v>-45040140.469999999</v>
      </c>
      <c r="N24" s="71"/>
      <c r="O24" s="71"/>
    </row>
    <row r="25" spans="1:15" ht="22.5" customHeight="1" x14ac:dyDescent="0.45">
      <c r="A25" s="71"/>
      <c r="B25" s="69" t="s">
        <v>241</v>
      </c>
      <c r="C25" s="71"/>
      <c r="D25" s="71"/>
      <c r="E25" s="71"/>
      <c r="G25" s="15">
        <v>2262710</v>
      </c>
      <c r="H25" s="15"/>
      <c r="I25" s="61">
        <v>-270800</v>
      </c>
      <c r="J25" s="15"/>
      <c r="K25" s="23">
        <v>0</v>
      </c>
      <c r="L25" s="15"/>
      <c r="M25" s="61">
        <v>0</v>
      </c>
      <c r="N25" s="71"/>
      <c r="O25" s="71"/>
    </row>
    <row r="26" spans="1:15" ht="22.5" customHeight="1" x14ac:dyDescent="0.45">
      <c r="A26" s="71"/>
      <c r="B26" s="18" t="s">
        <v>242</v>
      </c>
      <c r="C26" s="71"/>
      <c r="D26" s="71"/>
      <c r="E26" s="71"/>
      <c r="G26" s="15">
        <v>-2188.6000000000004</v>
      </c>
      <c r="H26" s="15"/>
      <c r="I26" s="39">
        <v>-1093.74</v>
      </c>
      <c r="J26" s="22"/>
      <c r="K26" s="23">
        <v>-2188.6000000000004</v>
      </c>
      <c r="L26" s="22"/>
      <c r="M26" s="39">
        <v>-1093.74</v>
      </c>
      <c r="N26" s="71"/>
      <c r="O26" s="71"/>
    </row>
    <row r="27" spans="1:15" ht="22.5" customHeight="1" x14ac:dyDescent="0.45">
      <c r="A27" s="71"/>
      <c r="B27" s="158" t="s">
        <v>174</v>
      </c>
      <c r="C27" s="158"/>
      <c r="D27" s="158"/>
      <c r="E27" s="158"/>
      <c r="F27" s="158"/>
      <c r="G27" s="15">
        <v>-1947071.4600000004</v>
      </c>
      <c r="H27" s="15"/>
      <c r="I27" s="22">
        <v>-10098.56</v>
      </c>
      <c r="J27" s="22"/>
      <c r="K27" s="23">
        <v>0</v>
      </c>
      <c r="L27" s="22"/>
      <c r="M27" s="23">
        <v>0</v>
      </c>
      <c r="N27" s="71"/>
      <c r="O27" s="71"/>
    </row>
    <row r="28" spans="1:15" s="176" customFormat="1" ht="22.5" customHeight="1" x14ac:dyDescent="0.45">
      <c r="B28" s="18" t="s">
        <v>24</v>
      </c>
      <c r="C28" s="158"/>
      <c r="D28" s="158"/>
      <c r="E28" s="158"/>
      <c r="G28" s="173">
        <f>+G17+G20+G23+G24+G25+G26+G27+G19</f>
        <v>131115048.30999999</v>
      </c>
      <c r="H28" s="22"/>
      <c r="I28" s="173">
        <f>+I17+I20+I23+I24+I25+I26+I27+I19</f>
        <v>370657125.18999994</v>
      </c>
      <c r="J28" s="22"/>
      <c r="K28" s="173">
        <f>+K17+K20+K23+K24+K25+K26+K27+K19</f>
        <v>126223857.41999996</v>
      </c>
      <c r="L28" s="22"/>
      <c r="M28" s="173">
        <f>+M17+M20+M23+M24+M25+M26+M27+M19</f>
        <v>685181083.67999995</v>
      </c>
      <c r="N28" s="158"/>
      <c r="O28" s="158"/>
    </row>
    <row r="29" spans="1:15" ht="22.5" customHeight="1" x14ac:dyDescent="0.45">
      <c r="B29" s="75" t="s">
        <v>187</v>
      </c>
      <c r="C29" s="71"/>
      <c r="D29" s="71"/>
      <c r="E29" s="71"/>
      <c r="F29" s="177" t="s">
        <v>201</v>
      </c>
      <c r="G29" s="178">
        <v>-27040583.369999997</v>
      </c>
      <c r="H29" s="179"/>
      <c r="I29" s="61">
        <v>-136996950.62</v>
      </c>
      <c r="J29" s="179"/>
      <c r="K29" s="180">
        <v>-25251717.550000001</v>
      </c>
      <c r="L29" s="15"/>
      <c r="M29" s="61">
        <v>-137251049.71000001</v>
      </c>
      <c r="N29" s="71"/>
      <c r="O29" s="71"/>
    </row>
    <row r="30" spans="1:15" ht="22.5" customHeight="1" x14ac:dyDescent="0.45">
      <c r="B30" s="71" t="s">
        <v>163</v>
      </c>
      <c r="C30" s="71"/>
      <c r="D30" s="71"/>
      <c r="E30" s="71"/>
      <c r="F30" s="181"/>
      <c r="G30" s="182">
        <f>SUM(G28:G29)</f>
        <v>104074464.94</v>
      </c>
      <c r="H30" s="179"/>
      <c r="I30" s="182">
        <f>SUM(I28:I29)</f>
        <v>233660174.56999993</v>
      </c>
      <c r="J30" s="179"/>
      <c r="K30" s="182">
        <f>SUM(K28:K29)</f>
        <v>100972139.86999996</v>
      </c>
      <c r="L30" s="15"/>
      <c r="M30" s="182">
        <f>SUM(M28:M29)</f>
        <v>547930033.96999991</v>
      </c>
      <c r="N30" s="71"/>
      <c r="O30" s="71"/>
    </row>
    <row r="31" spans="1:15" ht="22.5" customHeight="1" x14ac:dyDescent="0.45">
      <c r="B31" s="159" t="s">
        <v>158</v>
      </c>
      <c r="D31" s="71"/>
      <c r="E31" s="71"/>
      <c r="F31" s="181"/>
      <c r="G31" s="183"/>
      <c r="H31" s="183"/>
      <c r="I31" s="184"/>
      <c r="J31" s="183"/>
      <c r="K31" s="183"/>
      <c r="L31" s="158"/>
      <c r="M31" s="183"/>
      <c r="N31" s="71"/>
      <c r="O31" s="71"/>
    </row>
    <row r="32" spans="1:15" ht="22.5" customHeight="1" x14ac:dyDescent="0.45">
      <c r="B32" s="159" t="s">
        <v>159</v>
      </c>
      <c r="D32" s="71"/>
      <c r="E32" s="71"/>
      <c r="F32" s="177">
        <v>36</v>
      </c>
      <c r="G32" s="185">
        <v>0</v>
      </c>
      <c r="H32" s="179"/>
      <c r="I32" s="186">
        <v>74995611.810000002</v>
      </c>
      <c r="J32" s="179"/>
      <c r="K32" s="185">
        <v>0</v>
      </c>
      <c r="L32" s="15"/>
      <c r="M32" s="186">
        <v>0</v>
      </c>
      <c r="N32" s="71"/>
      <c r="O32" s="71"/>
    </row>
    <row r="33" spans="1:15" ht="22.5" customHeight="1" x14ac:dyDescent="0.45">
      <c r="B33" s="159" t="s">
        <v>98</v>
      </c>
      <c r="D33" s="71"/>
      <c r="E33" s="71"/>
      <c r="F33" s="181"/>
      <c r="G33" s="182">
        <f>SUM(G30:G32)</f>
        <v>104074464.94</v>
      </c>
      <c r="H33" s="185"/>
      <c r="I33" s="182">
        <f>SUM(I30:I32)</f>
        <v>308655786.37999994</v>
      </c>
      <c r="J33" s="185"/>
      <c r="K33" s="182">
        <f>SUM(K30:K32)</f>
        <v>100972139.86999996</v>
      </c>
      <c r="L33" s="22"/>
      <c r="M33" s="182">
        <f>SUM(M30:M32)</f>
        <v>547930033.96999991</v>
      </c>
      <c r="N33" s="71"/>
      <c r="O33" s="71"/>
    </row>
    <row r="34" spans="1:15" s="176" customFormat="1" ht="22.5" customHeight="1" x14ac:dyDescent="0.45">
      <c r="A34" s="158"/>
      <c r="B34" s="71" t="s">
        <v>153</v>
      </c>
      <c r="C34" s="187"/>
      <c r="D34" s="158"/>
      <c r="E34" s="158"/>
      <c r="F34" s="188"/>
      <c r="G34" s="189">
        <v>0</v>
      </c>
      <c r="H34" s="179"/>
      <c r="I34" s="189">
        <v>0</v>
      </c>
      <c r="J34" s="179"/>
      <c r="K34" s="189">
        <v>0</v>
      </c>
      <c r="L34" s="179"/>
      <c r="M34" s="189">
        <v>0</v>
      </c>
      <c r="N34" s="158"/>
      <c r="O34" s="158"/>
    </row>
    <row r="35" spans="1:15" s="176" customFormat="1" ht="22.5" customHeight="1" thickBot="1" x14ac:dyDescent="0.5">
      <c r="A35" s="158"/>
      <c r="B35" s="71" t="s">
        <v>99</v>
      </c>
      <c r="C35" s="71"/>
      <c r="D35" s="158"/>
      <c r="E35" s="158"/>
      <c r="G35" s="28">
        <f>SUM(G33:G34)</f>
        <v>104074464.94</v>
      </c>
      <c r="H35" s="15"/>
      <c r="I35" s="28">
        <f>SUM(I33:I34)</f>
        <v>308655786.37999994</v>
      </c>
      <c r="J35" s="15"/>
      <c r="K35" s="28">
        <f>SUM(K33:K34)</f>
        <v>100972139.86999996</v>
      </c>
      <c r="L35" s="15"/>
      <c r="M35" s="28">
        <f>SUM(M33:M34)</f>
        <v>547930033.96999991</v>
      </c>
      <c r="N35" s="158"/>
      <c r="O35" s="158"/>
    </row>
    <row r="36" spans="1:15" ht="22.5" customHeight="1" thickTop="1" x14ac:dyDescent="0.45">
      <c r="A36" s="71"/>
      <c r="B36" s="92"/>
      <c r="C36" s="71"/>
      <c r="D36" s="71"/>
      <c r="E36" s="71"/>
      <c r="N36" s="71"/>
      <c r="O36" s="71"/>
    </row>
    <row r="37" spans="1:15" ht="22.5" customHeight="1" x14ac:dyDescent="0.45">
      <c r="A37" s="71"/>
      <c r="B37" s="92" t="s">
        <v>7</v>
      </c>
      <c r="C37" s="71"/>
      <c r="D37" s="71"/>
      <c r="E37" s="71"/>
      <c r="F37" s="71"/>
      <c r="G37" s="158"/>
      <c r="H37" s="71"/>
      <c r="I37" s="158"/>
      <c r="J37" s="71"/>
      <c r="K37" s="158"/>
      <c r="L37" s="71"/>
      <c r="M37" s="158"/>
      <c r="N37" s="71"/>
      <c r="O37" s="71"/>
    </row>
    <row r="38" spans="1:15" ht="22.5" customHeight="1" x14ac:dyDescent="0.45">
      <c r="A38" s="71"/>
      <c r="C38" s="71"/>
      <c r="D38" s="71"/>
      <c r="E38" s="71"/>
      <c r="F38" s="71"/>
      <c r="G38" s="158"/>
      <c r="H38" s="71"/>
      <c r="I38" s="158"/>
      <c r="J38" s="71"/>
      <c r="K38" s="190"/>
      <c r="L38" s="71"/>
      <c r="M38" s="190"/>
      <c r="N38" s="71"/>
      <c r="O38" s="71"/>
    </row>
    <row r="39" spans="1:15" ht="22.5" customHeight="1" x14ac:dyDescent="0.45">
      <c r="A39" s="71"/>
      <c r="B39" s="69"/>
      <c r="C39" s="71"/>
      <c r="D39" s="71"/>
      <c r="E39" s="71"/>
      <c r="F39" s="71"/>
      <c r="G39" s="158"/>
      <c r="H39" s="71"/>
      <c r="I39" s="158"/>
      <c r="J39" s="71"/>
      <c r="K39" s="158"/>
      <c r="L39" s="71"/>
      <c r="M39" s="158"/>
      <c r="N39" s="71"/>
      <c r="O39" s="71"/>
    </row>
    <row r="40" spans="1:15" ht="22.5" customHeight="1" x14ac:dyDescent="0.45">
      <c r="A40" s="71"/>
      <c r="B40" s="69"/>
      <c r="C40" s="71"/>
      <c r="E40" s="97" t="s">
        <v>52</v>
      </c>
      <c r="F40" s="81"/>
      <c r="G40" s="157"/>
      <c r="H40" s="157"/>
      <c r="I40" s="157"/>
      <c r="J40" s="157"/>
      <c r="K40" s="157"/>
      <c r="L40" s="157"/>
      <c r="M40" s="157"/>
      <c r="N40" s="71"/>
      <c r="O40" s="71"/>
    </row>
    <row r="41" spans="1:15" ht="22.5" customHeight="1" x14ac:dyDescent="0.45">
      <c r="A41" s="71"/>
      <c r="C41" s="69"/>
      <c r="E41" s="97" t="s">
        <v>207</v>
      </c>
      <c r="F41" s="97"/>
      <c r="G41" s="158"/>
      <c r="H41" s="71"/>
      <c r="I41" s="158"/>
      <c r="J41" s="71"/>
      <c r="K41" s="158"/>
      <c r="L41" s="71"/>
      <c r="M41" s="158"/>
      <c r="N41" s="71"/>
      <c r="O41" s="71"/>
    </row>
    <row r="42" spans="1:15" ht="24" customHeight="1" x14ac:dyDescent="0.45">
      <c r="B42" s="161" t="s">
        <v>0</v>
      </c>
      <c r="C42" s="161"/>
      <c r="D42" s="161"/>
      <c r="E42" s="161"/>
      <c r="F42" s="161"/>
      <c r="G42" s="161"/>
      <c r="H42" s="161"/>
      <c r="I42" s="161"/>
      <c r="J42" s="161"/>
      <c r="K42" s="161"/>
      <c r="L42" s="161"/>
      <c r="M42" s="161"/>
      <c r="N42" s="71"/>
      <c r="O42" s="71"/>
    </row>
    <row r="43" spans="1:15" ht="24" customHeight="1" x14ac:dyDescent="0.45">
      <c r="B43" s="150" t="s">
        <v>4</v>
      </c>
      <c r="C43" s="150"/>
      <c r="D43" s="150"/>
      <c r="E43" s="150"/>
      <c r="F43" s="150"/>
      <c r="G43" s="150"/>
      <c r="H43" s="150"/>
      <c r="I43" s="150"/>
      <c r="J43" s="150"/>
      <c r="K43" s="150"/>
      <c r="L43" s="150"/>
      <c r="M43" s="150"/>
      <c r="N43" s="71"/>
      <c r="O43" s="71"/>
    </row>
    <row r="44" spans="1:15" ht="24" customHeight="1" x14ac:dyDescent="0.45">
      <c r="B44" s="150" t="s">
        <v>23</v>
      </c>
      <c r="C44" s="150"/>
      <c r="D44" s="150"/>
      <c r="E44" s="150"/>
      <c r="F44" s="150"/>
      <c r="G44" s="150"/>
      <c r="H44" s="150"/>
      <c r="I44" s="150"/>
      <c r="J44" s="150"/>
      <c r="K44" s="150"/>
      <c r="L44" s="150"/>
      <c r="M44" s="150"/>
      <c r="N44" s="71"/>
      <c r="O44" s="71"/>
    </row>
    <row r="45" spans="1:15" ht="24" customHeight="1" x14ac:dyDescent="0.45">
      <c r="B45" s="161" t="str">
        <f>+B3</f>
        <v>FOR THE THREE-MONTH PERIODS ENDED JUNE 30, 2018</v>
      </c>
      <c r="C45" s="161"/>
      <c r="D45" s="161"/>
      <c r="E45" s="161"/>
      <c r="F45" s="161"/>
      <c r="G45" s="161"/>
      <c r="H45" s="161"/>
      <c r="I45" s="161"/>
      <c r="J45" s="161"/>
      <c r="K45" s="161"/>
      <c r="L45" s="161"/>
      <c r="M45" s="161"/>
      <c r="N45" s="71"/>
      <c r="O45" s="71"/>
    </row>
    <row r="46" spans="1:15" ht="24" customHeight="1" x14ac:dyDescent="0.45">
      <c r="B46" s="160" t="s">
        <v>147</v>
      </c>
      <c r="C46" s="160"/>
      <c r="D46" s="160"/>
      <c r="E46" s="160"/>
      <c r="F46" s="160"/>
      <c r="G46" s="160"/>
      <c r="H46" s="160"/>
      <c r="I46" s="160"/>
      <c r="J46" s="160"/>
      <c r="K46" s="160"/>
      <c r="L46" s="160"/>
      <c r="M46" s="160"/>
      <c r="N46" s="71"/>
      <c r="O46" s="71"/>
    </row>
    <row r="47" spans="1:15" ht="24" customHeight="1" x14ac:dyDescent="0.45">
      <c r="A47" s="71"/>
      <c r="B47" s="162"/>
      <c r="C47" s="70"/>
      <c r="D47" s="70"/>
      <c r="E47" s="70"/>
      <c r="F47" s="70"/>
      <c r="G47" s="70"/>
      <c r="H47" s="70"/>
      <c r="I47" s="70"/>
      <c r="J47" s="70"/>
      <c r="K47" s="70"/>
      <c r="L47" s="70"/>
      <c r="M47" s="70"/>
      <c r="N47" s="71"/>
      <c r="O47" s="71"/>
    </row>
    <row r="48" spans="1:15" ht="24" customHeight="1" x14ac:dyDescent="0.45">
      <c r="A48" s="71"/>
      <c r="B48" s="70"/>
      <c r="C48" s="70"/>
      <c r="D48" s="70"/>
      <c r="E48" s="70"/>
      <c r="F48" s="70"/>
      <c r="G48" s="162"/>
      <c r="H48" s="162"/>
      <c r="I48" s="162"/>
      <c r="J48" s="162"/>
      <c r="K48" s="162"/>
      <c r="L48" s="162"/>
      <c r="M48" s="163" t="s">
        <v>28</v>
      </c>
      <c r="N48" s="71"/>
      <c r="O48" s="71"/>
    </row>
    <row r="49" spans="1:15" ht="24" customHeight="1" x14ac:dyDescent="0.45">
      <c r="A49" s="71"/>
      <c r="B49" s="162"/>
      <c r="C49" s="162"/>
      <c r="D49" s="162"/>
      <c r="E49" s="162"/>
      <c r="F49" s="162"/>
      <c r="G49" s="164"/>
      <c r="H49" s="165" t="s">
        <v>27</v>
      </c>
      <c r="I49" s="165"/>
      <c r="J49" s="71"/>
      <c r="K49" s="164"/>
      <c r="L49" s="165" t="s">
        <v>40</v>
      </c>
      <c r="M49" s="164"/>
      <c r="N49" s="71"/>
      <c r="O49" s="71"/>
    </row>
    <row r="50" spans="1:15" ht="24" customHeight="1" x14ac:dyDescent="0.45">
      <c r="A50" s="71"/>
      <c r="B50" s="166"/>
      <c r="C50" s="71"/>
      <c r="D50" s="71"/>
      <c r="E50" s="71"/>
      <c r="F50" s="140" t="s">
        <v>5</v>
      </c>
      <c r="G50" s="167" t="s">
        <v>178</v>
      </c>
      <c r="H50" s="168"/>
      <c r="I50" s="167" t="s">
        <v>150</v>
      </c>
      <c r="J50" s="169"/>
      <c r="K50" s="167" t="s">
        <v>178</v>
      </c>
      <c r="L50" s="168"/>
      <c r="M50" s="167" t="s">
        <v>150</v>
      </c>
      <c r="N50" s="71"/>
      <c r="O50" s="71"/>
    </row>
    <row r="51" spans="1:15" s="176" customFormat="1" ht="24" customHeight="1" x14ac:dyDescent="0.45">
      <c r="A51" s="158"/>
      <c r="B51" s="69" t="s">
        <v>140</v>
      </c>
      <c r="C51" s="158"/>
      <c r="D51" s="158"/>
      <c r="E51" s="158"/>
      <c r="G51" s="185"/>
      <c r="H51" s="185"/>
      <c r="I51" s="185"/>
      <c r="J51" s="185"/>
      <c r="K51" s="185"/>
      <c r="L51" s="22"/>
      <c r="M51" s="185"/>
      <c r="N51" s="158"/>
      <c r="O51" s="158"/>
    </row>
    <row r="52" spans="1:15" s="176" customFormat="1" ht="24" customHeight="1" x14ac:dyDescent="0.45">
      <c r="A52" s="158"/>
      <c r="B52" s="191" t="s">
        <v>188</v>
      </c>
      <c r="C52" s="158"/>
      <c r="D52" s="158"/>
      <c r="E52" s="158"/>
      <c r="G52" s="185"/>
      <c r="H52" s="185"/>
      <c r="I52" s="185"/>
      <c r="J52" s="185"/>
      <c r="K52" s="185"/>
      <c r="L52" s="22"/>
      <c r="M52" s="185"/>
      <c r="N52" s="158"/>
      <c r="O52" s="158"/>
    </row>
    <row r="53" spans="1:15" s="176" customFormat="1" ht="24" customHeight="1" x14ac:dyDescent="0.45">
      <c r="A53" s="158"/>
      <c r="B53" s="69" t="s">
        <v>164</v>
      </c>
      <c r="C53" s="158"/>
      <c r="D53" s="158"/>
      <c r="E53" s="158"/>
      <c r="G53" s="185">
        <f>+G30-G57</f>
        <v>104123473.78999999</v>
      </c>
      <c r="H53" s="185"/>
      <c r="I53" s="185">
        <f>+I30-I57</f>
        <v>233660175.34999993</v>
      </c>
      <c r="J53" s="185"/>
      <c r="K53" s="185">
        <f>+K30-K57</f>
        <v>100972139.86999996</v>
      </c>
      <c r="L53" s="22"/>
      <c r="M53" s="185">
        <f>+M30-M57</f>
        <v>547930033.96999991</v>
      </c>
      <c r="N53" s="158"/>
      <c r="O53" s="158"/>
    </row>
    <row r="54" spans="1:15" s="176" customFormat="1" ht="24" customHeight="1" x14ac:dyDescent="0.45">
      <c r="A54" s="158"/>
      <c r="B54" s="69" t="s">
        <v>252</v>
      </c>
      <c r="C54" s="158"/>
      <c r="D54" s="158"/>
      <c r="E54" s="158"/>
      <c r="G54" s="22">
        <f>+G32-G58</f>
        <v>0</v>
      </c>
      <c r="H54" s="185"/>
      <c r="I54" s="22">
        <f>+I32-I58</f>
        <v>74995303.700000003</v>
      </c>
      <c r="J54" s="185"/>
      <c r="K54" s="22">
        <f>+K32-K58</f>
        <v>0</v>
      </c>
      <c r="L54" s="22"/>
      <c r="M54" s="22">
        <f>+M32-M58</f>
        <v>0</v>
      </c>
      <c r="N54" s="158"/>
      <c r="O54" s="158"/>
    </row>
    <row r="55" spans="1:15" s="176" customFormat="1" ht="24" customHeight="1" x14ac:dyDescent="0.45">
      <c r="A55" s="158"/>
      <c r="B55" s="69" t="s">
        <v>165</v>
      </c>
      <c r="C55" s="158"/>
      <c r="D55" s="158"/>
      <c r="E55" s="158"/>
      <c r="G55" s="192">
        <f>SUM(G53:G54)</f>
        <v>104123473.78999999</v>
      </c>
      <c r="H55" s="185"/>
      <c r="I55" s="192">
        <f>SUM(I53:I54)</f>
        <v>308655479.04999995</v>
      </c>
      <c r="J55" s="185"/>
      <c r="K55" s="192">
        <f>SUM(K53:K54)</f>
        <v>100972139.86999996</v>
      </c>
      <c r="L55" s="22"/>
      <c r="M55" s="192">
        <f>SUM(M53:M54)</f>
        <v>547930033.96999991</v>
      </c>
      <c r="N55" s="158"/>
      <c r="O55" s="158"/>
    </row>
    <row r="56" spans="1:15" s="176" customFormat="1" ht="24" customHeight="1" x14ac:dyDescent="0.45">
      <c r="A56" s="158"/>
      <c r="B56" s="193" t="s">
        <v>25</v>
      </c>
      <c r="C56" s="158"/>
      <c r="D56" s="158"/>
      <c r="E56" s="158"/>
      <c r="G56" s="185"/>
      <c r="H56" s="185"/>
      <c r="I56" s="185"/>
      <c r="J56" s="185"/>
      <c r="K56" s="185"/>
      <c r="L56" s="22"/>
      <c r="M56" s="185"/>
      <c r="N56" s="158"/>
      <c r="O56" s="158"/>
    </row>
    <row r="57" spans="1:15" s="176" customFormat="1" ht="24" customHeight="1" x14ac:dyDescent="0.45">
      <c r="A57" s="158"/>
      <c r="B57" s="69" t="s">
        <v>202</v>
      </c>
      <c r="C57" s="158"/>
      <c r="D57" s="158"/>
      <c r="E57" s="158"/>
      <c r="G57" s="185">
        <v>-49008.849999999991</v>
      </c>
      <c r="H57" s="179"/>
      <c r="I57" s="185">
        <v>-0.78000000000000025</v>
      </c>
      <c r="J57" s="179"/>
      <c r="K57" s="185">
        <v>0</v>
      </c>
      <c r="L57" s="179"/>
      <c r="M57" s="185">
        <v>0</v>
      </c>
      <c r="N57" s="158"/>
      <c r="O57" s="158"/>
    </row>
    <row r="58" spans="1:15" s="176" customFormat="1" ht="24" customHeight="1" x14ac:dyDescent="0.45">
      <c r="A58" s="158"/>
      <c r="B58" s="69" t="s">
        <v>252</v>
      </c>
      <c r="C58" s="158"/>
      <c r="D58" s="158"/>
      <c r="E58" s="158"/>
      <c r="G58" s="178">
        <v>0</v>
      </c>
      <c r="H58" s="179"/>
      <c r="I58" s="195">
        <v>308.11</v>
      </c>
      <c r="J58" s="179"/>
      <c r="K58" s="178">
        <v>0</v>
      </c>
      <c r="L58" s="179"/>
      <c r="M58" s="178">
        <v>0</v>
      </c>
      <c r="N58" s="158"/>
      <c r="O58" s="158"/>
    </row>
    <row r="59" spans="1:15" s="176" customFormat="1" ht="24" customHeight="1" x14ac:dyDescent="0.45">
      <c r="A59" s="158"/>
      <c r="B59" s="69" t="s">
        <v>203</v>
      </c>
      <c r="C59" s="158"/>
      <c r="D59" s="158"/>
      <c r="E59" s="158"/>
      <c r="G59" s="185">
        <f>SUM(G57:G58)</f>
        <v>-49008.849999999991</v>
      </c>
      <c r="H59" s="185"/>
      <c r="I59" s="185">
        <f>SUM(I57:I58)</f>
        <v>307.33000000000004</v>
      </c>
      <c r="J59" s="185"/>
      <c r="K59" s="185">
        <f>SUM(K57:K58)</f>
        <v>0</v>
      </c>
      <c r="L59" s="22"/>
      <c r="M59" s="185">
        <f>SUM(M57:M58)</f>
        <v>0</v>
      </c>
      <c r="N59" s="158"/>
      <c r="O59" s="158"/>
    </row>
    <row r="60" spans="1:15" s="176" customFormat="1" ht="24" customHeight="1" thickBot="1" x14ac:dyDescent="0.5">
      <c r="A60" s="158"/>
      <c r="B60" s="69"/>
      <c r="C60" s="158"/>
      <c r="D60" s="158"/>
      <c r="E60" s="158"/>
      <c r="G60" s="196">
        <f>+G55+G59</f>
        <v>104074464.94</v>
      </c>
      <c r="H60" s="185"/>
      <c r="I60" s="196">
        <f>+I55+I59</f>
        <v>308655786.37999994</v>
      </c>
      <c r="J60" s="185"/>
      <c r="K60" s="196">
        <f>+K55+K59</f>
        <v>100972139.86999996</v>
      </c>
      <c r="L60" s="22"/>
      <c r="M60" s="196">
        <f>+M55+M59</f>
        <v>547930033.96999991</v>
      </c>
      <c r="N60" s="158"/>
      <c r="O60" s="158"/>
    </row>
    <row r="61" spans="1:15" ht="24" customHeight="1" thickTop="1" x14ac:dyDescent="0.45">
      <c r="A61" s="71"/>
      <c r="B61" s="71" t="s">
        <v>205</v>
      </c>
      <c r="C61" s="71"/>
      <c r="D61" s="71"/>
      <c r="E61" s="71"/>
      <c r="F61" s="71"/>
      <c r="G61" s="158"/>
      <c r="H61" s="71"/>
      <c r="I61" s="158"/>
      <c r="J61" s="71"/>
      <c r="K61" s="158"/>
      <c r="L61" s="71"/>
      <c r="M61" s="158"/>
      <c r="N61" s="71"/>
      <c r="O61" s="71"/>
    </row>
    <row r="62" spans="1:15" ht="24" customHeight="1" x14ac:dyDescent="0.45">
      <c r="A62" s="71"/>
      <c r="B62" s="92" t="s">
        <v>188</v>
      </c>
      <c r="C62" s="71"/>
      <c r="D62" s="71"/>
      <c r="E62" s="71"/>
      <c r="F62" s="71"/>
      <c r="G62" s="197">
        <f>+G35-G63</f>
        <v>104123473.78999999</v>
      </c>
      <c r="H62" s="198"/>
      <c r="I62" s="197">
        <f>+I35-I63</f>
        <v>308655479.04999995</v>
      </c>
      <c r="J62" s="198"/>
      <c r="K62" s="197">
        <f>+K35-K63</f>
        <v>100972139.86999996</v>
      </c>
      <c r="L62" s="198"/>
      <c r="M62" s="197">
        <f>+M35-M63</f>
        <v>547930033.96999991</v>
      </c>
      <c r="N62" s="71"/>
      <c r="O62" s="71"/>
    </row>
    <row r="63" spans="1:15" ht="24" customHeight="1" x14ac:dyDescent="0.45">
      <c r="A63" s="71"/>
      <c r="B63" s="115" t="s">
        <v>25</v>
      </c>
      <c r="C63" s="71"/>
      <c r="D63" s="71"/>
      <c r="E63" s="71"/>
      <c r="F63" s="71"/>
      <c r="G63" s="199">
        <f>+G59</f>
        <v>-49008.849999999991</v>
      </c>
      <c r="H63" s="200"/>
      <c r="I63" s="199">
        <f>+I59</f>
        <v>307.33000000000004</v>
      </c>
      <c r="J63" s="201"/>
      <c r="K63" s="202">
        <v>0</v>
      </c>
      <c r="L63" s="200"/>
      <c r="M63" s="202">
        <v>0</v>
      </c>
      <c r="N63" s="71"/>
      <c r="O63" s="71"/>
    </row>
    <row r="64" spans="1:15" ht="24" customHeight="1" thickBot="1" x14ac:dyDescent="0.5">
      <c r="A64" s="71"/>
      <c r="B64" s="115"/>
      <c r="C64" s="71"/>
      <c r="D64" s="71"/>
      <c r="E64" s="71"/>
      <c r="F64" s="71"/>
      <c r="G64" s="203">
        <f>+G35</f>
        <v>104074464.94</v>
      </c>
      <c r="H64" s="198"/>
      <c r="I64" s="203">
        <f>SUM(I62:I63)</f>
        <v>308655786.37999994</v>
      </c>
      <c r="J64" s="198"/>
      <c r="K64" s="203">
        <f>SUM(K62:K63)</f>
        <v>100972139.86999996</v>
      </c>
      <c r="L64" s="198"/>
      <c r="M64" s="203">
        <f>SUM(M62:M63)</f>
        <v>547930033.96999991</v>
      </c>
      <c r="N64" s="71"/>
      <c r="O64" s="71"/>
    </row>
    <row r="65" spans="1:15" ht="24" customHeight="1" thickTop="1" x14ac:dyDescent="0.45">
      <c r="B65" s="9" t="s">
        <v>97</v>
      </c>
      <c r="C65" s="71"/>
      <c r="D65" s="71"/>
      <c r="E65" s="71"/>
      <c r="F65" s="181"/>
      <c r="G65" s="158"/>
      <c r="H65" s="158"/>
      <c r="I65" s="158"/>
      <c r="J65" s="71"/>
      <c r="K65" s="71"/>
      <c r="L65" s="71"/>
      <c r="M65" s="71"/>
      <c r="N65" s="71"/>
      <c r="O65" s="71"/>
    </row>
    <row r="66" spans="1:15" ht="24" customHeight="1" x14ac:dyDescent="0.45">
      <c r="B66" s="204" t="s">
        <v>142</v>
      </c>
      <c r="C66" s="71"/>
      <c r="D66" s="71"/>
      <c r="E66" s="71"/>
      <c r="F66" s="181"/>
      <c r="G66" s="71"/>
      <c r="H66" s="71"/>
      <c r="I66" s="71"/>
      <c r="J66" s="71"/>
      <c r="K66" s="71"/>
      <c r="L66" s="71"/>
      <c r="M66" s="71"/>
      <c r="N66" s="71"/>
      <c r="O66" s="71"/>
    </row>
    <row r="67" spans="1:15" ht="24" customHeight="1" x14ac:dyDescent="0.45">
      <c r="B67" s="204" t="s">
        <v>188</v>
      </c>
      <c r="C67" s="71"/>
      <c r="D67" s="71"/>
      <c r="E67" s="71"/>
      <c r="F67" s="181"/>
      <c r="G67" s="71"/>
      <c r="H67" s="71"/>
      <c r="J67" s="71"/>
      <c r="K67" s="71"/>
      <c r="L67" s="71"/>
      <c r="N67" s="71"/>
      <c r="O67" s="71"/>
    </row>
    <row r="68" spans="1:15" ht="24" customHeight="1" x14ac:dyDescent="0.45">
      <c r="B68" s="103" t="s">
        <v>186</v>
      </c>
      <c r="C68" s="93"/>
      <c r="D68" s="75"/>
      <c r="E68" s="71"/>
      <c r="F68" s="181"/>
      <c r="G68" s="205">
        <f>+G53/G71</f>
        <v>0.33732236373112245</v>
      </c>
      <c r="H68" s="205"/>
      <c r="I68" s="205">
        <f>+I53/I71</f>
        <v>0.7569743861778484</v>
      </c>
      <c r="J68" s="206"/>
      <c r="K68" s="205">
        <f>+K53/K71</f>
        <v>0.32711318257237237</v>
      </c>
      <c r="L68" s="206"/>
      <c r="M68" s="205">
        <f>+M53/M71</f>
        <v>1.7750949664895406</v>
      </c>
      <c r="N68" s="71"/>
      <c r="O68" s="71"/>
    </row>
    <row r="69" spans="1:15" ht="24" customHeight="1" x14ac:dyDescent="0.45">
      <c r="B69" s="103" t="s">
        <v>253</v>
      </c>
      <c r="C69" s="93"/>
      <c r="D69" s="75"/>
      <c r="E69" s="71"/>
      <c r="F69" s="181"/>
      <c r="G69" s="205">
        <f>+G54/G71</f>
        <v>0</v>
      </c>
      <c r="H69" s="205"/>
      <c r="I69" s="205">
        <f>+I54/I71</f>
        <v>0.24295763665970749</v>
      </c>
      <c r="J69" s="206"/>
      <c r="K69" s="205">
        <f>+K54/K71</f>
        <v>0</v>
      </c>
      <c r="L69" s="206"/>
      <c r="M69" s="205">
        <f>+M54/M71</f>
        <v>0</v>
      </c>
      <c r="N69" s="71"/>
      <c r="O69" s="71"/>
    </row>
    <row r="70" spans="1:15" ht="24" customHeight="1" thickBot="1" x14ac:dyDescent="0.5">
      <c r="B70" s="204"/>
      <c r="D70" s="71"/>
      <c r="E70" s="71"/>
      <c r="F70" s="181"/>
      <c r="G70" s="207">
        <f>SUM(G68:G69)</f>
        <v>0.33732236373112245</v>
      </c>
      <c r="H70" s="205"/>
      <c r="I70" s="207">
        <f>SUM(I68:I69)</f>
        <v>0.99993202283755589</v>
      </c>
      <c r="J70" s="206"/>
      <c r="K70" s="207">
        <f>SUM(K68:K69)</f>
        <v>0.32711318257237237</v>
      </c>
      <c r="L70" s="206"/>
      <c r="M70" s="207">
        <f>SUM(M68:M69)</f>
        <v>1.7750949664895406</v>
      </c>
      <c r="N70" s="71"/>
      <c r="O70" s="71"/>
    </row>
    <row r="71" spans="1:15" ht="24" customHeight="1" thickTop="1" x14ac:dyDescent="0.45">
      <c r="B71" s="204" t="s">
        <v>152</v>
      </c>
      <c r="D71" s="71"/>
      <c r="E71" s="71"/>
      <c r="F71" s="181"/>
      <c r="G71" s="74">
        <v>308676462</v>
      </c>
      <c r="H71" s="72"/>
      <c r="I71" s="74">
        <v>308676462</v>
      </c>
      <c r="J71" s="72"/>
      <c r="K71" s="74">
        <v>308676462</v>
      </c>
      <c r="L71" s="72"/>
      <c r="M71" s="74">
        <v>308676462</v>
      </c>
      <c r="N71" s="71"/>
      <c r="O71" s="71"/>
    </row>
    <row r="72" spans="1:15" s="176" customFormat="1" ht="24" customHeight="1" x14ac:dyDescent="0.45">
      <c r="A72" s="158"/>
      <c r="B72" s="69"/>
      <c r="C72" s="158"/>
      <c r="D72" s="158"/>
      <c r="E72" s="158"/>
      <c r="G72" s="158"/>
      <c r="H72" s="71"/>
      <c r="I72" s="158"/>
      <c r="J72" s="71"/>
      <c r="K72" s="158"/>
      <c r="L72" s="71"/>
      <c r="M72" s="158"/>
      <c r="N72" s="158"/>
      <c r="O72" s="158"/>
    </row>
    <row r="73" spans="1:15" s="176" customFormat="1" ht="24" customHeight="1" x14ac:dyDescent="0.45">
      <c r="A73" s="158"/>
      <c r="B73" s="69"/>
      <c r="C73" s="158"/>
      <c r="D73" s="158"/>
      <c r="E73" s="158"/>
      <c r="G73" s="158"/>
      <c r="H73" s="71"/>
      <c r="I73" s="158"/>
      <c r="J73" s="71"/>
      <c r="K73" s="158"/>
      <c r="L73" s="71"/>
      <c r="M73" s="158"/>
      <c r="N73" s="158"/>
      <c r="O73" s="158"/>
    </row>
    <row r="74" spans="1:15" s="176" customFormat="1" ht="24" customHeight="1" x14ac:dyDescent="0.45">
      <c r="A74" s="158"/>
      <c r="B74" s="69"/>
      <c r="C74" s="158"/>
      <c r="D74" s="158"/>
      <c r="E74" s="158"/>
      <c r="G74" s="158"/>
      <c r="H74" s="71"/>
      <c r="I74" s="158"/>
      <c r="J74" s="71"/>
      <c r="K74" s="158"/>
      <c r="L74" s="71"/>
      <c r="M74" s="158"/>
      <c r="N74" s="158"/>
      <c r="O74" s="158"/>
    </row>
    <row r="75" spans="1:15" ht="24" customHeight="1" x14ac:dyDescent="0.45">
      <c r="A75" s="71"/>
      <c r="B75" s="92" t="s">
        <v>7</v>
      </c>
      <c r="C75" s="71"/>
      <c r="D75" s="71"/>
      <c r="E75" s="71"/>
      <c r="F75" s="71"/>
      <c r="G75" s="158"/>
      <c r="H75" s="71"/>
      <c r="I75" s="158"/>
      <c r="J75" s="71"/>
      <c r="K75" s="158"/>
      <c r="L75" s="71"/>
      <c r="M75" s="158"/>
      <c r="N75" s="71"/>
      <c r="O75" s="71"/>
    </row>
    <row r="76" spans="1:15" ht="24" customHeight="1" x14ac:dyDescent="0.45">
      <c r="A76" s="71"/>
      <c r="B76" s="92"/>
      <c r="C76" s="71"/>
      <c r="D76" s="71"/>
      <c r="E76" s="71"/>
      <c r="F76" s="71"/>
      <c r="G76" s="158"/>
      <c r="H76" s="71"/>
      <c r="I76" s="158"/>
      <c r="J76" s="71"/>
      <c r="K76" s="158"/>
      <c r="L76" s="71"/>
      <c r="M76" s="158"/>
      <c r="N76" s="71"/>
      <c r="O76" s="71"/>
    </row>
    <row r="77" spans="1:15" ht="24" customHeight="1" x14ac:dyDescent="0.45">
      <c r="A77" s="71"/>
      <c r="C77" s="71"/>
      <c r="D77" s="71"/>
      <c r="E77" s="71"/>
      <c r="F77" s="71"/>
      <c r="G77" s="158"/>
      <c r="H77" s="71"/>
      <c r="I77" s="158"/>
      <c r="J77" s="71"/>
      <c r="K77" s="190"/>
      <c r="L77" s="71"/>
      <c r="M77" s="190"/>
      <c r="N77" s="71"/>
      <c r="O77" s="71"/>
    </row>
    <row r="78" spans="1:15" ht="24" customHeight="1" x14ac:dyDescent="0.45">
      <c r="A78" s="71"/>
      <c r="B78" s="69"/>
      <c r="C78" s="71"/>
      <c r="E78" s="97" t="s">
        <v>52</v>
      </c>
      <c r="F78" s="81"/>
      <c r="G78" s="157"/>
      <c r="H78" s="157"/>
      <c r="I78" s="157"/>
      <c r="J78" s="157"/>
      <c r="K78" s="157"/>
      <c r="L78" s="157"/>
      <c r="M78" s="157"/>
      <c r="N78" s="71"/>
      <c r="O78" s="71"/>
    </row>
    <row r="79" spans="1:15" ht="24" customHeight="1" x14ac:dyDescent="0.45">
      <c r="A79" s="71"/>
      <c r="C79" s="69"/>
      <c r="E79" s="97" t="s">
        <v>207</v>
      </c>
      <c r="F79" s="97"/>
      <c r="G79" s="158"/>
      <c r="H79" s="71"/>
      <c r="I79" s="158"/>
      <c r="J79" s="71"/>
      <c r="K79" s="158"/>
      <c r="L79" s="71"/>
      <c r="M79" s="158"/>
      <c r="N79" s="71"/>
      <c r="O79" s="71"/>
    </row>
  </sheetData>
  <mergeCells count="9">
    <mergeCell ref="B44:M44"/>
    <mergeCell ref="B45:M45"/>
    <mergeCell ref="B46:M46"/>
    <mergeCell ref="B43:M43"/>
    <mergeCell ref="B1:M1"/>
    <mergeCell ref="B2:M2"/>
    <mergeCell ref="B3:M3"/>
    <mergeCell ref="B4:M4"/>
    <mergeCell ref="B42:M42"/>
  </mergeCells>
  <pageMargins left="0.59055118110236227" right="0.19685039370078741" top="0.62992125984251968" bottom="0.47244094488188981" header="0.35433070866141736" footer="0.27559055118110237"/>
  <pageSetup paperSize="9" scale="88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9"/>
  <sheetViews>
    <sheetView view="pageBreakPreview" zoomScaleNormal="100" zoomScaleSheetLayoutView="100" workbookViewId="0">
      <selection activeCell="B4" sqref="B4:M4"/>
    </sheetView>
  </sheetViews>
  <sheetFormatPr defaultRowHeight="24" customHeight="1" x14ac:dyDescent="0.45"/>
  <cols>
    <col min="1" max="1" width="3.140625" style="159" customWidth="1"/>
    <col min="2" max="6" width="9.140625" style="159" customWidth="1"/>
    <col min="7" max="7" width="15.7109375" style="159" customWidth="1"/>
    <col min="8" max="8" width="1" style="159" customWidth="1"/>
    <col min="9" max="9" width="15.7109375" style="159" customWidth="1"/>
    <col min="10" max="10" width="1" style="159" customWidth="1"/>
    <col min="11" max="11" width="15.7109375" style="159" customWidth="1"/>
    <col min="12" max="12" width="1" style="159" customWidth="1"/>
    <col min="13" max="13" width="15.7109375" style="159" customWidth="1"/>
    <col min="14" max="14" width="1.5703125" style="159" customWidth="1"/>
    <col min="15" max="15" width="8.5703125" style="159" customWidth="1"/>
    <col min="16" max="16384" width="9.140625" style="159"/>
  </cols>
  <sheetData>
    <row r="1" spans="1:15" ht="22.5" customHeight="1" x14ac:dyDescent="0.45">
      <c r="A1" s="71"/>
      <c r="B1" s="150" t="s">
        <v>4</v>
      </c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71"/>
      <c r="O1" s="71"/>
    </row>
    <row r="2" spans="1:15" ht="22.5" customHeight="1" x14ac:dyDescent="0.45">
      <c r="A2" s="71"/>
      <c r="B2" s="150" t="s">
        <v>17</v>
      </c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71"/>
      <c r="O2" s="71"/>
    </row>
    <row r="3" spans="1:15" ht="22.5" customHeight="1" x14ac:dyDescent="0.45">
      <c r="A3" s="71"/>
      <c r="B3" s="160" t="s">
        <v>215</v>
      </c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71"/>
      <c r="O3" s="71"/>
    </row>
    <row r="4" spans="1:15" ht="22.5" customHeight="1" x14ac:dyDescent="0.45">
      <c r="B4" s="160" t="s">
        <v>147</v>
      </c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71"/>
      <c r="O4" s="71"/>
    </row>
    <row r="5" spans="1:15" ht="22.5" customHeight="1" x14ac:dyDescent="0.45">
      <c r="B5" s="162"/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71"/>
      <c r="O5" s="71"/>
    </row>
    <row r="6" spans="1:15" ht="22.5" customHeight="1" x14ac:dyDescent="0.45">
      <c r="A6" s="71"/>
      <c r="B6" s="162"/>
      <c r="C6" s="70"/>
      <c r="D6" s="70"/>
      <c r="E6" s="70"/>
      <c r="F6" s="70"/>
      <c r="G6" s="70"/>
      <c r="H6" s="70"/>
      <c r="I6" s="70"/>
      <c r="J6" s="70"/>
      <c r="K6" s="70"/>
      <c r="L6" s="70"/>
      <c r="M6" s="163" t="s">
        <v>28</v>
      </c>
      <c r="N6" s="71"/>
      <c r="O6" s="71"/>
    </row>
    <row r="7" spans="1:15" ht="22.5" customHeight="1" x14ac:dyDescent="0.45">
      <c r="A7" s="71"/>
      <c r="B7" s="162"/>
      <c r="C7" s="162"/>
      <c r="D7" s="162"/>
      <c r="E7" s="162"/>
      <c r="F7" s="162"/>
      <c r="G7" s="164"/>
      <c r="H7" s="165" t="s">
        <v>27</v>
      </c>
      <c r="I7" s="165"/>
      <c r="J7" s="71"/>
      <c r="K7" s="164"/>
      <c r="L7" s="165" t="s">
        <v>40</v>
      </c>
      <c r="M7" s="164"/>
      <c r="N7" s="71"/>
      <c r="O7" s="71"/>
    </row>
    <row r="8" spans="1:15" ht="22.5" customHeight="1" x14ac:dyDescent="0.45">
      <c r="A8" s="71"/>
      <c r="B8" s="166"/>
      <c r="C8" s="71"/>
      <c r="D8" s="71"/>
      <c r="E8" s="71"/>
      <c r="F8" s="140" t="s">
        <v>5</v>
      </c>
      <c r="G8" s="167" t="s">
        <v>178</v>
      </c>
      <c r="H8" s="168"/>
      <c r="I8" s="167" t="s">
        <v>150</v>
      </c>
      <c r="J8" s="169"/>
      <c r="K8" s="167" t="s">
        <v>178</v>
      </c>
      <c r="L8" s="168"/>
      <c r="M8" s="167" t="s">
        <v>150</v>
      </c>
      <c r="N8" s="71"/>
      <c r="O8" s="71"/>
    </row>
    <row r="9" spans="1:15" ht="22.5" customHeight="1" x14ac:dyDescent="0.45">
      <c r="A9" s="71"/>
      <c r="B9" s="92" t="s">
        <v>18</v>
      </c>
      <c r="C9" s="71"/>
      <c r="D9" s="71"/>
      <c r="E9" s="71"/>
      <c r="F9" s="71"/>
      <c r="G9" s="158"/>
      <c r="H9" s="158"/>
      <c r="I9" s="158"/>
      <c r="J9" s="71"/>
      <c r="K9" s="71"/>
      <c r="L9" s="158"/>
      <c r="M9" s="170"/>
      <c r="N9" s="71"/>
      <c r="O9" s="71"/>
    </row>
    <row r="10" spans="1:15" ht="22.5" customHeight="1" x14ac:dyDescent="0.45">
      <c r="A10" s="71"/>
      <c r="B10" s="92" t="s">
        <v>53</v>
      </c>
      <c r="C10" s="71"/>
      <c r="D10" s="71"/>
      <c r="E10" s="71"/>
      <c r="F10" s="171"/>
      <c r="G10" s="15">
        <v>1953365887.5799999</v>
      </c>
      <c r="H10" s="15"/>
      <c r="I10" s="15">
        <v>1842717447.49</v>
      </c>
      <c r="J10" s="15"/>
      <c r="K10" s="22">
        <v>1953365887.5799999</v>
      </c>
      <c r="L10" s="15"/>
      <c r="M10" s="22">
        <v>1842717447.49</v>
      </c>
      <c r="N10" s="71"/>
      <c r="O10" s="71"/>
    </row>
    <row r="11" spans="1:15" ht="22.5" customHeight="1" x14ac:dyDescent="0.45">
      <c r="A11" s="71"/>
      <c r="B11" s="92" t="s">
        <v>54</v>
      </c>
      <c r="C11" s="71"/>
      <c r="D11" s="71"/>
      <c r="E11" s="71"/>
      <c r="F11" s="172"/>
      <c r="G11" s="22">
        <v>182747259.62</v>
      </c>
      <c r="H11" s="22"/>
      <c r="I11" s="22">
        <v>135354431.52000001</v>
      </c>
      <c r="J11" s="22"/>
      <c r="K11" s="23">
        <v>0</v>
      </c>
      <c r="L11" s="22"/>
      <c r="M11" s="23">
        <v>0</v>
      </c>
      <c r="N11" s="71"/>
      <c r="O11" s="71"/>
    </row>
    <row r="12" spans="1:15" ht="22.5" customHeight="1" x14ac:dyDescent="0.45">
      <c r="A12" s="71"/>
      <c r="B12" s="92" t="s">
        <v>19</v>
      </c>
      <c r="D12" s="71"/>
      <c r="E12" s="71"/>
      <c r="F12" s="172"/>
      <c r="G12" s="173">
        <f>SUM(G10:G11)</f>
        <v>2136113147.1999998</v>
      </c>
      <c r="H12" s="22"/>
      <c r="I12" s="173">
        <f>SUM(I10:I11)</f>
        <v>1978071879.01</v>
      </c>
      <c r="J12" s="22"/>
      <c r="K12" s="173">
        <f>SUM(K10:K11)</f>
        <v>1953365887.5799999</v>
      </c>
      <c r="L12" s="22"/>
      <c r="M12" s="173">
        <f>SUM(M10:M11)</f>
        <v>1842717447.49</v>
      </c>
      <c r="N12" s="71"/>
      <c r="O12" s="71"/>
    </row>
    <row r="13" spans="1:15" ht="22.5" customHeight="1" x14ac:dyDescent="0.45">
      <c r="A13" s="71"/>
      <c r="B13" s="92" t="s">
        <v>20</v>
      </c>
      <c r="C13" s="115"/>
      <c r="D13" s="71"/>
      <c r="E13" s="71"/>
      <c r="F13" s="172"/>
      <c r="G13" s="173"/>
      <c r="H13" s="22"/>
      <c r="I13" s="173"/>
      <c r="J13" s="22"/>
      <c r="K13" s="173"/>
      <c r="L13" s="22"/>
      <c r="M13" s="173"/>
      <c r="N13" s="71"/>
      <c r="O13" s="71"/>
    </row>
    <row r="14" spans="1:15" ht="22.5" customHeight="1" x14ac:dyDescent="0.45">
      <c r="A14" s="71"/>
      <c r="B14" s="92" t="s">
        <v>55</v>
      </c>
      <c r="C14" s="18"/>
      <c r="D14" s="71"/>
      <c r="E14" s="71"/>
      <c r="F14" s="171"/>
      <c r="G14" s="15">
        <v>-1579456093.29</v>
      </c>
      <c r="H14" s="15"/>
      <c r="I14" s="15">
        <v>-1547689376.8299999</v>
      </c>
      <c r="J14" s="15"/>
      <c r="K14" s="23">
        <v>-1579456093.29</v>
      </c>
      <c r="L14" s="15"/>
      <c r="M14" s="61">
        <v>-1547576276.5900002</v>
      </c>
      <c r="N14" s="71"/>
      <c r="O14" s="71"/>
    </row>
    <row r="15" spans="1:15" ht="22.5" customHeight="1" x14ac:dyDescent="0.45">
      <c r="A15" s="71"/>
      <c r="B15" s="92" t="s">
        <v>56</v>
      </c>
      <c r="C15" s="115"/>
      <c r="D15" s="71"/>
      <c r="E15" s="71"/>
      <c r="G15" s="15">
        <v>-142300700.72</v>
      </c>
      <c r="H15" s="15"/>
      <c r="I15" s="15">
        <v>-109209886.86</v>
      </c>
      <c r="J15" s="15"/>
      <c r="K15" s="23">
        <v>0</v>
      </c>
      <c r="L15" s="15"/>
      <c r="M15" s="61">
        <v>0</v>
      </c>
      <c r="N15" s="71"/>
      <c r="O15" s="71"/>
    </row>
    <row r="16" spans="1:15" ht="22.5" customHeight="1" x14ac:dyDescent="0.45">
      <c r="A16" s="71"/>
      <c r="B16" s="92" t="s">
        <v>21</v>
      </c>
      <c r="C16" s="18"/>
      <c r="D16" s="71"/>
      <c r="E16" s="71"/>
      <c r="G16" s="67">
        <f>SUM(G14:G15)</f>
        <v>-1721756794.01</v>
      </c>
      <c r="H16" s="15"/>
      <c r="I16" s="67">
        <f>SUM(I14:I15)</f>
        <v>-1656899263.6899998</v>
      </c>
      <c r="J16" s="15"/>
      <c r="K16" s="67">
        <f>SUM(K14:K15)</f>
        <v>-1579456093.29</v>
      </c>
      <c r="L16" s="68"/>
      <c r="M16" s="67">
        <f>SUM(M14:M15)</f>
        <v>-1547576276.5900002</v>
      </c>
      <c r="N16" s="71"/>
      <c r="O16" s="71"/>
    </row>
    <row r="17" spans="1:15" ht="22.5" customHeight="1" x14ac:dyDescent="0.45">
      <c r="A17" s="71"/>
      <c r="B17" s="92" t="s">
        <v>22</v>
      </c>
      <c r="C17" s="71"/>
      <c r="D17" s="71"/>
      <c r="E17" s="71"/>
      <c r="G17" s="174">
        <f>+G12+G16</f>
        <v>414356353.18999982</v>
      </c>
      <c r="H17" s="22"/>
      <c r="I17" s="174">
        <f>I16+I12</f>
        <v>321172615.32000017</v>
      </c>
      <c r="J17" s="15"/>
      <c r="K17" s="174">
        <f>+K12+K16</f>
        <v>373909794.28999996</v>
      </c>
      <c r="L17" s="68"/>
      <c r="M17" s="174">
        <f>M16+M12</f>
        <v>295141170.89999986</v>
      </c>
      <c r="N17" s="71"/>
      <c r="O17" s="71"/>
    </row>
    <row r="18" spans="1:15" ht="22.5" customHeight="1" x14ac:dyDescent="0.45">
      <c r="A18" s="71"/>
      <c r="B18" s="92" t="s">
        <v>234</v>
      </c>
      <c r="C18" s="71"/>
      <c r="D18" s="71"/>
      <c r="E18" s="71"/>
      <c r="G18" s="22"/>
      <c r="H18" s="22"/>
      <c r="I18" s="22"/>
      <c r="J18" s="15"/>
      <c r="K18" s="22"/>
      <c r="L18" s="68"/>
      <c r="M18" s="22"/>
      <c r="N18" s="71"/>
      <c r="O18" s="71"/>
    </row>
    <row r="19" spans="1:15" ht="22.5" customHeight="1" x14ac:dyDescent="0.45">
      <c r="A19" s="71"/>
      <c r="B19" s="92" t="s">
        <v>217</v>
      </c>
      <c r="C19" s="71"/>
      <c r="D19" s="71"/>
      <c r="E19" s="71"/>
      <c r="F19" s="175"/>
      <c r="G19" s="22">
        <v>0</v>
      </c>
      <c r="H19" s="22"/>
      <c r="I19" s="22">
        <v>288628334.47000003</v>
      </c>
      <c r="J19" s="15"/>
      <c r="K19" s="22">
        <v>0</v>
      </c>
      <c r="L19" s="68"/>
      <c r="M19" s="22">
        <v>600000194</v>
      </c>
      <c r="N19" s="71"/>
      <c r="O19" s="71"/>
    </row>
    <row r="20" spans="1:15" ht="22.5" customHeight="1" x14ac:dyDescent="0.45">
      <c r="A20" s="71"/>
      <c r="B20" s="92" t="s">
        <v>57</v>
      </c>
      <c r="C20" s="71"/>
      <c r="D20" s="71"/>
      <c r="E20" s="71"/>
      <c r="F20" s="175">
        <v>26</v>
      </c>
      <c r="G20" s="15">
        <v>15847773.91</v>
      </c>
      <c r="H20" s="15"/>
      <c r="I20" s="75">
        <v>13112738.319999993</v>
      </c>
      <c r="J20" s="15"/>
      <c r="K20" s="23">
        <v>17049310.850000001</v>
      </c>
      <c r="L20" s="15"/>
      <c r="M20" s="76">
        <v>17718263.970000029</v>
      </c>
      <c r="N20" s="71"/>
      <c r="O20" s="71"/>
    </row>
    <row r="21" spans="1:15" ht="22.5" customHeight="1" x14ac:dyDescent="0.45">
      <c r="A21" s="71"/>
      <c r="B21" s="18" t="s">
        <v>238</v>
      </c>
      <c r="C21" s="71"/>
      <c r="D21" s="71"/>
      <c r="E21" s="71"/>
      <c r="F21" s="175"/>
      <c r="G21" s="174">
        <f>SUM(G17:G20)</f>
        <v>430204127.09999985</v>
      </c>
      <c r="H21" s="15"/>
      <c r="I21" s="174">
        <f>SUM(I17:I20)</f>
        <v>622913688.11000013</v>
      </c>
      <c r="J21" s="15"/>
      <c r="K21" s="174">
        <f>SUM(K17:K20)</f>
        <v>390959105.13999999</v>
      </c>
      <c r="L21" s="15"/>
      <c r="M21" s="174">
        <f>SUM(M17:M20)</f>
        <v>912859628.86999989</v>
      </c>
      <c r="N21" s="71"/>
      <c r="O21" s="71"/>
    </row>
    <row r="22" spans="1:15" ht="22.5" customHeight="1" x14ac:dyDescent="0.45">
      <c r="A22" s="71"/>
      <c r="B22" s="18" t="s">
        <v>232</v>
      </c>
      <c r="C22" s="71"/>
      <c r="D22" s="71"/>
      <c r="E22" s="71"/>
      <c r="F22" s="175"/>
      <c r="G22" s="15"/>
      <c r="H22" s="15"/>
      <c r="I22" s="75"/>
      <c r="J22" s="15"/>
      <c r="K22" s="23"/>
      <c r="L22" s="15"/>
      <c r="M22" s="76"/>
      <c r="N22" s="71"/>
      <c r="O22" s="71"/>
    </row>
    <row r="23" spans="1:15" ht="22.5" customHeight="1" x14ac:dyDescent="0.45">
      <c r="A23" s="71"/>
      <c r="B23" s="92" t="s">
        <v>239</v>
      </c>
      <c r="C23" s="71"/>
      <c r="D23" s="71"/>
      <c r="E23" s="71"/>
      <c r="G23" s="15">
        <v>-3006327.36</v>
      </c>
      <c r="H23" s="15"/>
      <c r="I23" s="61">
        <v>-3641802.63</v>
      </c>
      <c r="J23" s="15"/>
      <c r="K23" s="23">
        <v>0</v>
      </c>
      <c r="L23" s="15"/>
      <c r="M23" s="61">
        <v>0</v>
      </c>
      <c r="N23" s="71"/>
      <c r="O23" s="71"/>
    </row>
    <row r="24" spans="1:15" ht="22.5" customHeight="1" x14ac:dyDescent="0.45">
      <c r="A24" s="71"/>
      <c r="B24" s="92" t="s">
        <v>240</v>
      </c>
      <c r="C24" s="71"/>
      <c r="D24" s="71"/>
      <c r="E24" s="71"/>
      <c r="G24" s="15">
        <v>-117972106.48999999</v>
      </c>
      <c r="H24" s="15"/>
      <c r="I24" s="61">
        <v>-114901541.31</v>
      </c>
      <c r="J24" s="15"/>
      <c r="K24" s="23">
        <v>-91171178.909999996</v>
      </c>
      <c r="L24" s="15"/>
      <c r="M24" s="61">
        <v>-93104856.489999995</v>
      </c>
      <c r="N24" s="71"/>
      <c r="O24" s="71"/>
    </row>
    <row r="25" spans="1:15" ht="22.5" customHeight="1" x14ac:dyDescent="0.45">
      <c r="A25" s="71"/>
      <c r="B25" s="69" t="s">
        <v>241</v>
      </c>
      <c r="C25" s="71"/>
      <c r="D25" s="71"/>
      <c r="E25" s="71"/>
      <c r="G25" s="15">
        <v>1832672.66</v>
      </c>
      <c r="H25" s="15"/>
      <c r="I25" s="61">
        <v>-569000</v>
      </c>
      <c r="J25" s="15"/>
      <c r="K25" s="23">
        <v>0</v>
      </c>
      <c r="L25" s="15"/>
      <c r="M25" s="61">
        <v>0</v>
      </c>
      <c r="N25" s="71"/>
      <c r="O25" s="71"/>
    </row>
    <row r="26" spans="1:15" ht="22.5" customHeight="1" x14ac:dyDescent="0.45">
      <c r="A26" s="71"/>
      <c r="B26" s="18" t="s">
        <v>242</v>
      </c>
      <c r="C26" s="71"/>
      <c r="D26" s="71"/>
      <c r="E26" s="71"/>
      <c r="G26" s="15">
        <v>-8365.35</v>
      </c>
      <c r="H26" s="15"/>
      <c r="I26" s="39">
        <v>-1093.74</v>
      </c>
      <c r="J26" s="22"/>
      <c r="K26" s="23">
        <v>-8362.26</v>
      </c>
      <c r="L26" s="22"/>
      <c r="M26" s="39">
        <v>-1093.74</v>
      </c>
      <c r="N26" s="71"/>
      <c r="O26" s="71"/>
    </row>
    <row r="27" spans="1:15" ht="22.5" customHeight="1" x14ac:dyDescent="0.45">
      <c r="A27" s="71"/>
      <c r="B27" s="158" t="s">
        <v>174</v>
      </c>
      <c r="C27" s="158"/>
      <c r="D27" s="158"/>
      <c r="E27" s="158"/>
      <c r="F27" s="158"/>
      <c r="G27" s="15">
        <v>-3185962.5900000003</v>
      </c>
      <c r="H27" s="15"/>
      <c r="I27" s="22">
        <v>-10098.56</v>
      </c>
      <c r="J27" s="22"/>
      <c r="K27" s="23">
        <v>0</v>
      </c>
      <c r="L27" s="22"/>
      <c r="M27" s="23">
        <v>0</v>
      </c>
      <c r="N27" s="71"/>
      <c r="O27" s="71"/>
    </row>
    <row r="28" spans="1:15" s="176" customFormat="1" ht="22.5" customHeight="1" x14ac:dyDescent="0.45">
      <c r="B28" s="18" t="s">
        <v>24</v>
      </c>
      <c r="C28" s="158"/>
      <c r="D28" s="158"/>
      <c r="E28" s="158"/>
      <c r="G28" s="173">
        <f>+G17+G20+G23+G24+G25+G26+G27+G19</f>
        <v>307864037.96999985</v>
      </c>
      <c r="H28" s="22"/>
      <c r="I28" s="173">
        <f>+I17+I20+I23+I24+I25+I26+I27+I19</f>
        <v>503790151.87000018</v>
      </c>
      <c r="J28" s="22"/>
      <c r="K28" s="173">
        <f>+K17+K20+K23+K24+K25+K26+K27+K19</f>
        <v>299779563.97000003</v>
      </c>
      <c r="L28" s="22"/>
      <c r="M28" s="173">
        <f>+M17+M20+M23+M24+M25+M26+M27+M19</f>
        <v>819753678.63999987</v>
      </c>
      <c r="N28" s="158"/>
      <c r="O28" s="158"/>
    </row>
    <row r="29" spans="1:15" ht="22.5" customHeight="1" x14ac:dyDescent="0.45">
      <c r="B29" s="75" t="s">
        <v>187</v>
      </c>
      <c r="C29" s="71"/>
      <c r="D29" s="71"/>
      <c r="E29" s="71"/>
      <c r="F29" s="177" t="s">
        <v>201</v>
      </c>
      <c r="G29" s="178">
        <v>-59559754.979999997</v>
      </c>
      <c r="H29" s="179"/>
      <c r="I29" s="61">
        <v>-163816179.53</v>
      </c>
      <c r="J29" s="179"/>
      <c r="K29" s="180">
        <v>-56682385.740000002</v>
      </c>
      <c r="L29" s="15"/>
      <c r="M29" s="61">
        <v>-163813977.16999999</v>
      </c>
      <c r="N29" s="71"/>
      <c r="O29" s="71"/>
    </row>
    <row r="30" spans="1:15" ht="22.5" customHeight="1" x14ac:dyDescent="0.45">
      <c r="B30" s="71" t="s">
        <v>163</v>
      </c>
      <c r="C30" s="71"/>
      <c r="D30" s="71"/>
      <c r="E30" s="71"/>
      <c r="F30" s="181"/>
      <c r="G30" s="182">
        <f>SUM(G28:G29)</f>
        <v>248304282.98999986</v>
      </c>
      <c r="H30" s="179"/>
      <c r="I30" s="182">
        <f>SUM(I28:I29)</f>
        <v>339973972.34000015</v>
      </c>
      <c r="J30" s="179"/>
      <c r="K30" s="182">
        <f>SUM(K28:K29)</f>
        <v>243097178.23000002</v>
      </c>
      <c r="L30" s="15"/>
      <c r="M30" s="182">
        <f>SUM(M28:M29)</f>
        <v>655939701.46999991</v>
      </c>
      <c r="N30" s="71"/>
      <c r="O30" s="71"/>
    </row>
    <row r="31" spans="1:15" ht="22.5" customHeight="1" x14ac:dyDescent="0.45">
      <c r="B31" s="159" t="s">
        <v>158</v>
      </c>
      <c r="D31" s="71"/>
      <c r="E31" s="71"/>
      <c r="F31" s="181"/>
      <c r="G31" s="183"/>
      <c r="H31" s="183"/>
      <c r="I31" s="184"/>
      <c r="J31" s="183"/>
      <c r="K31" s="183"/>
      <c r="L31" s="158"/>
      <c r="M31" s="183"/>
      <c r="N31" s="71"/>
      <c r="O31" s="71"/>
    </row>
    <row r="32" spans="1:15" ht="22.5" customHeight="1" x14ac:dyDescent="0.45">
      <c r="B32" s="159" t="s">
        <v>159</v>
      </c>
      <c r="D32" s="71"/>
      <c r="E32" s="71"/>
      <c r="F32" s="177">
        <v>36</v>
      </c>
      <c r="G32" s="185">
        <v>0</v>
      </c>
      <c r="H32" s="179"/>
      <c r="I32" s="186">
        <v>180552798.94</v>
      </c>
      <c r="J32" s="179"/>
      <c r="K32" s="185">
        <v>0</v>
      </c>
      <c r="L32" s="15"/>
      <c r="M32" s="186">
        <v>299999998</v>
      </c>
      <c r="N32" s="71"/>
      <c r="O32" s="71"/>
    </row>
    <row r="33" spans="1:15" ht="22.5" customHeight="1" x14ac:dyDescent="0.45">
      <c r="B33" s="159" t="s">
        <v>98</v>
      </c>
      <c r="D33" s="71"/>
      <c r="E33" s="71"/>
      <c r="F33" s="181"/>
      <c r="G33" s="182">
        <f>SUM(G30:G32)</f>
        <v>248304282.98999986</v>
      </c>
      <c r="H33" s="185"/>
      <c r="I33" s="182">
        <f>SUM(I30:I32)</f>
        <v>520526771.28000015</v>
      </c>
      <c r="J33" s="185"/>
      <c r="K33" s="182">
        <f>SUM(K30:K32)</f>
        <v>243097178.23000002</v>
      </c>
      <c r="L33" s="22"/>
      <c r="M33" s="182">
        <f>SUM(M30:M32)</f>
        <v>955939699.46999991</v>
      </c>
      <c r="N33" s="71"/>
      <c r="O33" s="71"/>
    </row>
    <row r="34" spans="1:15" s="176" customFormat="1" ht="22.5" customHeight="1" x14ac:dyDescent="0.45">
      <c r="A34" s="158"/>
      <c r="B34" s="71" t="s">
        <v>153</v>
      </c>
      <c r="C34" s="187"/>
      <c r="D34" s="158"/>
      <c r="E34" s="158"/>
      <c r="F34" s="188"/>
      <c r="G34" s="189">
        <v>0</v>
      </c>
      <c r="H34" s="179"/>
      <c r="I34" s="189">
        <v>0</v>
      </c>
      <c r="J34" s="179"/>
      <c r="K34" s="189">
        <v>0</v>
      </c>
      <c r="L34" s="179"/>
      <c r="M34" s="189">
        <v>0</v>
      </c>
      <c r="N34" s="158"/>
      <c r="O34" s="158"/>
    </row>
    <row r="35" spans="1:15" s="176" customFormat="1" ht="22.5" customHeight="1" thickBot="1" x14ac:dyDescent="0.5">
      <c r="A35" s="158"/>
      <c r="B35" s="71" t="s">
        <v>99</v>
      </c>
      <c r="C35" s="71"/>
      <c r="D35" s="158"/>
      <c r="E35" s="158"/>
      <c r="G35" s="28">
        <f>SUM(G33:G34)</f>
        <v>248304282.98999986</v>
      </c>
      <c r="H35" s="15"/>
      <c r="I35" s="28">
        <f>SUM(I33:I34)</f>
        <v>520526771.28000015</v>
      </c>
      <c r="J35" s="15"/>
      <c r="K35" s="28">
        <f>SUM(K33:K34)</f>
        <v>243097178.23000002</v>
      </c>
      <c r="L35" s="15"/>
      <c r="M35" s="28">
        <f>SUM(M33:M34)</f>
        <v>955939699.46999991</v>
      </c>
      <c r="N35" s="158"/>
      <c r="O35" s="158"/>
    </row>
    <row r="36" spans="1:15" ht="22.5" customHeight="1" thickTop="1" x14ac:dyDescent="0.45">
      <c r="A36" s="71"/>
      <c r="B36" s="92"/>
      <c r="C36" s="71"/>
      <c r="D36" s="71"/>
      <c r="E36" s="71"/>
      <c r="N36" s="71"/>
      <c r="O36" s="71"/>
    </row>
    <row r="37" spans="1:15" ht="22.5" customHeight="1" x14ac:dyDescent="0.45">
      <c r="A37" s="71"/>
      <c r="B37" s="92" t="s">
        <v>7</v>
      </c>
      <c r="C37" s="71"/>
      <c r="D37" s="71"/>
      <c r="E37" s="71"/>
      <c r="F37" s="71"/>
      <c r="G37" s="158"/>
      <c r="H37" s="71"/>
      <c r="I37" s="158"/>
      <c r="J37" s="71"/>
      <c r="K37" s="158"/>
      <c r="L37" s="71"/>
      <c r="M37" s="158"/>
      <c r="N37" s="71"/>
      <c r="O37" s="71"/>
    </row>
    <row r="38" spans="1:15" ht="22.5" customHeight="1" x14ac:dyDescent="0.45">
      <c r="A38" s="71"/>
      <c r="C38" s="71"/>
      <c r="D38" s="71"/>
      <c r="E38" s="71"/>
      <c r="F38" s="71"/>
      <c r="G38" s="158"/>
      <c r="H38" s="71"/>
      <c r="I38" s="158"/>
      <c r="J38" s="71"/>
      <c r="K38" s="190"/>
      <c r="L38" s="71"/>
      <c r="M38" s="190"/>
      <c r="N38" s="71"/>
      <c r="O38" s="71"/>
    </row>
    <row r="39" spans="1:15" ht="22.5" customHeight="1" x14ac:dyDescent="0.45">
      <c r="A39" s="71"/>
      <c r="B39" s="69"/>
      <c r="C39" s="71"/>
      <c r="D39" s="71"/>
      <c r="E39" s="71"/>
      <c r="F39" s="71"/>
      <c r="G39" s="158"/>
      <c r="H39" s="71"/>
      <c r="I39" s="158"/>
      <c r="J39" s="71"/>
      <c r="K39" s="158"/>
      <c r="L39" s="71"/>
      <c r="M39" s="158"/>
      <c r="N39" s="71"/>
      <c r="O39" s="71"/>
    </row>
    <row r="40" spans="1:15" ht="22.5" customHeight="1" x14ac:dyDescent="0.45">
      <c r="A40" s="71"/>
      <c r="B40" s="69"/>
      <c r="C40" s="71"/>
      <c r="E40" s="97" t="s">
        <v>52</v>
      </c>
      <c r="F40" s="81"/>
      <c r="G40" s="157"/>
      <c r="H40" s="157"/>
      <c r="I40" s="157"/>
      <c r="J40" s="157"/>
      <c r="K40" s="157"/>
      <c r="L40" s="157"/>
      <c r="M40" s="157"/>
      <c r="N40" s="71"/>
      <c r="O40" s="71"/>
    </row>
    <row r="41" spans="1:15" ht="22.5" customHeight="1" x14ac:dyDescent="0.45">
      <c r="A41" s="71"/>
      <c r="C41" s="69"/>
      <c r="E41" s="97" t="s">
        <v>207</v>
      </c>
      <c r="F41" s="97"/>
      <c r="G41" s="158"/>
      <c r="H41" s="71"/>
      <c r="I41" s="158"/>
      <c r="J41" s="71"/>
      <c r="K41" s="158"/>
      <c r="L41" s="71"/>
      <c r="M41" s="158"/>
      <c r="N41" s="71"/>
      <c r="O41" s="71"/>
    </row>
    <row r="42" spans="1:15" ht="24" customHeight="1" x14ac:dyDescent="0.45">
      <c r="B42" s="161" t="s">
        <v>0</v>
      </c>
      <c r="C42" s="161"/>
      <c r="D42" s="161"/>
      <c r="E42" s="161"/>
      <c r="F42" s="161"/>
      <c r="G42" s="161"/>
      <c r="H42" s="161"/>
      <c r="I42" s="161"/>
      <c r="J42" s="161"/>
      <c r="K42" s="161"/>
      <c r="L42" s="161"/>
      <c r="M42" s="161"/>
      <c r="N42" s="71"/>
      <c r="O42" s="71"/>
    </row>
    <row r="43" spans="1:15" ht="24" customHeight="1" x14ac:dyDescent="0.45">
      <c r="B43" s="150" t="s">
        <v>4</v>
      </c>
      <c r="C43" s="150"/>
      <c r="D43" s="150"/>
      <c r="E43" s="150"/>
      <c r="F43" s="150"/>
      <c r="G43" s="150"/>
      <c r="H43" s="150"/>
      <c r="I43" s="150"/>
      <c r="J43" s="150"/>
      <c r="K43" s="150"/>
      <c r="L43" s="150"/>
      <c r="M43" s="150"/>
      <c r="N43" s="71"/>
      <c r="O43" s="71"/>
    </row>
    <row r="44" spans="1:15" ht="24" customHeight="1" x14ac:dyDescent="0.45">
      <c r="B44" s="150" t="s">
        <v>23</v>
      </c>
      <c r="C44" s="150"/>
      <c r="D44" s="150"/>
      <c r="E44" s="150"/>
      <c r="F44" s="150"/>
      <c r="G44" s="150"/>
      <c r="H44" s="150"/>
      <c r="I44" s="150"/>
      <c r="J44" s="150"/>
      <c r="K44" s="150"/>
      <c r="L44" s="150"/>
      <c r="M44" s="150"/>
      <c r="N44" s="71"/>
      <c r="O44" s="71"/>
    </row>
    <row r="45" spans="1:15" ht="24" customHeight="1" x14ac:dyDescent="0.45">
      <c r="B45" s="161" t="str">
        <f>+B3</f>
        <v>FOR THE SIX-MONTH PERIODS ENDED JUNE 30, 2018</v>
      </c>
      <c r="C45" s="161"/>
      <c r="D45" s="161"/>
      <c r="E45" s="161"/>
      <c r="F45" s="161"/>
      <c r="G45" s="161"/>
      <c r="H45" s="161"/>
      <c r="I45" s="161"/>
      <c r="J45" s="161"/>
      <c r="K45" s="161"/>
      <c r="L45" s="161"/>
      <c r="M45" s="161"/>
      <c r="N45" s="71"/>
      <c r="O45" s="71"/>
    </row>
    <row r="46" spans="1:15" ht="24" customHeight="1" x14ac:dyDescent="0.45">
      <c r="B46" s="160" t="s">
        <v>147</v>
      </c>
      <c r="C46" s="160"/>
      <c r="D46" s="160"/>
      <c r="E46" s="160"/>
      <c r="F46" s="160"/>
      <c r="G46" s="160"/>
      <c r="H46" s="160"/>
      <c r="I46" s="160"/>
      <c r="J46" s="160"/>
      <c r="K46" s="160"/>
      <c r="L46" s="160"/>
      <c r="M46" s="160"/>
      <c r="N46" s="71"/>
      <c r="O46" s="71"/>
    </row>
    <row r="47" spans="1:15" ht="24" customHeight="1" x14ac:dyDescent="0.45">
      <c r="A47" s="71"/>
      <c r="B47" s="162"/>
      <c r="C47" s="70"/>
      <c r="D47" s="70"/>
      <c r="E47" s="70"/>
      <c r="F47" s="70"/>
      <c r="G47" s="70"/>
      <c r="H47" s="70"/>
      <c r="I47" s="70"/>
      <c r="J47" s="70"/>
      <c r="K47" s="70"/>
      <c r="L47" s="70"/>
      <c r="M47" s="70"/>
      <c r="N47" s="71"/>
      <c r="O47" s="71"/>
    </row>
    <row r="48" spans="1:15" ht="24" customHeight="1" x14ac:dyDescent="0.45">
      <c r="A48" s="71"/>
      <c r="B48" s="70"/>
      <c r="C48" s="70"/>
      <c r="D48" s="70"/>
      <c r="E48" s="70"/>
      <c r="F48" s="70"/>
      <c r="G48" s="162"/>
      <c r="H48" s="162"/>
      <c r="I48" s="162"/>
      <c r="J48" s="162"/>
      <c r="K48" s="162"/>
      <c r="L48" s="162"/>
      <c r="M48" s="163" t="s">
        <v>28</v>
      </c>
      <c r="N48" s="71"/>
      <c r="O48" s="71"/>
    </row>
    <row r="49" spans="1:15" ht="24" customHeight="1" x14ac:dyDescent="0.45">
      <c r="A49" s="71"/>
      <c r="B49" s="162"/>
      <c r="C49" s="162"/>
      <c r="D49" s="162"/>
      <c r="E49" s="162"/>
      <c r="F49" s="162"/>
      <c r="G49" s="164"/>
      <c r="H49" s="165" t="s">
        <v>27</v>
      </c>
      <c r="I49" s="165"/>
      <c r="J49" s="71"/>
      <c r="K49" s="164"/>
      <c r="L49" s="165" t="s">
        <v>40</v>
      </c>
      <c r="M49" s="164"/>
      <c r="N49" s="71"/>
      <c r="O49" s="71"/>
    </row>
    <row r="50" spans="1:15" ht="24" customHeight="1" x14ac:dyDescent="0.45">
      <c r="A50" s="71"/>
      <c r="B50" s="166"/>
      <c r="C50" s="71"/>
      <c r="D50" s="71"/>
      <c r="E50" s="71"/>
      <c r="F50" s="140" t="s">
        <v>5</v>
      </c>
      <c r="G50" s="167" t="s">
        <v>178</v>
      </c>
      <c r="H50" s="168"/>
      <c r="I50" s="167" t="s">
        <v>150</v>
      </c>
      <c r="J50" s="169"/>
      <c r="K50" s="167" t="s">
        <v>178</v>
      </c>
      <c r="L50" s="168"/>
      <c r="M50" s="167" t="s">
        <v>150</v>
      </c>
      <c r="N50" s="71"/>
      <c r="O50" s="71"/>
    </row>
    <row r="51" spans="1:15" s="176" customFormat="1" ht="24" customHeight="1" x14ac:dyDescent="0.45">
      <c r="A51" s="158"/>
      <c r="B51" s="69" t="s">
        <v>140</v>
      </c>
      <c r="C51" s="158"/>
      <c r="D51" s="158"/>
      <c r="E51" s="158"/>
      <c r="G51" s="185"/>
      <c r="H51" s="185"/>
      <c r="I51" s="185"/>
      <c r="J51" s="185"/>
      <c r="K51" s="185"/>
      <c r="L51" s="22"/>
      <c r="M51" s="185"/>
      <c r="N51" s="158"/>
      <c r="O51" s="158"/>
    </row>
    <row r="52" spans="1:15" s="176" customFormat="1" ht="24" customHeight="1" x14ac:dyDescent="0.45">
      <c r="A52" s="158"/>
      <c r="B52" s="191" t="s">
        <v>188</v>
      </c>
      <c r="C52" s="158"/>
      <c r="D52" s="158"/>
      <c r="E52" s="158"/>
      <c r="G52" s="185"/>
      <c r="H52" s="185"/>
      <c r="I52" s="185"/>
      <c r="J52" s="185"/>
      <c r="K52" s="185"/>
      <c r="L52" s="22"/>
      <c r="M52" s="185"/>
      <c r="N52" s="158"/>
      <c r="O52" s="158"/>
    </row>
    <row r="53" spans="1:15" s="176" customFormat="1" ht="24" customHeight="1" x14ac:dyDescent="0.45">
      <c r="A53" s="158"/>
      <c r="B53" s="69" t="s">
        <v>164</v>
      </c>
      <c r="C53" s="158"/>
      <c r="D53" s="158"/>
      <c r="E53" s="158"/>
      <c r="G53" s="185">
        <f>+G30-G57</f>
        <v>248370724.41999987</v>
      </c>
      <c r="H53" s="185"/>
      <c r="I53" s="185">
        <f>+I30-I57</f>
        <v>339973970.06000018</v>
      </c>
      <c r="J53" s="185"/>
      <c r="K53" s="185">
        <f>+K30-K57</f>
        <v>243097178.23000002</v>
      </c>
      <c r="L53" s="22"/>
      <c r="M53" s="185">
        <f>+M30-M57</f>
        <v>655939701.46999991</v>
      </c>
      <c r="N53" s="158"/>
      <c r="O53" s="158"/>
    </row>
    <row r="54" spans="1:15" s="176" customFormat="1" ht="24" customHeight="1" x14ac:dyDescent="0.45">
      <c r="A54" s="158"/>
      <c r="B54" s="69" t="s">
        <v>252</v>
      </c>
      <c r="C54" s="158"/>
      <c r="D54" s="158"/>
      <c r="E54" s="158"/>
      <c r="G54" s="22">
        <f>+G32-G58</f>
        <v>0</v>
      </c>
      <c r="H54" s="185"/>
      <c r="I54" s="22">
        <f>+I32-I58</f>
        <v>180552069.97</v>
      </c>
      <c r="J54" s="185"/>
      <c r="K54" s="22">
        <f>+K32-K58</f>
        <v>0</v>
      </c>
      <c r="L54" s="22"/>
      <c r="M54" s="22">
        <f>+M32-M58</f>
        <v>299999998</v>
      </c>
      <c r="N54" s="158"/>
      <c r="O54" s="158"/>
    </row>
    <row r="55" spans="1:15" s="176" customFormat="1" ht="24" customHeight="1" x14ac:dyDescent="0.45">
      <c r="A55" s="158"/>
      <c r="B55" s="69" t="s">
        <v>165</v>
      </c>
      <c r="C55" s="158"/>
      <c r="D55" s="158"/>
      <c r="E55" s="158"/>
      <c r="G55" s="192">
        <f>SUM(G53:G54)</f>
        <v>248370724.41999987</v>
      </c>
      <c r="H55" s="185"/>
      <c r="I55" s="192">
        <f>SUM(I53:I54)</f>
        <v>520526040.03000021</v>
      </c>
      <c r="J55" s="185"/>
      <c r="K55" s="192">
        <f>SUM(K53:K54)</f>
        <v>243097178.23000002</v>
      </c>
      <c r="L55" s="22"/>
      <c r="M55" s="192">
        <f>SUM(M53:M54)</f>
        <v>955939699.46999991</v>
      </c>
      <c r="N55" s="158"/>
      <c r="O55" s="158"/>
    </row>
    <row r="56" spans="1:15" s="176" customFormat="1" ht="24" customHeight="1" x14ac:dyDescent="0.45">
      <c r="A56" s="158"/>
      <c r="B56" s="193" t="s">
        <v>25</v>
      </c>
      <c r="C56" s="158"/>
      <c r="D56" s="158"/>
      <c r="E56" s="158"/>
      <c r="G56" s="185"/>
      <c r="H56" s="185"/>
      <c r="I56" s="185"/>
      <c r="J56" s="185"/>
      <c r="K56" s="185"/>
      <c r="L56" s="22"/>
      <c r="M56" s="185"/>
      <c r="N56" s="158"/>
      <c r="O56" s="158"/>
    </row>
    <row r="57" spans="1:15" s="176" customFormat="1" ht="24" customHeight="1" x14ac:dyDescent="0.45">
      <c r="A57" s="158"/>
      <c r="B57" s="69" t="s">
        <v>202</v>
      </c>
      <c r="C57" s="158"/>
      <c r="D57" s="158"/>
      <c r="E57" s="158"/>
      <c r="G57" s="185">
        <v>-66441.429999999993</v>
      </c>
      <c r="H57" s="179"/>
      <c r="I57" s="194">
        <v>2.2799999999999998</v>
      </c>
      <c r="J57" s="179"/>
      <c r="K57" s="185">
        <v>0</v>
      </c>
      <c r="L57" s="179"/>
      <c r="M57" s="185">
        <v>0</v>
      </c>
      <c r="N57" s="158"/>
      <c r="O57" s="158"/>
    </row>
    <row r="58" spans="1:15" s="176" customFormat="1" ht="24" customHeight="1" x14ac:dyDescent="0.45">
      <c r="A58" s="158"/>
      <c r="B58" s="69" t="s">
        <v>252</v>
      </c>
      <c r="C58" s="158"/>
      <c r="D58" s="158"/>
      <c r="E58" s="158"/>
      <c r="G58" s="178">
        <v>0</v>
      </c>
      <c r="H58" s="179"/>
      <c r="I58" s="195">
        <v>728.97</v>
      </c>
      <c r="J58" s="179"/>
      <c r="K58" s="178">
        <v>0</v>
      </c>
      <c r="L58" s="179"/>
      <c r="M58" s="178">
        <v>0</v>
      </c>
      <c r="N58" s="158"/>
      <c r="O58" s="158"/>
    </row>
    <row r="59" spans="1:15" s="176" customFormat="1" ht="24" customHeight="1" x14ac:dyDescent="0.45">
      <c r="A59" s="158"/>
      <c r="B59" s="69" t="s">
        <v>203</v>
      </c>
      <c r="C59" s="158"/>
      <c r="D59" s="158"/>
      <c r="E59" s="158"/>
      <c r="G59" s="185">
        <f>SUM(G57:G58)</f>
        <v>-66441.429999999993</v>
      </c>
      <c r="H59" s="185"/>
      <c r="I59" s="185">
        <f>SUM(I57:I58)</f>
        <v>731.25</v>
      </c>
      <c r="J59" s="185"/>
      <c r="K59" s="185">
        <f>SUM(K57:K58)</f>
        <v>0</v>
      </c>
      <c r="L59" s="22"/>
      <c r="M59" s="185">
        <f>SUM(M57:M58)</f>
        <v>0</v>
      </c>
      <c r="N59" s="158"/>
      <c r="O59" s="158"/>
    </row>
    <row r="60" spans="1:15" s="176" customFormat="1" ht="24" customHeight="1" thickBot="1" x14ac:dyDescent="0.5">
      <c r="A60" s="158"/>
      <c r="B60" s="69"/>
      <c r="C60" s="158"/>
      <c r="D60" s="158"/>
      <c r="E60" s="158"/>
      <c r="G60" s="196">
        <f>+G55+G59</f>
        <v>248304282.98999986</v>
      </c>
      <c r="H60" s="185"/>
      <c r="I60" s="196">
        <f>+I55+I59</f>
        <v>520526771.28000021</v>
      </c>
      <c r="J60" s="185"/>
      <c r="K60" s="196">
        <f>+K55+K59</f>
        <v>243097178.23000002</v>
      </c>
      <c r="L60" s="22"/>
      <c r="M60" s="196">
        <f>+M55+M59</f>
        <v>955939699.46999991</v>
      </c>
      <c r="N60" s="158"/>
      <c r="O60" s="158"/>
    </row>
    <row r="61" spans="1:15" ht="24" customHeight="1" thickTop="1" x14ac:dyDescent="0.45">
      <c r="A61" s="71"/>
      <c r="B61" s="71" t="s">
        <v>205</v>
      </c>
      <c r="C61" s="71"/>
      <c r="D61" s="71"/>
      <c r="E61" s="71"/>
      <c r="F61" s="71"/>
      <c r="G61" s="158"/>
      <c r="H61" s="71"/>
      <c r="I61" s="158"/>
      <c r="J61" s="71"/>
      <c r="K61" s="158"/>
      <c r="L61" s="71"/>
      <c r="M61" s="158"/>
      <c r="N61" s="71"/>
      <c r="O61" s="71"/>
    </row>
    <row r="62" spans="1:15" ht="24" customHeight="1" x14ac:dyDescent="0.45">
      <c r="A62" s="71"/>
      <c r="B62" s="92" t="s">
        <v>188</v>
      </c>
      <c r="C62" s="71"/>
      <c r="D62" s="71"/>
      <c r="E62" s="71"/>
      <c r="F62" s="71"/>
      <c r="G62" s="197">
        <f>+G35-G63</f>
        <v>248370724.41999987</v>
      </c>
      <c r="H62" s="198"/>
      <c r="I62" s="197">
        <f>+I35-I63</f>
        <v>520526040.03000015</v>
      </c>
      <c r="J62" s="198"/>
      <c r="K62" s="197">
        <f>+K35-K63</f>
        <v>243097178.23000002</v>
      </c>
      <c r="L62" s="198"/>
      <c r="M62" s="197">
        <f>+M35-M63</f>
        <v>955939699.46999991</v>
      </c>
      <c r="N62" s="71"/>
      <c r="O62" s="71"/>
    </row>
    <row r="63" spans="1:15" ht="24" customHeight="1" x14ac:dyDescent="0.45">
      <c r="A63" s="71"/>
      <c r="B63" s="115" t="s">
        <v>25</v>
      </c>
      <c r="C63" s="71"/>
      <c r="D63" s="71"/>
      <c r="E63" s="71"/>
      <c r="F63" s="71"/>
      <c r="G63" s="199">
        <f>+G59</f>
        <v>-66441.429999999993</v>
      </c>
      <c r="H63" s="200"/>
      <c r="I63" s="199">
        <f>+I59</f>
        <v>731.25</v>
      </c>
      <c r="J63" s="201"/>
      <c r="K63" s="202">
        <v>0</v>
      </c>
      <c r="L63" s="200"/>
      <c r="M63" s="202">
        <v>0</v>
      </c>
      <c r="N63" s="71"/>
      <c r="O63" s="71"/>
    </row>
    <row r="64" spans="1:15" ht="24" customHeight="1" thickBot="1" x14ac:dyDescent="0.5">
      <c r="A64" s="71"/>
      <c r="B64" s="115"/>
      <c r="C64" s="71"/>
      <c r="D64" s="71"/>
      <c r="E64" s="71"/>
      <c r="F64" s="71"/>
      <c r="G64" s="203">
        <f>+G35</f>
        <v>248304282.98999986</v>
      </c>
      <c r="H64" s="198"/>
      <c r="I64" s="203">
        <f>SUM(I62:I63)</f>
        <v>520526771.28000015</v>
      </c>
      <c r="J64" s="198"/>
      <c r="K64" s="203">
        <f>SUM(K62:K63)</f>
        <v>243097178.23000002</v>
      </c>
      <c r="L64" s="198"/>
      <c r="M64" s="203">
        <f>SUM(M62:M63)</f>
        <v>955939699.46999991</v>
      </c>
      <c r="N64" s="71"/>
      <c r="O64" s="71"/>
    </row>
    <row r="65" spans="1:15" ht="24" customHeight="1" thickTop="1" x14ac:dyDescent="0.45">
      <c r="B65" s="9" t="s">
        <v>97</v>
      </c>
      <c r="C65" s="71"/>
      <c r="D65" s="71"/>
      <c r="E65" s="71"/>
      <c r="F65" s="181"/>
      <c r="G65" s="158"/>
      <c r="H65" s="158"/>
      <c r="I65" s="158"/>
      <c r="J65" s="71"/>
      <c r="K65" s="71"/>
      <c r="L65" s="71"/>
      <c r="M65" s="71"/>
      <c r="N65" s="71"/>
      <c r="O65" s="71"/>
    </row>
    <row r="66" spans="1:15" ht="24" customHeight="1" x14ac:dyDescent="0.45">
      <c r="B66" s="204" t="s">
        <v>142</v>
      </c>
      <c r="C66" s="71"/>
      <c r="D66" s="71"/>
      <c r="E66" s="71"/>
      <c r="F66" s="181"/>
      <c r="G66" s="71"/>
      <c r="H66" s="71"/>
      <c r="I66" s="71"/>
      <c r="J66" s="71"/>
      <c r="K66" s="71"/>
      <c r="L66" s="71"/>
      <c r="M66" s="71"/>
      <c r="N66" s="71"/>
      <c r="O66" s="71"/>
    </row>
    <row r="67" spans="1:15" ht="24" customHeight="1" x14ac:dyDescent="0.45">
      <c r="B67" s="204" t="s">
        <v>188</v>
      </c>
      <c r="C67" s="71"/>
      <c r="D67" s="71"/>
      <c r="E67" s="71"/>
      <c r="F67" s="181"/>
      <c r="G67" s="71"/>
      <c r="H67" s="71"/>
      <c r="J67" s="71"/>
      <c r="K67" s="71"/>
      <c r="L67" s="71"/>
      <c r="N67" s="71"/>
      <c r="O67" s="71"/>
    </row>
    <row r="68" spans="1:15" ht="24" customHeight="1" x14ac:dyDescent="0.45">
      <c r="B68" s="103" t="s">
        <v>186</v>
      </c>
      <c r="C68" s="93"/>
      <c r="D68" s="75"/>
      <c r="E68" s="71"/>
      <c r="F68" s="181"/>
      <c r="G68" s="205">
        <f>+G53/G71</f>
        <v>0.80463124013647624</v>
      </c>
      <c r="H68" s="205"/>
      <c r="I68" s="205">
        <f>+I53/I71</f>
        <v>1.1013925968219767</v>
      </c>
      <c r="J68" s="206"/>
      <c r="K68" s="205">
        <f>+K53/K71</f>
        <v>0.78754685943627289</v>
      </c>
      <c r="L68" s="206"/>
      <c r="M68" s="205">
        <f>+M53/M71</f>
        <v>2.1250071910892898</v>
      </c>
      <c r="N68" s="71"/>
      <c r="O68" s="71"/>
    </row>
    <row r="69" spans="1:15" ht="24" customHeight="1" x14ac:dyDescent="0.45">
      <c r="B69" s="103" t="s">
        <v>253</v>
      </c>
      <c r="C69" s="93"/>
      <c r="D69" s="75"/>
      <c r="E69" s="71"/>
      <c r="F69" s="181"/>
      <c r="G69" s="205">
        <f>+G54/G71</f>
        <v>0</v>
      </c>
      <c r="H69" s="205"/>
      <c r="I69" s="205">
        <f>+I54/I71</f>
        <v>0.58492334919272204</v>
      </c>
      <c r="J69" s="206"/>
      <c r="K69" s="205">
        <f>+K54/K71</f>
        <v>0</v>
      </c>
      <c r="L69" s="206"/>
      <c r="M69" s="205">
        <f>+M54/M71</f>
        <v>0.97189139740755481</v>
      </c>
      <c r="N69" s="71"/>
      <c r="O69" s="71"/>
    </row>
    <row r="70" spans="1:15" ht="24" customHeight="1" thickBot="1" x14ac:dyDescent="0.5">
      <c r="B70" s="204"/>
      <c r="D70" s="71"/>
      <c r="E70" s="71"/>
      <c r="F70" s="181"/>
      <c r="G70" s="207">
        <f>SUM(G68:G69)</f>
        <v>0.80463124013647624</v>
      </c>
      <c r="H70" s="205"/>
      <c r="I70" s="207">
        <f>SUM(I68:I69)</f>
        <v>1.6863159460146986</v>
      </c>
      <c r="J70" s="206"/>
      <c r="K70" s="207">
        <f>SUM(K68:K69)</f>
        <v>0.78754685943627289</v>
      </c>
      <c r="L70" s="206"/>
      <c r="M70" s="207">
        <f>SUM(M68:M69)</f>
        <v>3.0968985884968445</v>
      </c>
      <c r="N70" s="71"/>
      <c r="O70" s="71"/>
    </row>
    <row r="71" spans="1:15" ht="24" customHeight="1" thickTop="1" x14ac:dyDescent="0.45">
      <c r="B71" s="204" t="s">
        <v>152</v>
      </c>
      <c r="D71" s="71"/>
      <c r="E71" s="71"/>
      <c r="F71" s="181"/>
      <c r="G71" s="74">
        <v>308676462</v>
      </c>
      <c r="H71" s="72"/>
      <c r="I71" s="74">
        <v>308676462</v>
      </c>
      <c r="J71" s="72"/>
      <c r="K71" s="74">
        <v>308676462</v>
      </c>
      <c r="L71" s="72"/>
      <c r="M71" s="74">
        <v>308676462</v>
      </c>
      <c r="N71" s="71"/>
      <c r="O71" s="71"/>
    </row>
    <row r="72" spans="1:15" s="176" customFormat="1" ht="24" customHeight="1" x14ac:dyDescent="0.45">
      <c r="A72" s="158"/>
      <c r="B72" s="69"/>
      <c r="C72" s="158"/>
      <c r="D72" s="158"/>
      <c r="E72" s="158"/>
      <c r="G72" s="158"/>
      <c r="H72" s="71"/>
      <c r="I72" s="158"/>
      <c r="J72" s="71"/>
      <c r="K72" s="158"/>
      <c r="L72" s="71"/>
      <c r="M72" s="158"/>
      <c r="N72" s="158"/>
      <c r="O72" s="158"/>
    </row>
    <row r="73" spans="1:15" s="176" customFormat="1" ht="24" customHeight="1" x14ac:dyDescent="0.45">
      <c r="A73" s="158"/>
      <c r="B73" s="69"/>
      <c r="C73" s="158"/>
      <c r="D73" s="158"/>
      <c r="E73" s="158"/>
      <c r="G73" s="158"/>
      <c r="H73" s="71"/>
      <c r="I73" s="158"/>
      <c r="J73" s="71"/>
      <c r="K73" s="158"/>
      <c r="L73" s="71"/>
      <c r="M73" s="158"/>
      <c r="N73" s="158"/>
      <c r="O73" s="158"/>
    </row>
    <row r="74" spans="1:15" s="176" customFormat="1" ht="24" customHeight="1" x14ac:dyDescent="0.45">
      <c r="A74" s="158"/>
      <c r="B74" s="69"/>
      <c r="C74" s="158"/>
      <c r="D74" s="158"/>
      <c r="E74" s="158"/>
      <c r="G74" s="158"/>
      <c r="H74" s="71"/>
      <c r="I74" s="158"/>
      <c r="J74" s="71"/>
      <c r="K74" s="158"/>
      <c r="L74" s="71"/>
      <c r="M74" s="158"/>
      <c r="N74" s="158"/>
      <c r="O74" s="158"/>
    </row>
    <row r="75" spans="1:15" ht="24" customHeight="1" x14ac:dyDescent="0.45">
      <c r="A75" s="71"/>
      <c r="B75" s="92" t="s">
        <v>7</v>
      </c>
      <c r="C75" s="71"/>
      <c r="D75" s="71"/>
      <c r="E75" s="71"/>
      <c r="F75" s="71"/>
      <c r="G75" s="158"/>
      <c r="H75" s="71"/>
      <c r="I75" s="158"/>
      <c r="J75" s="71"/>
      <c r="K75" s="158"/>
      <c r="L75" s="71"/>
      <c r="M75" s="158"/>
      <c r="N75" s="71"/>
      <c r="O75" s="71"/>
    </row>
    <row r="76" spans="1:15" ht="24" customHeight="1" x14ac:dyDescent="0.45">
      <c r="A76" s="71"/>
      <c r="B76" s="92"/>
      <c r="C76" s="71"/>
      <c r="D76" s="71"/>
      <c r="E76" s="71"/>
      <c r="F76" s="71"/>
      <c r="G76" s="158"/>
      <c r="H76" s="71"/>
      <c r="I76" s="158"/>
      <c r="J76" s="71"/>
      <c r="K76" s="158"/>
      <c r="L76" s="71"/>
      <c r="M76" s="158"/>
      <c r="N76" s="71"/>
      <c r="O76" s="71"/>
    </row>
    <row r="77" spans="1:15" ht="24" customHeight="1" x14ac:dyDescent="0.45">
      <c r="A77" s="71"/>
      <c r="C77" s="71"/>
      <c r="D77" s="71"/>
      <c r="E77" s="71"/>
      <c r="F77" s="71"/>
      <c r="G77" s="158"/>
      <c r="H77" s="71"/>
      <c r="I77" s="158"/>
      <c r="J77" s="71"/>
      <c r="K77" s="190"/>
      <c r="L77" s="71"/>
      <c r="M77" s="190"/>
      <c r="N77" s="71"/>
      <c r="O77" s="71"/>
    </row>
    <row r="78" spans="1:15" ht="24" customHeight="1" x14ac:dyDescent="0.45">
      <c r="A78" s="71"/>
      <c r="B78" s="69"/>
      <c r="C78" s="71"/>
      <c r="E78" s="97" t="s">
        <v>52</v>
      </c>
      <c r="F78" s="81"/>
      <c r="G78" s="157"/>
      <c r="H78" s="157"/>
      <c r="I78" s="157"/>
      <c r="J78" s="157"/>
      <c r="K78" s="157"/>
      <c r="L78" s="157"/>
      <c r="M78" s="157"/>
      <c r="N78" s="71"/>
      <c r="O78" s="71"/>
    </row>
    <row r="79" spans="1:15" ht="24" customHeight="1" x14ac:dyDescent="0.45">
      <c r="A79" s="71"/>
      <c r="C79" s="69"/>
      <c r="E79" s="97" t="s">
        <v>207</v>
      </c>
      <c r="F79" s="97"/>
      <c r="G79" s="158"/>
      <c r="H79" s="71"/>
      <c r="I79" s="158"/>
      <c r="J79" s="71"/>
      <c r="K79" s="158"/>
      <c r="L79" s="71"/>
      <c r="M79" s="158"/>
      <c r="N79" s="71"/>
      <c r="O79" s="71"/>
    </row>
  </sheetData>
  <mergeCells count="9">
    <mergeCell ref="B44:M44"/>
    <mergeCell ref="B45:M45"/>
    <mergeCell ref="B46:M46"/>
    <mergeCell ref="B1:M1"/>
    <mergeCell ref="B2:M2"/>
    <mergeCell ref="B3:M3"/>
    <mergeCell ref="B4:M4"/>
    <mergeCell ref="B42:M42"/>
    <mergeCell ref="B43:M43"/>
  </mergeCells>
  <pageMargins left="0.54" right="0.19685039370078741" top="0.62992125984251968" bottom="0.47244094488188981" header="0.35433070866141736" footer="0.27559055118110237"/>
  <pageSetup paperSize="9" scale="88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9"/>
  <sheetViews>
    <sheetView zoomScale="90" zoomScaleNormal="90" zoomScaleSheetLayoutView="85" workbookViewId="0">
      <selection activeCell="V32" sqref="V32"/>
    </sheetView>
  </sheetViews>
  <sheetFormatPr defaultRowHeight="24.6" customHeight="1" x14ac:dyDescent="0.45"/>
  <cols>
    <col min="1" max="1" width="1.7109375" style="6" customWidth="1"/>
    <col min="2" max="7" width="9.140625" style="6" customWidth="1"/>
    <col min="8" max="8" width="15.7109375" style="6" customWidth="1"/>
    <col min="9" max="9" width="0.85546875" style="6" customWidth="1"/>
    <col min="10" max="10" width="15.7109375" style="6" customWidth="1"/>
    <col min="11" max="11" width="0.85546875" style="6" customWidth="1"/>
    <col min="12" max="12" width="15.7109375" style="6" customWidth="1"/>
    <col min="13" max="13" width="1" style="6" customWidth="1"/>
    <col min="14" max="14" width="15.7109375" style="6" customWidth="1"/>
    <col min="15" max="15" width="0.85546875" style="6" customWidth="1"/>
    <col min="16" max="16" width="15.7109375" style="6" customWidth="1"/>
    <col min="17" max="17" width="0.85546875" style="6" customWidth="1"/>
    <col min="18" max="18" width="15.7109375" style="6" customWidth="1"/>
    <col min="19" max="19" width="0.85546875" style="6" customWidth="1"/>
    <col min="20" max="20" width="15.7109375" style="6" customWidth="1"/>
    <col min="21" max="21" width="0.85546875" style="6" customWidth="1"/>
    <col min="22" max="22" width="15.7109375" style="6" customWidth="1"/>
    <col min="23" max="23" width="1.85546875" style="6" customWidth="1"/>
    <col min="24" max="16384" width="9.140625" style="6"/>
  </cols>
  <sheetData>
    <row r="1" spans="1:29" ht="24.6" customHeight="1" x14ac:dyDescent="0.45">
      <c r="B1" s="32" t="s">
        <v>4</v>
      </c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7"/>
      <c r="X1" s="7"/>
    </row>
    <row r="2" spans="1:29" ht="24.6" customHeight="1" x14ac:dyDescent="0.45">
      <c r="B2" s="32" t="s">
        <v>26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</row>
    <row r="3" spans="1:29" ht="24.6" customHeight="1" x14ac:dyDescent="0.45">
      <c r="A3" s="7"/>
      <c r="B3" s="147" t="s">
        <v>215</v>
      </c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48"/>
      <c r="T3" s="148"/>
      <c r="U3" s="148"/>
      <c r="V3" s="148"/>
    </row>
    <row r="4" spans="1:29" ht="24.6" customHeight="1" x14ac:dyDescent="0.45">
      <c r="A4" s="7"/>
      <c r="B4" s="147" t="s">
        <v>147</v>
      </c>
      <c r="C4" s="147"/>
      <c r="D4" s="147"/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147"/>
      <c r="R4" s="147"/>
      <c r="S4" s="147"/>
      <c r="T4" s="147"/>
      <c r="U4" s="147"/>
      <c r="V4" s="147"/>
    </row>
    <row r="5" spans="1:29" ht="24.6" customHeight="1" x14ac:dyDescent="0.45">
      <c r="B5" s="142"/>
      <c r="C5" s="142"/>
      <c r="D5" s="142"/>
      <c r="E5" s="142"/>
      <c r="F5" s="142"/>
      <c r="G5" s="142"/>
      <c r="H5" s="142"/>
      <c r="I5" s="142"/>
      <c r="J5" s="142"/>
      <c r="K5" s="142"/>
      <c r="L5" s="142"/>
      <c r="M5" s="142"/>
      <c r="N5" s="142"/>
      <c r="O5" s="142"/>
      <c r="P5" s="142"/>
      <c r="Q5" s="142"/>
      <c r="R5" s="142"/>
      <c r="S5" s="142"/>
      <c r="T5" s="142"/>
      <c r="U5" s="142"/>
      <c r="V5" s="142"/>
      <c r="X5" s="8"/>
      <c r="Y5" s="8"/>
      <c r="Z5" s="8"/>
      <c r="AA5" s="8"/>
      <c r="AB5" s="8"/>
    </row>
    <row r="6" spans="1:29" ht="24.6" customHeight="1" x14ac:dyDescent="0.45">
      <c r="A6" s="142"/>
      <c r="B6" s="142"/>
      <c r="C6" s="142"/>
      <c r="D6" s="142"/>
      <c r="E6" s="142"/>
      <c r="F6" s="142"/>
      <c r="G6" s="142"/>
      <c r="H6" s="141"/>
      <c r="I6" s="141"/>
      <c r="J6" s="141"/>
      <c r="K6" s="141"/>
      <c r="L6" s="141"/>
      <c r="M6" s="141"/>
      <c r="N6" s="141"/>
      <c r="O6" s="141" t="s">
        <v>27</v>
      </c>
      <c r="P6" s="141"/>
      <c r="Q6" s="141"/>
      <c r="R6" s="141"/>
      <c r="S6" s="141"/>
      <c r="T6" s="141"/>
      <c r="U6" s="141"/>
      <c r="V6" s="21" t="s">
        <v>28</v>
      </c>
    </row>
    <row r="7" spans="1:29" ht="24.6" customHeight="1" x14ac:dyDescent="0.45">
      <c r="A7" s="142"/>
      <c r="B7" s="142"/>
      <c r="C7" s="142"/>
      <c r="D7" s="142"/>
      <c r="E7" s="142"/>
      <c r="F7" s="142"/>
      <c r="G7" s="142"/>
      <c r="H7" s="149" t="s">
        <v>128</v>
      </c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36"/>
      <c r="T7" s="136" t="s">
        <v>32</v>
      </c>
      <c r="U7" s="136"/>
      <c r="V7" s="29" t="s">
        <v>33</v>
      </c>
    </row>
    <row r="8" spans="1:29" ht="24.6" customHeight="1" x14ac:dyDescent="0.45">
      <c r="A8" s="142"/>
      <c r="B8" s="142"/>
      <c r="C8" s="142"/>
      <c r="D8" s="142"/>
      <c r="E8" s="142"/>
      <c r="F8" s="142"/>
      <c r="G8" s="142" t="s">
        <v>5</v>
      </c>
      <c r="H8" s="136" t="s">
        <v>29</v>
      </c>
      <c r="I8" s="136"/>
      <c r="J8" s="136" t="s">
        <v>30</v>
      </c>
      <c r="K8" s="136"/>
      <c r="L8" s="136" t="s">
        <v>190</v>
      </c>
      <c r="M8" s="18"/>
      <c r="N8" s="146" t="s">
        <v>31</v>
      </c>
      <c r="O8" s="146"/>
      <c r="P8" s="146"/>
      <c r="Q8" s="136"/>
      <c r="R8" s="136" t="s">
        <v>91</v>
      </c>
      <c r="S8" s="136"/>
      <c r="T8" s="136" t="s">
        <v>37</v>
      </c>
      <c r="U8" s="136"/>
      <c r="V8" s="19"/>
    </row>
    <row r="9" spans="1:29" ht="24.6" customHeight="1" x14ac:dyDescent="0.45">
      <c r="A9" s="142"/>
      <c r="B9" s="142"/>
      <c r="C9" s="142"/>
      <c r="D9" s="142"/>
      <c r="E9" s="142"/>
      <c r="F9" s="142"/>
      <c r="H9" s="136" t="s">
        <v>34</v>
      </c>
      <c r="I9" s="136"/>
      <c r="J9" s="136" t="s">
        <v>189</v>
      </c>
      <c r="K9" s="136"/>
      <c r="L9" s="136" t="s">
        <v>191</v>
      </c>
      <c r="M9" s="18"/>
      <c r="N9" s="77" t="s">
        <v>35</v>
      </c>
      <c r="O9" s="77"/>
      <c r="P9" s="77" t="s">
        <v>36</v>
      </c>
      <c r="Q9" s="136"/>
      <c r="R9" s="136" t="s">
        <v>92</v>
      </c>
      <c r="S9" s="136"/>
    </row>
    <row r="10" spans="1:29" ht="24.6" customHeight="1" x14ac:dyDescent="0.45">
      <c r="A10" s="142"/>
      <c r="B10" s="142"/>
      <c r="C10" s="142"/>
      <c r="D10" s="142"/>
      <c r="E10" s="142"/>
      <c r="F10" s="142"/>
      <c r="G10" s="20"/>
      <c r="H10" s="136"/>
      <c r="I10" s="136"/>
      <c r="J10" s="136"/>
      <c r="K10" s="136"/>
      <c r="L10" s="136" t="s">
        <v>38</v>
      </c>
      <c r="M10" s="46"/>
      <c r="N10" s="141" t="s">
        <v>39</v>
      </c>
      <c r="O10" s="141"/>
      <c r="P10" s="141"/>
      <c r="Q10" s="136"/>
      <c r="R10" s="136"/>
      <c r="S10" s="136"/>
      <c r="T10" s="136"/>
      <c r="U10" s="136"/>
      <c r="V10" s="19"/>
    </row>
    <row r="11" spans="1:29" ht="24.6" customHeight="1" x14ac:dyDescent="0.45">
      <c r="A11" s="9"/>
      <c r="B11" s="25" t="s">
        <v>149</v>
      </c>
      <c r="C11" s="7"/>
      <c r="D11" s="7"/>
      <c r="E11" s="7"/>
      <c r="F11" s="7"/>
      <c r="G11" s="7"/>
      <c r="H11" s="52">
        <v>308676462</v>
      </c>
      <c r="I11" s="27"/>
      <c r="J11" s="52">
        <v>97844800</v>
      </c>
      <c r="K11" s="27"/>
      <c r="L11" s="52">
        <v>186541112.75</v>
      </c>
      <c r="M11" s="27"/>
      <c r="N11" s="52">
        <v>36867646.200000003</v>
      </c>
      <c r="O11" s="27"/>
      <c r="P11" s="52">
        <v>1410031013.4100001</v>
      </c>
      <c r="Q11" s="27"/>
      <c r="R11" s="52">
        <f>SUM(H11:P11)</f>
        <v>2039961034.3600001</v>
      </c>
      <c r="S11" s="27"/>
      <c r="T11" s="52">
        <v>2980.9</v>
      </c>
      <c r="U11" s="27"/>
      <c r="V11" s="52">
        <f>SUM(R11:T11)</f>
        <v>2039964015.2600002</v>
      </c>
    </row>
    <row r="12" spans="1:29" ht="24.6" customHeight="1" x14ac:dyDescent="0.45">
      <c r="B12" s="9" t="s">
        <v>204</v>
      </c>
      <c r="C12" s="9"/>
      <c r="D12" s="9"/>
      <c r="E12" s="9"/>
      <c r="F12" s="9"/>
      <c r="G12" s="9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49"/>
      <c r="V12" s="37"/>
      <c r="W12" s="11"/>
      <c r="X12" s="11"/>
      <c r="Y12" s="11"/>
      <c r="Z12" s="11"/>
      <c r="AA12" s="11"/>
      <c r="AB12" s="11"/>
      <c r="AC12" s="11"/>
    </row>
    <row r="13" spans="1:29" ht="24.6" customHeight="1" x14ac:dyDescent="0.45">
      <c r="B13" s="80" t="s">
        <v>235</v>
      </c>
      <c r="C13" s="9"/>
      <c r="D13" s="9"/>
      <c r="E13" s="9"/>
      <c r="F13" s="9"/>
      <c r="G13" s="9"/>
      <c r="H13" s="37">
        <v>0</v>
      </c>
      <c r="I13" s="37"/>
      <c r="J13" s="37">
        <v>0</v>
      </c>
      <c r="K13" s="37"/>
      <c r="L13" s="37">
        <v>0</v>
      </c>
      <c r="M13" s="37"/>
      <c r="N13" s="37">
        <v>0</v>
      </c>
      <c r="O13" s="37"/>
      <c r="P13" s="37">
        <v>0</v>
      </c>
      <c r="Q13" s="65"/>
      <c r="R13" s="37">
        <f>SUM(H13:P13)</f>
        <v>0</v>
      </c>
      <c r="S13" s="37"/>
      <c r="T13" s="37">
        <v>15</v>
      </c>
      <c r="U13" s="49"/>
      <c r="V13" s="37">
        <f>SUM(R13:T13)</f>
        <v>15</v>
      </c>
      <c r="W13" s="11"/>
      <c r="X13" s="11"/>
      <c r="Y13" s="11"/>
      <c r="Z13" s="11"/>
      <c r="AA13" s="11"/>
      <c r="AB13" s="11"/>
      <c r="AC13" s="11"/>
    </row>
    <row r="14" spans="1:29" ht="24.6" customHeight="1" x14ac:dyDescent="0.45">
      <c r="B14" s="80" t="s">
        <v>236</v>
      </c>
      <c r="C14" s="9"/>
      <c r="D14" s="9"/>
      <c r="E14" s="9"/>
      <c r="F14" s="9"/>
      <c r="G14" s="9"/>
      <c r="H14" s="37">
        <v>0</v>
      </c>
      <c r="I14" s="37"/>
      <c r="J14" s="37">
        <v>0</v>
      </c>
      <c r="K14" s="37"/>
      <c r="L14" s="37">
        <v>0</v>
      </c>
      <c r="M14" s="37"/>
      <c r="N14" s="37">
        <v>0</v>
      </c>
      <c r="O14" s="37"/>
      <c r="P14" s="37">
        <v>0</v>
      </c>
      <c r="Q14" s="65"/>
      <c r="R14" s="37">
        <f>SUM(H14:P14)</f>
        <v>0</v>
      </c>
      <c r="S14" s="37"/>
      <c r="T14" s="37">
        <f>-2214.2-1292.69</f>
        <v>-3506.89</v>
      </c>
      <c r="U14" s="49"/>
      <c r="V14" s="37">
        <f>SUM(R14:T14)</f>
        <v>-3506.89</v>
      </c>
      <c r="W14" s="11"/>
      <c r="X14" s="11"/>
      <c r="Y14" s="11"/>
      <c r="Z14" s="11"/>
      <c r="AA14" s="11"/>
      <c r="AB14" s="11"/>
      <c r="AC14" s="11"/>
    </row>
    <row r="15" spans="1:29" ht="24.6" customHeight="1" x14ac:dyDescent="0.45">
      <c r="B15" s="24" t="s">
        <v>175</v>
      </c>
      <c r="C15" s="9"/>
      <c r="D15" s="9"/>
      <c r="E15" s="9"/>
      <c r="F15" s="9"/>
      <c r="G15" s="73">
        <v>25</v>
      </c>
      <c r="H15" s="37">
        <v>0</v>
      </c>
      <c r="I15" s="37"/>
      <c r="J15" s="37">
        <v>0</v>
      </c>
      <c r="K15" s="37"/>
      <c r="L15" s="37">
        <v>0</v>
      </c>
      <c r="M15" s="37"/>
      <c r="N15" s="37">
        <v>0</v>
      </c>
      <c r="O15" s="37"/>
      <c r="P15" s="37">
        <v>-308676462</v>
      </c>
      <c r="Q15" s="79"/>
      <c r="R15" s="37">
        <f>SUM(H15:P15)</f>
        <v>-308676462</v>
      </c>
      <c r="S15" s="65"/>
      <c r="T15" s="37">
        <v>-2.48</v>
      </c>
      <c r="U15" s="65"/>
      <c r="V15" s="37">
        <f>SUM(R15:T15)</f>
        <v>-308676464.48000002</v>
      </c>
      <c r="W15" s="11"/>
      <c r="X15" s="11"/>
      <c r="Y15" s="11"/>
      <c r="Z15" s="11"/>
      <c r="AA15" s="11"/>
      <c r="AB15" s="11"/>
      <c r="AC15" s="11"/>
    </row>
    <row r="16" spans="1:29" s="11" customFormat="1" ht="24.6" customHeight="1" x14ac:dyDescent="0.45">
      <c r="A16" s="12"/>
      <c r="B16" s="24" t="s">
        <v>99</v>
      </c>
      <c r="C16" s="10"/>
      <c r="D16" s="10"/>
      <c r="E16" s="10"/>
      <c r="F16" s="10"/>
      <c r="G16" s="10"/>
      <c r="H16" s="37">
        <v>0</v>
      </c>
      <c r="I16" s="37"/>
      <c r="J16" s="37">
        <v>0</v>
      </c>
      <c r="K16" s="37"/>
      <c r="L16" s="37">
        <v>0</v>
      </c>
      <c r="M16" s="37"/>
      <c r="N16" s="37">
        <v>0</v>
      </c>
      <c r="O16" s="37"/>
      <c r="P16" s="37">
        <v>520526040.02999997</v>
      </c>
      <c r="Q16" s="37"/>
      <c r="R16" s="37">
        <f>SUM(H16:P16)</f>
        <v>520526040.02999997</v>
      </c>
      <c r="S16" s="37"/>
      <c r="T16" s="37">
        <f>+PL_6M!I63</f>
        <v>731.25</v>
      </c>
      <c r="U16" s="49"/>
      <c r="V16" s="37">
        <f>SUM(R16:T16)</f>
        <v>520526771.27999997</v>
      </c>
    </row>
    <row r="17" spans="1:29" s="11" customFormat="1" ht="24.6" customHeight="1" thickBot="1" x14ac:dyDescent="0.5">
      <c r="A17" s="12"/>
      <c r="B17" s="25" t="s">
        <v>218</v>
      </c>
      <c r="C17" s="10"/>
      <c r="D17" s="10"/>
      <c r="E17" s="10"/>
      <c r="F17" s="10"/>
      <c r="G17" s="10"/>
      <c r="H17" s="28">
        <f>SUM(H11:H16)</f>
        <v>308676462</v>
      </c>
      <c r="I17" s="37"/>
      <c r="J17" s="28">
        <f>SUM(J11:J16)</f>
        <v>97844800</v>
      </c>
      <c r="K17" s="37"/>
      <c r="L17" s="28">
        <f>SUM(L11:L16)</f>
        <v>186541112.75</v>
      </c>
      <c r="M17" s="37"/>
      <c r="N17" s="28">
        <f>SUM(N11:N16)</f>
        <v>36867646.200000003</v>
      </c>
      <c r="O17" s="37"/>
      <c r="P17" s="28">
        <f>SUM(P11:P16)</f>
        <v>1621880591.4400001</v>
      </c>
      <c r="Q17" s="37"/>
      <c r="R17" s="28">
        <f>SUM(R11:R16)</f>
        <v>2251810612.3900003</v>
      </c>
      <c r="S17" s="37"/>
      <c r="T17" s="28">
        <f>SUM(T11:T16)</f>
        <v>217.7800000000002</v>
      </c>
      <c r="U17" s="37"/>
      <c r="V17" s="28">
        <f>SUM(V11:V16)</f>
        <v>2251810830.1700001</v>
      </c>
    </row>
    <row r="18" spans="1:29" s="11" customFormat="1" ht="24.6" customHeight="1" thickTop="1" x14ac:dyDescent="0.45">
      <c r="A18" s="12"/>
      <c r="B18" s="9"/>
      <c r="C18" s="10"/>
      <c r="D18" s="10"/>
      <c r="E18" s="10"/>
      <c r="F18" s="10"/>
      <c r="G18" s="10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3"/>
      <c r="V18" s="22"/>
    </row>
    <row r="19" spans="1:29" ht="24.6" customHeight="1" x14ac:dyDescent="0.45">
      <c r="A19" s="9"/>
      <c r="B19" s="25" t="s">
        <v>179</v>
      </c>
      <c r="C19" s="7"/>
      <c r="D19" s="7"/>
      <c r="E19" s="7"/>
      <c r="F19" s="7"/>
      <c r="G19" s="7"/>
      <c r="H19" s="13">
        <v>308676462</v>
      </c>
      <c r="I19" s="27"/>
      <c r="J19" s="13">
        <v>97844800</v>
      </c>
      <c r="K19" s="27"/>
      <c r="L19" s="13">
        <v>186541112.75</v>
      </c>
      <c r="M19" s="27"/>
      <c r="N19" s="13">
        <v>36867646.200000003</v>
      </c>
      <c r="O19" s="27"/>
      <c r="P19" s="13">
        <v>1496229201.6200004</v>
      </c>
      <c r="Q19" s="27"/>
      <c r="R19" s="13">
        <f>SUM(H19:P19)</f>
        <v>2126159222.5700004</v>
      </c>
      <c r="S19" s="27"/>
      <c r="T19" s="13">
        <v>1965247.9000000001</v>
      </c>
      <c r="U19" s="27"/>
      <c r="V19" s="13">
        <f>SUM(R19:T19)</f>
        <v>2128124470.4700005</v>
      </c>
    </row>
    <row r="20" spans="1:29" ht="24.6" customHeight="1" x14ac:dyDescent="0.45">
      <c r="B20" s="9" t="s">
        <v>204</v>
      </c>
      <c r="C20" s="9"/>
      <c r="D20" s="9"/>
      <c r="E20" s="9"/>
      <c r="F20" s="9"/>
      <c r="G20" s="9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49"/>
      <c r="V20" s="37"/>
      <c r="W20" s="11"/>
      <c r="X20" s="11"/>
      <c r="Y20" s="11"/>
      <c r="Z20" s="11"/>
      <c r="AA20" s="11"/>
      <c r="AB20" s="11"/>
      <c r="AC20" s="11"/>
    </row>
    <row r="21" spans="1:29" ht="24.6" customHeight="1" x14ac:dyDescent="0.45">
      <c r="A21" s="9"/>
      <c r="B21" s="24" t="s">
        <v>175</v>
      </c>
      <c r="C21" s="7"/>
      <c r="D21" s="7"/>
      <c r="E21" s="7"/>
      <c r="F21" s="7"/>
      <c r="G21" s="73">
        <v>25</v>
      </c>
      <c r="H21" s="13">
        <v>0</v>
      </c>
      <c r="I21" s="27"/>
      <c r="J21" s="13">
        <v>0</v>
      </c>
      <c r="K21" s="27"/>
      <c r="L21" s="13">
        <v>0</v>
      </c>
      <c r="M21" s="27"/>
      <c r="N21" s="13">
        <v>0</v>
      </c>
      <c r="O21" s="27"/>
      <c r="P21" s="13">
        <v>-246941169.59999999</v>
      </c>
      <c r="Q21" s="27"/>
      <c r="R21" s="13">
        <f>SUM(H21:P21)</f>
        <v>-246941169.59999999</v>
      </c>
      <c r="S21" s="27"/>
      <c r="T21" s="13">
        <v>0</v>
      </c>
      <c r="U21" s="27"/>
      <c r="V21" s="13">
        <f>SUM(R21:T21)</f>
        <v>-246941169.59999999</v>
      </c>
    </row>
    <row r="22" spans="1:29" s="11" customFormat="1" ht="24.6" customHeight="1" x14ac:dyDescent="0.45">
      <c r="A22" s="12"/>
      <c r="B22" s="24" t="s">
        <v>99</v>
      </c>
      <c r="C22" s="10"/>
      <c r="D22" s="10"/>
      <c r="E22" s="10"/>
      <c r="F22" s="10"/>
      <c r="G22" s="10"/>
      <c r="H22" s="37">
        <v>0</v>
      </c>
      <c r="I22" s="37"/>
      <c r="J22" s="37">
        <v>0</v>
      </c>
      <c r="K22" s="37"/>
      <c r="L22" s="37">
        <v>0</v>
      </c>
      <c r="M22" s="37"/>
      <c r="N22" s="37">
        <v>0</v>
      </c>
      <c r="O22" s="37"/>
      <c r="P22" s="37">
        <f>+PL_6M!G62</f>
        <v>248370724.41999987</v>
      </c>
      <c r="Q22" s="37"/>
      <c r="R22" s="37">
        <f>SUM(H22:P22)</f>
        <v>248370724.41999987</v>
      </c>
      <c r="S22" s="37"/>
      <c r="T22" s="37">
        <v>-66441.429999999993</v>
      </c>
      <c r="U22" s="49"/>
      <c r="V22" s="37">
        <f>SUM(R22:T22)</f>
        <v>248304282.98999986</v>
      </c>
    </row>
    <row r="23" spans="1:29" s="11" customFormat="1" ht="24.6" customHeight="1" thickBot="1" x14ac:dyDescent="0.5">
      <c r="A23" s="12"/>
      <c r="B23" s="25" t="s">
        <v>219</v>
      </c>
      <c r="C23" s="10"/>
      <c r="D23" s="10"/>
      <c r="E23" s="10"/>
      <c r="F23" s="10"/>
      <c r="G23" s="10"/>
      <c r="H23" s="28">
        <f>SUM(H19:H22)</f>
        <v>308676462</v>
      </c>
      <c r="I23" s="37"/>
      <c r="J23" s="28">
        <f>SUM(J19:J22)</f>
        <v>97844800</v>
      </c>
      <c r="K23" s="37"/>
      <c r="L23" s="28">
        <f>SUM(L19:L22)</f>
        <v>186541112.75</v>
      </c>
      <c r="M23" s="37"/>
      <c r="N23" s="28">
        <f>SUM(N19:N22)</f>
        <v>36867646.200000003</v>
      </c>
      <c r="O23" s="37"/>
      <c r="P23" s="28">
        <f>SUM(P19:P22)</f>
        <v>1497658756.4400003</v>
      </c>
      <c r="Q23" s="37"/>
      <c r="R23" s="28">
        <f>SUM(R19:R22)</f>
        <v>2127588777.3900003</v>
      </c>
      <c r="S23" s="37"/>
      <c r="T23" s="28">
        <f>SUM(T19:T22)</f>
        <v>1898806.4700000002</v>
      </c>
      <c r="U23" s="37"/>
      <c r="V23" s="28">
        <f>SUM(V19:V22)</f>
        <v>2129487583.8600004</v>
      </c>
    </row>
    <row r="24" spans="1:29" s="11" customFormat="1" ht="24.6" customHeight="1" thickTop="1" x14ac:dyDescent="0.45">
      <c r="A24" s="12"/>
      <c r="B24" s="25"/>
      <c r="C24" s="10"/>
      <c r="D24" s="10"/>
      <c r="E24" s="10"/>
      <c r="F24" s="10"/>
      <c r="G24" s="10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3"/>
      <c r="V24" s="22"/>
    </row>
    <row r="25" spans="1:29" ht="24.6" customHeight="1" x14ac:dyDescent="0.45">
      <c r="A25" s="16"/>
      <c r="B25" s="92" t="s">
        <v>7</v>
      </c>
      <c r="H25" s="14"/>
      <c r="J25" s="12"/>
      <c r="L25" s="12"/>
      <c r="N25" s="12"/>
      <c r="O25" s="7"/>
      <c r="P25" s="12"/>
      <c r="R25" s="12"/>
    </row>
    <row r="26" spans="1:29" ht="24.6" customHeight="1" x14ac:dyDescent="0.45">
      <c r="A26" s="16"/>
      <c r="B26" s="92"/>
      <c r="H26" s="14"/>
      <c r="J26" s="12"/>
      <c r="L26" s="12"/>
      <c r="N26" s="12"/>
      <c r="O26" s="7"/>
      <c r="P26" s="12"/>
      <c r="R26" s="12"/>
    </row>
    <row r="27" spans="1:29" ht="24.6" customHeight="1" x14ac:dyDescent="0.45">
      <c r="A27" s="16"/>
      <c r="B27" s="92"/>
      <c r="H27" s="14"/>
      <c r="J27" s="12"/>
      <c r="L27" s="12"/>
      <c r="N27" s="12"/>
      <c r="O27" s="7"/>
      <c r="P27" s="12"/>
      <c r="R27" s="12"/>
    </row>
    <row r="28" spans="1:29" s="11" customFormat="1" ht="24.6" customHeight="1" x14ac:dyDescent="0.45">
      <c r="A28" s="12"/>
      <c r="B28" s="25"/>
      <c r="C28" s="10"/>
      <c r="D28" s="10"/>
      <c r="E28" s="10"/>
      <c r="F28" s="10"/>
      <c r="G28" s="10"/>
      <c r="J28" s="97" t="s">
        <v>52</v>
      </c>
      <c r="K28" s="81"/>
      <c r="L28" s="157"/>
      <c r="M28" s="22"/>
      <c r="N28" s="22"/>
      <c r="O28" s="22"/>
      <c r="P28" s="22"/>
      <c r="Q28" s="22"/>
      <c r="R28" s="22"/>
      <c r="S28" s="22"/>
      <c r="T28" s="22"/>
      <c r="U28" s="23"/>
      <c r="V28" s="22"/>
    </row>
    <row r="29" spans="1:29" ht="24.6" customHeight="1" x14ac:dyDescent="0.45">
      <c r="A29" s="9"/>
      <c r="B29" s="9"/>
      <c r="C29" s="7"/>
      <c r="D29" s="7"/>
      <c r="E29" s="7"/>
      <c r="F29" s="7"/>
      <c r="G29" s="7"/>
      <c r="J29" s="97" t="s">
        <v>207</v>
      </c>
      <c r="K29" s="97"/>
      <c r="L29" s="158"/>
      <c r="M29" s="81"/>
      <c r="N29" s="7"/>
      <c r="O29" s="7"/>
      <c r="P29" s="7"/>
      <c r="Q29" s="7"/>
      <c r="R29" s="7"/>
      <c r="S29" s="7"/>
      <c r="T29" s="7"/>
      <c r="U29" s="7"/>
      <c r="V29" s="7"/>
    </row>
  </sheetData>
  <mergeCells count="4">
    <mergeCell ref="N8:P8"/>
    <mergeCell ref="B3:V3"/>
    <mergeCell ref="H7:R7"/>
    <mergeCell ref="B4:V4"/>
  </mergeCells>
  <pageMargins left="0.62992125984251968" right="7.874015748031496E-2" top="0.55118110236220474" bottom="0.19685039370078741" header="0.15748031496062992" footer="0.15748031496062992"/>
  <pageSetup paperSize="9" scale="78" fitToWidth="0" fitToHeight="2" orientation="landscape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6"/>
  <sheetViews>
    <sheetView view="pageBreakPreview" topLeftCell="A19" zoomScaleNormal="100" zoomScaleSheetLayoutView="100" workbookViewId="0">
      <selection activeCell="J40" sqref="J40"/>
    </sheetView>
  </sheetViews>
  <sheetFormatPr defaultRowHeight="23.45" customHeight="1" x14ac:dyDescent="0.45"/>
  <cols>
    <col min="1" max="1" width="0.7109375" style="6" customWidth="1"/>
    <col min="2" max="7" width="9.140625" style="6" customWidth="1"/>
    <col min="8" max="8" width="15.7109375" style="6" customWidth="1"/>
    <col min="9" max="9" width="0.85546875" style="6" customWidth="1"/>
    <col min="10" max="10" width="15.7109375" style="6" customWidth="1"/>
    <col min="11" max="11" width="0.85546875" style="6" customWidth="1"/>
    <col min="12" max="12" width="15.7109375" style="6" customWidth="1"/>
    <col min="13" max="13" width="1" style="6" customWidth="1"/>
    <col min="14" max="14" width="15.7109375" style="6" customWidth="1"/>
    <col min="15" max="15" width="0.85546875" style="6" customWidth="1"/>
    <col min="16" max="16" width="15.7109375" style="6" customWidth="1"/>
    <col min="17" max="17" width="0.85546875" style="6" customWidth="1"/>
    <col min="18" max="18" width="15.7109375" style="6" customWidth="1"/>
    <col min="19" max="19" width="2.140625" style="6" customWidth="1"/>
    <col min="20" max="20" width="9.28515625" style="6" customWidth="1"/>
    <col min="21" max="16384" width="9.140625" style="6"/>
  </cols>
  <sheetData>
    <row r="1" spans="1:21" ht="23.45" customHeight="1" x14ac:dyDescent="0.45">
      <c r="B1" s="150" t="s">
        <v>4</v>
      </c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</row>
    <row r="2" spans="1:21" ht="23.45" customHeight="1" x14ac:dyDescent="0.45">
      <c r="B2" s="150" t="s">
        <v>26</v>
      </c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</row>
    <row r="3" spans="1:21" ht="23.45" customHeight="1" x14ac:dyDescent="0.45">
      <c r="A3" s="7"/>
      <c r="B3" s="147" t="s">
        <v>215</v>
      </c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7"/>
      <c r="Q3" s="147"/>
      <c r="R3" s="147"/>
      <c r="S3" s="34"/>
      <c r="T3" s="34"/>
      <c r="U3" s="34"/>
    </row>
    <row r="4" spans="1:21" ht="23.45" customHeight="1" x14ac:dyDescent="0.45">
      <c r="A4" s="7"/>
      <c r="B4" s="152" t="s">
        <v>147</v>
      </c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  <c r="Q4" s="152"/>
      <c r="R4" s="152"/>
    </row>
    <row r="5" spans="1:21" ht="23.45" customHeight="1" x14ac:dyDescent="0.45">
      <c r="A5" s="7"/>
      <c r="B5" s="142"/>
      <c r="C5" s="142"/>
      <c r="D5" s="142"/>
      <c r="E5" s="142"/>
      <c r="F5" s="142"/>
      <c r="G5" s="142"/>
      <c r="H5" s="142"/>
      <c r="I5" s="142"/>
      <c r="J5" s="142"/>
      <c r="K5" s="142"/>
      <c r="L5" s="142"/>
      <c r="M5" s="142"/>
      <c r="N5" s="142"/>
      <c r="O5" s="142"/>
      <c r="P5" s="142"/>
      <c r="Q5" s="142"/>
      <c r="R5" s="142"/>
    </row>
    <row r="6" spans="1:21" ht="23.45" customHeight="1" x14ac:dyDescent="0.45">
      <c r="A6" s="142"/>
      <c r="B6" s="142"/>
      <c r="C6" s="142"/>
      <c r="D6" s="142"/>
      <c r="E6" s="142"/>
      <c r="F6" s="142"/>
      <c r="G6" s="142"/>
      <c r="H6" s="151" t="s">
        <v>40</v>
      </c>
      <c r="I6" s="151"/>
      <c r="J6" s="151"/>
      <c r="K6" s="151"/>
      <c r="L6" s="151"/>
      <c r="M6" s="151"/>
      <c r="N6" s="151"/>
      <c r="O6" s="151"/>
      <c r="P6" s="151"/>
      <c r="Q6" s="141"/>
      <c r="R6" s="21" t="s">
        <v>28</v>
      </c>
    </row>
    <row r="7" spans="1:21" ht="23.45" customHeight="1" x14ac:dyDescent="0.45">
      <c r="A7" s="142"/>
      <c r="B7" s="142"/>
      <c r="C7" s="142"/>
      <c r="D7" s="142"/>
      <c r="E7" s="142"/>
      <c r="F7" s="142"/>
      <c r="G7" s="142" t="s">
        <v>5</v>
      </c>
      <c r="H7" s="136" t="s">
        <v>29</v>
      </c>
      <c r="I7" s="18"/>
      <c r="J7" s="136" t="s">
        <v>30</v>
      </c>
      <c r="K7" s="136"/>
      <c r="L7" s="136" t="s">
        <v>190</v>
      </c>
      <c r="M7" s="136"/>
      <c r="N7" s="57"/>
      <c r="O7" s="139" t="s">
        <v>41</v>
      </c>
      <c r="P7" s="57"/>
      <c r="R7" s="29" t="s">
        <v>33</v>
      </c>
    </row>
    <row r="8" spans="1:21" ht="23.45" customHeight="1" x14ac:dyDescent="0.45">
      <c r="A8" s="142"/>
      <c r="B8" s="142"/>
      <c r="C8" s="142"/>
      <c r="D8" s="142"/>
      <c r="E8" s="142"/>
      <c r="F8" s="142"/>
      <c r="H8" s="136" t="s">
        <v>34</v>
      </c>
      <c r="I8" s="18"/>
      <c r="J8" s="136" t="s">
        <v>189</v>
      </c>
      <c r="K8" s="136"/>
      <c r="L8" s="136" t="s">
        <v>191</v>
      </c>
      <c r="M8" s="136"/>
      <c r="N8" s="136" t="s">
        <v>35</v>
      </c>
      <c r="O8" s="46"/>
      <c r="P8" s="136" t="s">
        <v>36</v>
      </c>
      <c r="Q8" s="136"/>
      <c r="R8" s="19"/>
    </row>
    <row r="9" spans="1:21" ht="23.45" customHeight="1" x14ac:dyDescent="0.45">
      <c r="A9" s="142"/>
      <c r="B9" s="142"/>
      <c r="C9" s="142"/>
      <c r="D9" s="142"/>
      <c r="E9" s="142"/>
      <c r="F9" s="142"/>
      <c r="G9" s="20"/>
      <c r="H9" s="141"/>
      <c r="I9" s="47"/>
      <c r="J9" s="141"/>
      <c r="K9" s="141"/>
      <c r="L9" s="141" t="s">
        <v>38</v>
      </c>
      <c r="M9" s="141"/>
      <c r="N9" s="141" t="s">
        <v>39</v>
      </c>
      <c r="O9" s="48"/>
      <c r="P9" s="48"/>
      <c r="Q9" s="141"/>
      <c r="R9" s="21"/>
    </row>
    <row r="10" spans="1:21" ht="23.45" customHeight="1" x14ac:dyDescent="0.45">
      <c r="A10" s="16"/>
      <c r="B10" s="25" t="str">
        <f>+CHE_C!B11</f>
        <v>Balance as at January 1, 2017</v>
      </c>
      <c r="C10" s="7"/>
      <c r="D10" s="7"/>
      <c r="E10" s="7"/>
      <c r="F10" s="7"/>
      <c r="G10" s="7"/>
      <c r="H10" s="53">
        <v>308676462</v>
      </c>
      <c r="I10" s="7"/>
      <c r="J10" s="53">
        <v>97844800</v>
      </c>
      <c r="K10" s="31"/>
      <c r="L10" s="53">
        <v>186541112.75</v>
      </c>
      <c r="M10" s="31"/>
      <c r="N10" s="53">
        <v>36867646.200000003</v>
      </c>
      <c r="O10" s="31"/>
      <c r="P10" s="53">
        <v>872902950.16999996</v>
      </c>
      <c r="Q10" s="31"/>
      <c r="R10" s="53">
        <f>SUM(H10:P10)</f>
        <v>1502832971.1199999</v>
      </c>
    </row>
    <row r="11" spans="1:21" ht="23.45" customHeight="1" x14ac:dyDescent="0.45">
      <c r="B11" s="9" t="s">
        <v>204</v>
      </c>
      <c r="C11" s="9"/>
      <c r="D11" s="9"/>
      <c r="E11" s="9"/>
      <c r="F11" s="9"/>
      <c r="G11" s="9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</row>
    <row r="12" spans="1:21" ht="23.45" customHeight="1" x14ac:dyDescent="0.45">
      <c r="B12" s="24" t="s">
        <v>175</v>
      </c>
      <c r="C12" s="9"/>
      <c r="D12" s="9"/>
      <c r="E12" s="9"/>
      <c r="F12" s="9"/>
      <c r="G12" s="73">
        <v>25</v>
      </c>
      <c r="H12" s="37">
        <v>0</v>
      </c>
      <c r="I12" s="37"/>
      <c r="J12" s="37">
        <v>0</v>
      </c>
      <c r="K12" s="37"/>
      <c r="L12" s="37">
        <v>0</v>
      </c>
      <c r="M12" s="37"/>
      <c r="N12" s="37">
        <v>0</v>
      </c>
      <c r="O12" s="37"/>
      <c r="P12" s="37">
        <v>-308676462</v>
      </c>
      <c r="Q12" s="37"/>
      <c r="R12" s="37">
        <f>SUM(H12:P12)</f>
        <v>-308676462</v>
      </c>
    </row>
    <row r="13" spans="1:21" ht="23.45" customHeight="1" x14ac:dyDescent="0.45">
      <c r="B13" s="30" t="s">
        <v>99</v>
      </c>
      <c r="C13" s="10"/>
      <c r="D13" s="10"/>
      <c r="E13" s="10"/>
      <c r="F13" s="10"/>
      <c r="G13" s="9"/>
      <c r="H13" s="36">
        <v>0</v>
      </c>
      <c r="I13" s="37"/>
      <c r="J13" s="36">
        <v>0</v>
      </c>
      <c r="K13" s="37"/>
      <c r="L13" s="36">
        <v>0</v>
      </c>
      <c r="M13" s="37"/>
      <c r="N13" s="36">
        <v>0</v>
      </c>
      <c r="O13" s="37"/>
      <c r="P13" s="37">
        <f>+PL_6M!M62</f>
        <v>955939699.46999991</v>
      </c>
      <c r="Q13" s="37"/>
      <c r="R13" s="37">
        <f>SUM(H13:P13)</f>
        <v>955939699.46999991</v>
      </c>
    </row>
    <row r="14" spans="1:21" ht="23.45" customHeight="1" thickBot="1" x14ac:dyDescent="0.5">
      <c r="A14" s="9"/>
      <c r="B14" s="25" t="s">
        <v>218</v>
      </c>
      <c r="C14" s="10"/>
      <c r="D14" s="10"/>
      <c r="E14" s="10"/>
      <c r="F14" s="10"/>
      <c r="H14" s="26">
        <f>SUM(H10:H13)</f>
        <v>308676462</v>
      </c>
      <c r="I14" s="37"/>
      <c r="J14" s="26">
        <f>SUM(J10:J13)</f>
        <v>97844800</v>
      </c>
      <c r="K14" s="37"/>
      <c r="L14" s="26">
        <f>SUM(L10:L13)</f>
        <v>186541112.75</v>
      </c>
      <c r="M14" s="37"/>
      <c r="N14" s="26">
        <f>SUM(N10:N13)</f>
        <v>36867646.200000003</v>
      </c>
      <c r="O14" s="37"/>
      <c r="P14" s="26">
        <f>SUM(P10:P13)</f>
        <v>1520166187.6399999</v>
      </c>
      <c r="Q14" s="37"/>
      <c r="R14" s="26">
        <f>SUM(R10:R13)</f>
        <v>2150096208.5899997</v>
      </c>
    </row>
    <row r="15" spans="1:21" ht="23.45" customHeight="1" thickTop="1" x14ac:dyDescent="0.45">
      <c r="A15" s="9"/>
      <c r="C15" s="10"/>
      <c r="D15" s="10"/>
      <c r="E15" s="10"/>
      <c r="F15" s="10"/>
      <c r="G15" s="10"/>
      <c r="H15" s="12"/>
      <c r="I15" s="11"/>
      <c r="J15" s="13"/>
      <c r="K15" s="22"/>
      <c r="L15" s="13"/>
      <c r="M15" s="22"/>
      <c r="N15" s="11"/>
      <c r="O15" s="22"/>
      <c r="P15" s="13"/>
      <c r="Q15" s="22"/>
      <c r="R15" s="13"/>
    </row>
    <row r="16" spans="1:21" ht="23.45" customHeight="1" x14ac:dyDescent="0.45">
      <c r="A16" s="16"/>
      <c r="B16" s="25" t="str">
        <f>+CHE_C!B19</f>
        <v>Balance as at January 1, 2018</v>
      </c>
      <c r="C16" s="7"/>
      <c r="D16" s="7"/>
      <c r="E16" s="7"/>
      <c r="F16" s="7"/>
      <c r="G16" s="10"/>
      <c r="H16" s="58">
        <v>308676462</v>
      </c>
      <c r="I16" s="7">
        <v>0</v>
      </c>
      <c r="J16" s="58">
        <v>97844800</v>
      </c>
      <c r="K16" s="31">
        <v>0</v>
      </c>
      <c r="L16" s="58">
        <v>186541112.75</v>
      </c>
      <c r="M16" s="31">
        <v>0</v>
      </c>
      <c r="N16" s="58">
        <v>36867646.200000003</v>
      </c>
      <c r="O16" s="31">
        <v>0</v>
      </c>
      <c r="P16" s="58">
        <v>1384260021.2599998</v>
      </c>
      <c r="Q16" s="31"/>
      <c r="R16" s="58">
        <f>SUM(H16:P16)</f>
        <v>2014190042.2099998</v>
      </c>
    </row>
    <row r="17" spans="1:18" ht="23.45" customHeight="1" x14ac:dyDescent="0.45">
      <c r="B17" s="9" t="s">
        <v>204</v>
      </c>
      <c r="C17" s="9"/>
      <c r="D17" s="9"/>
      <c r="E17" s="9"/>
      <c r="F17" s="9"/>
      <c r="G17" s="10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</row>
    <row r="18" spans="1:18" ht="23.45" customHeight="1" x14ac:dyDescent="0.45">
      <c r="B18" s="24" t="s">
        <v>175</v>
      </c>
      <c r="C18" s="9"/>
      <c r="D18" s="9"/>
      <c r="E18" s="9"/>
      <c r="F18" s="9"/>
      <c r="G18" s="73">
        <v>25</v>
      </c>
      <c r="H18" s="37">
        <v>0</v>
      </c>
      <c r="I18" s="37"/>
      <c r="J18" s="37">
        <v>0</v>
      </c>
      <c r="K18" s="37"/>
      <c r="L18" s="37">
        <v>0</v>
      </c>
      <c r="M18" s="37"/>
      <c r="N18" s="37">
        <v>0</v>
      </c>
      <c r="O18" s="37"/>
      <c r="P18" s="37">
        <v>-246941169.59999999</v>
      </c>
      <c r="Q18" s="37"/>
      <c r="R18" s="37">
        <f>SUM(H18:P18)</f>
        <v>-246941169.59999999</v>
      </c>
    </row>
    <row r="19" spans="1:18" ht="23.45" customHeight="1" x14ac:dyDescent="0.45">
      <c r="B19" s="30" t="s">
        <v>99</v>
      </c>
      <c r="C19" s="10"/>
      <c r="D19" s="10"/>
      <c r="E19" s="10"/>
      <c r="F19" s="10"/>
      <c r="G19" s="9"/>
      <c r="H19" s="36">
        <v>0</v>
      </c>
      <c r="I19" s="37"/>
      <c r="J19" s="36">
        <v>0</v>
      </c>
      <c r="K19" s="37"/>
      <c r="L19" s="36">
        <v>0</v>
      </c>
      <c r="M19" s="37"/>
      <c r="N19" s="36">
        <v>0</v>
      </c>
      <c r="O19" s="37"/>
      <c r="P19" s="37">
        <f>+PL_6M!K62</f>
        <v>243097178.23000002</v>
      </c>
      <c r="Q19" s="37"/>
      <c r="R19" s="37">
        <f>SUM(H19:P19)</f>
        <v>243097178.23000002</v>
      </c>
    </row>
    <row r="20" spans="1:18" ht="23.45" customHeight="1" thickBot="1" x14ac:dyDescent="0.5">
      <c r="A20" s="9"/>
      <c r="B20" s="25" t="s">
        <v>219</v>
      </c>
      <c r="C20" s="10"/>
      <c r="D20" s="10"/>
      <c r="E20" s="10"/>
      <c r="F20" s="10"/>
      <c r="H20" s="26">
        <f>SUM(H16:H19)</f>
        <v>308676462</v>
      </c>
      <c r="I20" s="37"/>
      <c r="J20" s="26">
        <f>SUM(J16:J19)</f>
        <v>97844800</v>
      </c>
      <c r="K20" s="37"/>
      <c r="L20" s="26">
        <f>SUM(L16:L19)</f>
        <v>186541112.75</v>
      </c>
      <c r="M20" s="37"/>
      <c r="N20" s="26">
        <f>SUM(N16:N19)</f>
        <v>36867646.200000003</v>
      </c>
      <c r="O20" s="37"/>
      <c r="P20" s="26">
        <f>SUM(P16:P19)</f>
        <v>1380416029.8899999</v>
      </c>
      <c r="Q20" s="37"/>
      <c r="R20" s="26">
        <f>SUM(R16:R19)</f>
        <v>2010346050.8399999</v>
      </c>
    </row>
    <row r="21" spans="1:18" ht="23.45" customHeight="1" thickTop="1" x14ac:dyDescent="0.45">
      <c r="A21" s="9"/>
      <c r="B21" s="9"/>
      <c r="G21" s="10"/>
      <c r="H21" s="7"/>
      <c r="J21" s="13"/>
      <c r="K21" s="15"/>
      <c r="L21" s="13"/>
      <c r="M21" s="15"/>
      <c r="N21" s="13"/>
      <c r="O21" s="15"/>
      <c r="P21" s="13"/>
      <c r="Q21" s="15"/>
      <c r="R21" s="13"/>
    </row>
    <row r="22" spans="1:18" ht="23.45" customHeight="1" x14ac:dyDescent="0.45">
      <c r="A22" s="16"/>
      <c r="B22" s="92" t="s">
        <v>7</v>
      </c>
      <c r="G22" s="10"/>
      <c r="I22" s="12"/>
      <c r="K22" s="12"/>
      <c r="M22" s="12"/>
      <c r="N22" s="7"/>
      <c r="O22" s="12"/>
      <c r="Q22" s="12"/>
    </row>
    <row r="23" spans="1:18" ht="23.45" customHeight="1" x14ac:dyDescent="0.45">
      <c r="A23" s="16"/>
      <c r="B23" s="92"/>
      <c r="G23" s="14"/>
      <c r="I23" s="12"/>
      <c r="K23" s="12"/>
      <c r="M23" s="12"/>
      <c r="N23" s="7"/>
      <c r="O23" s="12"/>
      <c r="Q23" s="12"/>
    </row>
    <row r="24" spans="1:18" ht="23.45" customHeight="1" x14ac:dyDescent="0.45">
      <c r="A24" s="16"/>
      <c r="B24" s="92"/>
      <c r="G24" s="14"/>
      <c r="I24" s="12"/>
      <c r="K24" s="12"/>
      <c r="M24" s="12"/>
      <c r="N24" s="7"/>
      <c r="O24" s="12"/>
      <c r="Q24" s="12"/>
    </row>
    <row r="25" spans="1:18" s="14" customFormat="1" ht="23.45" customHeight="1" x14ac:dyDescent="0.45">
      <c r="H25" s="97" t="s">
        <v>52</v>
      </c>
      <c r="I25" s="81"/>
      <c r="J25" s="157"/>
    </row>
    <row r="26" spans="1:18" s="14" customFormat="1" ht="23.45" customHeight="1" x14ac:dyDescent="0.45">
      <c r="H26" s="97" t="s">
        <v>207</v>
      </c>
      <c r="I26" s="97"/>
      <c r="J26" s="158"/>
    </row>
  </sheetData>
  <mergeCells count="5">
    <mergeCell ref="B1:R1"/>
    <mergeCell ref="B2:R2"/>
    <mergeCell ref="B3:R3"/>
    <mergeCell ref="H6:P6"/>
    <mergeCell ref="B4:R4"/>
  </mergeCells>
  <printOptions horizontalCentered="1"/>
  <pageMargins left="0.89" right="0.7" top="0.63" bottom="0.6" header="0.3" footer="0.3"/>
  <pageSetup paperSize="9" scale="88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24"/>
  <sheetViews>
    <sheetView zoomScaleNormal="100" zoomScaleSheetLayoutView="100" workbookViewId="0">
      <selection activeCell="K122" sqref="K122"/>
    </sheetView>
  </sheetViews>
  <sheetFormatPr defaultRowHeight="24" customHeight="1" x14ac:dyDescent="0.45"/>
  <cols>
    <col min="1" max="1" width="1.7109375" style="43" customWidth="1"/>
    <col min="2" max="5" width="9.140625" style="43" customWidth="1"/>
    <col min="6" max="6" width="8.7109375" style="43" customWidth="1"/>
    <col min="7" max="7" width="15.85546875" style="43" customWidth="1"/>
    <col min="8" max="8" width="0.85546875" style="43" customWidth="1"/>
    <col min="9" max="9" width="15.85546875" style="43" customWidth="1"/>
    <col min="10" max="10" width="0.85546875" style="43" customWidth="1"/>
    <col min="11" max="11" width="15.85546875" style="43" customWidth="1"/>
    <col min="12" max="12" width="0.85546875" style="43" customWidth="1"/>
    <col min="13" max="13" width="15.85546875" style="43" customWidth="1"/>
    <col min="14" max="14" width="1.28515625" style="43" customWidth="1"/>
    <col min="15" max="15" width="8.5703125" style="43" customWidth="1"/>
    <col min="16" max="17" width="9.140625" style="43"/>
    <col min="18" max="18" width="12.7109375" style="43" bestFit="1" customWidth="1"/>
    <col min="19" max="20" width="9.140625" style="43"/>
    <col min="21" max="21" width="3" style="43" customWidth="1"/>
    <col min="22" max="22" width="13.5703125" style="43" bestFit="1" customWidth="1"/>
    <col min="23" max="23" width="14.5703125" style="43" bestFit="1" customWidth="1"/>
    <col min="24" max="16384" width="9.140625" style="43"/>
  </cols>
  <sheetData>
    <row r="1" spans="1:21" s="41" customFormat="1" ht="23.45" customHeight="1" x14ac:dyDescent="0.45">
      <c r="B1" s="144" t="s">
        <v>4</v>
      </c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</row>
    <row r="2" spans="1:21" s="41" customFormat="1" ht="23.45" customHeight="1" x14ac:dyDescent="0.45">
      <c r="B2" s="144" t="s">
        <v>44</v>
      </c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</row>
    <row r="3" spans="1:21" ht="23.45" customHeight="1" x14ac:dyDescent="0.45">
      <c r="A3" s="40"/>
      <c r="B3" s="144" t="s">
        <v>215</v>
      </c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40"/>
      <c r="O3" s="40"/>
    </row>
    <row r="4" spans="1:21" ht="23.45" customHeight="1" x14ac:dyDescent="0.45">
      <c r="A4" s="40"/>
      <c r="B4" s="144" t="s">
        <v>147</v>
      </c>
      <c r="C4" s="144"/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40"/>
      <c r="O4" s="40"/>
    </row>
    <row r="5" spans="1:21" ht="23.45" customHeight="1" x14ac:dyDescent="0.45">
      <c r="A5" s="40"/>
      <c r="B5" s="133"/>
      <c r="C5" s="135"/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40"/>
      <c r="O5" s="40"/>
    </row>
    <row r="6" spans="1:21" s="41" customFormat="1" ht="23.45" customHeight="1" x14ac:dyDescent="0.45">
      <c r="B6" s="137"/>
      <c r="C6" s="138"/>
      <c r="D6" s="138"/>
      <c r="E6" s="138"/>
      <c r="F6" s="138"/>
      <c r="G6" s="133"/>
      <c r="H6" s="133"/>
      <c r="I6" s="133"/>
      <c r="J6" s="133"/>
      <c r="K6" s="133"/>
      <c r="L6" s="133"/>
      <c r="M6" s="82" t="s">
        <v>28</v>
      </c>
    </row>
    <row r="7" spans="1:21" s="41" customFormat="1" ht="23.45" customHeight="1" x14ac:dyDescent="0.45">
      <c r="B7" s="137"/>
      <c r="C7" s="137"/>
      <c r="D7" s="137"/>
      <c r="E7" s="137"/>
      <c r="F7" s="137"/>
      <c r="G7" s="134"/>
      <c r="H7" s="134" t="s">
        <v>89</v>
      </c>
      <c r="I7" s="134"/>
      <c r="J7" s="133"/>
      <c r="K7" s="145" t="s">
        <v>88</v>
      </c>
      <c r="L7" s="145"/>
      <c r="M7" s="145"/>
    </row>
    <row r="8" spans="1:21" s="1" customFormat="1" ht="23.45" customHeight="1" x14ac:dyDescent="0.45">
      <c r="B8" s="40"/>
      <c r="C8" s="40"/>
      <c r="D8" s="40"/>
      <c r="E8" s="40"/>
      <c r="F8" s="2"/>
      <c r="G8" s="33" t="s">
        <v>178</v>
      </c>
      <c r="H8" s="84"/>
      <c r="I8" s="33" t="s">
        <v>150</v>
      </c>
      <c r="J8" s="153"/>
      <c r="K8" s="33" t="s">
        <v>178</v>
      </c>
      <c r="L8" s="84"/>
      <c r="M8" s="33" t="s">
        <v>150</v>
      </c>
    </row>
    <row r="9" spans="1:21" s="41" customFormat="1" ht="23.45" customHeight="1" x14ac:dyDescent="0.45">
      <c r="B9" s="50" t="s">
        <v>45</v>
      </c>
      <c r="G9" s="1"/>
      <c r="H9" s="1"/>
      <c r="I9" s="1"/>
      <c r="J9" s="1"/>
      <c r="K9" s="1"/>
      <c r="L9" s="1"/>
      <c r="M9" s="17"/>
    </row>
    <row r="10" spans="1:21" s="41" customFormat="1" ht="23.45" customHeight="1" x14ac:dyDescent="0.45">
      <c r="B10" s="50" t="s">
        <v>160</v>
      </c>
      <c r="F10" s="50"/>
      <c r="G10" s="45">
        <f>+PL_6M!G28</f>
        <v>307864037.96999985</v>
      </c>
      <c r="H10" s="45"/>
      <c r="I10" s="45">
        <f>+PL_6M!I28</f>
        <v>503790151.87000018</v>
      </c>
      <c r="J10" s="45"/>
      <c r="K10" s="45">
        <f>+PL_6M!K28</f>
        <v>299779563.97000003</v>
      </c>
      <c r="L10" s="45"/>
      <c r="M10" s="45">
        <f>+PL_6M!M28</f>
        <v>819753678.63999987</v>
      </c>
      <c r="R10" s="45"/>
      <c r="S10" s="44"/>
      <c r="T10" s="45"/>
      <c r="U10" s="45"/>
    </row>
    <row r="11" spans="1:21" s="41" customFormat="1" ht="23.45" customHeight="1" x14ac:dyDescent="0.45">
      <c r="B11" s="50" t="s">
        <v>169</v>
      </c>
      <c r="F11" s="50"/>
      <c r="G11" s="44"/>
      <c r="H11" s="44"/>
      <c r="I11" s="44"/>
      <c r="J11" s="44"/>
      <c r="K11" s="44"/>
      <c r="L11" s="44"/>
      <c r="M11" s="44"/>
      <c r="R11" s="45"/>
      <c r="S11" s="44"/>
      <c r="T11" s="45"/>
      <c r="U11" s="45"/>
    </row>
    <row r="12" spans="1:21" s="41" customFormat="1" ht="23.45" customHeight="1" x14ac:dyDescent="0.45">
      <c r="B12" s="50" t="s">
        <v>168</v>
      </c>
      <c r="F12" s="50"/>
      <c r="G12" s="63">
        <v>0</v>
      </c>
      <c r="H12" s="45"/>
      <c r="I12" s="63">
        <v>213704437.75999993</v>
      </c>
      <c r="J12" s="45"/>
      <c r="K12" s="63">
        <v>0</v>
      </c>
      <c r="L12" s="45"/>
      <c r="M12" s="63">
        <v>299999998</v>
      </c>
      <c r="R12" s="45"/>
      <c r="S12" s="44"/>
      <c r="T12" s="45"/>
      <c r="U12" s="45"/>
    </row>
    <row r="13" spans="1:21" s="41" customFormat="1" ht="23.45" customHeight="1" x14ac:dyDescent="0.45">
      <c r="B13" s="50" t="s">
        <v>24</v>
      </c>
      <c r="F13" s="50"/>
      <c r="G13" s="45">
        <f>SUM(G10:G12)</f>
        <v>307864037.96999985</v>
      </c>
      <c r="H13" s="45"/>
      <c r="I13" s="45">
        <f>SUM(I10:I12)</f>
        <v>717494589.63000011</v>
      </c>
      <c r="J13" s="45"/>
      <c r="K13" s="45">
        <f>SUM(K10:K12)</f>
        <v>299779563.97000003</v>
      </c>
      <c r="L13" s="45"/>
      <c r="M13" s="45">
        <f>SUM(M10:M12)</f>
        <v>1119753676.6399999</v>
      </c>
      <c r="R13" s="45"/>
      <c r="S13" s="44"/>
      <c r="T13" s="45"/>
      <c r="U13" s="45"/>
    </row>
    <row r="14" spans="1:21" s="41" customFormat="1" ht="23.45" customHeight="1" x14ac:dyDescent="0.45">
      <c r="B14" s="50" t="s">
        <v>58</v>
      </c>
      <c r="C14" s="50"/>
      <c r="D14" s="50"/>
      <c r="E14" s="50"/>
      <c r="G14" s="45"/>
      <c r="H14" s="45"/>
      <c r="I14" s="45"/>
      <c r="J14" s="45"/>
      <c r="K14" s="45"/>
      <c r="L14" s="45"/>
      <c r="M14" s="45"/>
      <c r="R14" s="45"/>
      <c r="S14" s="45"/>
      <c r="T14" s="45"/>
      <c r="U14" s="45"/>
    </row>
    <row r="15" spans="1:21" s="41" customFormat="1" ht="23.45" customHeight="1" x14ac:dyDescent="0.45">
      <c r="B15" s="50" t="s">
        <v>63</v>
      </c>
      <c r="C15" s="50"/>
      <c r="D15" s="50"/>
      <c r="E15" s="50"/>
      <c r="G15" s="45"/>
      <c r="H15" s="45"/>
      <c r="I15" s="45"/>
      <c r="J15" s="45"/>
      <c r="K15" s="45"/>
      <c r="L15" s="45"/>
      <c r="M15" s="45"/>
      <c r="R15" s="45"/>
      <c r="S15" s="45"/>
      <c r="T15" s="38"/>
      <c r="U15" s="45"/>
    </row>
    <row r="16" spans="1:21" s="41" customFormat="1" ht="23.45" customHeight="1" x14ac:dyDescent="0.45">
      <c r="B16" s="50" t="s">
        <v>206</v>
      </c>
      <c r="C16" s="50"/>
      <c r="D16" s="50"/>
      <c r="E16" s="50"/>
      <c r="G16" s="45">
        <v>3185962.59</v>
      </c>
      <c r="H16" s="45"/>
      <c r="I16" s="45">
        <v>10098.56</v>
      </c>
      <c r="J16" s="45"/>
      <c r="K16" s="45">
        <v>0</v>
      </c>
      <c r="L16" s="45"/>
      <c r="M16" s="45">
        <v>0</v>
      </c>
      <c r="R16" s="45"/>
      <c r="S16" s="45"/>
      <c r="T16" s="38"/>
      <c r="U16" s="45"/>
    </row>
    <row r="17" spans="2:21" s="41" customFormat="1" ht="23.45" customHeight="1" x14ac:dyDescent="0.45">
      <c r="B17" s="50" t="s">
        <v>59</v>
      </c>
      <c r="C17" s="50"/>
      <c r="D17" s="50"/>
      <c r="E17" s="50"/>
      <c r="F17" s="42"/>
      <c r="G17" s="45">
        <v>15520909.390000001</v>
      </c>
      <c r="H17" s="44"/>
      <c r="I17" s="45">
        <v>22024017.73</v>
      </c>
      <c r="J17" s="44"/>
      <c r="K17" s="45">
        <v>7795300.2199999997</v>
      </c>
      <c r="L17" s="45"/>
      <c r="M17" s="45">
        <v>12086484.65</v>
      </c>
      <c r="R17" s="39"/>
      <c r="S17" s="44"/>
      <c r="T17" s="39"/>
      <c r="U17" s="44"/>
    </row>
    <row r="18" spans="2:21" s="41" customFormat="1" ht="23.45" customHeight="1" x14ac:dyDescent="0.45">
      <c r="B18" s="50" t="s">
        <v>61</v>
      </c>
      <c r="F18" s="42"/>
      <c r="G18" s="39">
        <v>838611.65</v>
      </c>
      <c r="H18" s="44"/>
      <c r="I18" s="39">
        <v>929851.22</v>
      </c>
      <c r="J18" s="44"/>
      <c r="K18" s="39">
        <v>618302.42000000004</v>
      </c>
      <c r="L18" s="44"/>
      <c r="M18" s="39">
        <v>671489.6</v>
      </c>
      <c r="R18" s="39"/>
      <c r="S18" s="44"/>
      <c r="T18" s="39"/>
      <c r="U18" s="44"/>
    </row>
    <row r="19" spans="2:21" s="41" customFormat="1" ht="23.45" customHeight="1" x14ac:dyDescent="0.45">
      <c r="B19" s="50" t="s">
        <v>60</v>
      </c>
      <c r="G19" s="45">
        <v>-1832672.66</v>
      </c>
      <c r="H19" s="45"/>
      <c r="I19" s="45">
        <v>569000</v>
      </c>
      <c r="K19" s="45">
        <v>0</v>
      </c>
      <c r="M19" s="45">
        <v>0</v>
      </c>
    </row>
    <row r="20" spans="2:21" s="41" customFormat="1" ht="23.45" customHeight="1" x14ac:dyDescent="0.45">
      <c r="B20" s="41" t="s">
        <v>192</v>
      </c>
      <c r="F20" s="42"/>
      <c r="G20" s="39">
        <v>-1438154.23</v>
      </c>
      <c r="H20" s="44"/>
      <c r="I20" s="39">
        <v>-147192.82999999999</v>
      </c>
      <c r="J20" s="45"/>
      <c r="K20" s="38">
        <v>-1438154.23</v>
      </c>
      <c r="L20" s="45"/>
      <c r="M20" s="38">
        <v>-147192.83000000002</v>
      </c>
    </row>
    <row r="21" spans="2:21" s="41" customFormat="1" ht="23.45" customHeight="1" x14ac:dyDescent="0.45">
      <c r="B21" s="41" t="s">
        <v>161</v>
      </c>
      <c r="G21" s="45">
        <v>0</v>
      </c>
      <c r="H21" s="45"/>
      <c r="I21" s="45">
        <v>-4855926.8099999996</v>
      </c>
      <c r="K21" s="45">
        <v>0</v>
      </c>
      <c r="M21" s="45">
        <v>0</v>
      </c>
    </row>
    <row r="22" spans="2:21" s="41" customFormat="1" ht="23.45" customHeight="1" x14ac:dyDescent="0.45">
      <c r="B22" s="92" t="s">
        <v>220</v>
      </c>
      <c r="G22" s="45">
        <v>0</v>
      </c>
      <c r="H22" s="45"/>
      <c r="I22" s="45">
        <v>-288628334.47000003</v>
      </c>
      <c r="K22" s="45">
        <v>0</v>
      </c>
      <c r="M22" s="45">
        <v>-600000194</v>
      </c>
    </row>
    <row r="23" spans="2:21" s="41" customFormat="1" ht="23.45" customHeight="1" x14ac:dyDescent="0.45">
      <c r="B23" s="50" t="s">
        <v>96</v>
      </c>
      <c r="G23" s="45">
        <v>-3934509.44</v>
      </c>
      <c r="H23" s="45"/>
      <c r="I23" s="45">
        <v>-4920155.8600000003</v>
      </c>
      <c r="K23" s="45">
        <v>-3074773.59</v>
      </c>
      <c r="M23" s="45">
        <v>-4920155.8600000003</v>
      </c>
    </row>
    <row r="24" spans="2:21" s="41" customFormat="1" ht="23.45" customHeight="1" x14ac:dyDescent="0.45">
      <c r="B24" s="50" t="s">
        <v>141</v>
      </c>
      <c r="F24" s="42"/>
      <c r="G24" s="39">
        <v>-334536.58</v>
      </c>
      <c r="H24" s="44"/>
      <c r="I24" s="39">
        <v>455834.3</v>
      </c>
      <c r="J24" s="45"/>
      <c r="K24" s="38">
        <v>-3272.65</v>
      </c>
      <c r="L24" s="45"/>
      <c r="M24" s="38">
        <v>516580.96</v>
      </c>
    </row>
    <row r="25" spans="2:21" s="41" customFormat="1" ht="23.45" customHeight="1" x14ac:dyDescent="0.45">
      <c r="B25" s="50" t="s">
        <v>157</v>
      </c>
      <c r="F25" s="42"/>
      <c r="G25" s="39">
        <v>0</v>
      </c>
      <c r="H25" s="44"/>
      <c r="I25" s="39">
        <v>1449305.35</v>
      </c>
      <c r="J25" s="45"/>
      <c r="K25" s="38">
        <v>0</v>
      </c>
      <c r="L25" s="45"/>
      <c r="M25" s="38">
        <v>0</v>
      </c>
    </row>
    <row r="26" spans="2:21" s="41" customFormat="1" ht="23.45" customHeight="1" x14ac:dyDescent="0.45">
      <c r="B26" s="41" t="s">
        <v>170</v>
      </c>
      <c r="F26" s="42"/>
      <c r="G26" s="39">
        <v>1277231.99</v>
      </c>
      <c r="H26" s="44"/>
      <c r="I26" s="39">
        <v>106208.37</v>
      </c>
      <c r="J26" s="44"/>
      <c r="K26" s="39">
        <v>1277231.99</v>
      </c>
      <c r="L26" s="44"/>
      <c r="M26" s="39">
        <v>20484.95</v>
      </c>
    </row>
    <row r="27" spans="2:21" s="41" customFormat="1" ht="23.45" customHeight="1" x14ac:dyDescent="0.45">
      <c r="B27" s="50" t="s">
        <v>100</v>
      </c>
      <c r="F27" s="42"/>
      <c r="G27" s="39">
        <v>3347754.22</v>
      </c>
      <c r="H27" s="44"/>
      <c r="I27" s="39">
        <v>3377079.39</v>
      </c>
      <c r="J27" s="44"/>
      <c r="K27" s="39">
        <v>2294050.5</v>
      </c>
      <c r="L27" s="44"/>
      <c r="M27" s="39">
        <v>2203581.5</v>
      </c>
    </row>
    <row r="28" spans="2:21" s="41" customFormat="1" ht="23.45" customHeight="1" x14ac:dyDescent="0.45">
      <c r="B28" s="50" t="s">
        <v>62</v>
      </c>
      <c r="F28" s="42"/>
      <c r="G28" s="39">
        <v>8365.35</v>
      </c>
      <c r="H28" s="44"/>
      <c r="I28" s="39">
        <v>912287.19</v>
      </c>
      <c r="J28" s="44"/>
      <c r="K28" s="39">
        <v>8362.26</v>
      </c>
      <c r="L28" s="44"/>
      <c r="M28" s="39">
        <v>1093.74</v>
      </c>
    </row>
    <row r="29" spans="2:21" s="41" customFormat="1" ht="23.45" customHeight="1" x14ac:dyDescent="0.45">
      <c r="B29" s="50" t="s">
        <v>233</v>
      </c>
      <c r="F29" s="42"/>
      <c r="G29" s="39">
        <v>-6510724.8200000003</v>
      </c>
      <c r="H29" s="44"/>
      <c r="I29" s="39">
        <v>-6523473.3700000001</v>
      </c>
      <c r="J29" s="44"/>
      <c r="K29" s="39">
        <v>-11521040.359999999</v>
      </c>
      <c r="L29" s="44"/>
      <c r="M29" s="39">
        <v>-10437050.24</v>
      </c>
    </row>
    <row r="30" spans="2:21" s="41" customFormat="1" ht="23.45" customHeight="1" x14ac:dyDescent="0.45">
      <c r="B30" s="50" t="s">
        <v>193</v>
      </c>
      <c r="F30" s="42"/>
      <c r="G30" s="39">
        <v>0</v>
      </c>
      <c r="H30" s="44"/>
      <c r="I30" s="39">
        <v>0</v>
      </c>
      <c r="J30" s="44"/>
      <c r="K30" s="39">
        <v>0</v>
      </c>
      <c r="L30" s="44"/>
      <c r="M30" s="39">
        <v>-300669297.51999998</v>
      </c>
    </row>
    <row r="31" spans="2:21" ht="23.45" customHeight="1" x14ac:dyDescent="0.45">
      <c r="B31" s="50" t="s">
        <v>85</v>
      </c>
      <c r="C31" s="50"/>
      <c r="D31" s="50"/>
      <c r="E31" s="50"/>
      <c r="F31" s="42"/>
      <c r="G31" s="62"/>
      <c r="H31" s="44"/>
      <c r="I31" s="62"/>
      <c r="J31" s="44"/>
      <c r="K31" s="62"/>
      <c r="L31" s="44"/>
      <c r="M31" s="62"/>
      <c r="N31" s="40"/>
      <c r="O31" s="40"/>
    </row>
    <row r="32" spans="2:21" ht="23.45" customHeight="1" x14ac:dyDescent="0.45">
      <c r="B32" s="50" t="s">
        <v>64</v>
      </c>
      <c r="C32" s="50"/>
      <c r="D32" s="50"/>
      <c r="E32" s="50"/>
      <c r="F32" s="42"/>
      <c r="G32" s="61">
        <f>SUM(G13:G31)</f>
        <v>317992275.42999983</v>
      </c>
      <c r="H32" s="61"/>
      <c r="I32" s="61">
        <f>SUM(I13:I31)</f>
        <v>442253188.4000001</v>
      </c>
      <c r="J32" s="61"/>
      <c r="K32" s="61">
        <f>SUM(K13:K31)</f>
        <v>295735570.53000009</v>
      </c>
      <c r="L32" s="61"/>
      <c r="M32" s="61">
        <f>SUM(M13:M31)</f>
        <v>219079501.58999991</v>
      </c>
      <c r="N32" s="40"/>
      <c r="O32" s="40"/>
    </row>
    <row r="33" spans="1:15" s="41" customFormat="1" ht="23.45" customHeight="1" x14ac:dyDescent="0.45">
      <c r="B33" s="50"/>
      <c r="F33" s="50"/>
      <c r="G33" s="61"/>
      <c r="H33" s="44"/>
      <c r="J33" s="4"/>
      <c r="K33" s="3"/>
      <c r="L33" s="5"/>
    </row>
    <row r="34" spans="1:15" s="41" customFormat="1" ht="23.45" customHeight="1" x14ac:dyDescent="0.45">
      <c r="B34" s="50"/>
      <c r="F34" s="50"/>
      <c r="G34" s="61"/>
      <c r="H34" s="44"/>
      <c r="J34" s="4"/>
      <c r="K34" s="3"/>
      <c r="L34" s="5"/>
    </row>
    <row r="35" spans="1:15" s="41" customFormat="1" ht="23.45" customHeight="1" x14ac:dyDescent="0.45">
      <c r="B35" s="86" t="s">
        <v>7</v>
      </c>
      <c r="F35" s="50"/>
      <c r="G35" s="61"/>
      <c r="H35" s="44"/>
      <c r="J35" s="4"/>
      <c r="K35" s="3"/>
      <c r="L35" s="5"/>
    </row>
    <row r="36" spans="1:15" s="41" customFormat="1" ht="23.45" customHeight="1" x14ac:dyDescent="0.45">
      <c r="F36" s="42"/>
      <c r="G36" s="3"/>
      <c r="H36" s="42"/>
      <c r="I36" s="3"/>
      <c r="J36" s="4"/>
      <c r="K36" s="3"/>
      <c r="L36" s="5"/>
      <c r="M36" s="5"/>
    </row>
    <row r="37" spans="1:15" s="41" customFormat="1" ht="23.45" customHeight="1" x14ac:dyDescent="0.45">
      <c r="B37" s="154"/>
      <c r="F37" s="42"/>
      <c r="G37" s="3"/>
      <c r="H37" s="42"/>
      <c r="I37" s="3"/>
      <c r="J37" s="4"/>
      <c r="K37" s="3"/>
      <c r="L37" s="5"/>
      <c r="M37" s="5"/>
    </row>
    <row r="38" spans="1:15" s="41" customFormat="1" ht="23.45" customHeight="1" x14ac:dyDescent="0.45">
      <c r="B38" s="154"/>
      <c r="E38" s="97" t="s">
        <v>52</v>
      </c>
      <c r="F38" s="81"/>
      <c r="G38" s="102"/>
      <c r="H38" s="75"/>
      <c r="I38" s="3"/>
      <c r="J38" s="4"/>
      <c r="K38" s="3"/>
      <c r="L38" s="5"/>
      <c r="M38" s="5"/>
    </row>
    <row r="39" spans="1:15" s="41" customFormat="1" ht="23.45" customHeight="1" x14ac:dyDescent="0.45">
      <c r="B39" s="154"/>
      <c r="E39" s="97" t="s">
        <v>207</v>
      </c>
      <c r="F39" s="97"/>
      <c r="G39" s="102"/>
      <c r="H39" s="75"/>
      <c r="I39" s="51"/>
      <c r="J39" s="51"/>
      <c r="K39" s="51"/>
      <c r="L39" s="51"/>
      <c r="M39" s="51"/>
    </row>
    <row r="40" spans="1:15" s="41" customFormat="1" ht="22.5" customHeight="1" x14ac:dyDescent="0.45">
      <c r="A40" s="54"/>
      <c r="B40" s="54" t="s">
        <v>42</v>
      </c>
      <c r="C40" s="54"/>
      <c r="D40" s="54"/>
      <c r="E40" s="54"/>
      <c r="F40" s="54"/>
      <c r="G40" s="54"/>
      <c r="H40" s="54"/>
      <c r="I40" s="113"/>
      <c r="J40" s="113"/>
      <c r="K40" s="113"/>
      <c r="L40" s="113"/>
      <c r="M40" s="113"/>
    </row>
    <row r="41" spans="1:15" s="41" customFormat="1" ht="22.5" customHeight="1" x14ac:dyDescent="0.45">
      <c r="A41" s="54"/>
      <c r="B41" s="113" t="s">
        <v>4</v>
      </c>
      <c r="C41" s="113"/>
      <c r="D41" s="113"/>
      <c r="E41" s="113"/>
      <c r="F41" s="113"/>
      <c r="G41" s="113"/>
      <c r="H41" s="113"/>
      <c r="I41" s="113"/>
      <c r="J41" s="113"/>
      <c r="K41" s="113"/>
      <c r="L41" s="113"/>
      <c r="M41" s="113"/>
    </row>
    <row r="42" spans="1:15" s="41" customFormat="1" ht="22.5" customHeight="1" x14ac:dyDescent="0.45">
      <c r="A42" s="54"/>
      <c r="B42" s="113" t="s">
        <v>68</v>
      </c>
      <c r="C42" s="113"/>
      <c r="D42" s="113"/>
      <c r="E42" s="113"/>
      <c r="F42" s="113"/>
      <c r="G42" s="113"/>
      <c r="H42" s="113"/>
      <c r="I42" s="113"/>
      <c r="J42" s="113"/>
      <c r="K42" s="113"/>
      <c r="L42" s="113"/>
      <c r="M42" s="113"/>
    </row>
    <row r="43" spans="1:15" ht="22.5" customHeight="1" x14ac:dyDescent="0.45">
      <c r="A43" s="55"/>
      <c r="B43" s="144" t="str">
        <f>+B3</f>
        <v>FOR THE SIX-MONTH PERIODS ENDED JUNE 30, 2018</v>
      </c>
      <c r="C43" s="143"/>
      <c r="D43" s="143"/>
      <c r="E43" s="143"/>
      <c r="F43" s="143"/>
      <c r="G43" s="143"/>
      <c r="H43" s="143"/>
      <c r="I43" s="143"/>
      <c r="J43" s="143"/>
      <c r="K43" s="143"/>
      <c r="L43" s="143"/>
      <c r="M43" s="143"/>
      <c r="N43" s="40"/>
      <c r="O43" s="40"/>
    </row>
    <row r="44" spans="1:15" ht="22.5" customHeight="1" x14ac:dyDescent="0.45">
      <c r="A44" s="40"/>
      <c r="B44" s="144" t="s">
        <v>147</v>
      </c>
      <c r="C44" s="144"/>
      <c r="D44" s="144"/>
      <c r="E44" s="144"/>
      <c r="F44" s="144"/>
      <c r="G44" s="144"/>
      <c r="H44" s="144"/>
      <c r="I44" s="144"/>
      <c r="J44" s="144"/>
      <c r="K44" s="144"/>
      <c r="L44" s="144"/>
      <c r="M44" s="144"/>
      <c r="N44" s="40"/>
      <c r="O44" s="40"/>
    </row>
    <row r="45" spans="1:15" ht="22.5" customHeight="1" x14ac:dyDescent="0.45">
      <c r="A45" s="40"/>
      <c r="B45" s="133"/>
      <c r="C45" s="135"/>
      <c r="D45" s="135"/>
      <c r="E45" s="135"/>
      <c r="F45" s="135"/>
      <c r="G45" s="135"/>
      <c r="H45" s="135"/>
      <c r="I45" s="135"/>
      <c r="J45" s="135"/>
      <c r="K45" s="135"/>
      <c r="L45" s="135"/>
      <c r="M45" s="135"/>
      <c r="N45" s="40"/>
      <c r="O45" s="40"/>
    </row>
    <row r="46" spans="1:15" ht="22.5" customHeight="1" x14ac:dyDescent="0.45">
      <c r="A46" s="40"/>
      <c r="B46" s="135"/>
      <c r="C46" s="135"/>
      <c r="D46" s="135"/>
      <c r="E46" s="135"/>
      <c r="F46" s="135"/>
      <c r="G46" s="133"/>
      <c r="H46" s="133"/>
      <c r="I46" s="133"/>
      <c r="J46" s="133"/>
      <c r="K46" s="133"/>
      <c r="L46" s="133"/>
      <c r="M46" s="82" t="s">
        <v>28</v>
      </c>
      <c r="N46" s="40"/>
      <c r="O46" s="40"/>
    </row>
    <row r="47" spans="1:15" s="41" customFormat="1" ht="22.5" customHeight="1" x14ac:dyDescent="0.45">
      <c r="B47" s="137"/>
      <c r="C47" s="138"/>
      <c r="D47" s="138"/>
      <c r="E47" s="138"/>
      <c r="F47" s="138"/>
      <c r="G47" s="134"/>
      <c r="H47" s="134" t="s">
        <v>89</v>
      </c>
      <c r="I47" s="134"/>
      <c r="J47" s="133"/>
      <c r="K47" s="145" t="s">
        <v>88</v>
      </c>
      <c r="L47" s="145"/>
      <c r="M47" s="145"/>
    </row>
    <row r="48" spans="1:15" s="41" customFormat="1" ht="22.5" customHeight="1" x14ac:dyDescent="0.45">
      <c r="B48" s="137"/>
      <c r="C48" s="137"/>
      <c r="D48" s="137"/>
      <c r="E48" s="137"/>
      <c r="F48" s="137"/>
      <c r="G48" s="33" t="s">
        <v>178</v>
      </c>
      <c r="H48" s="84"/>
      <c r="I48" s="33" t="s">
        <v>150</v>
      </c>
      <c r="J48" s="153"/>
      <c r="K48" s="33" t="s">
        <v>178</v>
      </c>
      <c r="L48" s="84"/>
      <c r="M48" s="33" t="s">
        <v>150</v>
      </c>
    </row>
    <row r="49" spans="1:15" ht="22.5" customHeight="1" x14ac:dyDescent="0.45">
      <c r="B49" s="155" t="s">
        <v>148</v>
      </c>
      <c r="C49" s="155"/>
      <c r="D49" s="155"/>
      <c r="E49" s="155"/>
      <c r="F49" s="42"/>
      <c r="I49" s="45"/>
      <c r="J49" s="44"/>
      <c r="K49" s="45"/>
      <c r="L49" s="45"/>
      <c r="N49" s="40"/>
      <c r="O49" s="40"/>
    </row>
    <row r="50" spans="1:15" ht="22.5" customHeight="1" x14ac:dyDescent="0.45">
      <c r="B50" s="50" t="s">
        <v>195</v>
      </c>
      <c r="C50" s="50"/>
      <c r="D50" s="41"/>
      <c r="E50" s="41"/>
      <c r="F50" s="42"/>
      <c r="G50" s="61">
        <v>166835818.47999999</v>
      </c>
      <c r="H50" s="44"/>
      <c r="I50" s="61">
        <v>122222912.05</v>
      </c>
      <c r="J50" s="44"/>
      <c r="K50" s="61">
        <v>110969880.08</v>
      </c>
      <c r="L50" s="45"/>
      <c r="M50" s="61">
        <v>145915989.52000001</v>
      </c>
      <c r="N50" s="40"/>
      <c r="O50" s="40"/>
    </row>
    <row r="51" spans="1:15" ht="22.5" customHeight="1" x14ac:dyDescent="0.45">
      <c r="A51" s="40"/>
      <c r="B51" s="50" t="s">
        <v>65</v>
      </c>
      <c r="C51" s="50"/>
      <c r="D51" s="41"/>
      <c r="E51" s="41"/>
      <c r="F51" s="42"/>
      <c r="G51" s="61">
        <v>-69847187.280000001</v>
      </c>
      <c r="H51" s="44"/>
      <c r="I51" s="61">
        <v>90084301.370000005</v>
      </c>
      <c r="J51" s="44"/>
      <c r="K51" s="61">
        <v>-69847187.280000001</v>
      </c>
      <c r="L51" s="45"/>
      <c r="M51" s="61">
        <v>90084301.370000005</v>
      </c>
      <c r="N51" s="40"/>
      <c r="O51" s="40"/>
    </row>
    <row r="52" spans="1:15" ht="22.5" customHeight="1" x14ac:dyDescent="0.45">
      <c r="A52" s="40"/>
      <c r="B52" s="50" t="s">
        <v>66</v>
      </c>
      <c r="C52" s="50"/>
      <c r="D52" s="41"/>
      <c r="E52" s="41"/>
      <c r="F52" s="42"/>
      <c r="G52" s="61">
        <v>-914743895.98000002</v>
      </c>
      <c r="H52" s="44"/>
      <c r="I52" s="61">
        <v>186463913.78</v>
      </c>
      <c r="J52" s="44"/>
      <c r="K52" s="61">
        <v>0</v>
      </c>
      <c r="L52" s="45"/>
      <c r="M52" s="61">
        <v>0</v>
      </c>
      <c r="N52" s="40"/>
      <c r="O52" s="40"/>
    </row>
    <row r="53" spans="1:15" s="41" customFormat="1" ht="22.5" customHeight="1" x14ac:dyDescent="0.45">
      <c r="B53" s="50" t="s">
        <v>67</v>
      </c>
      <c r="C53" s="50"/>
      <c r="F53" s="42"/>
      <c r="G53" s="61">
        <v>-636407.4</v>
      </c>
      <c r="H53" s="44"/>
      <c r="I53" s="61">
        <v>-49089048.060000002</v>
      </c>
      <c r="J53" s="44"/>
      <c r="K53" s="61">
        <v>17945436.329999998</v>
      </c>
      <c r="L53" s="45"/>
      <c r="M53" s="61">
        <v>-15580532.550000001</v>
      </c>
    </row>
    <row r="54" spans="1:15" s="41" customFormat="1" ht="22.5" customHeight="1" x14ac:dyDescent="0.45">
      <c r="B54" s="50" t="s">
        <v>176</v>
      </c>
      <c r="C54" s="50"/>
      <c r="F54" s="42"/>
      <c r="G54" s="61">
        <v>0</v>
      </c>
      <c r="H54" s="44"/>
      <c r="I54" s="61">
        <v>2136689.0700000003</v>
      </c>
      <c r="J54" s="44"/>
      <c r="K54" s="61">
        <v>0</v>
      </c>
      <c r="L54" s="45"/>
      <c r="M54" s="61">
        <v>0</v>
      </c>
    </row>
    <row r="55" spans="1:15" s="41" customFormat="1" ht="22.5" customHeight="1" x14ac:dyDescent="0.45">
      <c r="B55" s="93" t="s">
        <v>221</v>
      </c>
      <c r="C55" s="50"/>
      <c r="F55" s="42"/>
      <c r="G55" s="61">
        <v>0</v>
      </c>
      <c r="H55" s="44"/>
      <c r="I55" s="61">
        <v>-68052.59</v>
      </c>
      <c r="J55" s="44"/>
      <c r="K55" s="61">
        <v>0</v>
      </c>
      <c r="L55" s="45"/>
      <c r="M55" s="61">
        <v>0</v>
      </c>
    </row>
    <row r="56" spans="1:15" s="41" customFormat="1" ht="22.5" customHeight="1" x14ac:dyDescent="0.45">
      <c r="B56" s="50" t="s">
        <v>69</v>
      </c>
      <c r="F56" s="50"/>
      <c r="G56" s="61">
        <v>-28844463.649999999</v>
      </c>
      <c r="H56" s="44"/>
      <c r="I56" s="61">
        <v>-39640322.509999998</v>
      </c>
      <c r="J56" s="44"/>
      <c r="K56" s="61">
        <v>-25593822.43</v>
      </c>
      <c r="L56" s="45"/>
      <c r="M56" s="61">
        <v>-33605277.430000007</v>
      </c>
    </row>
    <row r="57" spans="1:15" s="41" customFormat="1" ht="22.5" customHeight="1" x14ac:dyDescent="0.45">
      <c r="B57" s="50" t="s">
        <v>70</v>
      </c>
      <c r="F57" s="50"/>
      <c r="G57" s="61">
        <v>1549996.62</v>
      </c>
      <c r="H57" s="44"/>
      <c r="I57" s="61">
        <v>-16400643.029999999</v>
      </c>
      <c r="J57" s="44"/>
      <c r="K57" s="61">
        <v>1549996.62</v>
      </c>
      <c r="L57" s="45"/>
      <c r="M57" s="61">
        <v>-20214376.729999997</v>
      </c>
    </row>
    <row r="58" spans="1:15" s="41" customFormat="1" ht="22.5" customHeight="1" x14ac:dyDescent="0.45">
      <c r="B58" s="50" t="s">
        <v>71</v>
      </c>
      <c r="F58" s="42"/>
      <c r="G58" s="45">
        <v>-2065663.55</v>
      </c>
      <c r="H58" s="44"/>
      <c r="I58" s="45">
        <v>450931.45</v>
      </c>
      <c r="J58" s="44"/>
      <c r="K58" s="61">
        <v>-1895663.55</v>
      </c>
      <c r="L58" s="45"/>
      <c r="M58" s="61">
        <v>440431.45000004768</v>
      </c>
    </row>
    <row r="59" spans="1:15" ht="22.5" customHeight="1" x14ac:dyDescent="0.45">
      <c r="B59" s="155" t="s">
        <v>194</v>
      </c>
      <c r="C59" s="155"/>
      <c r="D59" s="155"/>
      <c r="E59" s="155"/>
      <c r="F59" s="42"/>
      <c r="N59" s="40"/>
      <c r="O59" s="40"/>
    </row>
    <row r="60" spans="1:15" s="41" customFormat="1" ht="22.5" customHeight="1" x14ac:dyDescent="0.45">
      <c r="B60" s="50" t="s">
        <v>196</v>
      </c>
      <c r="G60" s="61">
        <v>-159083234.19999999</v>
      </c>
      <c r="H60" s="44"/>
      <c r="I60" s="61">
        <v>-86355622.200000003</v>
      </c>
      <c r="J60" s="44"/>
      <c r="K60" s="61">
        <v>-204110949.68000001</v>
      </c>
      <c r="L60" s="45"/>
      <c r="M60" s="61">
        <v>-87646059.930000007</v>
      </c>
    </row>
    <row r="61" spans="1:15" s="41" customFormat="1" ht="22.5" customHeight="1" x14ac:dyDescent="0.45">
      <c r="B61" s="50" t="s">
        <v>72</v>
      </c>
      <c r="G61" s="61">
        <v>10869205.93</v>
      </c>
      <c r="H61" s="44"/>
      <c r="I61" s="61">
        <v>15686861.33</v>
      </c>
      <c r="J61" s="44"/>
      <c r="K61" s="61">
        <v>11408411.970000001</v>
      </c>
      <c r="L61" s="45"/>
      <c r="M61" s="61">
        <v>10555347.149999993</v>
      </c>
    </row>
    <row r="62" spans="1:15" s="41" customFormat="1" ht="22.5" customHeight="1" x14ac:dyDescent="0.45">
      <c r="B62" s="50" t="s">
        <v>101</v>
      </c>
      <c r="G62" s="61"/>
      <c r="H62" s="44"/>
      <c r="I62" s="61"/>
      <c r="J62" s="44"/>
      <c r="K62" s="61"/>
      <c r="L62" s="45"/>
      <c r="M62" s="61"/>
    </row>
    <row r="63" spans="1:15" s="41" customFormat="1" ht="22.5" customHeight="1" x14ac:dyDescent="0.45">
      <c r="B63" s="41" t="s">
        <v>102</v>
      </c>
      <c r="G63" s="61">
        <v>0</v>
      </c>
      <c r="H63" s="44"/>
      <c r="I63" s="61">
        <v>-34216887.109999999</v>
      </c>
      <c r="J63" s="44"/>
      <c r="K63" s="61">
        <v>0</v>
      </c>
      <c r="L63" s="45"/>
      <c r="M63" s="61">
        <v>0</v>
      </c>
    </row>
    <row r="64" spans="1:15" s="41" customFormat="1" ht="22.5" customHeight="1" x14ac:dyDescent="0.45">
      <c r="B64" s="50" t="s">
        <v>143</v>
      </c>
      <c r="G64" s="61">
        <v>-3488273</v>
      </c>
      <c r="H64" s="44"/>
      <c r="I64" s="61">
        <v>-1353669</v>
      </c>
      <c r="J64" s="44"/>
      <c r="K64" s="61">
        <v>0</v>
      </c>
      <c r="L64" s="45"/>
      <c r="M64" s="61">
        <v>0</v>
      </c>
    </row>
    <row r="65" spans="1:15" s="41" customFormat="1" ht="22.5" customHeight="1" x14ac:dyDescent="0.45">
      <c r="B65" s="81" t="s">
        <v>211</v>
      </c>
    </row>
    <row r="66" spans="1:15" s="41" customFormat="1" ht="22.5" customHeight="1" x14ac:dyDescent="0.45">
      <c r="B66" s="41" t="s">
        <v>210</v>
      </c>
      <c r="C66" s="75"/>
      <c r="D66" s="75"/>
      <c r="E66" s="75"/>
      <c r="G66" s="61">
        <v>-72064377.060000002</v>
      </c>
      <c r="H66" s="44"/>
      <c r="I66" s="61">
        <v>-255619307.65000001</v>
      </c>
      <c r="J66" s="44"/>
      <c r="K66" s="61">
        <v>-72064377.060000002</v>
      </c>
      <c r="L66" s="45"/>
      <c r="M66" s="61">
        <v>-255619307.65000001</v>
      </c>
    </row>
    <row r="67" spans="1:15" ht="22.5" customHeight="1" x14ac:dyDescent="0.45">
      <c r="A67" s="40"/>
      <c r="B67" s="50" t="s">
        <v>103</v>
      </c>
      <c r="C67" s="41"/>
      <c r="D67" s="41"/>
      <c r="E67" s="41"/>
      <c r="F67" s="42"/>
      <c r="G67" s="61">
        <v>-314672668.62</v>
      </c>
      <c r="H67" s="44"/>
      <c r="I67" s="61">
        <v>31745031.920000002</v>
      </c>
      <c r="J67" s="44"/>
      <c r="K67" s="61">
        <v>-314672668.62</v>
      </c>
      <c r="L67" s="44"/>
      <c r="M67" s="61">
        <v>31745031.920000002</v>
      </c>
      <c r="N67" s="40"/>
      <c r="O67" s="40"/>
    </row>
    <row r="68" spans="1:15" ht="22.5" customHeight="1" x14ac:dyDescent="0.45">
      <c r="A68" s="40"/>
      <c r="B68" s="50" t="s">
        <v>73</v>
      </c>
      <c r="C68" s="41"/>
      <c r="D68" s="41"/>
      <c r="E68" s="41"/>
      <c r="F68" s="42"/>
      <c r="G68" s="60">
        <v>-6170350.1200000001</v>
      </c>
      <c r="H68" s="44"/>
      <c r="I68" s="61">
        <v>-9822866.8200000003</v>
      </c>
      <c r="J68" s="44"/>
      <c r="K68" s="61">
        <v>-6170350.1200000001</v>
      </c>
      <c r="L68" s="44"/>
      <c r="M68" s="61">
        <v>-9685909.2700000033</v>
      </c>
      <c r="N68" s="40"/>
      <c r="O68" s="40"/>
    </row>
    <row r="69" spans="1:15" ht="22.5" customHeight="1" x14ac:dyDescent="0.45">
      <c r="B69" s="50" t="s">
        <v>74</v>
      </c>
      <c r="C69" s="1"/>
      <c r="D69" s="1"/>
      <c r="E69" s="1"/>
      <c r="F69" s="42"/>
      <c r="G69" s="78">
        <f>SUM(G50:G58,G60:G68,G32)</f>
        <v>-1074369224.4000001</v>
      </c>
      <c r="H69" s="44"/>
      <c r="I69" s="78">
        <f>SUM(I50:I58,I60:I68,I32)</f>
        <v>398477410.40000021</v>
      </c>
      <c r="J69" s="44"/>
      <c r="K69" s="78">
        <f>SUM(K50:K58,K60:K68,K32)</f>
        <v>-256745723.20999992</v>
      </c>
      <c r="L69" s="44"/>
      <c r="M69" s="78">
        <f>SUM(M50:M58,M60:M68,M32)</f>
        <v>75469139.439999968</v>
      </c>
      <c r="N69" s="40"/>
      <c r="O69" s="40"/>
    </row>
    <row r="70" spans="1:15" ht="22.5" customHeight="1" x14ac:dyDescent="0.45">
      <c r="B70" s="50" t="s">
        <v>75</v>
      </c>
      <c r="C70" s="50"/>
      <c r="D70" s="50"/>
      <c r="E70" s="50"/>
      <c r="F70" s="42"/>
      <c r="G70" s="39">
        <v>-8365.35</v>
      </c>
      <c r="H70" s="44"/>
      <c r="I70" s="39">
        <v>-3395318.93</v>
      </c>
      <c r="J70" s="44"/>
      <c r="K70" s="39">
        <v>-8362.26</v>
      </c>
      <c r="L70" s="44"/>
      <c r="M70" s="39">
        <v>-1093.74</v>
      </c>
      <c r="N70" s="40"/>
      <c r="O70" s="40"/>
    </row>
    <row r="71" spans="1:15" ht="22.5" customHeight="1" x14ac:dyDescent="0.45">
      <c r="B71" s="50" t="s">
        <v>237</v>
      </c>
      <c r="C71" s="50"/>
      <c r="D71" s="50"/>
      <c r="E71" s="50"/>
      <c r="F71" s="42"/>
      <c r="G71" s="39">
        <v>8528388.0399999991</v>
      </c>
      <c r="H71" s="44"/>
      <c r="I71" s="39">
        <v>5669860.6900000004</v>
      </c>
      <c r="J71" s="44"/>
      <c r="K71" s="39">
        <v>11292243.91</v>
      </c>
      <c r="L71" s="44"/>
      <c r="M71" s="39">
        <v>10784115.060000001</v>
      </c>
      <c r="N71" s="40"/>
      <c r="O71" s="40"/>
    </row>
    <row r="72" spans="1:15" ht="22.5" customHeight="1" x14ac:dyDescent="0.45">
      <c r="B72" s="50" t="s">
        <v>222</v>
      </c>
      <c r="C72" s="50"/>
      <c r="D72" s="50"/>
      <c r="E72" s="50"/>
      <c r="F72" s="42"/>
      <c r="G72" s="39">
        <v>0</v>
      </c>
      <c r="H72" s="44"/>
      <c r="I72" s="39">
        <v>91144.2</v>
      </c>
      <c r="J72" s="44"/>
      <c r="K72" s="39">
        <v>0</v>
      </c>
      <c r="L72" s="44"/>
      <c r="M72" s="39">
        <v>0</v>
      </c>
      <c r="N72" s="40"/>
      <c r="O72" s="40"/>
    </row>
    <row r="73" spans="1:15" ht="22.5" customHeight="1" x14ac:dyDescent="0.45">
      <c r="B73" s="50" t="s">
        <v>76</v>
      </c>
      <c r="C73" s="50"/>
      <c r="D73" s="50"/>
      <c r="E73" s="50"/>
      <c r="F73" s="42"/>
      <c r="G73" s="60">
        <v>-47750315.310000002</v>
      </c>
      <c r="H73" s="44"/>
      <c r="I73" s="60">
        <v>-85483227.810000002</v>
      </c>
      <c r="J73" s="44"/>
      <c r="K73" s="60">
        <v>-44792129.740000002</v>
      </c>
      <c r="L73" s="44"/>
      <c r="M73" s="60">
        <v>-80008264.900000006</v>
      </c>
      <c r="N73" s="40"/>
      <c r="O73" s="40"/>
    </row>
    <row r="74" spans="1:15" ht="22.5" customHeight="1" x14ac:dyDescent="0.45">
      <c r="B74" s="50" t="s">
        <v>77</v>
      </c>
      <c r="C74" s="50"/>
      <c r="D74" s="50"/>
      <c r="E74" s="50"/>
      <c r="F74" s="42"/>
      <c r="G74" s="60">
        <f>SUM(G69:G73)</f>
        <v>-1113599517.02</v>
      </c>
      <c r="H74" s="44"/>
      <c r="I74" s="60">
        <f>SUM(I69:I73)</f>
        <v>315359868.55000019</v>
      </c>
      <c r="J74" s="44"/>
      <c r="K74" s="60">
        <f>SUM(K69:K73)</f>
        <v>-290253971.29999989</v>
      </c>
      <c r="L74" s="44"/>
      <c r="M74" s="60">
        <f>SUM(M69:M73)</f>
        <v>6243895.8599999696</v>
      </c>
      <c r="N74" s="40"/>
      <c r="O74" s="40"/>
    </row>
    <row r="75" spans="1:15" ht="22.5" customHeight="1" x14ac:dyDescent="0.45">
      <c r="B75" s="1"/>
      <c r="C75" s="1"/>
      <c r="D75" s="1"/>
      <c r="E75" s="1"/>
      <c r="F75" s="42"/>
      <c r="G75" s="39"/>
      <c r="H75" s="44"/>
      <c r="I75" s="39"/>
      <c r="J75" s="44"/>
      <c r="K75" s="39"/>
      <c r="L75" s="44"/>
      <c r="M75" s="39"/>
      <c r="N75" s="40"/>
      <c r="O75" s="40"/>
    </row>
    <row r="76" spans="1:15" ht="22.5" customHeight="1" x14ac:dyDescent="0.45">
      <c r="B76" s="86" t="s">
        <v>7</v>
      </c>
      <c r="C76" s="1"/>
      <c r="D76" s="1"/>
      <c r="E76" s="1"/>
      <c r="F76" s="42"/>
      <c r="G76" s="39"/>
      <c r="H76" s="44"/>
      <c r="I76" s="39"/>
      <c r="J76" s="44"/>
      <c r="K76" s="39"/>
      <c r="L76" s="44"/>
      <c r="M76" s="39"/>
      <c r="N76" s="40"/>
      <c r="O76" s="40"/>
    </row>
    <row r="77" spans="1:15" s="41" customFormat="1" ht="22.5" customHeight="1" x14ac:dyDescent="0.45">
      <c r="F77" s="42"/>
      <c r="G77" s="3"/>
      <c r="H77" s="42"/>
      <c r="I77" s="3"/>
      <c r="J77" s="4"/>
      <c r="K77" s="3"/>
      <c r="L77" s="5"/>
      <c r="M77" s="5"/>
    </row>
    <row r="78" spans="1:15" s="41" customFormat="1" ht="22.5" customHeight="1" x14ac:dyDescent="0.45">
      <c r="B78" s="86"/>
      <c r="F78" s="42"/>
      <c r="G78" s="3"/>
      <c r="H78" s="42"/>
      <c r="I78" s="3"/>
      <c r="J78" s="4"/>
      <c r="K78" s="3"/>
      <c r="L78" s="5"/>
      <c r="M78" s="5"/>
    </row>
    <row r="79" spans="1:15" s="41" customFormat="1" ht="22.5" customHeight="1" x14ac:dyDescent="0.45">
      <c r="B79" s="154"/>
      <c r="E79" s="97" t="s">
        <v>52</v>
      </c>
      <c r="F79" s="81"/>
      <c r="G79" s="102"/>
      <c r="H79" s="75"/>
      <c r="I79" s="3"/>
      <c r="J79" s="4"/>
      <c r="K79" s="3"/>
      <c r="L79" s="5"/>
      <c r="M79" s="5"/>
    </row>
    <row r="80" spans="1:15" s="41" customFormat="1" ht="22.5" customHeight="1" x14ac:dyDescent="0.45">
      <c r="B80" s="154"/>
      <c r="E80" s="97" t="s">
        <v>207</v>
      </c>
      <c r="F80" s="97"/>
      <c r="G80" s="102"/>
      <c r="H80" s="75"/>
      <c r="I80" s="3"/>
      <c r="J80" s="4"/>
      <c r="K80" s="3"/>
      <c r="L80" s="5"/>
      <c r="M80" s="5"/>
    </row>
    <row r="81" spans="1:15" s="1" customFormat="1" ht="21" customHeight="1" x14ac:dyDescent="0.45">
      <c r="A81" s="56"/>
      <c r="B81" s="54" t="s">
        <v>43</v>
      </c>
      <c r="C81" s="54"/>
      <c r="D81" s="54"/>
      <c r="E81" s="54"/>
      <c r="F81" s="54"/>
      <c r="G81" s="54"/>
      <c r="H81" s="54"/>
      <c r="I81" s="54"/>
      <c r="J81" s="54"/>
      <c r="K81" s="54"/>
      <c r="L81" s="54"/>
      <c r="M81" s="54"/>
    </row>
    <row r="82" spans="1:15" s="41" customFormat="1" ht="21" customHeight="1" x14ac:dyDescent="0.45">
      <c r="A82" s="54"/>
      <c r="B82" s="113" t="s">
        <v>4</v>
      </c>
      <c r="C82" s="113"/>
      <c r="D82" s="113"/>
      <c r="E82" s="113"/>
      <c r="F82" s="113"/>
      <c r="G82" s="113"/>
      <c r="H82" s="113"/>
      <c r="I82" s="113"/>
      <c r="J82" s="113"/>
      <c r="K82" s="113"/>
      <c r="L82" s="113"/>
      <c r="M82" s="113"/>
    </row>
    <row r="83" spans="1:15" s="41" customFormat="1" ht="21" customHeight="1" x14ac:dyDescent="0.45">
      <c r="A83" s="54"/>
      <c r="B83" s="113" t="s">
        <v>68</v>
      </c>
      <c r="C83" s="113"/>
      <c r="D83" s="113"/>
      <c r="E83" s="113"/>
      <c r="F83" s="113"/>
      <c r="G83" s="113"/>
      <c r="H83" s="113"/>
      <c r="I83" s="113"/>
      <c r="J83" s="113"/>
      <c r="K83" s="113"/>
      <c r="L83" s="113"/>
      <c r="M83" s="113"/>
    </row>
    <row r="84" spans="1:15" ht="21" customHeight="1" x14ac:dyDescent="0.45">
      <c r="A84" s="55"/>
      <c r="B84" s="144" t="str">
        <f>+B43</f>
        <v>FOR THE SIX-MONTH PERIODS ENDED JUNE 30, 2018</v>
      </c>
      <c r="C84" s="143"/>
      <c r="D84" s="143"/>
      <c r="E84" s="143"/>
      <c r="F84" s="143"/>
      <c r="G84" s="143"/>
      <c r="H84" s="143"/>
      <c r="I84" s="143"/>
      <c r="J84" s="143"/>
      <c r="K84" s="143"/>
      <c r="L84" s="143"/>
      <c r="M84" s="143"/>
      <c r="N84" s="40"/>
      <c r="O84" s="40"/>
    </row>
    <row r="85" spans="1:15" ht="21" customHeight="1" x14ac:dyDescent="0.45">
      <c r="A85" s="40"/>
      <c r="B85" s="144" t="s">
        <v>147</v>
      </c>
      <c r="C85" s="144"/>
      <c r="D85" s="144"/>
      <c r="E85" s="144"/>
      <c r="F85" s="144"/>
      <c r="G85" s="144"/>
      <c r="H85" s="144"/>
      <c r="I85" s="144"/>
      <c r="J85" s="144"/>
      <c r="K85" s="144"/>
      <c r="L85" s="144"/>
      <c r="M85" s="144"/>
      <c r="N85" s="40"/>
      <c r="O85" s="40"/>
    </row>
    <row r="86" spans="1:15" ht="21" customHeight="1" x14ac:dyDescent="0.45">
      <c r="A86" s="40"/>
      <c r="B86" s="133"/>
      <c r="C86" s="135"/>
      <c r="D86" s="135"/>
      <c r="E86" s="135"/>
      <c r="F86" s="135"/>
      <c r="G86" s="135"/>
      <c r="H86" s="135"/>
      <c r="I86" s="135"/>
      <c r="J86" s="135"/>
      <c r="K86" s="135"/>
      <c r="L86" s="135"/>
      <c r="M86" s="135"/>
      <c r="N86" s="40"/>
      <c r="O86" s="40"/>
    </row>
    <row r="87" spans="1:15" ht="21" customHeight="1" x14ac:dyDescent="0.45">
      <c r="A87" s="40"/>
      <c r="B87" s="135"/>
      <c r="C87" s="135"/>
      <c r="D87" s="135"/>
      <c r="E87" s="135"/>
      <c r="F87" s="135"/>
      <c r="G87" s="133"/>
      <c r="H87" s="133"/>
      <c r="I87" s="133"/>
      <c r="J87" s="133"/>
      <c r="K87" s="133"/>
      <c r="L87" s="133"/>
      <c r="M87" s="82" t="s">
        <v>28</v>
      </c>
      <c r="N87" s="40"/>
      <c r="O87" s="40"/>
    </row>
    <row r="88" spans="1:15" s="41" customFormat="1" ht="21" customHeight="1" x14ac:dyDescent="0.45">
      <c r="B88" s="137"/>
      <c r="C88" s="138"/>
      <c r="D88" s="138"/>
      <c r="E88" s="138"/>
      <c r="F88" s="138"/>
      <c r="G88" s="134"/>
      <c r="H88" s="134" t="s">
        <v>89</v>
      </c>
      <c r="I88" s="134"/>
      <c r="J88" s="133"/>
      <c r="K88" s="145" t="s">
        <v>88</v>
      </c>
      <c r="L88" s="145"/>
      <c r="M88" s="145"/>
    </row>
    <row r="89" spans="1:15" s="41" customFormat="1" ht="21" customHeight="1" x14ac:dyDescent="0.45">
      <c r="B89" s="137"/>
      <c r="C89" s="137"/>
      <c r="D89" s="137"/>
      <c r="E89" s="137"/>
      <c r="F89" s="137"/>
      <c r="G89" s="33" t="s">
        <v>178</v>
      </c>
      <c r="H89" s="84"/>
      <c r="I89" s="33" t="s">
        <v>150</v>
      </c>
      <c r="J89" s="153"/>
      <c r="K89" s="33" t="s">
        <v>178</v>
      </c>
      <c r="L89" s="84"/>
      <c r="M89" s="33" t="s">
        <v>150</v>
      </c>
    </row>
    <row r="90" spans="1:15" ht="21" customHeight="1" x14ac:dyDescent="0.5">
      <c r="B90" s="156" t="s">
        <v>78</v>
      </c>
      <c r="C90" s="156"/>
      <c r="D90" s="156"/>
      <c r="E90" s="156"/>
      <c r="F90" s="1"/>
      <c r="G90" s="4"/>
      <c r="H90" s="1"/>
      <c r="J90" s="4"/>
      <c r="K90" s="5"/>
      <c r="L90" s="5"/>
      <c r="N90" s="40"/>
      <c r="O90" s="40"/>
    </row>
    <row r="91" spans="1:15" ht="21" customHeight="1" x14ac:dyDescent="0.5">
      <c r="B91" s="50" t="s">
        <v>247</v>
      </c>
      <c r="C91" s="156"/>
      <c r="D91" s="156"/>
      <c r="E91" s="156"/>
      <c r="F91" s="1"/>
      <c r="G91" s="61">
        <v>0</v>
      </c>
      <c r="H91" s="1"/>
      <c r="I91" s="61">
        <v>0</v>
      </c>
      <c r="J91" s="4"/>
      <c r="K91" s="61">
        <v>-934000000</v>
      </c>
      <c r="L91" s="5"/>
      <c r="M91" s="61">
        <v>-99996380.390000001</v>
      </c>
      <c r="N91" s="40"/>
      <c r="O91" s="40"/>
    </row>
    <row r="92" spans="1:15" ht="21" customHeight="1" x14ac:dyDescent="0.5">
      <c r="B92" s="50" t="s">
        <v>230</v>
      </c>
      <c r="C92" s="156"/>
      <c r="D92" s="156"/>
      <c r="E92" s="156"/>
      <c r="F92" s="1"/>
      <c r="G92" s="61">
        <v>0</v>
      </c>
      <c r="I92" s="43">
        <v>0</v>
      </c>
      <c r="K92" s="43">
        <v>19772500</v>
      </c>
      <c r="M92" s="43">
        <v>0</v>
      </c>
      <c r="N92" s="40"/>
      <c r="O92" s="40"/>
    </row>
    <row r="93" spans="1:15" ht="21" customHeight="1" x14ac:dyDescent="0.5">
      <c r="B93" s="50" t="s">
        <v>185</v>
      </c>
      <c r="C93" s="156"/>
      <c r="D93" s="156"/>
      <c r="E93" s="156"/>
      <c r="F93" s="1"/>
      <c r="G93" s="61">
        <v>0</v>
      </c>
      <c r="H93" s="1"/>
      <c r="I93" s="61">
        <v>-50000000</v>
      </c>
      <c r="J93" s="4"/>
      <c r="K93" s="61">
        <v>0</v>
      </c>
      <c r="L93" s="5"/>
      <c r="M93" s="61">
        <v>-50000000</v>
      </c>
      <c r="N93" s="40"/>
      <c r="O93" s="40"/>
    </row>
    <row r="94" spans="1:15" ht="21" customHeight="1" x14ac:dyDescent="0.45">
      <c r="B94" s="50" t="s">
        <v>248</v>
      </c>
      <c r="C94" s="50"/>
      <c r="D94" s="50"/>
      <c r="E94" s="50"/>
      <c r="F94" s="1"/>
      <c r="G94" s="61">
        <v>-950000000</v>
      </c>
      <c r="H94" s="1"/>
      <c r="I94" s="61">
        <v>-700000000</v>
      </c>
      <c r="J94" s="4"/>
      <c r="K94" s="61">
        <v>0</v>
      </c>
      <c r="L94" s="5"/>
      <c r="M94" s="61">
        <v>-700000000</v>
      </c>
      <c r="N94" s="40"/>
    </row>
    <row r="95" spans="1:15" ht="21" customHeight="1" x14ac:dyDescent="0.45">
      <c r="B95" s="50" t="s">
        <v>249</v>
      </c>
      <c r="C95" s="50"/>
      <c r="D95" s="50"/>
      <c r="E95" s="50"/>
      <c r="F95" s="1"/>
      <c r="G95" s="61">
        <v>2150859735.8499999</v>
      </c>
      <c r="H95" s="1"/>
      <c r="I95" s="61">
        <v>870000000</v>
      </c>
      <c r="J95" s="4"/>
      <c r="K95" s="61">
        <v>1200000000</v>
      </c>
      <c r="L95" s="5"/>
      <c r="M95" s="61">
        <v>870000000</v>
      </c>
      <c r="N95" s="40"/>
      <c r="O95" s="40"/>
    </row>
    <row r="96" spans="1:15" ht="21" customHeight="1" x14ac:dyDescent="0.45">
      <c r="B96" s="50" t="s">
        <v>225</v>
      </c>
      <c r="C96" s="50"/>
      <c r="D96" s="50"/>
      <c r="E96" s="50"/>
      <c r="F96" s="1"/>
      <c r="G96" s="61">
        <v>0</v>
      </c>
      <c r="H96" s="1"/>
      <c r="I96" s="61">
        <v>0</v>
      </c>
      <c r="J96" s="4"/>
      <c r="K96" s="61">
        <v>0</v>
      </c>
      <c r="L96" s="5"/>
      <c r="M96" s="61">
        <v>-299999985</v>
      </c>
      <c r="N96" s="40"/>
      <c r="O96" s="40"/>
    </row>
    <row r="97" spans="2:15" ht="21" customHeight="1" x14ac:dyDescent="0.45">
      <c r="B97" s="50" t="s">
        <v>244</v>
      </c>
      <c r="C97" s="50"/>
      <c r="D97" s="50"/>
      <c r="E97" s="50"/>
      <c r="F97" s="1"/>
      <c r="G97" s="61">
        <v>-64490000</v>
      </c>
      <c r="H97" s="1"/>
      <c r="I97" s="61">
        <v>0</v>
      </c>
      <c r="J97" s="4"/>
      <c r="K97" s="61">
        <v>0</v>
      </c>
      <c r="L97" s="5"/>
      <c r="M97" s="61">
        <v>0</v>
      </c>
      <c r="N97" s="40"/>
      <c r="O97" s="40"/>
    </row>
    <row r="98" spans="2:15" ht="21" customHeight="1" x14ac:dyDescent="0.45">
      <c r="B98" s="50" t="s">
        <v>245</v>
      </c>
      <c r="C98" s="50"/>
      <c r="D98" s="50"/>
      <c r="E98" s="50"/>
      <c r="F98" s="1"/>
      <c r="G98" s="61">
        <v>-105350000</v>
      </c>
      <c r="H98" s="1"/>
      <c r="I98" s="61">
        <v>0</v>
      </c>
      <c r="J98" s="4"/>
      <c r="K98" s="61">
        <v>0</v>
      </c>
      <c r="L98" s="5"/>
      <c r="M98" s="61">
        <v>0</v>
      </c>
      <c r="N98" s="40"/>
      <c r="O98" s="40"/>
    </row>
    <row r="99" spans="2:15" ht="21" customHeight="1" x14ac:dyDescent="0.45">
      <c r="B99" s="50" t="s">
        <v>224</v>
      </c>
      <c r="C99" s="50"/>
      <c r="D99" s="50"/>
      <c r="E99" s="50"/>
      <c r="F99" s="1"/>
      <c r="G99" s="61">
        <v>0</v>
      </c>
      <c r="H99" s="1"/>
      <c r="I99" s="61">
        <v>899999994</v>
      </c>
      <c r="J99" s="4"/>
      <c r="K99" s="61">
        <v>0</v>
      </c>
      <c r="L99" s="5"/>
      <c r="M99" s="61">
        <v>899999994</v>
      </c>
      <c r="N99" s="40"/>
      <c r="O99" s="40"/>
    </row>
    <row r="100" spans="2:15" ht="21" customHeight="1" x14ac:dyDescent="0.45">
      <c r="B100" s="50" t="s">
        <v>171</v>
      </c>
      <c r="C100" s="50"/>
      <c r="D100" s="50"/>
      <c r="E100" s="50"/>
      <c r="F100" s="1"/>
      <c r="G100" s="61">
        <v>207935851.66999999</v>
      </c>
      <c r="H100" s="1"/>
      <c r="I100" s="61">
        <v>-13219165.32</v>
      </c>
      <c r="J100" s="4"/>
      <c r="K100" s="61">
        <v>207935851.66999999</v>
      </c>
      <c r="L100" s="5"/>
      <c r="M100" s="61">
        <v>-13219165.32</v>
      </c>
      <c r="N100" s="40"/>
      <c r="O100" s="40"/>
    </row>
    <row r="101" spans="2:15" ht="21" customHeight="1" x14ac:dyDescent="0.45">
      <c r="B101" s="50" t="s">
        <v>130</v>
      </c>
      <c r="C101" s="50"/>
      <c r="D101" s="50"/>
      <c r="E101" s="50"/>
      <c r="F101" s="1"/>
      <c r="N101" s="40"/>
      <c r="O101" s="40"/>
    </row>
    <row r="102" spans="2:15" ht="21" customHeight="1" x14ac:dyDescent="0.45">
      <c r="B102" s="41" t="s">
        <v>104</v>
      </c>
      <c r="C102" s="50"/>
      <c r="D102" s="50"/>
      <c r="E102" s="50"/>
      <c r="F102" s="1"/>
      <c r="G102" s="39">
        <v>-27480977.289999999</v>
      </c>
      <c r="H102" s="1"/>
      <c r="I102" s="39">
        <v>-8784457.4000000004</v>
      </c>
      <c r="J102" s="4"/>
      <c r="K102" s="45">
        <v>-6196854.1900000004</v>
      </c>
      <c r="L102" s="5"/>
      <c r="M102" s="45">
        <v>-6227680.7699999996</v>
      </c>
      <c r="N102" s="40"/>
      <c r="O102" s="40"/>
    </row>
    <row r="103" spans="2:15" s="1" customFormat="1" ht="21" customHeight="1" x14ac:dyDescent="0.45">
      <c r="B103" s="50" t="s">
        <v>172</v>
      </c>
      <c r="C103" s="41"/>
      <c r="D103" s="41"/>
      <c r="E103" s="41"/>
      <c r="F103" s="42"/>
      <c r="G103" s="39">
        <v>620942.23</v>
      </c>
      <c r="H103" s="44"/>
      <c r="I103" s="39">
        <v>204944.88</v>
      </c>
      <c r="J103" s="4"/>
      <c r="K103" s="61">
        <v>153064.64000000001</v>
      </c>
      <c r="L103" s="5"/>
      <c r="M103" s="61">
        <v>144197.22</v>
      </c>
      <c r="O103" s="40"/>
    </row>
    <row r="104" spans="2:15" s="1" customFormat="1" ht="21" customHeight="1" x14ac:dyDescent="0.45">
      <c r="B104" s="50" t="s">
        <v>131</v>
      </c>
      <c r="C104" s="41"/>
      <c r="D104" s="41"/>
      <c r="E104" s="41"/>
      <c r="F104" s="42"/>
      <c r="G104" s="61">
        <v>-2343495.11</v>
      </c>
      <c r="H104" s="44"/>
      <c r="I104" s="61">
        <v>-64500</v>
      </c>
      <c r="J104" s="44"/>
      <c r="K104" s="61">
        <v>-432600</v>
      </c>
      <c r="L104" s="45"/>
      <c r="M104" s="61">
        <v>-50000</v>
      </c>
    </row>
    <row r="105" spans="2:15" s="1" customFormat="1" ht="21" customHeight="1" x14ac:dyDescent="0.45">
      <c r="B105" s="41" t="s">
        <v>231</v>
      </c>
      <c r="C105" s="41"/>
      <c r="D105" s="50"/>
      <c r="E105" s="50"/>
      <c r="F105" s="50"/>
      <c r="G105" s="45">
        <v>-3234495</v>
      </c>
      <c r="H105" s="44"/>
      <c r="I105" s="45">
        <v>15923520.85</v>
      </c>
      <c r="J105" s="44"/>
      <c r="K105" s="61">
        <v>-3234495</v>
      </c>
      <c r="L105" s="45"/>
      <c r="M105" s="61">
        <v>15923520.850000024</v>
      </c>
    </row>
    <row r="106" spans="2:15" s="1" customFormat="1" ht="21" customHeight="1" x14ac:dyDescent="0.45">
      <c r="B106" s="50" t="s">
        <v>250</v>
      </c>
      <c r="C106" s="41"/>
      <c r="D106" s="50"/>
      <c r="E106" s="50"/>
      <c r="F106" s="50"/>
      <c r="G106" s="45">
        <v>0</v>
      </c>
      <c r="H106" s="44"/>
      <c r="I106" s="45">
        <v>0</v>
      </c>
      <c r="J106" s="44"/>
      <c r="K106" s="61">
        <v>0</v>
      </c>
      <c r="L106" s="45"/>
      <c r="M106" s="61">
        <v>300669297.51999998</v>
      </c>
    </row>
    <row r="107" spans="2:15" s="41" customFormat="1" ht="21" customHeight="1" x14ac:dyDescent="0.45">
      <c r="B107" s="50" t="s">
        <v>79</v>
      </c>
      <c r="C107" s="50"/>
      <c r="D107" s="50"/>
      <c r="E107" s="50"/>
      <c r="F107" s="42"/>
      <c r="G107" s="59">
        <f>SUM(G91:G106)</f>
        <v>1206517562.3500001</v>
      </c>
      <c r="H107" s="44"/>
      <c r="I107" s="59">
        <f>SUM(I91:I106)</f>
        <v>1014060337.01</v>
      </c>
      <c r="J107" s="44"/>
      <c r="K107" s="59">
        <f>SUM(K91:K106)</f>
        <v>483997467.11999995</v>
      </c>
      <c r="L107" s="45"/>
      <c r="M107" s="59">
        <f>SUM(M91:M106)</f>
        <v>917243798.11000001</v>
      </c>
    </row>
    <row r="108" spans="2:15" s="1" customFormat="1" ht="21" customHeight="1" x14ac:dyDescent="0.45">
      <c r="B108" s="50" t="s">
        <v>80</v>
      </c>
      <c r="C108" s="50"/>
      <c r="D108" s="41"/>
      <c r="E108" s="41"/>
      <c r="F108" s="50"/>
      <c r="G108" s="44"/>
      <c r="H108" s="44"/>
      <c r="I108" s="44"/>
      <c r="J108" s="44"/>
      <c r="K108" s="44"/>
      <c r="L108" s="44"/>
      <c r="M108" s="44"/>
    </row>
    <row r="109" spans="2:15" s="41" customFormat="1" ht="21" customHeight="1" x14ac:dyDescent="0.45">
      <c r="B109" s="50" t="s">
        <v>251</v>
      </c>
      <c r="C109" s="50"/>
      <c r="F109" s="50"/>
    </row>
    <row r="110" spans="2:15" ht="21" customHeight="1" x14ac:dyDescent="0.45">
      <c r="B110" s="50"/>
      <c r="C110" s="50" t="s">
        <v>93</v>
      </c>
      <c r="D110" s="41"/>
      <c r="E110" s="41"/>
      <c r="F110" s="42"/>
      <c r="G110" s="45">
        <v>0</v>
      </c>
      <c r="H110" s="44"/>
      <c r="I110" s="45">
        <v>-38222517</v>
      </c>
      <c r="J110" s="44"/>
      <c r="K110" s="45">
        <v>0</v>
      </c>
      <c r="L110" s="45"/>
      <c r="M110" s="45">
        <v>0</v>
      </c>
      <c r="N110" s="40"/>
      <c r="O110" s="40"/>
    </row>
    <row r="111" spans="2:15" ht="21" customHeight="1" x14ac:dyDescent="0.45">
      <c r="B111" s="50" t="s">
        <v>223</v>
      </c>
      <c r="C111" s="50"/>
      <c r="D111" s="41"/>
      <c r="E111" s="41"/>
      <c r="F111" s="42"/>
      <c r="G111" s="45">
        <v>0</v>
      </c>
      <c r="H111" s="44"/>
      <c r="I111" s="45">
        <v>15</v>
      </c>
      <c r="J111" s="44"/>
      <c r="K111" s="45">
        <v>0</v>
      </c>
      <c r="L111" s="45"/>
      <c r="M111" s="45">
        <v>0</v>
      </c>
      <c r="N111" s="40"/>
      <c r="O111" s="40"/>
    </row>
    <row r="112" spans="2:15" ht="21" customHeight="1" x14ac:dyDescent="0.45">
      <c r="B112" s="50" t="s">
        <v>162</v>
      </c>
      <c r="C112" s="41"/>
      <c r="D112" s="41"/>
      <c r="E112" s="41"/>
      <c r="F112" s="42"/>
      <c r="G112" s="61">
        <v>-246941169.59999999</v>
      </c>
      <c r="H112" s="44"/>
      <c r="I112" s="61">
        <v>-308676464.48000002</v>
      </c>
      <c r="J112" s="44"/>
      <c r="K112" s="45">
        <v>-246941169.59999999</v>
      </c>
      <c r="L112" s="45"/>
      <c r="M112" s="45">
        <v>-308676462</v>
      </c>
      <c r="N112" s="40"/>
      <c r="O112" s="40"/>
    </row>
    <row r="113" spans="2:15" s="41" customFormat="1" ht="21" customHeight="1" x14ac:dyDescent="0.45">
      <c r="B113" s="50" t="s">
        <v>81</v>
      </c>
      <c r="C113" s="50"/>
      <c r="F113" s="42"/>
      <c r="G113" s="59">
        <f>SUM(G109:G112)</f>
        <v>-246941169.59999999</v>
      </c>
      <c r="H113" s="44"/>
      <c r="I113" s="59">
        <f>SUM(I109:I112)</f>
        <v>-346898966.48000002</v>
      </c>
      <c r="J113" s="44"/>
      <c r="K113" s="59">
        <f>SUM(K109:K112)</f>
        <v>-246941169.59999999</v>
      </c>
      <c r="L113" s="45"/>
      <c r="M113" s="59">
        <f>SUM(M109:M112)</f>
        <v>-308676462</v>
      </c>
    </row>
    <row r="114" spans="2:15" ht="21" customHeight="1" x14ac:dyDescent="0.45">
      <c r="B114" s="50" t="s">
        <v>82</v>
      </c>
      <c r="C114" s="50"/>
      <c r="D114" s="41"/>
      <c r="E114" s="41"/>
      <c r="F114" s="42"/>
      <c r="G114" s="61">
        <f>+G74+G107+G113</f>
        <v>-154023124.26999983</v>
      </c>
      <c r="H114" s="61"/>
      <c r="I114" s="39">
        <f>I113+I107+I74</f>
        <v>982521239.08000016</v>
      </c>
      <c r="J114" s="44"/>
      <c r="K114" s="61">
        <f>+K74+K107+K113</f>
        <v>-53197673.779999942</v>
      </c>
      <c r="L114" s="45"/>
      <c r="M114" s="61">
        <f>M113+M107+M74</f>
        <v>614811231.97000003</v>
      </c>
      <c r="N114" s="40"/>
      <c r="O114" s="40"/>
    </row>
    <row r="115" spans="2:15" ht="21" customHeight="1" x14ac:dyDescent="0.45">
      <c r="B115" s="50" t="s">
        <v>86</v>
      </c>
      <c r="C115" s="50"/>
      <c r="D115" s="41"/>
      <c r="E115" s="41"/>
      <c r="F115" s="42"/>
      <c r="G115" s="64">
        <f>+BS!I11</f>
        <v>449103128.99000001</v>
      </c>
      <c r="H115" s="44"/>
      <c r="I115" s="39">
        <v>707489688.39999998</v>
      </c>
      <c r="J115" s="44"/>
      <c r="K115" s="64">
        <f>+BS!M11</f>
        <v>221143945.77000001</v>
      </c>
      <c r="L115" s="44"/>
      <c r="M115" s="39">
        <v>519632733.94999999</v>
      </c>
      <c r="N115" s="40"/>
      <c r="O115" s="40"/>
    </row>
    <row r="116" spans="2:15" ht="21" customHeight="1" x14ac:dyDescent="0.45">
      <c r="B116" s="50" t="s">
        <v>166</v>
      </c>
      <c r="C116" s="50"/>
      <c r="D116" s="41"/>
      <c r="E116" s="41"/>
      <c r="F116" s="42"/>
      <c r="G116" s="64"/>
      <c r="H116" s="44"/>
      <c r="I116" s="39"/>
      <c r="J116" s="44"/>
      <c r="K116" s="64"/>
      <c r="L116" s="45"/>
      <c r="M116" s="39"/>
      <c r="N116" s="40"/>
      <c r="O116" s="40"/>
    </row>
    <row r="117" spans="2:15" ht="21" customHeight="1" x14ac:dyDescent="0.45">
      <c r="B117" s="50" t="s">
        <v>167</v>
      </c>
      <c r="C117" s="50"/>
      <c r="D117" s="41"/>
      <c r="E117" s="41"/>
      <c r="F117" s="42"/>
      <c r="G117" s="64">
        <v>0</v>
      </c>
      <c r="H117" s="44"/>
      <c r="I117" s="64">
        <v>-184795244.84999999</v>
      </c>
      <c r="J117" s="44"/>
      <c r="K117" s="64">
        <v>0</v>
      </c>
      <c r="L117" s="45"/>
      <c r="M117" s="39">
        <v>0</v>
      </c>
      <c r="N117" s="40"/>
      <c r="O117" s="40"/>
    </row>
    <row r="118" spans="2:15" s="41" customFormat="1" ht="21" customHeight="1" thickBot="1" x14ac:dyDescent="0.5">
      <c r="B118" s="50" t="s">
        <v>87</v>
      </c>
      <c r="F118" s="42"/>
      <c r="G118" s="66">
        <f>SUM(G114:G117)</f>
        <v>295080004.72000015</v>
      </c>
      <c r="H118" s="44"/>
      <c r="I118" s="66">
        <f>SUM(I114:I117)</f>
        <v>1505215682.6300001</v>
      </c>
      <c r="J118" s="44"/>
      <c r="K118" s="66">
        <f>SUM(K114:K117)</f>
        <v>167946271.99000007</v>
      </c>
      <c r="L118" s="45"/>
      <c r="M118" s="66">
        <f>SUM(M114:M117)</f>
        <v>1134443965.9200001</v>
      </c>
    </row>
    <row r="119" spans="2:15" s="41" customFormat="1" ht="21" customHeight="1" thickTop="1" x14ac:dyDescent="0.45">
      <c r="B119" s="50"/>
      <c r="C119" s="50"/>
      <c r="F119" s="42"/>
      <c r="G119" s="39"/>
      <c r="H119" s="44"/>
      <c r="I119" s="39"/>
      <c r="J119" s="44"/>
      <c r="K119" s="39"/>
      <c r="L119" s="45"/>
      <c r="M119" s="39"/>
    </row>
    <row r="120" spans="2:15" s="41" customFormat="1" ht="21" customHeight="1" x14ac:dyDescent="0.45">
      <c r="B120" s="86" t="s">
        <v>7</v>
      </c>
      <c r="C120" s="50"/>
      <c r="F120" s="42"/>
      <c r="G120" s="39"/>
      <c r="H120" s="44"/>
      <c r="I120" s="39"/>
      <c r="J120" s="44"/>
      <c r="K120" s="39"/>
      <c r="L120" s="45"/>
      <c r="M120" s="39"/>
    </row>
    <row r="121" spans="2:15" s="41" customFormat="1" ht="21" customHeight="1" x14ac:dyDescent="0.45">
      <c r="B121" s="86"/>
      <c r="C121" s="50"/>
      <c r="F121" s="42"/>
      <c r="G121" s="39"/>
      <c r="H121" s="44"/>
      <c r="I121" s="39"/>
      <c r="J121" s="44"/>
      <c r="K121" s="39"/>
      <c r="L121" s="45"/>
      <c r="M121" s="39"/>
    </row>
    <row r="122" spans="2:15" s="41" customFormat="1" ht="21" customHeight="1" x14ac:dyDescent="0.45">
      <c r="F122" s="42"/>
      <c r="G122" s="3"/>
      <c r="H122" s="44"/>
      <c r="I122" s="39"/>
      <c r="J122" s="44"/>
      <c r="K122" s="39"/>
      <c r="L122" s="45"/>
      <c r="M122" s="39"/>
    </row>
    <row r="123" spans="2:15" s="41" customFormat="1" ht="21" customHeight="1" x14ac:dyDescent="0.45">
      <c r="B123" s="154"/>
      <c r="E123" s="97" t="s">
        <v>52</v>
      </c>
      <c r="F123" s="81"/>
      <c r="G123" s="102"/>
      <c r="H123" s="44"/>
      <c r="I123" s="39"/>
      <c r="J123" s="44"/>
      <c r="K123" s="39"/>
      <c r="L123" s="45"/>
      <c r="M123" s="39"/>
    </row>
    <row r="124" spans="2:15" s="41" customFormat="1" ht="21" customHeight="1" x14ac:dyDescent="0.45">
      <c r="B124" s="154"/>
      <c r="E124" s="97" t="s">
        <v>207</v>
      </c>
      <c r="F124" s="97"/>
      <c r="G124" s="102"/>
      <c r="H124" s="44"/>
      <c r="I124" s="39"/>
      <c r="J124" s="44"/>
      <c r="K124" s="39"/>
      <c r="L124" s="45"/>
      <c r="M124" s="39"/>
    </row>
  </sheetData>
  <mergeCells count="11">
    <mergeCell ref="B1:M1"/>
    <mergeCell ref="B2:M2"/>
    <mergeCell ref="B3:M3"/>
    <mergeCell ref="K7:M7"/>
    <mergeCell ref="B4:M4"/>
    <mergeCell ref="B43:M43"/>
    <mergeCell ref="B84:M84"/>
    <mergeCell ref="K47:M47"/>
    <mergeCell ref="K88:M88"/>
    <mergeCell ref="B44:M44"/>
    <mergeCell ref="B85:M85"/>
  </mergeCells>
  <pageMargins left="0.59055118110236227" right="0.31496062992125984" top="0.56999999999999995" bottom="0.43307086614173229" header="0.23622047244094491" footer="0.27559055118110237"/>
  <pageSetup paperSize="9" scale="8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PL_3M</vt:lpstr>
      <vt:lpstr>PL_6M</vt:lpstr>
      <vt:lpstr>CHE_C</vt:lpstr>
      <vt:lpstr>CHE_S</vt:lpstr>
      <vt:lpstr> CF </vt:lpstr>
      <vt:lpstr>' CF '!Print_Area</vt:lpstr>
      <vt:lpstr>BS!Print_Area</vt:lpstr>
      <vt:lpstr>CHE_C!Print_Area</vt:lpstr>
      <vt:lpstr>CHE_S!Print_Area</vt:lpstr>
      <vt:lpstr>PL_3M!Print_Area</vt:lpstr>
      <vt:lpstr>PL_6M!Print_Area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Prebuilt</cp:lastModifiedBy>
  <cp:lastPrinted>2018-08-14T06:33:14Z</cp:lastPrinted>
  <dcterms:created xsi:type="dcterms:W3CDTF">2012-05-08T05:34:45Z</dcterms:created>
  <dcterms:modified xsi:type="dcterms:W3CDTF">2018-08-14T07:18:30Z</dcterms:modified>
</cp:coreProperties>
</file>