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50" activeTab="12"/>
  </bookViews>
  <sheets>
    <sheet name="Note P1-3" sheetId="1" r:id="rId1"/>
    <sheet name="Note P4-5" sheetId="23" r:id="rId2"/>
    <sheet name="Note P6-11" sheetId="30" r:id="rId3"/>
    <sheet name="Note P12-14" sheetId="28" r:id="rId4"/>
    <sheet name="Note P15-18" sheetId="29" r:id="rId5"/>
    <sheet name="Note P19" sheetId="21" r:id="rId6"/>
    <sheet name="P20-21" sheetId="10" r:id="rId7"/>
    <sheet name="P22 " sheetId="31" r:id="rId8"/>
    <sheet name="P23 " sheetId="17" r:id="rId9"/>
    <sheet name="P24 " sheetId="18" r:id="rId10"/>
    <sheet name="P25" sheetId="25" r:id="rId11"/>
    <sheet name="P26-33" sheetId="5" r:id="rId12"/>
    <sheet name="P34-35" sheetId="20" r:id="rId13"/>
    <sheet name="P36-39" sheetId="27" r:id="rId14"/>
    <sheet name="P40-44"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P12-14'!$A$1:$M$95</definedName>
    <definedName name="_xlnm.Print_Area" localSheetId="0">'Note P1-3'!$A$1:$K$103</definedName>
    <definedName name="_xlnm.Print_Area" localSheetId="1">'Note P4-5'!$A$1:$L$69</definedName>
    <definedName name="_xlnm.Print_Area" localSheetId="2">'Note P6-11'!$A$1:$L$202</definedName>
    <definedName name="_xlnm.Print_Area" localSheetId="6">'P20-21'!$A$1:$S$47</definedName>
    <definedName name="_xlnm.Print_Area" localSheetId="8">'P23 '!$A$1:$U$37</definedName>
    <definedName name="_xlnm.Print_Area" localSheetId="9">'P24 '!$A$1:$T$32</definedName>
    <definedName name="_xlnm.Print_Area" localSheetId="10">'P25'!$A$1:$N$36</definedName>
    <definedName name="_xlnm.Print_Area" localSheetId="11">'P26-33'!$A$1:$N$273</definedName>
    <definedName name="_xlnm.Print_Area" localSheetId="12">'P34-35'!$A$1:$AB$66</definedName>
    <definedName name="_xlnm.Print_Area" localSheetId="13">'P36-39'!$A$1:$M$126</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L83" i="28" l="1"/>
  <c r="J83" i="28"/>
  <c r="H83" i="28"/>
  <c r="F83" i="28"/>
  <c r="H11" i="31" l="1"/>
  <c r="F11" i="31"/>
  <c r="H73" i="12" l="1"/>
  <c r="F73" i="12"/>
  <c r="O51" i="20" l="1"/>
  <c r="O22" i="20"/>
  <c r="J8" i="10"/>
  <c r="L8" i="10"/>
  <c r="J9" i="10"/>
  <c r="L9" i="10"/>
  <c r="J16" i="10"/>
  <c r="L16" i="10"/>
  <c r="N16" i="10"/>
  <c r="R16" i="10"/>
  <c r="L146" i="12" l="1"/>
  <c r="L142" i="12"/>
  <c r="J28" i="12"/>
  <c r="F28" i="12"/>
  <c r="F70" i="27"/>
  <c r="F43" i="27"/>
  <c r="H43" i="27"/>
  <c r="J43" i="27"/>
  <c r="L43" i="27"/>
  <c r="G198" i="5"/>
  <c r="G197" i="5"/>
  <c r="G191" i="5"/>
  <c r="K179" i="5"/>
  <c r="G179" i="5"/>
  <c r="M57" i="5" l="1"/>
  <c r="I57" i="5"/>
  <c r="M32" i="25"/>
  <c r="I32" i="25"/>
  <c r="G26" i="25"/>
  <c r="G32" i="25" s="1"/>
  <c r="K24" i="25"/>
  <c r="K23" i="25"/>
  <c r="K22" i="25"/>
  <c r="K21" i="25"/>
  <c r="M18" i="25"/>
  <c r="K18" i="25"/>
  <c r="K14" i="25"/>
  <c r="K15" i="25"/>
  <c r="K16" i="25"/>
  <c r="K13" i="25"/>
  <c r="G25" i="25"/>
  <c r="G27" i="25" s="1"/>
  <c r="G17" i="25"/>
  <c r="G19" i="25" s="1"/>
  <c r="I25" i="25"/>
  <c r="I27" i="25" s="1"/>
  <c r="I17" i="25"/>
  <c r="I19" i="25" s="1"/>
  <c r="H21" i="28"/>
  <c r="J13" i="28"/>
  <c r="H13" i="28"/>
  <c r="I30" i="25" l="1"/>
  <c r="K26" i="25"/>
  <c r="K32" i="25" s="1"/>
  <c r="G30" i="25"/>
  <c r="G29" i="25"/>
  <c r="I29" i="25"/>
  <c r="L87" i="12" l="1"/>
  <c r="J87" i="12"/>
  <c r="H87" i="12"/>
  <c r="F87" i="12"/>
  <c r="L80" i="12"/>
  <c r="J80" i="12"/>
  <c r="H80" i="12"/>
  <c r="F80" i="12"/>
  <c r="L70" i="27"/>
  <c r="J70" i="27"/>
  <c r="H70" i="27"/>
  <c r="L66" i="27"/>
  <c r="J66" i="27"/>
  <c r="L27" i="27"/>
  <c r="J27" i="27"/>
  <c r="H27" i="27"/>
  <c r="F27" i="27"/>
  <c r="F73" i="27" s="1"/>
  <c r="L73" i="27" l="1"/>
  <c r="H73" i="27"/>
  <c r="J73" i="27"/>
  <c r="F78" i="27"/>
  <c r="F81" i="27" s="1"/>
  <c r="F82" i="27" s="1"/>
  <c r="J88" i="12"/>
  <c r="J90" i="12" s="1"/>
  <c r="J92" i="12" s="1"/>
  <c r="F88" i="12"/>
  <c r="F90" i="12" s="1"/>
  <c r="F92" i="12" s="1"/>
  <c r="L88" i="12"/>
  <c r="L90" i="12" s="1"/>
  <c r="L92" i="12" s="1"/>
  <c r="H88" i="12"/>
  <c r="H90" i="12" s="1"/>
  <c r="H92" i="12" s="1"/>
  <c r="AA53" i="20" l="1"/>
  <c r="Y53" i="20"/>
  <c r="S51" i="20"/>
  <c r="Q51" i="20"/>
  <c r="M51" i="20"/>
  <c r="K51" i="20"/>
  <c r="I51" i="20"/>
  <c r="G51" i="20"/>
  <c r="E51" i="20"/>
  <c r="AA50" i="20"/>
  <c r="Y50" i="20"/>
  <c r="AA49" i="20"/>
  <c r="Y49" i="20"/>
  <c r="AA48" i="20"/>
  <c r="Y48" i="20"/>
  <c r="AA47" i="20"/>
  <c r="Y47" i="20"/>
  <c r="AA46" i="20"/>
  <c r="Y46" i="20"/>
  <c r="AA45" i="20"/>
  <c r="Y45" i="20"/>
  <c r="AA44" i="20"/>
  <c r="Y44" i="20"/>
  <c r="S43" i="20"/>
  <c r="Q43" i="20"/>
  <c r="O43" i="20"/>
  <c r="M43" i="20"/>
  <c r="K43" i="20"/>
  <c r="K52" i="20" s="1"/>
  <c r="K54" i="20" s="1"/>
  <c r="I43" i="20"/>
  <c r="G43" i="20"/>
  <c r="E43" i="20"/>
  <c r="AA42" i="20"/>
  <c r="Y42" i="20"/>
  <c r="AA41" i="20"/>
  <c r="Y41" i="20"/>
  <c r="AA51" i="20" l="1"/>
  <c r="I52" i="20"/>
  <c r="I54" i="20" s="1"/>
  <c r="S52" i="20"/>
  <c r="S54" i="20" s="1"/>
  <c r="Q52" i="20"/>
  <c r="Q54" i="20" s="1"/>
  <c r="Y51" i="20"/>
  <c r="M52" i="20"/>
  <c r="M54" i="20" s="1"/>
  <c r="Y43" i="20"/>
  <c r="E52" i="20"/>
  <c r="E54" i="20" s="1"/>
  <c r="AA43" i="20"/>
  <c r="AA52" i="20" s="1"/>
  <c r="AA54" i="20" s="1"/>
  <c r="G52" i="20"/>
  <c r="G54" i="20" s="1"/>
  <c r="O52" i="20"/>
  <c r="O54" i="20" s="1"/>
  <c r="Y52" i="20" l="1"/>
  <c r="Y54" i="20" s="1"/>
  <c r="M260" i="5"/>
  <c r="K260" i="5"/>
  <c r="M215" i="5"/>
  <c r="K215" i="5"/>
  <c r="M184" i="5" l="1"/>
  <c r="K184" i="5"/>
  <c r="I184" i="5"/>
  <c r="G184" i="5"/>
  <c r="M178" i="5"/>
  <c r="K178" i="5"/>
  <c r="G90" i="5"/>
  <c r="M98" i="5"/>
  <c r="K98" i="5"/>
  <c r="I98" i="5"/>
  <c r="G98" i="5"/>
  <c r="M95" i="5"/>
  <c r="K95" i="5"/>
  <c r="J15" i="28" l="1"/>
  <c r="L87" i="28"/>
  <c r="J87" i="28"/>
  <c r="H87" i="28"/>
  <c r="F87" i="28"/>
  <c r="L79" i="28"/>
  <c r="J79" i="28"/>
  <c r="H79" i="28"/>
  <c r="F79" i="28"/>
  <c r="L70" i="28"/>
  <c r="J70" i="28"/>
  <c r="J28" i="28"/>
  <c r="H28" i="28"/>
  <c r="F28" i="28"/>
  <c r="L27" i="28"/>
  <c r="L26" i="28"/>
  <c r="L25" i="28"/>
  <c r="J23" i="28"/>
  <c r="H23" i="28"/>
  <c r="F23" i="28"/>
  <c r="L22" i="28"/>
  <c r="L21" i="28"/>
  <c r="L20" i="28"/>
  <c r="H15" i="28"/>
  <c r="F15" i="28"/>
  <c r="L14" i="28"/>
  <c r="L13" i="28"/>
  <c r="J11" i="28"/>
  <c r="H11" i="28"/>
  <c r="F11" i="28"/>
  <c r="L10" i="28"/>
  <c r="L9" i="28"/>
  <c r="L28" i="28" l="1"/>
  <c r="L11" i="28"/>
  <c r="L15" i="28"/>
  <c r="L23" i="28"/>
  <c r="K118" i="29" l="1"/>
  <c r="I118" i="29"/>
  <c r="I191" i="30" l="1"/>
  <c r="K191" i="30"/>
  <c r="K19" i="29"/>
  <c r="I19" i="29"/>
  <c r="G19" i="29"/>
  <c r="E19" i="29"/>
  <c r="K13" i="29"/>
  <c r="I13" i="29"/>
  <c r="AA19" i="20" l="1"/>
  <c r="Y19" i="20"/>
  <c r="I125" i="5" l="1"/>
  <c r="M125" i="5" s="1"/>
  <c r="G125" i="5"/>
  <c r="K125" i="5" s="1"/>
  <c r="I27" i="18" l="1"/>
  <c r="Q18" i="18"/>
  <c r="O18" i="18"/>
  <c r="K18" i="18"/>
  <c r="I18" i="18"/>
  <c r="G18" i="18"/>
  <c r="E18" i="18"/>
  <c r="Y24" i="20" l="1"/>
  <c r="Y21" i="20"/>
  <c r="Y20" i="20"/>
  <c r="Y18" i="20"/>
  <c r="Y17" i="20"/>
  <c r="Y16" i="20"/>
  <c r="Y15" i="20"/>
  <c r="Y13" i="20"/>
  <c r="Y12" i="20"/>
  <c r="I22" i="20"/>
  <c r="S22" i="20" l="1"/>
  <c r="Q22" i="20"/>
  <c r="S14" i="20"/>
  <c r="Q14" i="20"/>
  <c r="K46" i="5"/>
  <c r="M46" i="5"/>
  <c r="S23" i="20" l="1"/>
  <c r="S25" i="20" s="1"/>
  <c r="Q23" i="20"/>
  <c r="Q25" i="20" s="1"/>
  <c r="I57" i="29" l="1"/>
  <c r="E57" i="29"/>
  <c r="K57" i="29"/>
  <c r="G57" i="29"/>
  <c r="M161" i="5" l="1"/>
  <c r="K161" i="5"/>
  <c r="M87" i="5"/>
  <c r="K87" i="5"/>
  <c r="L106" i="12" l="1"/>
  <c r="J106" i="12"/>
  <c r="L27" i="12"/>
  <c r="J73" i="12" l="1"/>
  <c r="L73" i="12"/>
  <c r="M235" i="5"/>
  <c r="K235" i="5"/>
  <c r="M74" i="5" l="1"/>
  <c r="M24" i="5" l="1"/>
  <c r="M42" i="5" s="1"/>
  <c r="M10" i="18" l="1"/>
  <c r="S10" i="18" s="1"/>
  <c r="M11" i="18"/>
  <c r="S11" i="18" s="1"/>
  <c r="M12" i="18"/>
  <c r="S12" i="18" s="1"/>
  <c r="M13" i="18"/>
  <c r="M14" i="18"/>
  <c r="S14" i="18" s="1"/>
  <c r="M15" i="18"/>
  <c r="S15" i="18" s="1"/>
  <c r="M16" i="18"/>
  <c r="S16" i="18" s="1"/>
  <c r="M17" i="18"/>
  <c r="S17" i="18" s="1"/>
  <c r="M9" i="18"/>
  <c r="K27" i="18"/>
  <c r="K20" i="21"/>
  <c r="K23" i="21" s="1"/>
  <c r="I20" i="21"/>
  <c r="I23" i="21" s="1"/>
  <c r="G20" i="21"/>
  <c r="G23" i="21" s="1"/>
  <c r="E20" i="21"/>
  <c r="E23" i="21" s="1"/>
  <c r="G15" i="21"/>
  <c r="K15" i="21" s="1"/>
  <c r="L40" i="28"/>
  <c r="J40" i="28"/>
  <c r="S9" i="18" l="1"/>
  <c r="M18" i="18"/>
  <c r="S13" i="18"/>
  <c r="S18" i="18" l="1"/>
  <c r="L48" i="28"/>
  <c r="J48" i="28"/>
  <c r="H48" i="28"/>
  <c r="F48" i="28"/>
  <c r="E22" i="20" l="1"/>
  <c r="G22" i="20"/>
  <c r="K22" i="20"/>
  <c r="M22" i="20"/>
  <c r="J17" i="27" l="1"/>
  <c r="J46" i="27" s="1"/>
  <c r="H17" i="27"/>
  <c r="F17" i="27"/>
  <c r="F46" i="27" s="1"/>
  <c r="F51" i="27" s="1"/>
  <c r="L17" i="27"/>
  <c r="AA24" i="20"/>
  <c r="AA21" i="20"/>
  <c r="AA20" i="20"/>
  <c r="AA18" i="20"/>
  <c r="AA17" i="20"/>
  <c r="AA16" i="20"/>
  <c r="AA15" i="20"/>
  <c r="O14" i="20"/>
  <c r="O23" i="20" s="1"/>
  <c r="O25" i="20" s="1"/>
  <c r="M14" i="20"/>
  <c r="M23" i="20" s="1"/>
  <c r="M25" i="20" s="1"/>
  <c r="K14" i="20"/>
  <c r="I14" i="20"/>
  <c r="I23" i="20" s="1"/>
  <c r="I25" i="20" s="1"/>
  <c r="G14" i="20"/>
  <c r="G23" i="20" s="1"/>
  <c r="G25" i="20" s="1"/>
  <c r="E14" i="20"/>
  <c r="E23" i="20" s="1"/>
  <c r="E25" i="20" s="1"/>
  <c r="AA13" i="20"/>
  <c r="AA12" i="20"/>
  <c r="G167" i="5"/>
  <c r="I167" i="5"/>
  <c r="K167" i="5"/>
  <c r="M167" i="5"/>
  <c r="M81" i="5"/>
  <c r="K81" i="5"/>
  <c r="I81" i="5"/>
  <c r="G81" i="5" s="1"/>
  <c r="L78" i="27" l="1"/>
  <c r="L81" i="27" s="1"/>
  <c r="L82" i="27" s="1"/>
  <c r="L46" i="27"/>
  <c r="H78" i="27"/>
  <c r="H81" i="27" s="1"/>
  <c r="H82" i="27" s="1"/>
  <c r="H46" i="27"/>
  <c r="J51" i="27"/>
  <c r="J78" i="27"/>
  <c r="J81" i="27" s="1"/>
  <c r="J82" i="27" s="1"/>
  <c r="Y22" i="20"/>
  <c r="Y14" i="20"/>
  <c r="AA14" i="20"/>
  <c r="AA22" i="20"/>
  <c r="K23" i="20"/>
  <c r="K25" i="20" s="1"/>
  <c r="Y23" i="20" l="1"/>
  <c r="Y25" i="20" s="1"/>
  <c r="AA23" i="20"/>
  <c r="AA25" i="20" s="1"/>
  <c r="H55" i="12"/>
  <c r="F55" i="12"/>
  <c r="J55" i="12"/>
  <c r="L55" i="12"/>
  <c r="J27" i="12"/>
  <c r="L39" i="27"/>
  <c r="J39" i="27"/>
  <c r="F54" i="27" l="1"/>
  <c r="F55" i="27" s="1"/>
  <c r="H51" i="27"/>
  <c r="H54" i="27" s="1"/>
  <c r="H55" i="27" s="1"/>
  <c r="J54" i="27"/>
  <c r="J55" i="27" s="1"/>
  <c r="L51" i="27"/>
  <c r="L54" i="27" s="1"/>
  <c r="L55" i="27" s="1"/>
  <c r="K74" i="5" l="1"/>
  <c r="K42" i="5"/>
  <c r="M25" i="25"/>
  <c r="K25" i="25"/>
  <c r="M17" i="25"/>
  <c r="K17" i="25"/>
  <c r="L54" i="28"/>
  <c r="J54" i="28"/>
  <c r="H54" i="28"/>
  <c r="F54" i="28"/>
  <c r="F48" i="12" l="1"/>
  <c r="F56" i="12" s="1"/>
  <c r="F58" i="12" s="1"/>
  <c r="L41" i="12"/>
  <c r="L48" i="12"/>
  <c r="L56" i="12" s="1"/>
  <c r="L58" i="12" s="1"/>
  <c r="L110" i="12"/>
  <c r="L60" i="12" l="1"/>
  <c r="F60" i="12"/>
  <c r="R7" i="17"/>
  <c r="H48" i="12" l="1"/>
  <c r="H56" i="12" s="1"/>
  <c r="H58" i="12" s="1"/>
  <c r="J48" i="12"/>
  <c r="J56" i="12" s="1"/>
  <c r="J58" i="12" s="1"/>
  <c r="F110" i="12"/>
  <c r="H110" i="12"/>
  <c r="J110" i="12"/>
  <c r="E10" i="21"/>
  <c r="H60" i="12" l="1"/>
  <c r="J60" i="12"/>
  <c r="L23" i="17" l="1"/>
  <c r="L24" i="17"/>
  <c r="L25" i="17"/>
  <c r="L26" i="17"/>
  <c r="L27" i="17"/>
  <c r="L28" i="17"/>
  <c r="L29" i="17"/>
  <c r="L30" i="17"/>
  <c r="L31" i="17"/>
  <c r="L10" i="17"/>
  <c r="L11" i="17"/>
  <c r="L12" i="17"/>
  <c r="L13" i="17"/>
  <c r="L14" i="17"/>
  <c r="L15" i="17"/>
  <c r="L16" i="17"/>
  <c r="L17" i="17"/>
  <c r="L18" i="17"/>
  <c r="L19" i="17"/>
  <c r="J41" i="12" l="1"/>
  <c r="K29" i="29" l="1"/>
  <c r="K7" i="21"/>
  <c r="J33" i="10"/>
  <c r="L33" i="10"/>
  <c r="R37" i="10"/>
  <c r="L34" i="10"/>
  <c r="R34" i="10" s="1"/>
  <c r="J34" i="10"/>
  <c r="N34" i="10" s="1"/>
  <c r="E27" i="18"/>
  <c r="G27" i="18"/>
  <c r="E7" i="18"/>
  <c r="K27" i="25"/>
  <c r="K19" i="25"/>
  <c r="M189" i="5"/>
  <c r="K189" i="5"/>
  <c r="K29" i="25" l="1"/>
  <c r="T29" i="17"/>
  <c r="T17" i="17" l="1"/>
  <c r="T30" i="17"/>
  <c r="N20" i="17"/>
  <c r="P20" i="17"/>
  <c r="R20" i="17"/>
  <c r="I90" i="29"/>
  <c r="G90" i="29"/>
  <c r="E90" i="29"/>
  <c r="K90" i="29"/>
  <c r="M90" i="5" l="1"/>
  <c r="K90" i="5"/>
  <c r="I90" i="5"/>
  <c r="M56" i="5"/>
  <c r="K56" i="5"/>
  <c r="M254" i="5"/>
  <c r="K254" i="5"/>
  <c r="K81" i="29" l="1"/>
  <c r="I81" i="29"/>
  <c r="G81" i="29"/>
  <c r="E81" i="29"/>
  <c r="G71" i="29"/>
  <c r="E71" i="29"/>
  <c r="K48" i="29"/>
  <c r="I48" i="29"/>
  <c r="G48" i="29"/>
  <c r="E48" i="29"/>
  <c r="I29" i="29"/>
  <c r="G29" i="29"/>
  <c r="E29" i="29"/>
  <c r="G26" i="29"/>
  <c r="I42" i="29" s="1"/>
  <c r="I51" i="29" s="1"/>
  <c r="E26" i="29"/>
  <c r="E42" i="29" s="1"/>
  <c r="E51" i="29" s="1"/>
  <c r="K26" i="29"/>
  <c r="K71" i="29" l="1"/>
  <c r="I26" i="29"/>
  <c r="E84" i="29"/>
  <c r="E92" i="29" s="1"/>
  <c r="I84" i="29"/>
  <c r="I92" i="29" s="1"/>
  <c r="I71" i="29"/>
  <c r="K84" i="29" l="1"/>
  <c r="K92" i="29" s="1"/>
  <c r="G84" i="29"/>
  <c r="G92" i="29" s="1"/>
  <c r="E15" i="21" l="1"/>
  <c r="I15" i="21" s="1"/>
  <c r="I7" i="21"/>
  <c r="M19" i="25"/>
  <c r="B21" i="25"/>
  <c r="B25" i="25"/>
  <c r="M29" i="25"/>
  <c r="B27" i="25"/>
  <c r="B30" i="25"/>
  <c r="B29" i="25"/>
  <c r="M27" i="25" l="1"/>
  <c r="M30" i="25" s="1"/>
  <c r="K30" i="25"/>
  <c r="L7" i="27" l="1"/>
  <c r="J7" i="27"/>
  <c r="H32" i="17"/>
  <c r="H20" i="17"/>
  <c r="L9" i="17"/>
  <c r="L22" i="17"/>
  <c r="G10" i="21" l="1"/>
  <c r="I10" i="21"/>
  <c r="K10" i="21"/>
  <c r="M14" i="5" l="1"/>
  <c r="K14" i="5"/>
  <c r="I14" i="5"/>
  <c r="G14" i="5"/>
  <c r="M7" i="5"/>
  <c r="K7" i="5"/>
  <c r="I30" i="5" l="1"/>
  <c r="I31" i="5" s="1"/>
  <c r="G30" i="5"/>
  <c r="G31" i="5" s="1"/>
  <c r="J37" i="10" l="1"/>
  <c r="K30" i="5" l="1"/>
  <c r="K31" i="5" s="1"/>
  <c r="M7" i="18" l="1"/>
  <c r="S7" i="18"/>
  <c r="B31" i="17" l="1"/>
  <c r="M26" i="18" l="1"/>
  <c r="S26" i="18" s="1"/>
  <c r="M25" i="18"/>
  <c r="S25" i="18" s="1"/>
  <c r="M24" i="18"/>
  <c r="S24" i="18" s="1"/>
  <c r="M23" i="18"/>
  <c r="S23" i="18" s="1"/>
  <c r="M22" i="18"/>
  <c r="S22" i="18" s="1"/>
  <c r="M21" i="18"/>
  <c r="S21" i="18" s="1"/>
  <c r="M20" i="18"/>
  <c r="S20" i="18" s="1"/>
  <c r="T31" i="17"/>
  <c r="T28" i="17"/>
  <c r="T27" i="17"/>
  <c r="T26" i="17"/>
  <c r="T25" i="17"/>
  <c r="T24" i="17"/>
  <c r="T23" i="17"/>
  <c r="T22" i="17"/>
  <c r="D32" i="17"/>
  <c r="J20" i="17"/>
  <c r="D20" i="17"/>
  <c r="F20" i="17"/>
  <c r="T19" i="17"/>
  <c r="T18" i="17"/>
  <c r="T16" i="17"/>
  <c r="T15" i="17"/>
  <c r="T14" i="17"/>
  <c r="T13" i="17"/>
  <c r="T12" i="17"/>
  <c r="T11" i="17"/>
  <c r="T10" i="17"/>
  <c r="T9" i="17"/>
  <c r="M30" i="5"/>
  <c r="M31" i="5" s="1"/>
  <c r="Q27" i="18"/>
  <c r="O27" i="18"/>
  <c r="B20" i="18"/>
  <c r="B21" i="18"/>
  <c r="B23" i="18"/>
  <c r="B24" i="18"/>
  <c r="B25" i="18"/>
  <c r="B26" i="18"/>
  <c r="B23" i="17"/>
  <c r="B24" i="17"/>
  <c r="B26" i="17"/>
  <c r="B27" i="17"/>
  <c r="B28" i="17"/>
  <c r="F32" i="17"/>
  <c r="J32" i="17"/>
  <c r="N32" i="17"/>
  <c r="P32" i="17"/>
  <c r="R32" i="17"/>
  <c r="L37" i="10"/>
  <c r="N37" i="10"/>
  <c r="D33" i="17" l="1"/>
  <c r="E28" i="18"/>
  <c r="M27" i="18"/>
  <c r="L20" i="17"/>
  <c r="T20" i="17"/>
  <c r="L32" i="17"/>
  <c r="T32" i="17"/>
  <c r="S27" i="18"/>
  <c r="M28" i="18" l="1"/>
  <c r="S28" i="18"/>
  <c r="L33" i="17"/>
  <c r="T33" i="17"/>
</calcChain>
</file>

<file path=xl/sharedStrings.xml><?xml version="1.0" encoding="utf-8"?>
<sst xmlns="http://schemas.openxmlformats.org/spreadsheetml/2006/main" count="1415" uniqueCount="879">
  <si>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</si>
  <si>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</si>
  <si>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</si>
  <si>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</si>
  <si>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</si>
  <si>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</si>
  <si>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</si>
  <si>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</si>
  <si>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</si>
  <si>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</si>
  <si>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</si>
  <si>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</si>
  <si>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</si>
  <si>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</si>
  <si>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</si>
  <si>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</si>
  <si>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</si>
  <si>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</si>
  <si>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</si>
  <si>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</si>
  <si>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</si>
  <si>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</si>
  <si>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</si>
  <si>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</si>
  <si>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</si>
  <si>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</si>
  <si>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</si>
  <si>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</si>
  <si>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</si>
  <si>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</si>
  <si>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</si>
  <si>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</si>
  <si>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</si>
  <si>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</si>
  <si>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</si>
  <si>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</si>
  <si>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</si>
  <si>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</si>
  <si>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</si>
  <si>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</si>
  <si>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</si>
  <si>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</si>
  <si>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</si>
  <si>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</si>
  <si>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</si>
  <si>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</si>
  <si>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</si>
  <si>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</si>
  <si>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</si>
  <si>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</si>
  <si>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</si>
  <si>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</si>
  <si>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</si>
  <si>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</si>
  <si>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</si>
  <si>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</si>
  <si>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</si>
  <si>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</si>
  <si>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</si>
  <si>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</si>
  <si>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</si>
  <si>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</si>
  <si>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</si>
  <si>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</si>
  <si>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</si>
  <si>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</si>
  <si>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</si>
  <si>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</si>
  <si>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</si>
  <si>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</si>
  <si>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</si>
  <si>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</si>
  <si>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</si>
  <si>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</si>
  <si>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</si>
  <si>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</si>
  <si>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</si>
  <si>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</si>
  <si>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</si>
  <si>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</si>
  <si>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</si>
  <si>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</si>
  <si>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 xml:space="preserve">     4.1  Revenues and Expenses Recognition</t>
  </si>
  <si>
    <t xml:space="preserve">     4.2  Cash and cash equivalents</t>
  </si>
  <si>
    <t>Government bonds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</si>
  <si>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</si>
  <si>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</si>
  <si>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</si>
  <si>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</si>
  <si>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</si>
  <si>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</si>
  <si>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</si>
  <si>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</si>
  <si>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</si>
  <si>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</si>
  <si>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</si>
  <si>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</si>
  <si>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</si>
  <si>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Mock-up room</t>
  </si>
  <si>
    <t xml:space="preserve">     Assets under installation</t>
  </si>
  <si>
    <t xml:space="preserve">     Accrued expenses</t>
  </si>
  <si>
    <t xml:space="preserve">     Others</t>
  </si>
  <si>
    <t xml:space="preserve">          Gain on sales of assets</t>
  </si>
  <si>
    <t xml:space="preserve">          -  PCM Construction Materials</t>
  </si>
  <si>
    <t xml:space="preserve">Periods  </t>
  </si>
  <si>
    <t xml:space="preserve">     Unbilled construction costs</t>
  </si>
  <si>
    <t xml:space="preserve">     Project value as per contract</t>
  </si>
  <si>
    <t>(Unit : Baht)</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</si>
  <si>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</si>
  <si>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</si>
  <si>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</si>
  <si>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</si>
  <si>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</si>
  <si>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</si>
  <si>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</si>
  <si>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</si>
  <si>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</si>
  <si>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</si>
  <si>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</si>
  <si>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</si>
  <si>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</si>
  <si>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</si>
  <si>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</si>
  <si>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</si>
  <si>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</si>
  <si>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</si>
  <si>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</si>
  <si>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Income tax expenses presented</t>
  </si>
  <si>
    <t xml:space="preserve">     Allowance for doubtful accounts</t>
  </si>
  <si>
    <t>Debt to equity ratio</t>
  </si>
  <si>
    <t xml:space="preserve">     Land improvement</t>
  </si>
  <si>
    <t>Current costs of service and interest</t>
  </si>
  <si>
    <t>Built Land Plc.</t>
  </si>
  <si>
    <t>Subsidiary of Built Land Public Company Limited</t>
  </si>
  <si>
    <t xml:space="preserve">Taxable effects for : </t>
  </si>
  <si>
    <t>Fixed deposit 3 months</t>
  </si>
  <si>
    <t xml:space="preserve">Land </t>
  </si>
  <si>
    <t>Work in progress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</si>
  <si>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</si>
  <si>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</si>
  <si>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</si>
  <si>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</si>
  <si>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</si>
  <si>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</si>
  <si>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</si>
  <si>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Employee benefit obligations at end</t>
  </si>
  <si>
    <t xml:space="preserve">     2.1  Financial statements preparation basis</t>
  </si>
  <si>
    <t>2.  BASIS OF PREPARATION AND PRESENTATION OF FINANCIAL STATEMENTS</t>
  </si>
  <si>
    <t xml:space="preserve">     4.4  Land and project cost under construction</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</si>
  <si>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</si>
  <si>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</si>
  <si>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</si>
  <si>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</si>
  <si>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</si>
  <si>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</si>
  <si>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</si>
  <si>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</si>
  <si>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</si>
  <si>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</si>
  <si>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</si>
  <si>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</si>
  <si>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</si>
  <si>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              the obligation was  recorded as expenses in the period in which they are incurred. </t>
  </si>
  <si>
    <t xml:space="preserve">Built Heart Co., Ltd.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</si>
  <si>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</si>
  <si>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</si>
  <si>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</si>
  <si>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</si>
  <si>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</si>
  <si>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</si>
  <si>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</si>
  <si>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</si>
  <si>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</si>
  <si>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</si>
  <si>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</si>
  <si>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</si>
  <si>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 xml:space="preserve">        receivable</t>
  </si>
  <si>
    <t>Acquisition</t>
  </si>
  <si>
    <t>Payment of employee benefit</t>
  </si>
  <si>
    <t xml:space="preserve">          Gain on changes in securities value</t>
  </si>
  <si>
    <t xml:space="preserve">     Gross profit</t>
  </si>
  <si>
    <t>- 32 -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</si>
  <si>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</si>
  <si>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</si>
  <si>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</si>
  <si>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</si>
  <si>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</si>
  <si>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</si>
  <si>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</si>
  <si>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</si>
  <si>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</si>
  <si>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</si>
  <si>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</si>
  <si>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</si>
  <si>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</si>
  <si>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</si>
  <si>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</si>
  <si>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</si>
  <si>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</si>
  <si>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</si>
  <si>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</si>
  <si>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</si>
  <si>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</si>
  <si>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</si>
  <si>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</si>
  <si>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</si>
  <si>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</si>
  <si>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</si>
  <si>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</si>
  <si>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</si>
  <si>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</si>
  <si>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judgements and judgements and estimates are as follows:</t>
  </si>
  <si>
    <t xml:space="preserve">     condition.</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</si>
  <si>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</si>
  <si>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</si>
  <si>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</si>
  <si>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</si>
  <si>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</si>
  <si>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</si>
  <si>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</si>
  <si>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</si>
  <si>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</si>
  <si>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 xml:space="preserve">Built Land Public Company Limited </t>
  </si>
  <si>
    <t>Lease of office building</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</si>
  <si>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</si>
  <si>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</si>
  <si>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</si>
  <si>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</si>
  <si>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</si>
  <si>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</si>
  <si>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</si>
  <si>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</si>
  <si>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head office is located at 503, 1st floor, Bond Street Road, Bangpood, Prak-kret, Nonthaburi.</t>
  </si>
  <si>
    <t xml:space="preserve">     offices are as follows: </t>
  </si>
  <si>
    <t xml:space="preserve">            The Company engaged in business of hire construction work.</t>
  </si>
  <si>
    <t>- 5 -</t>
  </si>
  <si>
    <t>- 6 -</t>
  </si>
  <si>
    <t xml:space="preserve">Advertising billboard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</si>
  <si>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</si>
  <si>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</si>
  <si>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</si>
  <si>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</si>
  <si>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</si>
  <si>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</si>
  <si>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</si>
  <si>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</si>
  <si>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</si>
  <si>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</si>
  <si>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</si>
  <si>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</si>
  <si>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</si>
  <si>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</si>
  <si>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1995. The  Company  was  registered  as  a public company limited on February 10, 2004. The address of it registered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</si>
  <si>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</si>
  <si>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</si>
  <si>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</si>
  <si>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</si>
  <si>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</si>
  <si>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</si>
  <si>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</si>
  <si>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</si>
  <si>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</si>
  <si>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</si>
  <si>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payments to the provident fund were recorded as expenses in statements of comprehensive income in the period </t>
  </si>
  <si>
    <t xml:space="preserve">             in which they are incurred.</t>
  </si>
  <si>
    <t xml:space="preserve">              the  financial  statements  by  using  the projected unit  credit method,  calculated  by the  actuary.  Previously,</t>
  </si>
  <si>
    <t xml:space="preserve">     believes  that  there  is  no  material risk  financial  instruments.</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</si>
  <si>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</si>
  <si>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</si>
  <si>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</si>
  <si>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</si>
  <si>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2017</t>
  </si>
  <si>
    <t>Current income tax for the period</t>
  </si>
  <si>
    <t xml:space="preserve">     Profit (loss) for the period</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</si>
  <si>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</si>
  <si>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</si>
  <si>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</si>
  <si>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</si>
  <si>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</si>
  <si>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</si>
  <si>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</si>
  <si>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</si>
  <si>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</si>
  <si>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</si>
  <si>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</si>
  <si>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</si>
  <si>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</si>
  <si>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</si>
  <si>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</si>
  <si>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</si>
  <si>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</si>
  <si>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</si>
  <si>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</si>
  <si>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</si>
  <si>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selling price basis.</t>
  </si>
  <si>
    <t xml:space="preserve">          per  unit  used  in  profit  or  loss  of  investment  calculated  by the weighted  average method.</t>
  </si>
  <si>
    <t xml:space="preserve">           (NAV) as enacted at the reporting date. </t>
  </si>
  <si>
    <t xml:space="preserve">           stated at cost less provision for impairment of investments (if any).</t>
  </si>
  <si>
    <t xml:space="preserve">          as profit  or  loss  in statements  of  comprehensive income. In case of   part  of securities were sold, carrying  value</t>
  </si>
  <si>
    <t xml:space="preserve">            The  preparing  consolidated  financial  statements,  the  fair  value surplus  of fixed  assets  of  PCM Construction </t>
  </si>
  <si>
    <t xml:space="preserve">             Company and  employees  made contribution into such  provident fund. The Group of Company contribution </t>
  </si>
  <si>
    <t xml:space="preserve"> (UNAUDITED / REVIEWED ONLY)</t>
  </si>
  <si>
    <t>- 7 -</t>
  </si>
  <si>
    <t>- 8 -</t>
  </si>
  <si>
    <t>- 10 -</t>
  </si>
  <si>
    <t xml:space="preserve">Separate financial </t>
  </si>
  <si>
    <t>statements</t>
  </si>
  <si>
    <t xml:space="preserve"> statements</t>
  </si>
  <si>
    <t>Consolidated financial</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</si>
  <si>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</si>
  <si>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</si>
  <si>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</si>
  <si>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</si>
  <si>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</si>
  <si>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</si>
  <si>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</si>
  <si>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</si>
  <si>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</si>
  <si>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Income tax expenses</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</si>
  <si>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</si>
  <si>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</si>
  <si>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</si>
  <si>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</si>
  <si>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</si>
  <si>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</si>
  <si>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</si>
  <si>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</si>
  <si>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</si>
  <si>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</si>
  <si>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</si>
  <si>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</si>
  <si>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</si>
  <si>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r>
      <rPr>
        <sz val="12"/>
        <rFont val="Berlin Sans FB Demi"/>
        <family val="2"/>
      </rPr>
      <t>•</t>
    </r>
    <r>
      <rPr>
        <sz val="15"/>
        <rFont val="Angsana New"/>
        <family val="1"/>
      </rPr>
      <t xml:space="preserve">   Note 4.7 And 7</t>
    </r>
  </si>
  <si>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</si>
  <si>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</si>
  <si>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Pre-Built Company Limited ("Company") is a limited company, which was established in Thailand on February 15,</t>
  </si>
  <si>
    <t>- 16 -</t>
  </si>
  <si>
    <t xml:space="preserve">        (                                                                                                           )  </t>
  </si>
  <si>
    <t>- 25 -</t>
  </si>
  <si>
    <t xml:space="preserve">   </t>
  </si>
  <si>
    <t xml:space="preserve">                                                        </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</si>
  <si>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</si>
  <si>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</si>
  <si>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</si>
  <si>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</si>
  <si>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</si>
  <si>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</si>
  <si>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</si>
  <si>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</si>
  <si>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</si>
  <si>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</si>
  <si>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</si>
  <si>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</si>
  <si>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</si>
  <si>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</si>
  <si>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Mock-up room</t>
  </si>
  <si>
    <t>Profit before income tax</t>
  </si>
  <si>
    <t xml:space="preserve">          4.7.2  Fair value  of securities  for trading  and  available-for-sale  securities  are  measured by using net asset value</t>
  </si>
  <si>
    <t xml:space="preserve">          4.7.1  Investments  in  securities  for  trading  are  started  at fair value. Changes  in value of securities are recorded </t>
  </si>
  <si>
    <t xml:space="preserve">     financial  statements  are  stated at  fair value  since the  fair value  of identifiable assets are appraised for investments </t>
  </si>
  <si>
    <t xml:space="preserve">            Property, plant  and  equipment  of  subsidiary  "PCM Construction Materials Co., Ltd."  in preparing consolidated </t>
  </si>
  <si>
    <t xml:space="preserve">    are as follow :</t>
  </si>
  <si>
    <t>3.  CONSOLIDATED FINANCIAL STATEMENTS PREPARATION BASIS (CONT'D)</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</si>
  <si>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</si>
  <si>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</si>
  <si>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</si>
  <si>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</si>
  <si>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</si>
  <si>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</si>
  <si>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</si>
  <si>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information,  such  as  broker  quotes  or  pricing  services,  is  used  to  measure  fair  values,  then  the  valuation  team</t>
  </si>
  <si>
    <t>Temporary investment</t>
  </si>
  <si>
    <t>Financial instruments</t>
  </si>
  <si>
    <t xml:space="preserve">     (Less) : Billed construction value</t>
  </si>
  <si>
    <t>Contract value</t>
  </si>
  <si>
    <t>Billed construction value</t>
  </si>
  <si>
    <t xml:space="preserve">       with  the  Provident  Fund  Act  B.E. 2530. Krungthai Asset  Management  Public  Company  Limited  has  been appointed to be fund</t>
  </si>
  <si>
    <t>Discontinued operations</t>
  </si>
  <si>
    <t>Investment in</t>
  </si>
  <si>
    <t xml:space="preserve">   other companies</t>
  </si>
  <si>
    <t xml:space="preserve">Equity method </t>
  </si>
  <si>
    <t xml:space="preserve">   Employee benefit expense recognized as parts of administrative expenses in statement of comprehensive income for the three-month </t>
  </si>
  <si>
    <t xml:space="preserve">     Sensitivity analysis </t>
  </si>
  <si>
    <t xml:space="preserve">     Reasonably possible changes at the reporting date to one of the relevant actuarial assumptions, holding other assumptions constant, </t>
  </si>
  <si>
    <t xml:space="preserve">     Dividend received</t>
  </si>
  <si>
    <t>- 9 -</t>
  </si>
  <si>
    <t>Investment in other companies</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</si>
  <si>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</si>
  <si>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</si>
  <si>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</si>
  <si>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</si>
  <si>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COMPANIES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</si>
  <si>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</si>
  <si>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</si>
  <si>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</si>
  <si>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</si>
  <si>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information in these financial statements.</t>
  </si>
  <si>
    <t xml:space="preserve">Discontinued segment </t>
  </si>
  <si>
    <t xml:space="preserve">     Any interest retained in the former subsidiary is measured at fair value when control is lost. </t>
  </si>
  <si>
    <t xml:space="preserve">     Share of loss from investment in associates</t>
  </si>
  <si>
    <t>Rental income and utilities service</t>
  </si>
  <si>
    <t xml:space="preserve">     2.5  Measurement of fair values</t>
  </si>
  <si>
    <t xml:space="preserve">     2.5  Measurement of fair values  (CONT'D)</t>
  </si>
  <si>
    <t xml:space="preserve">          91 - 180 days</t>
  </si>
  <si>
    <t xml:space="preserve">          1 - 90 days</t>
  </si>
  <si>
    <t xml:space="preserve">          181 - 360 days</t>
  </si>
  <si>
    <t xml:space="preserve">          Over 360 days</t>
  </si>
  <si>
    <t>100.00</t>
  </si>
  <si>
    <t>Consolidated  and Separate financial statements</t>
  </si>
  <si>
    <t>Applicable tax rate (%)</t>
  </si>
  <si>
    <t>- 26 -</t>
  </si>
  <si>
    <t>- 27 -</t>
  </si>
  <si>
    <t>49.00</t>
  </si>
  <si>
    <t>P &amp; P Asset Group Co., Ltd.</t>
  </si>
  <si>
    <t>Fixed deposit 4-12 months</t>
  </si>
  <si>
    <t xml:space="preserve">Interest rate of 4.275 % per annum </t>
  </si>
  <si>
    <t>would have affected the defined benefit obligation by the amounts shown below.</t>
  </si>
  <si>
    <t>3.99%-5.50%</t>
  </si>
  <si>
    <t xml:space="preserve"> the redemption is matured on September 3, 2018, December 3, 2019 and March 13, 2023. </t>
  </si>
  <si>
    <t xml:space="preserve">     management to make  estimates of  cash flows to be generated by the asset or the cash generating units.</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</si>
  <si>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</si>
  <si>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</si>
  <si>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</si>
  <si>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</si>
  <si>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</si>
  <si>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     fair value  hierarchy,  then  the  fair  value  measurement  is categorized  in  its  entirely in  the  same  level  of  the  fair</t>
  </si>
  <si>
    <t xml:space="preserve">Interest rate of 2.00% - 5.00% per </t>
  </si>
  <si>
    <t xml:space="preserve">     annum</t>
  </si>
  <si>
    <t xml:space="preserve">           4.7.4  Long-term  investment  in  non-marketable  equity  securities  which  are  held  as  general investments,  are </t>
  </si>
  <si>
    <t>Interest income - loans</t>
  </si>
  <si>
    <t>Interest income -  loans</t>
  </si>
  <si>
    <t>11.  LAND AND COST OF PROJECT UNDER CONSTRUCTION</t>
  </si>
  <si>
    <t>12. INVENTORIES</t>
  </si>
  <si>
    <t>13. INVESTMENT IN ASSOCIATES</t>
  </si>
  <si>
    <t xml:space="preserve">14. INVESTMENT IN SUBSIDIARIES </t>
  </si>
  <si>
    <t>15. OTHER LONG-TERM INVESTMENTS</t>
  </si>
  <si>
    <t>16. PROPERTY, PLANT AND EQUIPMENT</t>
  </si>
  <si>
    <t>16. PROPERTY, PLANT AND EQUIPMENT (CONT'D)</t>
  </si>
  <si>
    <t>19. DEFERRED TAX ASSETS</t>
  </si>
  <si>
    <t>which has shareholding proportion at 50%</t>
  </si>
  <si>
    <t xml:space="preserve">At the interest rate of MLR of Siam </t>
  </si>
  <si>
    <t xml:space="preserve">     Commercial Bank Public Company </t>
  </si>
  <si>
    <t xml:space="preserve">     Limited.</t>
  </si>
  <si>
    <t>December 31, 2017</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</si>
  <si>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</si>
  <si>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</si>
  <si>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</si>
  <si>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</si>
  <si>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</si>
  <si>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</si>
  <si>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</si>
  <si>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</si>
  <si>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</si>
  <si>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</si>
  <si>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</si>
  <si>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Short-term loans to related companies </t>
  </si>
  <si>
    <t xml:space="preserve">Total trade and other </t>
  </si>
  <si>
    <t xml:space="preserve">     current receivables</t>
  </si>
  <si>
    <t>Other current receivables</t>
  </si>
  <si>
    <t xml:space="preserve">8.  TRADE AND OTHER CURRENT RECEIVABLES </t>
  </si>
  <si>
    <t xml:space="preserve">          loss on supplies</t>
  </si>
  <si>
    <t xml:space="preserve">Total inventories </t>
  </si>
  <si>
    <t>January 1, 2017</t>
  </si>
  <si>
    <t>As at January 1, 2017</t>
  </si>
  <si>
    <t>As at December 31, 2017</t>
  </si>
  <si>
    <t>Other current payables</t>
  </si>
  <si>
    <t>Total other current payables</t>
  </si>
  <si>
    <t>Total trade and other current payables</t>
  </si>
  <si>
    <t xml:space="preserve">          Raw materials and consumable used</t>
  </si>
  <si>
    <t xml:space="preserve">     2018 and 2017</t>
  </si>
  <si>
    <t xml:space="preserve">     maturity at the interest rate of 0.90 % - 1.80 % per annum.</t>
  </si>
  <si>
    <t xml:space="preserve">     promissory notes which are due at call at the interest rate of  2.00% per annum without collaterals.</t>
  </si>
  <si>
    <t>Property development</t>
  </si>
  <si>
    <r>
      <rPr>
        <sz val="12"/>
        <rFont val="Berlin Sans FB Demi"/>
        <family val="2"/>
      </rPr>
      <t>•</t>
    </r>
    <r>
      <rPr>
        <sz val="15"/>
        <rFont val="Angsana New"/>
        <family val="1"/>
      </rPr>
      <t xml:space="preserve">   Note 34</t>
    </r>
  </si>
  <si>
    <t>20. BANK OVERDRAFTS AND SHORT-TERM LOANS FROM FINANCIAL INSTITUTIONS</t>
  </si>
  <si>
    <t>21. TRADE AND OTHER CURRENT PAYABLES</t>
  </si>
  <si>
    <t>22. ADVANCE RECEIVED UNDER CONSTRUCTION CONTRACT</t>
  </si>
  <si>
    <t>23. CURRENT PROVISIONS FOR EMPLOYEE BENEFITS</t>
  </si>
  <si>
    <t>23. CURRENT PROVISIONS FOR EMPLOYEE BENEFITS (CONT'D)</t>
  </si>
  <si>
    <t>24. LEGAL RESERVE</t>
  </si>
  <si>
    <t>25. DIVIDEND PAID</t>
  </si>
  <si>
    <t xml:space="preserve">26. OTHER INCOME </t>
  </si>
  <si>
    <t xml:space="preserve">27. EXPENSES ANALYZED BY NATURE </t>
  </si>
  <si>
    <t>31. FINANCIAL INFORMATION BY SEGMENT</t>
  </si>
  <si>
    <t xml:space="preserve">      31.2  The separate financial statements were not presented financial information by segment since the Company's operation involve virtually a single construction contractual business in one geographical segment, therefore, do not present the segmental </t>
  </si>
  <si>
    <t xml:space="preserve">      31.3  Information related to major customers</t>
  </si>
  <si>
    <t>32. INCOME TAX</t>
  </si>
  <si>
    <t>36. DISCONTINUED OPERATIONS (CONT'D)</t>
  </si>
  <si>
    <t>36. DISCONTINUED OPERATIONS</t>
  </si>
  <si>
    <t>30. DIRECTORS' REMUNERATION</t>
  </si>
  <si>
    <t>29. PROVIDENT FUND</t>
  </si>
  <si>
    <t>28. CONTRACTUAL IN PROGRESS</t>
  </si>
  <si>
    <t xml:space="preserve">      32.2  Reconciliation between income tax expenses and the result of accounting profit multiplied by the applicable tax rates </t>
  </si>
  <si>
    <t>33. COMMITMENT AND CONTINGENT LIABILITIES</t>
  </si>
  <si>
    <t>34. FINANCIAL INSTRUMENTS</t>
  </si>
  <si>
    <t xml:space="preserve">      34.1  Accounting policy</t>
  </si>
  <si>
    <t xml:space="preserve">      34.2  Credit risk</t>
  </si>
  <si>
    <t xml:space="preserve">      34.3  Defaulted on agreement risk</t>
  </si>
  <si>
    <t xml:space="preserve">      34.4  Interest rate risk</t>
  </si>
  <si>
    <t xml:space="preserve">      34.5  Foreign currency risk</t>
  </si>
  <si>
    <t>34. FINANCIAL INSTRUMENTS  (CONT'D)</t>
  </si>
  <si>
    <t xml:space="preserve">     34.6  Fair value of financial instruments</t>
  </si>
  <si>
    <t>35. CAPITAL MANAGEMENT</t>
  </si>
  <si>
    <t xml:space="preserve">     2.3  Financial reporting standards that become effective in the current year</t>
  </si>
  <si>
    <t xml:space="preserve">            During  the  period, the  Federation  of  Accounting  Professions  issued  the  financial  reporting  standard TFRS 15 </t>
  </si>
  <si>
    <t xml:space="preserve">     with 2 banks for the amount of Baht 40 million  guaranteed by deposit at bank of the Company as stated in note 17.</t>
  </si>
  <si>
    <t xml:space="preserve">     any collaterals.</t>
  </si>
  <si>
    <t xml:space="preserve">(Less)  Allowance for devaluation </t>
  </si>
  <si>
    <t xml:space="preserve">     Current provisions for employee benefit </t>
  </si>
  <si>
    <t xml:space="preserve">     Doubtful accounts </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</si>
  <si>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</si>
  <si>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</si>
  <si>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</si>
  <si>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4.8  Property, plant and equipment</t>
  </si>
  <si>
    <t xml:space="preserve">     4.9 Impairment of assets</t>
  </si>
  <si>
    <t>Total other current receivables</t>
  </si>
  <si>
    <t xml:space="preserve">     trade and other current receivables. Financial liabilities  shown  in statements  of  financial  position  consist  of  trade accounts</t>
  </si>
  <si>
    <r>
      <t xml:space="preserve">            </t>
    </r>
    <r>
      <rPr>
        <u/>
        <sz val="15"/>
        <rFont val="Angsana New"/>
        <family val="1"/>
      </rPr>
      <t>Other intangible assets</t>
    </r>
  </si>
  <si>
    <t xml:space="preserve">            The initial  recognition  and  measurement  of  other intangible assets,  and subsequent  impairment  testing,  require </t>
  </si>
  <si>
    <t xml:space="preserve">     4.10  Other intangible assets </t>
  </si>
  <si>
    <t xml:space="preserve">     computer software, are  amortized on a straight-line  basis over  the useful lives of assets for 3-10 years.</t>
  </si>
  <si>
    <t xml:space="preserve">             Other  intangible  assets  mean  the  assets  which  indication  to  be  derived  the  expected  future benefits such as </t>
  </si>
  <si>
    <t xml:space="preserve">              Income tax expense for the period comprises current income tax and deferred tax.</t>
  </si>
  <si>
    <t>5.  SUMMARY OF SIGNIFICANT ACCOUNTING POLICIES (CONT'D)</t>
  </si>
  <si>
    <t>Other current receivable</t>
  </si>
  <si>
    <t>Accrued interest incomes</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</si>
  <si>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</si>
  <si>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</si>
  <si>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</si>
  <si>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t>
  </si>
  <si>
    <t xml:space="preserve">     related non-controlling interests and other components of equity. Any resulting gain or loss is recognized in profit or loss.</t>
  </si>
  <si>
    <t xml:space="preserve">          4.1.5  Cost  of  sales  of  land  and house,  and condominium resident  of subsidiaries  are calculated  on area  and </t>
  </si>
  <si>
    <t xml:space="preserve">          4.1.6  Other income and expenses are recognized on an accrual basis.</t>
  </si>
  <si>
    <t>5.  TRANSACTIONS WITH RELATED PARTIES (CONT'D)</t>
  </si>
  <si>
    <t xml:space="preserve">     Materials  Co., Ltd., a subsidiary,  in the facilities amount of Baht 100 million.</t>
  </si>
  <si>
    <t>- 17 -</t>
  </si>
  <si>
    <t>9.  SHORT-TERM LOANS TO RELATED COMPANIES</t>
  </si>
  <si>
    <t xml:space="preserve">     demand  at call at the interest rate of 4.275% per annum without any collaterals.</t>
  </si>
  <si>
    <t xml:space="preserve">10. UNBILLED INCOME </t>
  </si>
  <si>
    <t xml:space="preserve">     demand at call at the interest rate of 6.025% per annum (MLR of Siam Commercial Bank Public Company Limited) without </t>
  </si>
  <si>
    <t xml:space="preserve">     Group Co., Ltd  -  associate   amount  of  Baht  14.35  million  by  associate  receiving  promissory  notes  which  is  due  on </t>
  </si>
  <si>
    <t>- 20 -</t>
  </si>
  <si>
    <t xml:space="preserve">               other companies for guarantee the compliance with construction agreement and the debt repayment for total amount</t>
  </si>
  <si>
    <t xml:space="preserve">       33.3  On  July 4,  2012,  the Company  has filed  to sue  the employer  in the breach  of hire of construction  contract with </t>
  </si>
  <si>
    <t xml:space="preserve">               the claim  amount of  Baht 61,356,795.83  to the  Southern Bangkok Civil Court  and such company denied  and filed </t>
  </si>
  <si>
    <t xml:space="preserve">               The significant accounting policies and method adopted  the basis of recognition and measurement relating to each </t>
  </si>
  <si>
    <t xml:space="preserve">      class of financial assets and liabilities have been disclosed in note 4.</t>
  </si>
  <si>
    <t xml:space="preserve">      sufficiency for such possible loss.</t>
  </si>
  <si>
    <t xml:space="preserve">                Credit risk  derives from  failure by  counterparties to  discharge their  obligations resulting  in financial loss to the </t>
  </si>
  <si>
    <t>- 33 -</t>
  </si>
  <si>
    <t>- 34 -</t>
  </si>
  <si>
    <t xml:space="preserve">              The book value of financial assets and liabilities  are closed to their estimated fair value.  Furthermore, the management</t>
  </si>
  <si>
    <t xml:space="preserve">      be properly appropriated.</t>
  </si>
  <si>
    <t xml:space="preserve">              The objective of financial management of the Company is to maintain the capability in operation and capital structure to</t>
  </si>
  <si>
    <t xml:space="preserve">      2017 of discontinued operations are presented as follows:</t>
  </si>
  <si>
    <t xml:space="preserve">            Land and  cost of project under development  are shown by the  lower  of specific method or net realizable value.</t>
  </si>
  <si>
    <t xml:space="preserve">     Baht  100.00  million. The borrower issued promissory notes, aval by personal director of related company which are due on </t>
  </si>
  <si>
    <t>- 35 -</t>
  </si>
  <si>
    <t xml:space="preserve">       </t>
  </si>
  <si>
    <t>Level 1</t>
  </si>
  <si>
    <t>Level 2</t>
  </si>
  <si>
    <t>Level 3</t>
  </si>
  <si>
    <t xml:space="preserve">       Financial assets measured at fair value </t>
  </si>
  <si>
    <t xml:space="preserve">             Available-for-sale investments  :</t>
  </si>
  <si>
    <t xml:space="preserve">       Open ended mutual fund </t>
  </si>
  <si>
    <t>During the period, there were no transfers within the fair value hierarchy.</t>
  </si>
  <si>
    <t xml:space="preserve">In applying the above-mentioned valuation techniques, the Company and its subsidiaries endeavour to </t>
  </si>
  <si>
    <t xml:space="preserve">       use relevant observable inputs as much as possible. The different levels have been defined as follows:</t>
  </si>
  <si>
    <r>
      <t xml:space="preserve">       </t>
    </r>
    <r>
      <rPr>
        <u/>
        <sz val="15"/>
        <rFont val="Angsana New"/>
        <family val="1"/>
      </rPr>
      <t>Fair value hierarchy</t>
    </r>
  </si>
  <si>
    <t xml:space="preserve">       is no active market or when a quoted market price is not available. </t>
  </si>
  <si>
    <t xml:space="preserve">                                              at the measurement date.</t>
  </si>
  <si>
    <r>
      <rPr>
        <sz val="15"/>
        <rFont val="Symbol"/>
        <family val="1"/>
        <charset val="2"/>
      </rPr>
      <t xml:space="preserve">·   </t>
    </r>
    <r>
      <rPr>
        <sz val="15"/>
        <rFont val="Angsana New"/>
        <family val="1"/>
      </rPr>
      <t xml:space="preserve">Level 1 : quoted prices (unadjusted) in active markets for identical assets or liabilities that the entity can access </t>
    </r>
  </si>
  <si>
    <r>
      <rPr>
        <sz val="15"/>
        <rFont val="Symbol"/>
        <family val="1"/>
        <charset val="2"/>
      </rPr>
      <t xml:space="preserve">·   </t>
    </r>
    <r>
      <rPr>
        <sz val="15"/>
        <rFont val="Angsana New"/>
        <family val="1"/>
      </rPr>
      <t>Level 3 : unobservable inputs for assets or liabilities.</t>
    </r>
  </si>
  <si>
    <t>FOR THE SIX-MONTH PERIODS ENDED JUNE 30, 2018</t>
  </si>
  <si>
    <t>June 30, 2018</t>
  </si>
  <si>
    <t xml:space="preserve"> June 30, 2018</t>
  </si>
  <si>
    <t>Movement transactions during the six-month periods ended  June 30, 2018 and December 31, 2017 is as follows:</t>
  </si>
  <si>
    <t>The significant revenues and expenses with related parties for the  three-month periods ended June 30, 2018 and 2017</t>
  </si>
  <si>
    <t>The significant revenues and expenses with related parties for the  six-month periods ended June 30, 2018 and 2017</t>
  </si>
  <si>
    <t xml:space="preserve">As at June  30,  2018  and December  31,  2017,  PCM Construction Materials Co., Ltd., a subsidiary has overdraft line </t>
  </si>
  <si>
    <t xml:space="preserve">            As  at June 30, 2018 and December 31, 2017,  the Company has contingent liabilities from being  guarantor for goods</t>
  </si>
  <si>
    <t xml:space="preserve">            As  at June 30, 2018 and December 31, 2017,  the Company has commitment from entering into credit line guarantee </t>
  </si>
  <si>
    <t xml:space="preserve">            Cash and cash equivalents as at June 30, 2018 and December 31, 2017</t>
  </si>
  <si>
    <t xml:space="preserve">            As at June 30, 2018  and December 31, 2017,  the Company  and subsidiaries  has fixed  deposit with  4 - 12 months </t>
  </si>
  <si>
    <t xml:space="preserve">            Investment in securities for trading as at June 30, 2018 and December 31, 2017</t>
  </si>
  <si>
    <t xml:space="preserve">            Trade and other current receivable as at June 30, 2018 and December 31, 2017</t>
  </si>
  <si>
    <t xml:space="preserve">            As at June 30, 2018 and December 31, 2017,  the Company  has loans  to Premium Place Group Co., Ltd. amount  of  </t>
  </si>
  <si>
    <t xml:space="preserve">            As  at June 30, 2018  and December  31,  2017,  Pre-Built Holding  Co.,  Ltd. - subsidiary  has  loans to P &amp; P Asset </t>
  </si>
  <si>
    <t xml:space="preserve">            Unbilled income as at June 30, 2018 and December 31, 2017</t>
  </si>
  <si>
    <t>Land and cost of project under construction  as at June 30, 2018 and December 31, 2017</t>
  </si>
  <si>
    <t>Inventories as at June 30, 2018 and December 31, 2017</t>
  </si>
  <si>
    <t>Investments in associates  as at June 30, 2018 and December 31, 2017</t>
  </si>
  <si>
    <t>June 30,</t>
  </si>
  <si>
    <t>For six-month period ended June 30,</t>
  </si>
  <si>
    <t>Investments in subsidiaries  as at June 30, 2018 and December 31, 2017</t>
  </si>
  <si>
    <t>Other long-term investments  as at June 30, 2018 and December 31, 2017</t>
  </si>
  <si>
    <t>Property, plant and equipment as at June 30, 2018 and December 31, 2017</t>
  </si>
  <si>
    <t>Intangible assets as at June 30, 2018 and December 31, 2017</t>
  </si>
  <si>
    <t>As at June 30, 2018</t>
  </si>
  <si>
    <t>periods ended June 30, 2018 and 2017 are as follow :</t>
  </si>
  <si>
    <t>Significant expenses analyzed by nature  for  the three-month periods ended  June 30, 2018 and 2017 are as follows :</t>
  </si>
  <si>
    <t>27. EXPENSES ANALYZED BY NATURE (CONT'D)</t>
  </si>
  <si>
    <t>Significant expenses analyzed by nature  for  the six-month periods ended  June 30, 2018 and 2017 are as follows :</t>
  </si>
  <si>
    <t xml:space="preserve">   The  Group of Company recognized contribution  to Provident fund  as expenses  for the six-months periods ended  June 30,</t>
  </si>
  <si>
    <t>For the six-month periods</t>
  </si>
  <si>
    <t>For the three-month periods</t>
  </si>
  <si>
    <t xml:space="preserve">       segment for the three-month and six-month periods ended  June 30, 2018 and 2017 are as follows:</t>
  </si>
  <si>
    <t xml:space="preserve">      32.1  Income tax expenses for the three-month and six-month periods ended June 30, 2018 and 2017  are summarized as follows:</t>
  </si>
  <si>
    <t xml:space="preserve">              for the three-month and six-month periods ended  June 30, 2018 and 2017 are as follows : </t>
  </si>
  <si>
    <t>32. INCOME TAX (CONT'D)</t>
  </si>
  <si>
    <t xml:space="preserve">       33.1  As at  June 30, 2018  and December  31, 2017,  the  Company  has contingent  liabilities of letter  of guarantee  to   </t>
  </si>
  <si>
    <t xml:space="preserve">       33.2  As at June 30, 2018 and December 31, 2017, the Company  has  commitment  on cheque  to assurance deposit and </t>
  </si>
  <si>
    <t xml:space="preserve">              As at June 30, 2018 and December 31, 2017, have debt to equity ratio as summarized below: </t>
  </si>
  <si>
    <t xml:space="preserve">            The transactions included in statements of comprehensive income for the three-month periods ended June 30, 2018 and </t>
  </si>
  <si>
    <t xml:space="preserve">         of discontinued operations are presented as follows:</t>
  </si>
  <si>
    <t xml:space="preserve">              The transactions included in statements of comprehensive income for the six-month periods ended June 30, 2018 and 2017</t>
  </si>
  <si>
    <t xml:space="preserve">              Cash flows for the six-month periods ended June 30, 2018 and 2017, of discontinued operations are presented as follows:</t>
  </si>
  <si>
    <t xml:space="preserve">              These financial statements were approved and authorized for issue by the Company's Board of directors on August 14, 2018.</t>
  </si>
  <si>
    <t>- 37 -</t>
  </si>
  <si>
    <t>- 36 -</t>
  </si>
  <si>
    <t>- 38 -</t>
  </si>
  <si>
    <t>transfer of promised goods or services to the customers in an amount that reflects the consideration to which the entity</t>
  </si>
  <si>
    <t>expects to be entitled. This standard introduces a five - step model  to revenue recognition and requires the exercise of</t>
  </si>
  <si>
    <t>Purchases - sales of goods</t>
  </si>
  <si>
    <t>Premium Place Group Co., Ltd.</t>
  </si>
  <si>
    <t>Accrued interest income</t>
  </si>
  <si>
    <t>7.  CURRENT INVESTMENTS</t>
  </si>
  <si>
    <t>7.  CURRENT  INVESTMENTS (CONT'D)</t>
  </si>
  <si>
    <t>17. DEPOSITS AT FINANCIAL INSTITUTION WITH OBLIGATIONS</t>
  </si>
  <si>
    <t xml:space="preserve">      31.1  The Company and PCM Construction Materials Co., Ltd., subsidiary,  have operated on the core objective business in construction contractual, selling precast floor and Pre-Built holding Co., Ltd.,  subsidiary,  have operated on the investment in other company which  the financial  information by </t>
  </si>
  <si>
    <t xml:space="preserve">     Profit (loss) before income tax expense</t>
  </si>
  <si>
    <t xml:space="preserve">     Income Tax (expense) income </t>
  </si>
  <si>
    <t>Tax expense presented</t>
  </si>
  <si>
    <t xml:space="preserve">     Tax expense</t>
  </si>
  <si>
    <t xml:space="preserve">      reporting  standards  were  aimed  at  alignment  with  the  corresponding  International   Financial  Reporting Standards, </t>
  </si>
  <si>
    <t xml:space="preserve">      </t>
  </si>
  <si>
    <t xml:space="preserve">     preparation interim  financial  statements.</t>
  </si>
  <si>
    <t>judgment  for  taking  into  consideration  of  the principle in each step of model applying , TAS 15 supersedes TAS 11</t>
  </si>
  <si>
    <t xml:space="preserve">     statements  in  the  year  when  it  is  adopted.</t>
  </si>
  <si>
    <t xml:space="preserve">    financial  and non-financial assets and liabilities. </t>
  </si>
  <si>
    <t xml:space="preserve">     level 3 fair values, and reports directly to CFO. </t>
  </si>
  <si>
    <t xml:space="preserve">     a valuation team   that  has overall  responsibility for  overseeing  all  significant  fair value measurements,  including</t>
  </si>
  <si>
    <t xml:space="preserve">     techniques as follows : </t>
  </si>
  <si>
    <t xml:space="preserve">     Fair values  are categorized  into different levels  in a fair value  hierarchy  based  on  the inputs used  in  the valuation </t>
  </si>
  <si>
    <t xml:space="preserve">      during which the change has occurred.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</si>
  <si>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</si>
  <si>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</si>
  <si>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Investment in associates are recorded by equity method in consolidated financial statements. Investment in associates  </t>
  </si>
  <si>
    <t xml:space="preserve">           is  investment  in  an  enterprise  in which  the  investor  has  significant  influence  but no the  power to  participate</t>
  </si>
  <si>
    <t xml:space="preserve">           in the  financial  and  operating  policy  decisions  of  the investment  and  is not in control  over those policies.</t>
  </si>
  <si>
    <t xml:space="preserve">            The Group depreciated all type of assets  on  a straight-line basis over the estimated useful lives of  assets as follows:</t>
  </si>
  <si>
    <t xml:space="preserve">     property,  plant and  equipment with  the  cost  that is  significant  in  relation to  the total cost  of  the assets  item</t>
  </si>
  <si>
    <t xml:space="preserve">      and  review the useful lives,  residual value and depreciation method at least at each financial year-end. </t>
  </si>
  <si>
    <t xml:space="preserve">     plant and equipment,  the  depreciation charge  has  to  be   determined  separately  for  each  significant  parts  of </t>
  </si>
  <si>
    <t xml:space="preserve">     The impairment  loss will be recognized in the statements of comprehensive income. The Company will reverse  </t>
  </si>
  <si>
    <t xml:space="preserve">    assets whenever events  or changes  indicated that  the  carrying amount of an asset exceeds its recoverable value. </t>
  </si>
  <si>
    <t xml:space="preserve">     the impairment loss whenever there  is an indication that  there is no longer impairment  or reduction in impairment</t>
  </si>
  <si>
    <t xml:space="preserve">      by recording in "other income".</t>
  </si>
  <si>
    <t xml:space="preserve">            income tax in conditions as prescribed by the Revenue Code.</t>
  </si>
  <si>
    <t xml:space="preserve">             of the reporting period.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</si>
  <si>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</si>
  <si>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</si>
  <si>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differences,  and the carry forward of unused tax losses can be utilized.</t>
  </si>
  <si>
    <t xml:space="preserve">             that it is probable that reporting period. Taxable profit  will  be available against which the deductible  temporary</t>
  </si>
  <si>
    <t xml:space="preserve">             of  the deferred tax asset to be utilized.</t>
  </si>
  <si>
    <t xml:space="preserve">              to  the extent  that  it is  no longer  probable that  sufficient  taxable  profit will  be available  to allow   all  or part  </t>
  </si>
  <si>
    <t xml:space="preserve">              relates to  items recognized directly in equity.</t>
  </si>
  <si>
    <t xml:space="preserve">               in the period in which they are incurred.</t>
  </si>
  <si>
    <t xml:space="preserve">              are  separated  entities  which  are  administered  by  the outsider  fund  manager.  The Group of </t>
  </si>
  <si>
    <t xml:space="preserve">     at the interest rate of 0.80 % - 1.65 % per annum.</t>
  </si>
  <si>
    <t>Transfer out</t>
  </si>
  <si>
    <t xml:space="preserve">     Tax (expense) income </t>
  </si>
  <si>
    <t xml:space="preserve">      collection loss to the Company that the management has a policy to provide the allowance for doubtful accounts </t>
  </si>
  <si>
    <t xml:space="preserve">       in advance before operation and collecting from the completion of work.  Financial assets shown  in statements of</t>
  </si>
  <si>
    <t xml:space="preserve">       financial position at the book value deducted by allowance for doubtful accounts is maximum value of credit risk.</t>
  </si>
  <si>
    <t xml:space="preserve">     denominated in foreign currencies.</t>
  </si>
  <si>
    <t xml:space="preserve">       value by relevant financial reporting standards, except  that the cost  approach  or income approach  is used  when  there </t>
  </si>
  <si>
    <r>
      <rPr>
        <sz val="15"/>
        <rFont val="Symbol"/>
        <family val="1"/>
        <charset val="2"/>
      </rPr>
      <t xml:space="preserve">·   </t>
    </r>
    <r>
      <rPr>
        <sz val="15"/>
        <rFont val="Angsana New"/>
        <family val="1"/>
      </rPr>
      <t xml:space="preserve">Level 2 : inputs other than quoted prices included within Level 1 that are observable for assets or liabilities, </t>
    </r>
  </si>
  <si>
    <t xml:space="preserve">                                               either directly or indirectly.</t>
  </si>
  <si>
    <t xml:space="preserve">        7.  Built Land Public Company Limited </t>
  </si>
  <si>
    <t xml:space="preserve">        8.  Built Heart Co., Ltd. </t>
  </si>
  <si>
    <t xml:space="preserve">        6.  Shinwa S39 Co.,Ltd.</t>
  </si>
  <si>
    <t xml:space="preserve">        5.  Premium Place Development Co., Ltd.</t>
  </si>
  <si>
    <t>which has shareholding proportion at 26%</t>
  </si>
  <si>
    <t>which has shareholding proportion at 25%</t>
  </si>
  <si>
    <t>Is common shareholder of Shinwa S39 Co.,Ltd.</t>
  </si>
  <si>
    <t>Is common shareholder of P &amp; P Asset Group Co., Ltd.</t>
  </si>
  <si>
    <t>Discount</t>
  </si>
  <si>
    <t>Computer software under installation</t>
  </si>
  <si>
    <t xml:space="preserve">       Amortization for the six-month periods ended June 30, 2017</t>
  </si>
  <si>
    <t xml:space="preserve">       Amortization for the six-month periods ended June 30, 2018</t>
  </si>
  <si>
    <t xml:space="preserve">          Dividend</t>
  </si>
  <si>
    <t xml:space="preserve">               of Baht 4,042.27 million and 4,508.41 million respectively,  the payment  was  already  made amounting to Baht </t>
  </si>
  <si>
    <t xml:space="preserve">               as stated  in note 17.</t>
  </si>
  <si>
    <t xml:space="preserve">               782.93 million  and Baht 785.36 million respectively. The contingent  liabilities guaranteed by pledging fixed deposits</t>
  </si>
  <si>
    <t xml:space="preserve">               compliance with construction contract amount of Baht 518.86 million and Baht 522.19 million respectively.</t>
  </si>
  <si>
    <t xml:space="preserve">          Land acquisition and construction </t>
  </si>
  <si>
    <t xml:space="preserve">                cost during the period </t>
  </si>
  <si>
    <t xml:space="preserve">          Increase in changes in inventories</t>
  </si>
  <si>
    <t xml:space="preserve">        9.  Premium Place Group Co., Ltd.</t>
  </si>
  <si>
    <t xml:space="preserve">        10.  Shinwa Real Estate (Thailand) Co., Ltd.</t>
  </si>
  <si>
    <t>arising  from  contracts  with  customers,  the core principle  is  that the entity should  recognize revenue  to depict the</t>
  </si>
  <si>
    <t>(Revised  2017) Construction  Contract,  TAS 18 (Revised 2017) Revenue, and related Interpretations.</t>
  </si>
  <si>
    <t xml:space="preserve">            TFRS  15  Revenue  from  Contracts  with  Customers  establishes for the entity to use  in accounting for revenue</t>
  </si>
  <si>
    <t>Associate of Pre-Built Holding Co., Ltd.</t>
  </si>
  <si>
    <t>Subsidiary of Pre-Built Holding Co., Ltd.</t>
  </si>
  <si>
    <t xml:space="preserve">     acquisition amount of Baht 59.17 million and Baht 57.92 million respectively  and all credit  facilities  of PCM Construction </t>
  </si>
  <si>
    <t>- 18 -</t>
  </si>
  <si>
    <t xml:space="preserve">            As at  June 30,  2018, the Company has loans to Pre-Built Holding Co., Ltd., a subsidiary amount of Baht 934.00 million </t>
  </si>
  <si>
    <t xml:space="preserve"> - 19 -</t>
  </si>
  <si>
    <t>Shinwa S39 Co.,Ltd.</t>
  </si>
  <si>
    <t>- 21 -</t>
  </si>
  <si>
    <t xml:space="preserve"> - 23 -</t>
  </si>
  <si>
    <t xml:space="preserve">   Other income for the three-month periods ended June 30, 2018 and 2017 </t>
  </si>
  <si>
    <t>- 39 -</t>
  </si>
  <si>
    <t>- 40 -</t>
  </si>
  <si>
    <t>- 41 -</t>
  </si>
  <si>
    <t>Net increase in cash and cash equivalents</t>
  </si>
  <si>
    <t>37.   FAIR  VALUE  MEASUREMENT</t>
  </si>
  <si>
    <t>- 42 -</t>
  </si>
  <si>
    <t>38.  FINANCIAL STATEMENTS APPROVAL</t>
  </si>
  <si>
    <t>37.   FAIR  VALUE  MEASUREMENT (CONT'D)</t>
  </si>
  <si>
    <t>- 43 -</t>
  </si>
  <si>
    <t xml:space="preserve">     Exchange  of  Thailand   (SET)  dated  January   22,  2001  regarding   the  preparation  and   submission   of  financial</t>
  </si>
  <si>
    <t xml:space="preserve">     (TFRS);  guidelines promulgated  by the Federation of Accounting Professions  (FAP)  and the regulation of The Stock</t>
  </si>
  <si>
    <t xml:space="preserve">            The Group's  financial statements  have been  prepared  in accordance  with  Thai Financial  Reporting  Standards</t>
  </si>
  <si>
    <t xml:space="preserve">     statements  and reports  for the  financial performance of the listed companies  B.E. 2544.  The format  of presentation</t>
  </si>
  <si>
    <t xml:space="preserve">     of  the  financial  statements  is  not  significantly  different  from  the  Notification  of  the  Department  of  Business </t>
  </si>
  <si>
    <t xml:space="preserve">     Development  regarding the condensed  from should be included in the financial  statements  (No. 2)  B.E. 2559  dated </t>
  </si>
  <si>
    <t xml:space="preserve">     October 11, 2016. </t>
  </si>
  <si>
    <t xml:space="preserve">     in related accounting policy.</t>
  </si>
  <si>
    <t xml:space="preserve">            The financial statements have been prepared under the historical cost convention,  except as transaction disclosed </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</si>
  <si>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</si>
  <si>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</si>
  <si>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based upon, among other things,  past collection history, aging profile of outstanding debts and the prevailing economic</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</si>
  <si>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</si>
  <si>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</si>
  <si>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with most of the changes and clarifications directed towards disclosures in the notes to financial statements. The adoption </t>
  </si>
  <si>
    <t xml:space="preserve">              income immediately.</t>
  </si>
  <si>
    <t xml:space="preserve">Actuarial gain or loss on defined post-employment  benefit  plans will be recognized in other comprehensive </t>
  </si>
  <si>
    <t xml:space="preserve">             Earnings per share as presented in the statements of comprehensive income is the  basic earnings per share which is</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</si>
  <si>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</si>
  <si>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</si>
  <si>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</si>
  <si>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</si>
  <si>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</si>
  <si>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</si>
  <si>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</si>
  <si>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 xml:space="preserve">              If some or all the expenditure  is required  to settle a provision,  is expected to be reimbursed  when  it is virtually  </t>
  </si>
  <si>
    <t xml:space="preserve">        11.  Pressance Corporation Co., Ltd.</t>
  </si>
  <si>
    <t>Real estate for sales</t>
  </si>
  <si>
    <t>Premium Place Development Co., Ltd.</t>
  </si>
  <si>
    <t xml:space="preserve"> P &amp; P Asset Group Co., Ltd.</t>
  </si>
  <si>
    <t xml:space="preserve">Pre-Built Holding Co., Ltd. </t>
  </si>
  <si>
    <t>Invest in other companies</t>
  </si>
  <si>
    <t>Manufactures/ sales precast floor</t>
  </si>
  <si>
    <t xml:space="preserve">      PCM Construction Materials Co., Ltd.</t>
  </si>
  <si>
    <t xml:space="preserve">      guarantee as mentioned in note 5, 20 and 33.1.</t>
  </si>
  <si>
    <t xml:space="preserve">As at June 30, 2018 and December 31, 2017, the Company's fixed deposits at 6 banks  were used as guarantee for banks issuance of letter of </t>
  </si>
  <si>
    <r>
      <t>guaranteed by deposit at bank as stated in</t>
    </r>
    <r>
      <rPr>
        <sz val="15"/>
        <rFont val="Angsana New"/>
        <family val="1"/>
      </rPr>
      <t xml:space="preserve"> note 17.</t>
    </r>
  </si>
  <si>
    <t xml:space="preserve">       As at June 30, 2018 and December 31, 2017, the Company has overdraft lines with 5 banks for total amount of Baht 115 million, </t>
  </si>
  <si>
    <t xml:space="preserve">       As at June 30, 2018 and December 31, 2017, the components of deferred tax assets and liabilities are as follows :</t>
  </si>
  <si>
    <t xml:space="preserve">       Trade and other current payables  as at June 30, 2018 and December 31, 2017</t>
  </si>
  <si>
    <t xml:space="preserve">             </t>
  </si>
  <si>
    <t>(Less) : Recognization as revenue on the percentage of completion basis</t>
  </si>
  <si>
    <t xml:space="preserve">       Advance received under construction contract as at June 30, 2018 and December 31, 2017</t>
  </si>
  <si>
    <t xml:space="preserve">       The obligations in statement of financial position was determined as follows:</t>
  </si>
  <si>
    <t>awards</t>
  </si>
  <si>
    <t xml:space="preserve">       The defined benefit plans expose the Group/Company to actuarial risks, such as longevity risk, currency risk, interest rate risk </t>
  </si>
  <si>
    <t>and market (investment) risk.</t>
  </si>
  <si>
    <t xml:space="preserve">       The Group of Company had an employee benefit obligation based  on the requirement of Thai Labour Protection Act B.E.2541 </t>
  </si>
  <si>
    <t xml:space="preserve">(1998) to provide retirement benefits to employees based  on pensionable remuneration and length of service and long-term service </t>
  </si>
  <si>
    <t xml:space="preserve">       Movement in the present value of the employee benefit obligations as at June 30, 2018 and December 31, 2017</t>
  </si>
  <si>
    <t xml:space="preserve">     of the period / year</t>
  </si>
  <si>
    <t xml:space="preserve">       Employee benefit expense recognized as parts of administrative expenses in statement of comprehensive income for the six-month </t>
  </si>
  <si>
    <t>legal  reserve is not available for dividend distribution.</t>
  </si>
  <si>
    <t xml:space="preserve">       According  to the Public Company Limited Act  (B.E. 2535), the Company is required to set aside a legal reserve at least 5% of </t>
  </si>
  <si>
    <t xml:space="preserve">the net profit deducted by the deficit  brought  forward  (if any)  until the  reserve reach 10%  of the authorized  share capital.  This </t>
  </si>
  <si>
    <t xml:space="preserve">passed the resolution to approve the dividend payment by appropriating from the results of operations for the year ended December </t>
  </si>
  <si>
    <t xml:space="preserve">31, 2017 at Baht 1.80 per share which was already paid in the amount of Baht 1 per share on October 12, 2017,  the remaining to be </t>
  </si>
  <si>
    <t xml:space="preserve">paid in the the amount of Baht 0.80 per share will be paid on May 25, 2018. </t>
  </si>
  <si>
    <t xml:space="preserve">passed the resolution to approve the dividend payment  by appropriating from the results of operations  for the year ended December </t>
  </si>
  <si>
    <t xml:space="preserve">       According to the minutes of the shareholders' annual general meeting  for the year 2018  held on April 26, 2018,  the Company </t>
  </si>
  <si>
    <t xml:space="preserve">       According to the minutes of the Board of directors' annual general meeting 1/2017 of Built Land Public Company Limited, held </t>
  </si>
  <si>
    <t>payment at Baht 1.00 per share which was paid on February 16, 2017.</t>
  </si>
  <si>
    <t xml:space="preserve">on January 17, 2017  passed the resolution  to pay interim dividend  for the year 2016  at Baht 1 per share  by making  cash dividend </t>
  </si>
  <si>
    <t>31, 2016 at Baht 1.00 per share by making cash dividend payment at Baht 1.00 per share which was paid on May 26, 2017.</t>
  </si>
  <si>
    <t xml:space="preserve">       According to the minutes of the shareholders' annual general meeting  for the year 2017 held on April 27, 2017,  the Company </t>
  </si>
  <si>
    <t>- 30 -</t>
  </si>
  <si>
    <t xml:space="preserve">       Other income for the six-month periods ended June 30, 2018 and 2017</t>
  </si>
  <si>
    <t>Prepayments for investment</t>
  </si>
  <si>
    <t xml:space="preserve">               project construction with the contractor.  </t>
  </si>
  <si>
    <t xml:space="preserve">       33.5 As at June 30, 2018, the Group has commitment under agreement to lease office buildings for the period of 3 years and </t>
  </si>
  <si>
    <t xml:space="preserve">               Baht 5.86 million.  </t>
  </si>
  <si>
    <t xml:space="preserve">               can  be renewed  the  agreement  for  the next 3 years which  is liable on  payment  the future  rental  in the  amount of </t>
  </si>
  <si>
    <t xml:space="preserve">       33.6 As at June 30, 2018, the Group has commitment under work management services agreement for the period of 1 year </t>
  </si>
  <si>
    <t xml:space="preserve">               which is liable on payment the future rental in the amount of Baht 3.60 million.  </t>
  </si>
  <si>
    <t xml:space="preserve">               liable on payment the future rental in the amount of Baht 3.93 million.  </t>
  </si>
  <si>
    <t xml:space="preserve">       33.7 As at June 30, 2018, the  Group has  commitment under  rent of  vehicles  agreement for the period of 5 years which is </t>
  </si>
  <si>
    <t xml:space="preserve">       33.8 As at June 30, 2018, the Group has commitment from entering into partnership agreement which has to pay for share </t>
  </si>
  <si>
    <t xml:space="preserve">               Baht 158.76 million.  </t>
  </si>
  <si>
    <t xml:space="preserve">               capital  or investment. The portion payment  is made  and the remaining  to be paid within August 20, 2018 amount of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</si>
  <si>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</si>
  <si>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</si>
  <si>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</si>
  <si>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</si>
  <si>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</si>
  <si>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4.12.3  Employee benefit obligations</t>
  </si>
  <si>
    <t xml:space="preserve">     4.13  Basic earnings per share</t>
  </si>
  <si>
    <t xml:space="preserve">     4.14  Accounting estimates</t>
  </si>
  <si>
    <t xml:space="preserve">     4.15  Provisions</t>
  </si>
  <si>
    <t xml:space="preserve"> - 24 -</t>
  </si>
  <si>
    <t>- 44 -</t>
  </si>
  <si>
    <t>(Indirectly held by Pre-Built Holding Co., Ltd.)</t>
  </si>
  <si>
    <t xml:space="preserve">          On February 2, 2018, Is Am Are Co., Ltd. has registered the increase share capital for 36 million shares of Baht 5 each </t>
  </si>
  <si>
    <t xml:space="preserve">     amounting to Baht 180 million from Baht 20 million to Baht 200 million that Pre-Built Holding Co., Ltd. additionally invested </t>
  </si>
  <si>
    <t>Shinwa S39 Co., Ltd.</t>
  </si>
  <si>
    <t xml:space="preserve">     in total. As a result, share of profit (loss) is increased from 89.99% to 99.00%.</t>
  </si>
  <si>
    <t xml:space="preserve">              On June 15, 2018, Pre-Built Holding Co., Ltd. into the holding share in Premium Place Development Co., Ltd. of which was established on March 4, 2018 at the proportion of 40% by </t>
  </si>
  <si>
    <t xml:space="preserve">      acquiring investment at the share value amount of Baht 64,000,000.00. </t>
  </si>
  <si>
    <t xml:space="preserve">      prepayment in the amount of Baht 105,350,000.00.  Shinwa S39 Co., Ltd. has registered the increase share capital on July 13, 2018.</t>
  </si>
  <si>
    <t xml:space="preserve">      percentage of investment at 49 : 26 : 25 to invest in Shinwa S39 Co., Ltd. Pre-Built Holding Co., Ltd. has paid the first installment of investment in the amount of Baht 490,000.00 and made</t>
  </si>
  <si>
    <t xml:space="preserve">               On May 31, 2018,  Pre-Built Holding Co., Ltd.  entered into joint  investment agreement with  Shinwa Real Estate (Thailand)  Co., Ltd.  and Pressance Corporation  Co., Ltd.  in the </t>
  </si>
  <si>
    <t>- 22 -</t>
  </si>
  <si>
    <t xml:space="preserve">     Assumptions regarding future mortality are based on published statistics and Thailand Mortality Ordinary Life table 2008 (“TMO08”).</t>
  </si>
  <si>
    <t xml:space="preserve">       Principal actuarial assumption at the reporting date </t>
  </si>
  <si>
    <t>31. FINANCIAL INFORMATION BY SEGMENT (CONT'D)</t>
  </si>
  <si>
    <t xml:space="preserve">       33.4 As  at June 30, 2018,  the Group  has commitment  on payment amount  of Baht 3.67 million  by entering  into hire of </t>
  </si>
  <si>
    <t xml:space="preserve">            Deferred  tax  assets  are  recognized  for deductible temporary  differences and unused tax losses to the extent that </t>
  </si>
  <si>
    <t xml:space="preserve">            During the period, the Group has adopted the revised financial reporting standards and interpretations (revised 2017) </t>
  </si>
  <si>
    <t xml:space="preserve">      which  are effective  for the  financial statements for the period beginning  on  or after January 1, 2018.  These financial  </t>
  </si>
  <si>
    <t xml:space="preserve">      of these financial reporting standards  does not have any significant impact on the Group's financial statements.</t>
  </si>
  <si>
    <t xml:space="preserve">     2.4  Revised financial reporting standards that will become effective in the future</t>
  </si>
  <si>
    <t xml:space="preserve">     Revenue  from  Contracts  with Customers, which  is effective for  the financial statements for the period  beginning on </t>
  </si>
  <si>
    <t xml:space="preserve">     or after  January 1, 2019. The  Group has  not adopted  such Financial  Reporting Standard  before effective  date for</t>
  </si>
  <si>
    <t xml:space="preserve">            At   present,  the   Management  of  The  Group  is  evaluating   the  impact  of   this  standard  to the  financial  </t>
  </si>
  <si>
    <t xml:space="preserve">            A number  of  the  Group accounting  policies  and disclosures  require the  measurement of fair values,  for  both</t>
  </si>
  <si>
    <t xml:space="preserve">            The  Group  has an  established control framework with respect  to the measurement of fair values. This includes  </t>
  </si>
  <si>
    <t xml:space="preserve">            Significant valuation issues are reported to the Group Audit Committee. </t>
  </si>
  <si>
    <t xml:space="preserve">            When  measuring  the fair  value of an asset or a liability, the Group use market observable date as fair as  possible.  </t>
  </si>
  <si>
    <r>
      <t xml:space="preserve">      Company.  T</t>
    </r>
    <r>
      <rPr>
        <sz val="15"/>
        <rFont val="AngsanaUPC"/>
        <family val="1"/>
      </rPr>
      <t>he Group</t>
    </r>
    <r>
      <rPr>
        <sz val="15"/>
        <rFont val="AngsanaUPC"/>
        <family val="1"/>
        <charset val="222"/>
      </rPr>
      <t xml:space="preserve">  has policy  to hedge  this credit  risk by  reviewing the  financial status  of customers, collecting </t>
    </r>
  </si>
  <si>
    <r>
      <t xml:space="preserve">                Interest rate risk is a result of fluctuation  in interest rate that resulting to the loss  of </t>
    </r>
    <r>
      <rPr>
        <sz val="15"/>
        <rFont val="AngsanaUPC"/>
        <family val="1"/>
      </rPr>
      <t>the Group</t>
    </r>
    <r>
      <rPr>
        <sz val="15"/>
        <rFont val="AngsanaUPC"/>
        <family val="1"/>
        <charset val="222"/>
      </rPr>
      <t xml:space="preserve"> in the current  </t>
    </r>
  </si>
  <si>
    <r>
      <t xml:space="preserve">      and the following periods. </t>
    </r>
    <r>
      <rPr>
        <sz val="15"/>
        <rFont val="AngsanaUPC"/>
        <family val="1"/>
      </rPr>
      <t>The Group</t>
    </r>
    <r>
      <rPr>
        <sz val="15"/>
        <rFont val="AngsanaUPC"/>
        <family val="1"/>
        <charset val="222"/>
      </rPr>
      <t xml:space="preserve"> is not exposed  to interest rate risk since it has no borrowings  transactions. </t>
    </r>
  </si>
  <si>
    <r>
      <t xml:space="preserve">              </t>
    </r>
    <r>
      <rPr>
        <sz val="15"/>
        <rFont val="AngsanaUPC"/>
        <family val="1"/>
      </rPr>
      <t>The Group  has</t>
    </r>
    <r>
      <rPr>
        <sz val="15"/>
        <rFont val="AngsanaUPC"/>
        <family val="1"/>
        <charset val="222"/>
      </rPr>
      <t xml:space="preserve"> no  foreign currency  exchange rate  risk since  there are  no receivables  and payables transactions </t>
    </r>
  </si>
  <si>
    <r>
      <t xml:space="preserve">              Financial assets  shown in  statements  of  financial  position consist of cash, deposit at bank,</t>
    </r>
    <r>
      <rPr>
        <sz val="15"/>
        <rFont val="AngsanaUPC"/>
        <family val="1"/>
      </rPr>
      <t xml:space="preserve">  current investments </t>
    </r>
    <r>
      <rPr>
        <sz val="15"/>
        <rFont val="AngsanaUPC"/>
        <family val="1"/>
        <charset val="222"/>
      </rPr>
      <t xml:space="preserve">and </t>
    </r>
  </si>
  <si>
    <r>
      <t xml:space="preserve">     payables, other payables  and  long-term </t>
    </r>
    <r>
      <rPr>
        <sz val="15"/>
        <rFont val="AngsanaUPC"/>
        <family val="1"/>
      </rPr>
      <t>borrowings.</t>
    </r>
  </si>
  <si>
    <t xml:space="preserve">The Group use the market approach to measure their assets and liabilities that are required to be measured at fair </t>
  </si>
  <si>
    <t xml:space="preserve">As at June  30, 2018, the Group had the following assets that were measured at fair value using different  levels </t>
  </si>
  <si>
    <t xml:space="preserve">      of inputs in consolidated and separate financial statements  as follows:</t>
  </si>
  <si>
    <r>
      <t xml:space="preserve">                </t>
    </r>
    <r>
      <rPr>
        <sz val="15"/>
        <rFont val="AngsanaUPC"/>
        <family val="1"/>
      </rPr>
      <t xml:space="preserve">The Group </t>
    </r>
    <r>
      <rPr>
        <sz val="15"/>
        <rFont val="AngsanaUPC"/>
        <family val="1"/>
        <charset val="222"/>
      </rPr>
      <t xml:space="preserve">are exposed the credit risk primarily  from trade with respect  to trade accounts receivable resulting in </t>
    </r>
  </si>
  <si>
    <r>
      <t xml:space="preserve">                For the three-month periods ended June 30, 2018 and</t>
    </r>
    <r>
      <rPr>
        <sz val="15"/>
        <rFont val="AngsanaUPC"/>
        <family val="1"/>
      </rPr>
      <t xml:space="preserve"> 2017, </t>
    </r>
    <r>
      <rPr>
        <sz val="15"/>
        <rFont val="AngsanaUPC"/>
        <family val="1"/>
        <charset val="222"/>
      </rPr>
      <t xml:space="preserve"> the Company has revenues from 4 major and 3 major receivables tin the aproximate Baht  573.21 million and Baht 708.86 million respectively which arose from construction work segments.</t>
    </r>
  </si>
  <si>
    <r>
      <t xml:space="preserve">                For the six-month periods ended June 30, 2018 and 2017, the Company has  revenues from 3 major receivables tin the aproximate Baht 1,101.88 million and Baht 1,322.16 million respectivel</t>
    </r>
    <r>
      <rPr>
        <sz val="15"/>
        <rFont val="AngsanaUPC"/>
        <family val="1"/>
      </rPr>
      <t>y which arose from construction work segments.</t>
    </r>
  </si>
  <si>
    <r>
      <t xml:space="preserve">Details of contractual in progress existed as at   June 30, 2018 and December 31, 2017 </t>
    </r>
    <r>
      <rPr>
        <sz val="15"/>
        <rFont val="AngsanaUPC"/>
        <family val="1"/>
      </rPr>
      <t xml:space="preserve">are as follows : </t>
    </r>
  </si>
  <si>
    <r>
      <t xml:space="preserve">   The Group has</t>
    </r>
    <r>
      <rPr>
        <sz val="15"/>
        <rFont val="Angsana New"/>
        <family val="1"/>
        <charset val="222"/>
      </rPr>
      <t xml:space="preserve"> joined to be a member of Thai Munkong Master Pooled Fund Registered Provident Fund in accordance </t>
    </r>
  </si>
  <si>
    <r>
      <t xml:space="preserve">   The  Group </t>
    </r>
    <r>
      <rPr>
        <sz val="15"/>
        <rFont val="Angsana New"/>
        <family val="1"/>
        <charset val="222"/>
      </rPr>
      <t>of Company recognized contribution  to Provident fund  as expenses  for the three-months periods ended  June 30,</t>
    </r>
  </si>
  <si>
    <r>
      <t xml:space="preserve">     2018 and 2017 </t>
    </r>
    <r>
      <rPr>
        <sz val="15"/>
        <rFont val="AngsanaUPC"/>
        <family val="1"/>
      </rPr>
      <t>as follows :</t>
    </r>
  </si>
  <si>
    <t>18. OTHER INTANGIBLE ASSETS</t>
  </si>
  <si>
    <r>
      <t xml:space="preserve">As at June 30, 2018 and December 31, 2017, PCM Construction Materials Co., </t>
    </r>
    <r>
      <rPr>
        <sz val="15"/>
        <rFont val="AngsanaUPC"/>
        <family val="1"/>
      </rPr>
      <t xml:space="preserve">Ltd., </t>
    </r>
    <r>
      <rPr>
        <sz val="15"/>
        <rFont val="AngsanaUPC"/>
        <family val="1"/>
        <charset val="222"/>
      </rPr>
      <t>a subsidiary has 3 issues of government bonds,</t>
    </r>
  </si>
  <si>
    <r>
      <t xml:space="preserve">     agreement  to P&amp;P Asset Group Co., Ltd., </t>
    </r>
    <r>
      <rPr>
        <sz val="15"/>
        <rFont val="AngsanaUPC"/>
        <family val="1"/>
      </rPr>
      <t>an  associate,</t>
    </r>
    <r>
      <rPr>
        <sz val="15"/>
        <rFont val="AngsanaUPC"/>
        <family val="1"/>
        <charset val="222"/>
      </rPr>
      <t xml:space="preserve">  for credit amount of Baht 314.09 million.</t>
    </r>
  </si>
  <si>
    <r>
      <t xml:space="preserve">              As at  June 30, 2018 and December 31, 2017,</t>
    </r>
    <r>
      <rPr>
        <sz val="15"/>
        <rFont val="AngsanaUPC"/>
        <family val="1"/>
      </rPr>
      <t xml:space="preserve"> the Group</t>
    </r>
    <r>
      <rPr>
        <sz val="15"/>
        <rFont val="AngsanaUPC"/>
        <family val="1"/>
        <charset val="222"/>
      </rPr>
      <t xml:space="preserve"> has savings deposit and fixed deposit with 3 month maturity </t>
    </r>
  </si>
  <si>
    <r>
      <t>Current investments</t>
    </r>
    <r>
      <rPr>
        <sz val="15"/>
        <rFont val="AngsanaUPC"/>
        <family val="1"/>
        <charset val="222"/>
      </rPr>
      <t xml:space="preserve">  as at June 30, 2018 and December 31, 2017</t>
    </r>
  </si>
  <si>
    <r>
      <t xml:space="preserve">            </t>
    </r>
    <r>
      <rPr>
        <sz val="15"/>
        <rFont val="AngsanaUPC"/>
        <family val="1"/>
      </rPr>
      <t xml:space="preserve">The Group  </t>
    </r>
    <r>
      <rPr>
        <sz val="15"/>
        <rFont val="AngsanaUPC"/>
        <family val="1"/>
        <charset val="222"/>
      </rPr>
      <t xml:space="preserve">presented trade and other current receivables  by the amount net of allowance for doubtful accounts   </t>
    </r>
  </si>
  <si>
    <r>
      <t xml:space="preserve">          4.7.3  Investment in</t>
    </r>
    <r>
      <rPr>
        <sz val="15"/>
        <rFont val="AngsanaUPC"/>
        <family val="1"/>
      </rPr>
      <t xml:space="preserve"> the Group</t>
    </r>
    <r>
      <rPr>
        <sz val="15"/>
        <rFont val="AngsanaUPC"/>
        <family val="1"/>
        <charset val="222"/>
      </rPr>
      <t xml:space="preserve"> in separated financial statements  is stated at cost less provision  for impairment (if any).</t>
    </r>
  </si>
  <si>
    <r>
      <t xml:space="preserve">            </t>
    </r>
    <r>
      <rPr>
        <sz val="15"/>
        <rFont val="AngsanaUPC"/>
        <family val="1"/>
      </rPr>
      <t xml:space="preserve">The  Group </t>
    </r>
    <r>
      <rPr>
        <sz val="15"/>
        <rFont val="AngsanaUPC"/>
        <family val="1"/>
        <charset val="222"/>
      </rPr>
      <t xml:space="preserve"> include  cost</t>
    </r>
    <r>
      <rPr>
        <sz val="15"/>
        <rFont val="AngsanaUPC"/>
        <family val="1"/>
      </rPr>
      <t xml:space="preserve"> of </t>
    </r>
    <r>
      <rPr>
        <sz val="15"/>
        <rFont val="AngsanaUPC"/>
        <family val="1"/>
        <charset val="222"/>
      </rPr>
      <t xml:space="preserve"> assets  dismantlement,  removal  and  restoration  as  parts  of  cost  of property,  </t>
    </r>
  </si>
  <si>
    <r>
      <t xml:space="preserve">            </t>
    </r>
    <r>
      <rPr>
        <sz val="15"/>
        <rFont val="AngsanaUPC"/>
        <family val="1"/>
      </rPr>
      <t xml:space="preserve"> The Group has</t>
    </r>
    <r>
      <rPr>
        <sz val="15"/>
        <rFont val="AngsanaUPC"/>
        <family val="1"/>
        <charset val="222"/>
      </rPr>
      <t xml:space="preserve"> assessed  the impairment  of assets-property, plant and equipment, investment and  intangible </t>
    </r>
  </si>
  <si>
    <r>
      <t xml:space="preserve">                       </t>
    </r>
    <r>
      <rPr>
        <sz val="15"/>
        <rFont val="AngsanaUPC"/>
        <family val="1"/>
      </rPr>
      <t xml:space="preserve">   The  Group </t>
    </r>
    <r>
      <rPr>
        <sz val="15"/>
        <rFont val="AngsanaUPC"/>
        <family val="1"/>
        <charset val="222"/>
      </rPr>
      <t xml:space="preserve"> recorded  income  tax to  be paid  in each  period as expenses in that period and   calculated</t>
    </r>
  </si>
  <si>
    <r>
      <t xml:space="preserve">                          </t>
    </r>
    <r>
      <rPr>
        <sz val="15"/>
        <rFont val="AngsanaUPC"/>
        <family val="1"/>
      </rPr>
      <t xml:space="preserve">The Group </t>
    </r>
    <r>
      <rPr>
        <sz val="15"/>
        <rFont val="AngsanaUPC"/>
        <family val="1"/>
        <charset val="222"/>
      </rPr>
      <t xml:space="preserve"> deferred tax is provided on temporary differences between their carrying amounts at  the end</t>
    </r>
  </si>
  <si>
    <r>
      <t xml:space="preserve">                          </t>
    </r>
    <r>
      <rPr>
        <sz val="15"/>
        <rFont val="AngsanaUPC"/>
        <family val="1"/>
      </rPr>
      <t xml:space="preserve">The  Group </t>
    </r>
    <r>
      <rPr>
        <sz val="15"/>
        <rFont val="AngsanaUPC"/>
        <family val="1"/>
        <charset val="222"/>
      </rPr>
      <t xml:space="preserve"> deferred  tax  liabilities  are   recognized  for  all  taxable  temporary  differences.  Deferred tax  </t>
    </r>
  </si>
  <si>
    <r>
      <t xml:space="preserve">                         </t>
    </r>
    <r>
      <rPr>
        <sz val="15"/>
        <rFont val="AngsanaUPC"/>
        <family val="1"/>
      </rPr>
      <t xml:space="preserve"> The  Group </t>
    </r>
    <r>
      <rPr>
        <sz val="15"/>
        <rFont val="AngsanaUPC"/>
        <family val="1"/>
        <charset val="222"/>
      </rPr>
      <t xml:space="preserve"> carrying   amount of  deferred  tax  assets  is  reviewed  at  each  reporting  date and  reduced   </t>
    </r>
  </si>
  <si>
    <r>
      <t xml:space="preserve">                         </t>
    </r>
    <r>
      <rPr>
        <sz val="15"/>
        <rFont val="AngsanaUPC"/>
        <family val="1"/>
      </rPr>
      <t xml:space="preserve"> The  Group  </t>
    </r>
    <r>
      <rPr>
        <sz val="15"/>
        <rFont val="AngsanaUPC"/>
        <family val="1"/>
        <charset val="222"/>
      </rPr>
      <t xml:space="preserve">deferred  tax  is recognized directly to shareholders’ equity, except to the extent that it  </t>
    </r>
  </si>
  <si>
    <r>
      <t xml:space="preserve">              4.12.1  </t>
    </r>
    <r>
      <rPr>
        <sz val="15"/>
        <rFont val="AngsanaUPC"/>
        <family val="1"/>
      </rPr>
      <t>The Group</t>
    </r>
    <r>
      <rPr>
        <sz val="15"/>
        <rFont val="AngsanaUPC"/>
        <family val="1"/>
        <charset val="222"/>
      </rPr>
      <t xml:space="preserve">  recognized salaries, wages, bonus and contribution to social security fund as expenses</t>
    </r>
  </si>
  <si>
    <r>
      <t xml:space="preserve"> </t>
    </r>
    <r>
      <rPr>
        <sz val="15"/>
        <rFont val="AngsanaUPC"/>
        <family val="1"/>
      </rPr>
      <t xml:space="preserve"> The Group</t>
    </r>
    <r>
      <rPr>
        <sz val="15"/>
        <rFont val="AngsanaUPC"/>
        <family val="1"/>
        <charset val="222"/>
      </rPr>
      <t xml:space="preserve">  has  established  provident  fund  under   the  defined  contribution  plan. The fund's  assets  </t>
    </r>
  </si>
  <si>
    <t xml:space="preserve">  The  Group  obligation  in  respect  of   post-employment  benefits  were  recognized in</t>
  </si>
  <si>
    <r>
      <t xml:space="preserve">             </t>
    </r>
    <r>
      <rPr>
        <sz val="15"/>
        <rFont val="AngsanaUPC"/>
        <family val="1"/>
      </rPr>
      <t xml:space="preserve">The  Group </t>
    </r>
    <r>
      <rPr>
        <sz val="15"/>
        <rFont val="AngsanaUPC"/>
        <family val="1"/>
        <charset val="222"/>
      </rPr>
      <t xml:space="preserve">preparation  of financial statements  in  conformity  with  Thai Financial Reporting Standards  required  </t>
    </r>
  </si>
  <si>
    <r>
      <t xml:space="preserve">              </t>
    </r>
    <r>
      <rPr>
        <sz val="15"/>
        <rFont val="AngsanaUPC"/>
        <family val="1"/>
      </rPr>
      <t xml:space="preserve">The Group </t>
    </r>
    <r>
      <rPr>
        <sz val="15"/>
        <rFont val="AngsanaUPC"/>
        <family val="1"/>
        <charset val="222"/>
      </rPr>
      <t>recognizes a provision when an entity has a present legal or constructive obligation as a result  of a past</t>
    </r>
  </si>
  <si>
    <r>
      <t xml:space="preserve">     certain that reimbursement will be received if </t>
    </r>
    <r>
      <rPr>
        <sz val="15"/>
        <rFont val="AngsanaUPC"/>
        <family val="1"/>
      </rPr>
      <t>the Group</t>
    </r>
    <r>
      <rPr>
        <sz val="15"/>
        <rFont val="AngsanaUPC"/>
        <family val="1"/>
        <charset val="222"/>
      </rPr>
      <t xml:space="preserve"> settles the obligation. The amount recognized should not exceed </t>
    </r>
  </si>
  <si>
    <r>
      <t xml:space="preserve">            The pricing policy between</t>
    </r>
    <r>
      <rPr>
        <sz val="15"/>
        <rFont val="AngsanaUPC"/>
        <family val="1"/>
      </rPr>
      <t xml:space="preserve"> the Group</t>
    </r>
    <r>
      <rPr>
        <sz val="15"/>
        <rFont val="AngsanaUPC"/>
        <family val="1"/>
        <charset val="222"/>
      </rPr>
      <t xml:space="preserve"> and related parties are as follows:</t>
    </r>
  </si>
  <si>
    <r>
      <t xml:space="preserve">            The significant transaction between</t>
    </r>
    <r>
      <rPr>
        <sz val="15"/>
        <rFont val="AngsanaUPC"/>
        <family val="1"/>
      </rPr>
      <t xml:space="preserve"> the Group</t>
    </r>
    <r>
      <rPr>
        <sz val="15"/>
        <rFont val="AngsanaUPC"/>
        <family val="1"/>
        <charset val="222"/>
      </rPr>
      <t xml:space="preserve"> and related parties as at June 30, 2018 and December 31, 2017 are as follows:</t>
    </r>
  </si>
  <si>
    <t xml:space="preserve">            The Group  recognized  transfers between levels of the fair value hierarchy at the end of the reporting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</si>
</sst>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 numFmtId="214" formatCode="#,##0.00_);[Black]\(##,#00.00\)"/>
  </numFmts>
  <fonts count="111">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b/>
      <sz val="15"/>
      <name val="AngsanaUPC"/>
      <family val="1"/>
      <charset val="222"/>
    </font>
    <font>
      <sz val="14"/>
      <name val="AngsanaUPC"/>
      <family val="1"/>
    </font>
    <font>
      <sz val="12"/>
      <name val="Berlin Sans FB Demi"/>
      <family val="2"/>
    </font>
    <font>
      <sz val="15"/>
      <name val="Symbol"/>
      <family val="1"/>
      <charset val="2"/>
    </font>
    <font>
      <b/>
      <sz val="15"/>
      <name val="Angsana New"/>
      <family val="1"/>
      <charset val="222"/>
    </font>
    <font>
      <b/>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0">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s>
  <cellStyleXfs count="2237">
    <xf numFmtId="0" fontId="0" fillId="0" borderId="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xf numFmtId="0" fontId="20" fillId="0" borderId="0"/>
    <xf numFmtId="9" fontId="6" fillId="0" borderId="0" applyFont="0" applyFill="0" applyBorder="0" applyAlignment="0" applyProtection="0"/>
    <xf numFmtId="0" fontId="22" fillId="0" borderId="0"/>
    <xf numFmtId="0" fontId="13" fillId="0" borderId="0"/>
    <xf numFmtId="0" fontId="7" fillId="0" borderId="0"/>
    <xf numFmtId="39" fontId="8" fillId="0" borderId="0"/>
    <xf numFmtId="39" fontId="14" fillId="0" borderId="0"/>
    <xf numFmtId="39" fontId="8" fillId="0" borderId="0"/>
    <xf numFmtId="39" fontId="14" fillId="0" borderId="0"/>
    <xf numFmtId="0" fontId="6" fillId="0" borderId="0"/>
    <xf numFmtId="0" fontId="13" fillId="0" borderId="0"/>
    <xf numFmtId="0" fontId="6" fillId="0" borderId="0"/>
    <xf numFmtId="0" fontId="5" fillId="0" borderId="0"/>
    <xf numFmtId="0" fontId="6" fillId="0" borderId="0"/>
    <xf numFmtId="39" fontId="14" fillId="0" borderId="0"/>
    <xf numFmtId="0" fontId="6" fillId="0" borderId="0"/>
    <xf numFmtId="0" fontId="1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NumberFormat="0" applyFill="0" applyBorder="0" applyAlignment="0" applyProtection="0"/>
    <xf numFmtId="189" fontId="29" fillId="0" borderId="0" applyFont="0" applyFill="0" applyBorder="0" applyAlignment="0" applyProtection="0"/>
    <xf numFmtId="43" fontId="28" fillId="0" borderId="0" applyNumberFormat="0" applyFill="0" applyBorder="0" applyAlignment="0" applyProtection="0"/>
    <xf numFmtId="43" fontId="22" fillId="0" borderId="0" applyFont="0" applyFill="0" applyBorder="0" applyAlignment="0" applyProtection="0"/>
    <xf numFmtId="189" fontId="31" fillId="0" borderId="0" applyFont="0" applyFill="0" applyBorder="0" applyAlignment="0" applyProtection="0"/>
    <xf numFmtId="201" fontId="6" fillId="0" borderId="0"/>
    <xf numFmtId="0" fontId="22" fillId="0" borderId="0"/>
    <xf numFmtId="0" fontId="28" fillId="0" borderId="0"/>
    <xf numFmtId="0" fontId="6" fillId="0" borderId="0"/>
    <xf numFmtId="0" fontId="6" fillId="0" borderId="0"/>
    <xf numFmtId="0" fontId="28" fillId="0" borderId="0"/>
    <xf numFmtId="0" fontId="30" fillId="0" borderId="0"/>
    <xf numFmtId="201" fontId="6" fillId="0" borderId="0"/>
    <xf numFmtId="0" fontId="28" fillId="0" borderId="0"/>
    <xf numFmtId="0" fontId="6" fillId="0" borderId="0"/>
    <xf numFmtId="0" fontId="28" fillId="0" borderId="0"/>
    <xf numFmtId="0" fontId="31" fillId="0" borderId="0"/>
    <xf numFmtId="201" fontId="6" fillId="0" borderId="0"/>
    <xf numFmtId="0" fontId="28" fillId="0" borderId="0"/>
    <xf numFmtId="9" fontId="30" fillId="0" borderId="0" applyFont="0" applyFill="0" applyBorder="0" applyAlignment="0" applyProtection="0"/>
    <xf numFmtId="9" fontId="31" fillId="0" borderId="0" applyFont="0" applyFill="0" applyBorder="0" applyAlignment="0" applyProtection="0"/>
    <xf numFmtId="0" fontId="6" fillId="0" borderId="0"/>
    <xf numFmtId="0" fontId="4" fillId="0" borderId="0"/>
    <xf numFmtId="202" fontId="3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33"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4" fillId="0" borderId="0"/>
    <xf numFmtId="0" fontId="35" fillId="3" borderId="0" applyNumberFormat="0" applyBorder="0" applyAlignment="0" applyProtection="0"/>
    <xf numFmtId="0" fontId="30" fillId="3" borderId="0" applyNumberFormat="0" applyBorder="0" applyAlignment="0" applyProtection="0"/>
    <xf numFmtId="0" fontId="29" fillId="3" borderId="0" applyNumberFormat="0" applyBorder="0" applyAlignment="0" applyProtection="0"/>
    <xf numFmtId="0" fontId="35" fillId="4" borderId="0" applyNumberFormat="0" applyBorder="0" applyAlignment="0" applyProtection="0"/>
    <xf numFmtId="0" fontId="30" fillId="4" borderId="0" applyNumberFormat="0" applyBorder="0" applyAlignment="0" applyProtection="0"/>
    <xf numFmtId="0" fontId="29" fillId="4" borderId="0" applyNumberFormat="0" applyBorder="0" applyAlignment="0" applyProtection="0"/>
    <xf numFmtId="0" fontId="35" fillId="5" borderId="0" applyNumberFormat="0" applyBorder="0" applyAlignment="0" applyProtection="0"/>
    <xf numFmtId="0" fontId="30" fillId="5" borderId="0" applyNumberFormat="0" applyBorder="0" applyAlignment="0" applyProtection="0"/>
    <xf numFmtId="0" fontId="29" fillId="5" borderId="0" applyNumberFormat="0" applyBorder="0" applyAlignment="0" applyProtection="0"/>
    <xf numFmtId="0" fontId="35" fillId="6" borderId="0" applyNumberFormat="0" applyBorder="0" applyAlignment="0" applyProtection="0"/>
    <xf numFmtId="0" fontId="30" fillId="6" borderId="0" applyNumberFormat="0" applyBorder="0" applyAlignment="0" applyProtection="0"/>
    <xf numFmtId="0" fontId="29" fillId="6" borderId="0" applyNumberFormat="0" applyBorder="0" applyAlignment="0" applyProtection="0"/>
    <xf numFmtId="0" fontId="35" fillId="7" borderId="0" applyNumberFormat="0" applyBorder="0" applyAlignment="0" applyProtection="0"/>
    <xf numFmtId="0" fontId="30" fillId="7" borderId="0" applyNumberFormat="0" applyBorder="0" applyAlignment="0" applyProtection="0"/>
    <xf numFmtId="0" fontId="29" fillId="7" borderId="0" applyNumberFormat="0" applyBorder="0" applyAlignment="0" applyProtection="0"/>
    <xf numFmtId="0" fontId="35" fillId="8" borderId="0" applyNumberFormat="0" applyBorder="0" applyAlignment="0" applyProtection="0"/>
    <xf numFmtId="0" fontId="30" fillId="8" borderId="0" applyNumberFormat="0" applyBorder="0" applyAlignment="0" applyProtection="0"/>
    <xf numFmtId="0" fontId="29" fillId="8" borderId="0" applyNumberFormat="0" applyBorder="0" applyAlignment="0" applyProtection="0"/>
    <xf numFmtId="0" fontId="35" fillId="9" borderId="0" applyNumberFormat="0" applyBorder="0" applyAlignment="0" applyProtection="0"/>
    <xf numFmtId="0" fontId="30" fillId="9" borderId="0" applyNumberFormat="0" applyBorder="0" applyAlignment="0" applyProtection="0"/>
    <xf numFmtId="0" fontId="29" fillId="9" borderId="0" applyNumberFormat="0" applyBorder="0" applyAlignment="0" applyProtection="0"/>
    <xf numFmtId="0" fontId="35" fillId="10" borderId="0" applyNumberFormat="0" applyBorder="0" applyAlignment="0" applyProtection="0"/>
    <xf numFmtId="0" fontId="30" fillId="10" borderId="0" applyNumberFormat="0" applyBorder="0" applyAlignment="0" applyProtection="0"/>
    <xf numFmtId="0" fontId="29" fillId="10" borderId="0" applyNumberFormat="0" applyBorder="0" applyAlignment="0" applyProtection="0"/>
    <xf numFmtId="0" fontId="35" fillId="11" borderId="0" applyNumberFormat="0" applyBorder="0" applyAlignment="0" applyProtection="0"/>
    <xf numFmtId="0" fontId="30" fillId="11" borderId="0" applyNumberFormat="0" applyBorder="0" applyAlignment="0" applyProtection="0"/>
    <xf numFmtId="0" fontId="29" fillId="11" borderId="0" applyNumberFormat="0" applyBorder="0" applyAlignment="0" applyProtection="0"/>
    <xf numFmtId="0" fontId="35" fillId="6" borderId="0" applyNumberFormat="0" applyBorder="0" applyAlignment="0" applyProtection="0"/>
    <xf numFmtId="0" fontId="30" fillId="6" borderId="0" applyNumberFormat="0" applyBorder="0" applyAlignment="0" applyProtection="0"/>
    <xf numFmtId="0" fontId="29" fillId="6" borderId="0" applyNumberFormat="0" applyBorder="0" applyAlignment="0" applyProtection="0"/>
    <xf numFmtId="0" fontId="35" fillId="9" borderId="0" applyNumberFormat="0" applyBorder="0" applyAlignment="0" applyProtection="0"/>
    <xf numFmtId="0" fontId="30" fillId="9" borderId="0" applyNumberFormat="0" applyBorder="0" applyAlignment="0" applyProtection="0"/>
    <xf numFmtId="0" fontId="29" fillId="9" borderId="0" applyNumberFormat="0" applyBorder="0" applyAlignment="0" applyProtection="0"/>
    <xf numFmtId="0" fontId="35" fillId="12"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36" fillId="13" borderId="0" applyNumberFormat="0" applyBorder="0" applyAlignment="0" applyProtection="0"/>
    <xf numFmtId="0" fontId="52" fillId="13" borderId="0" applyNumberFormat="0" applyBorder="0" applyAlignment="0" applyProtection="0"/>
    <xf numFmtId="0" fontId="73" fillId="13" borderId="0" applyNumberFormat="0" applyBorder="0" applyAlignment="0" applyProtection="0"/>
    <xf numFmtId="0" fontId="36" fillId="10" borderId="0" applyNumberFormat="0" applyBorder="0" applyAlignment="0" applyProtection="0"/>
    <xf numFmtId="0" fontId="52" fillId="10" borderId="0" applyNumberFormat="0" applyBorder="0" applyAlignment="0" applyProtection="0"/>
    <xf numFmtId="0" fontId="73" fillId="10" borderId="0" applyNumberFormat="0" applyBorder="0" applyAlignment="0" applyProtection="0"/>
    <xf numFmtId="0" fontId="36" fillId="11" borderId="0" applyNumberFormat="0" applyBorder="0" applyAlignment="0" applyProtection="0"/>
    <xf numFmtId="0" fontId="52" fillId="11" borderId="0" applyNumberFormat="0" applyBorder="0" applyAlignment="0" applyProtection="0"/>
    <xf numFmtId="0" fontId="73" fillId="11" borderId="0" applyNumberFormat="0" applyBorder="0" applyAlignment="0" applyProtection="0"/>
    <xf numFmtId="0" fontId="36" fillId="14" borderId="0" applyNumberFormat="0" applyBorder="0" applyAlignment="0" applyProtection="0"/>
    <xf numFmtId="0" fontId="52" fillId="14" borderId="0" applyNumberFormat="0" applyBorder="0" applyAlignment="0" applyProtection="0"/>
    <xf numFmtId="0" fontId="73" fillId="14" borderId="0" applyNumberFormat="0" applyBorder="0" applyAlignment="0" applyProtection="0"/>
    <xf numFmtId="0" fontId="36" fillId="15" borderId="0" applyNumberFormat="0" applyBorder="0" applyAlignment="0" applyProtection="0"/>
    <xf numFmtId="0" fontId="52" fillId="15" borderId="0" applyNumberFormat="0" applyBorder="0" applyAlignment="0" applyProtection="0"/>
    <xf numFmtId="0" fontId="73" fillId="15" borderId="0" applyNumberFormat="0" applyBorder="0" applyAlignment="0" applyProtection="0"/>
    <xf numFmtId="0" fontId="36" fillId="16" borderId="0" applyNumberFormat="0" applyBorder="0" applyAlignment="0" applyProtection="0"/>
    <xf numFmtId="0" fontId="52" fillId="16" borderId="0" applyNumberFormat="0" applyBorder="0" applyAlignment="0" applyProtection="0"/>
    <xf numFmtId="0" fontId="73" fillId="16" borderId="0" applyNumberFormat="0" applyBorder="0" applyAlignment="0" applyProtection="0"/>
    <xf numFmtId="0" fontId="36" fillId="17" borderId="0" applyNumberFormat="0" applyBorder="0" applyAlignment="0" applyProtection="0"/>
    <xf numFmtId="0" fontId="52" fillId="17" borderId="0" applyNumberFormat="0" applyBorder="0" applyAlignment="0" applyProtection="0"/>
    <xf numFmtId="0" fontId="73" fillId="17" borderId="0" applyNumberFormat="0" applyBorder="0" applyAlignment="0" applyProtection="0"/>
    <xf numFmtId="0" fontId="36" fillId="18" borderId="0" applyNumberFormat="0" applyBorder="0" applyAlignment="0" applyProtection="0"/>
    <xf numFmtId="0" fontId="52" fillId="18" borderId="0" applyNumberFormat="0" applyBorder="0" applyAlignment="0" applyProtection="0"/>
    <xf numFmtId="0" fontId="73" fillId="18" borderId="0" applyNumberFormat="0" applyBorder="0" applyAlignment="0" applyProtection="0"/>
    <xf numFmtId="0" fontId="36" fillId="19" borderId="0" applyNumberFormat="0" applyBorder="0" applyAlignment="0" applyProtection="0"/>
    <xf numFmtId="0" fontId="52" fillId="19" borderId="0" applyNumberFormat="0" applyBorder="0" applyAlignment="0" applyProtection="0"/>
    <xf numFmtId="0" fontId="73" fillId="19" borderId="0" applyNumberFormat="0" applyBorder="0" applyAlignment="0" applyProtection="0"/>
    <xf numFmtId="0" fontId="36" fillId="14" borderId="0" applyNumberFormat="0" applyBorder="0" applyAlignment="0" applyProtection="0"/>
    <xf numFmtId="0" fontId="52" fillId="14" borderId="0" applyNumberFormat="0" applyBorder="0" applyAlignment="0" applyProtection="0"/>
    <xf numFmtId="0" fontId="73" fillId="14" borderId="0" applyNumberFormat="0" applyBorder="0" applyAlignment="0" applyProtection="0"/>
    <xf numFmtId="0" fontId="36" fillId="15" borderId="0" applyNumberFormat="0" applyBorder="0" applyAlignment="0" applyProtection="0"/>
    <xf numFmtId="0" fontId="52" fillId="15" borderId="0" applyNumberFormat="0" applyBorder="0" applyAlignment="0" applyProtection="0"/>
    <xf numFmtId="0" fontId="73" fillId="15" borderId="0" applyNumberFormat="0" applyBorder="0" applyAlignment="0" applyProtection="0"/>
    <xf numFmtId="0" fontId="36" fillId="20" borderId="0" applyNumberFormat="0" applyBorder="0" applyAlignment="0" applyProtection="0"/>
    <xf numFmtId="0" fontId="52" fillId="20" borderId="0" applyNumberFormat="0" applyBorder="0" applyAlignment="0" applyProtection="0"/>
    <xf numFmtId="0" fontId="73" fillId="20" borderId="0" applyNumberFormat="0" applyBorder="0" applyAlignment="0" applyProtection="0"/>
    <xf numFmtId="0" fontId="37" fillId="4" borderId="0" applyNumberFormat="0" applyBorder="0" applyAlignment="0" applyProtection="0"/>
    <xf numFmtId="0" fontId="53" fillId="4" borderId="0" applyNumberFormat="0" applyBorder="0" applyAlignment="0" applyProtection="0"/>
    <xf numFmtId="0" fontId="74" fillId="4" borderId="0" applyNumberFormat="0" applyBorder="0" applyAlignment="0" applyProtection="0"/>
    <xf numFmtId="0" fontId="38" fillId="21" borderId="7" applyNumberFormat="0" applyAlignment="0" applyProtection="0"/>
    <xf numFmtId="0" fontId="54" fillId="21" borderId="7" applyNumberFormat="0" applyAlignment="0" applyProtection="0"/>
    <xf numFmtId="0" fontId="75" fillId="21" borderId="7" applyNumberFormat="0" applyAlignment="0" applyProtection="0"/>
    <xf numFmtId="0" fontId="39" fillId="22" borderId="8" applyNumberFormat="0" applyAlignment="0" applyProtection="0"/>
    <xf numFmtId="0" fontId="55" fillId="22" borderId="8" applyNumberFormat="0" applyAlignment="0" applyProtection="0"/>
    <xf numFmtId="0" fontId="76" fillId="22" borderId="8" applyNumberFormat="0" applyAlignment="0" applyProtection="0"/>
    <xf numFmtId="43" fontId="1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208" fontId="30" fillId="0" borderId="0" applyFont="0" applyFill="0" applyBorder="0" applyAlignment="0" applyProtection="0"/>
    <xf numFmtId="189"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30" fillId="0" borderId="0" applyFont="0" applyFill="0" applyBorder="0" applyAlignment="0" applyProtection="0"/>
    <xf numFmtId="43" fontId="35" fillId="0" borderId="0" applyFont="0" applyFill="0" applyBorder="0" applyAlignment="0" applyProtection="0"/>
    <xf numFmtId="37" fontId="30" fillId="0" borderId="0" applyFont="0" applyFill="0" applyBorder="0" applyAlignment="0" applyProtection="0"/>
    <xf numFmtId="43" fontId="34"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32" fillId="0" borderId="0" applyFont="0" applyFill="0" applyBorder="0" applyAlignment="0" applyProtection="0"/>
    <xf numFmtId="43" fontId="28" fillId="0" borderId="0" applyFont="0" applyFill="0" applyBorder="0" applyAlignment="0" applyProtection="0"/>
    <xf numFmtId="37"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5" fillId="0" borderId="0" applyFont="0" applyFill="0" applyBorder="0" applyAlignment="0" applyProtection="0"/>
    <xf numFmtId="202" fontId="77" fillId="0" borderId="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189" fontId="30"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0"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200" fontId="28"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32"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40" fillId="0" borderId="0" applyNumberFormat="0" applyFill="0" applyBorder="0" applyAlignment="0" applyProtection="0"/>
    <xf numFmtId="0" fontId="56" fillId="0" borderId="0" applyNumberFormat="0" applyFill="0" applyBorder="0" applyAlignment="0" applyProtection="0"/>
    <xf numFmtId="0" fontId="78" fillId="0" borderId="0" applyNumberFormat="0" applyFill="0" applyBorder="0" applyAlignment="0" applyProtection="0"/>
    <xf numFmtId="0" fontId="41" fillId="5" borderId="0" applyNumberFormat="0" applyBorder="0" applyAlignment="0" applyProtection="0"/>
    <xf numFmtId="0" fontId="57" fillId="5" borderId="0" applyNumberFormat="0" applyBorder="0" applyAlignment="0" applyProtection="0"/>
    <xf numFmtId="0" fontId="79" fillId="5" borderId="0" applyNumberFormat="0" applyBorder="0" applyAlignment="0" applyProtection="0"/>
    <xf numFmtId="38" fontId="58" fillId="23" borderId="0" applyNumberFormat="0" applyBorder="0" applyAlignment="0" applyProtection="0"/>
    <xf numFmtId="0" fontId="95" fillId="0" borderId="0">
      <alignment horizontal="center"/>
    </xf>
    <xf numFmtId="0" fontId="42" fillId="0" borderId="9" applyNumberFormat="0" applyFill="0" applyAlignment="0" applyProtection="0"/>
    <xf numFmtId="0" fontId="59" fillId="0" borderId="9" applyNumberFormat="0" applyFill="0" applyAlignment="0" applyProtection="0"/>
    <xf numFmtId="0" fontId="80" fillId="0" borderId="9" applyNumberFormat="0" applyFill="0" applyAlignment="0" applyProtection="0"/>
    <xf numFmtId="0" fontId="43" fillId="0" borderId="10" applyNumberFormat="0" applyFill="0" applyAlignment="0" applyProtection="0"/>
    <xf numFmtId="0" fontId="60" fillId="0" borderId="10" applyNumberFormat="0" applyFill="0" applyAlignment="0" applyProtection="0"/>
    <xf numFmtId="0" fontId="81" fillId="0" borderId="10" applyNumberFormat="0" applyFill="0" applyAlignment="0" applyProtection="0"/>
    <xf numFmtId="0" fontId="44" fillId="0" borderId="11" applyNumberFormat="0" applyFill="0" applyAlignment="0" applyProtection="0"/>
    <xf numFmtId="0" fontId="61" fillId="0" borderId="11" applyNumberFormat="0" applyFill="0" applyAlignment="0" applyProtection="0"/>
    <xf numFmtId="0" fontId="82" fillId="0" borderId="11" applyNumberFormat="0" applyFill="0" applyAlignment="0" applyProtection="0"/>
    <xf numFmtId="0" fontId="44" fillId="0" borderId="0" applyNumberFormat="0" applyFill="0" applyBorder="0" applyAlignment="0" applyProtection="0"/>
    <xf numFmtId="0" fontId="61" fillId="0" borderId="0" applyNumberFormat="0" applyFill="0" applyBorder="0" applyAlignment="0" applyProtection="0"/>
    <xf numFmtId="0" fontId="82" fillId="0" borderId="0" applyNumberFormat="0" applyFill="0" applyBorder="0" applyAlignment="0" applyProtection="0"/>
    <xf numFmtId="0" fontId="95" fillId="0" borderId="0">
      <alignment horizontal="center" textRotation="90"/>
    </xf>
    <xf numFmtId="0" fontId="83" fillId="0" borderId="0" applyNumberFormat="0" applyFill="0" applyBorder="0" applyAlignment="0" applyProtection="0">
      <alignment vertical="top"/>
      <protection locked="0"/>
    </xf>
    <xf numFmtId="0" fontId="45" fillId="8" borderId="7" applyNumberFormat="0" applyAlignment="0" applyProtection="0"/>
    <xf numFmtId="10" fontId="58" fillId="24" borderId="12" applyNumberFormat="0" applyBorder="0" applyAlignment="0" applyProtection="0"/>
    <xf numFmtId="0" fontId="62" fillId="8" borderId="7" applyNumberFormat="0" applyAlignment="0" applyProtection="0"/>
    <xf numFmtId="0" fontId="84" fillId="8" borderId="7" applyNumberFormat="0" applyAlignment="0" applyProtection="0"/>
    <xf numFmtId="0" fontId="46" fillId="0" borderId="13" applyNumberFormat="0" applyFill="0" applyAlignment="0" applyProtection="0"/>
    <xf numFmtId="0" fontId="63" fillId="0" borderId="13" applyNumberFormat="0" applyFill="0" applyAlignment="0" applyProtection="0"/>
    <xf numFmtId="0" fontId="85" fillId="0" borderId="13" applyNumberFormat="0" applyFill="0" applyAlignment="0" applyProtection="0"/>
    <xf numFmtId="0" fontId="47" fillId="25" borderId="0" applyNumberFormat="0" applyBorder="0" applyAlignment="0" applyProtection="0"/>
    <xf numFmtId="0" fontId="64" fillId="25" borderId="0" applyNumberFormat="0" applyBorder="0" applyAlignment="0" applyProtection="0"/>
    <xf numFmtId="0" fontId="86" fillId="25" borderId="0" applyNumberFormat="0" applyBorder="0" applyAlignment="0" applyProtection="0"/>
    <xf numFmtId="37" fontId="65" fillId="0" borderId="0"/>
    <xf numFmtId="207" fontId="66" fillId="0" borderId="0"/>
    <xf numFmtId="0" fontId="29" fillId="0" borderId="0"/>
    <xf numFmtId="0" fontId="11" fillId="0" borderId="0"/>
    <xf numFmtId="0" fontId="28" fillId="0" borderId="0"/>
    <xf numFmtId="0" fontId="9" fillId="0" borderId="0"/>
    <xf numFmtId="0" fontId="9" fillId="0" borderId="0"/>
    <xf numFmtId="0" fontId="96" fillId="0" borderId="0"/>
    <xf numFmtId="0" fontId="97" fillId="0" borderId="0"/>
    <xf numFmtId="0" fontId="28" fillId="0" borderId="0"/>
    <xf numFmtId="0" fontId="28" fillId="0" borderId="0"/>
    <xf numFmtId="0" fontId="30" fillId="0" borderId="0"/>
    <xf numFmtId="0" fontId="28" fillId="0" borderId="0"/>
    <xf numFmtId="0" fontId="34" fillId="0" borderId="0"/>
    <xf numFmtId="0" fontId="6" fillId="0" borderId="0"/>
    <xf numFmtId="0" fontId="34" fillId="0" borderId="0"/>
    <xf numFmtId="0" fontId="98" fillId="0" borderId="0"/>
    <xf numFmtId="0" fontId="6" fillId="0" borderId="0"/>
    <xf numFmtId="0" fontId="16" fillId="0" borderId="0"/>
    <xf numFmtId="0" fontId="16" fillId="0" borderId="0"/>
    <xf numFmtId="0" fontId="97" fillId="0" borderId="0"/>
    <xf numFmtId="0" fontId="16" fillId="0" borderId="0"/>
    <xf numFmtId="0" fontId="6" fillId="0" borderId="0"/>
    <xf numFmtId="0" fontId="11" fillId="0" borderId="0"/>
    <xf numFmtId="0" fontId="1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30" fillId="0" borderId="0"/>
    <xf numFmtId="0" fontId="6" fillId="0" borderId="0"/>
    <xf numFmtId="0" fontId="30" fillId="0" borderId="0"/>
    <xf numFmtId="0" fontId="97" fillId="0" borderId="0"/>
    <xf numFmtId="0" fontId="99" fillId="0" borderId="0"/>
    <xf numFmtId="0" fontId="96" fillId="0" borderId="0"/>
    <xf numFmtId="0" fontId="6"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4" fillId="0" borderId="0"/>
    <xf numFmtId="0" fontId="11" fillId="0" borderId="0"/>
    <xf numFmtId="0" fontId="4"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97" fillId="0" borderId="0"/>
    <xf numFmtId="0" fontId="28" fillId="0" borderId="0"/>
    <xf numFmtId="0" fontId="28" fillId="0" borderId="0"/>
    <xf numFmtId="0" fontId="88" fillId="0" borderId="0"/>
    <xf numFmtId="0" fontId="31" fillId="0" borderId="0"/>
    <xf numFmtId="0" fontId="29" fillId="0" borderId="0"/>
    <xf numFmtId="0" fontId="11" fillId="0" borderId="0"/>
    <xf numFmtId="0" fontId="33" fillId="0" borderId="0"/>
    <xf numFmtId="0" fontId="11" fillId="0" borderId="0"/>
    <xf numFmtId="0" fontId="29" fillId="0" borderId="0"/>
    <xf numFmtId="0" fontId="11" fillId="0" borderId="0"/>
    <xf numFmtId="0" fontId="11" fillId="0" borderId="0">
      <protection locked="0"/>
    </xf>
    <xf numFmtId="0" fontId="11" fillId="0" borderId="0"/>
    <xf numFmtId="0" fontId="28" fillId="0" borderId="0"/>
    <xf numFmtId="0" fontId="34" fillId="0" borderId="0"/>
    <xf numFmtId="0" fontId="34"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8" fillId="21" borderId="15" applyNumberFormat="0" applyAlignment="0" applyProtection="0"/>
    <xf numFmtId="0" fontId="67" fillId="21" borderId="15" applyNumberFormat="0" applyAlignment="0" applyProtection="0"/>
    <xf numFmtId="0" fontId="89" fillId="21" borderId="15" applyNumberFormat="0" applyAlignment="0" applyProtection="0"/>
    <xf numFmtId="9" fontId="11"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9" fontId="29" fillId="0" borderId="0" applyFont="0" applyFill="0" applyBorder="0" applyAlignment="0" applyProtection="0"/>
    <xf numFmtId="9" fontId="28" fillId="0" borderId="0" applyFont="0" applyFill="0" applyBorder="0" applyAlignment="0" applyProtection="0"/>
    <xf numFmtId="9" fontId="32" fillId="0" borderId="0" applyFont="0" applyFill="0" applyBorder="0" applyAlignment="0" applyProtection="0"/>
    <xf numFmtId="9" fontId="11"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1" fontId="28" fillId="0" borderId="16" applyNumberFormat="0" applyFill="0" applyAlignment="0" applyProtection="0">
      <alignment horizontal="center" vertical="center"/>
    </xf>
    <xf numFmtId="0" fontId="100" fillId="0" borderId="0"/>
    <xf numFmtId="0" fontId="100" fillId="0" borderId="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50" fillId="0" borderId="17" applyNumberFormat="0" applyFill="0" applyAlignment="0" applyProtection="0"/>
    <xf numFmtId="0" fontId="69" fillId="0" borderId="17" applyNumberFormat="0" applyFill="0" applyAlignment="0" applyProtection="0"/>
    <xf numFmtId="0" fontId="91" fillId="0" borderId="17" applyNumberFormat="0" applyFill="0" applyAlignment="0" applyProtection="0"/>
    <xf numFmtId="0" fontId="51" fillId="0" borderId="0" applyNumberFormat="0" applyFill="0" applyBorder="0" applyAlignment="0" applyProtection="0"/>
    <xf numFmtId="0" fontId="70" fillId="0" borderId="0" applyNumberFormat="0" applyFill="0" applyBorder="0" applyAlignment="0" applyProtection="0"/>
    <xf numFmtId="0" fontId="92" fillId="0" borderId="0" applyNumberFormat="0" applyFill="0" applyBorder="0" applyAlignment="0" applyProtection="0"/>
    <xf numFmtId="43" fontId="35" fillId="0" borderId="0" applyFont="0" applyFill="0" applyBorder="0" applyAlignment="0" applyProtection="0"/>
    <xf numFmtId="43" fontId="11" fillId="0" borderId="0" applyFont="0" applyFill="0" applyBorder="0" applyAlignment="0" applyProtection="0"/>
    <xf numFmtId="189" fontId="29" fillId="0" borderId="0" applyFont="0" applyFill="0" applyBorder="0" applyAlignment="0" applyProtection="0"/>
    <xf numFmtId="189"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2" fontId="11"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71" fillId="0" borderId="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189" fontId="35" fillId="0" borderId="0" applyFont="0" applyFill="0" applyBorder="0" applyAlignment="0" applyProtection="0"/>
    <xf numFmtId="43" fontId="7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9" fillId="0" borderId="0" applyFont="0" applyFill="0" applyBorder="0" applyAlignment="0" applyProtection="0"/>
    <xf numFmtId="210" fontId="30"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0" fontId="11" fillId="0" borderId="0"/>
    <xf numFmtId="0" fontId="29" fillId="0" borderId="0"/>
    <xf numFmtId="0" fontId="11" fillId="0" borderId="0" applyProtection="0"/>
    <xf numFmtId="0" fontId="28" fillId="0" borderId="0"/>
    <xf numFmtId="0" fontId="88" fillId="0" borderId="0"/>
    <xf numFmtId="0" fontId="87" fillId="0" borderId="0">
      <alignment vertical="top"/>
    </xf>
    <xf numFmtId="0" fontId="87" fillId="0" borderId="0">
      <alignment vertical="top"/>
    </xf>
    <xf numFmtId="0" fontId="72" fillId="0" borderId="0"/>
    <xf numFmtId="0" fontId="6" fillId="0" borderId="0"/>
    <xf numFmtId="0" fontId="11" fillId="0" borderId="0"/>
    <xf numFmtId="0" fontId="96" fillId="0" borderId="0"/>
    <xf numFmtId="0" fontId="11" fillId="0" borderId="0"/>
    <xf numFmtId="0" fontId="28" fillId="0" borderId="0"/>
    <xf numFmtId="0" fontId="35" fillId="0" borderId="0"/>
    <xf numFmtId="0" fontId="35" fillId="0" borderId="0"/>
    <xf numFmtId="0" fontId="35" fillId="0" borderId="0"/>
    <xf numFmtId="0" fontId="28" fillId="0" borderId="0"/>
    <xf numFmtId="0" fontId="6" fillId="0" borderId="0"/>
    <xf numFmtId="0" fontId="6" fillId="0" borderId="0"/>
    <xf numFmtId="0" fontId="28" fillId="0" borderId="0"/>
    <xf numFmtId="0" fontId="6" fillId="0" borderId="0"/>
    <xf numFmtId="0" fontId="11" fillId="0" borderId="0"/>
    <xf numFmtId="0" fontId="35" fillId="0" borderId="0"/>
    <xf numFmtId="0" fontId="11" fillId="0" borderId="0"/>
    <xf numFmtId="0" fontId="11" fillId="0" borderId="0"/>
    <xf numFmtId="0" fontId="34" fillId="0" borderId="0"/>
    <xf numFmtId="0" fontId="28" fillId="0" borderId="0"/>
    <xf numFmtId="0" fontId="35" fillId="0" borderId="0"/>
    <xf numFmtId="0" fontId="28" fillId="0" borderId="0"/>
    <xf numFmtId="0" fontId="101" fillId="0" borderId="0"/>
    <xf numFmtId="0" fontId="30" fillId="0" borderId="0"/>
    <xf numFmtId="0" fontId="102" fillId="2" borderId="0" applyNumberFormat="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0" fontId="28" fillId="0" borderId="18"/>
    <xf numFmtId="0" fontId="28" fillId="0" borderId="18"/>
    <xf numFmtId="0" fontId="28" fillId="0" borderId="18"/>
    <xf numFmtId="0" fontId="28" fillId="0" borderId="18"/>
    <xf numFmtId="0" fontId="28" fillId="0" borderId="18"/>
    <xf numFmtId="0" fontId="4" fillId="0" borderId="0"/>
    <xf numFmtId="189" fontId="4" fillId="0" borderId="0" applyFont="0" applyFill="0" applyBorder="0" applyAlignment="0" applyProtection="0"/>
    <xf numFmtId="0" fontId="4" fillId="0" borderId="0"/>
    <xf numFmtId="0" fontId="11" fillId="0" borderId="0"/>
    <xf numFmtId="0" fontId="96" fillId="0" borderId="0"/>
    <xf numFmtId="43" fontId="6" fillId="0" borderId="0" applyFont="0" applyFill="0" applyBorder="0" applyAlignment="0" applyProtection="0"/>
    <xf numFmtId="43" fontId="6" fillId="0" borderId="0" applyFont="0" applyFill="0" applyBorder="0" applyAlignment="0" applyProtection="0"/>
    <xf numFmtId="0" fontId="28" fillId="0" borderId="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8" fillId="45" borderId="7"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0" fontId="39" fillId="46" borderId="8" applyNumberFormat="0" applyAlignment="0" applyProtection="0"/>
    <xf numFmtId="203" fontId="16" fillId="0" borderId="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3" fillId="0" borderId="10"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5" fillId="32" borderId="7" applyNumberFormat="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28" fillId="0" borderId="0"/>
    <xf numFmtId="0" fontId="30" fillId="0" borderId="0"/>
    <xf numFmtId="0" fontId="4" fillId="0" borderId="0"/>
    <xf numFmtId="0" fontId="7" fillId="0" borderId="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8" fillId="45" borderId="15"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189" fontId="31" fillId="0" borderId="0" applyFont="0" applyFill="0" applyBorder="0" applyAlignment="0" applyProtection="0"/>
    <xf numFmtId="9" fontId="31" fillId="0" borderId="0" applyFont="0" applyFill="0" applyBorder="0" applyAlignment="0" applyProtection="0"/>
    <xf numFmtId="0" fontId="4" fillId="0" borderId="0"/>
    <xf numFmtId="189" fontId="4" fillId="0" borderId="0" applyFont="0" applyFill="0" applyBorder="0" applyAlignment="0" applyProtection="0"/>
    <xf numFmtId="211" fontId="28" fillId="0" borderId="0" applyFont="0" applyFill="0" applyBorder="0" applyAlignment="0" applyProtection="0"/>
    <xf numFmtId="0" fontId="94" fillId="0" borderId="0" applyFill="0" applyBorder="0" applyProtection="0">
      <alignment horizontal="left" vertical="top"/>
    </xf>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9" fontId="29"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5" fillId="3"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35" fillId="12" borderId="0" applyNumberFormat="0" applyBorder="0" applyAlignment="0" applyProtection="0"/>
    <xf numFmtId="0" fontId="36" fillId="13"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8" fillId="21" borderId="7" applyNumberFormat="0" applyAlignment="0" applyProtection="0"/>
    <xf numFmtId="0" fontId="51" fillId="0" borderId="0" applyNumberFormat="0" applyFill="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39" fillId="22" borderId="8" applyNumberFormat="0" applyAlignment="0" applyProtection="0"/>
    <xf numFmtId="0" fontId="46" fillId="0" borderId="13" applyNumberFormat="0" applyFill="0" applyAlignment="0" applyProtection="0"/>
    <xf numFmtId="0" fontId="41" fillId="5" borderId="0" applyNumberFormat="0" applyBorder="0" applyAlignment="0" applyProtection="0"/>
    <xf numFmtId="0" fontId="45" fillId="8" borderId="7" applyNumberFormat="0" applyAlignment="0" applyProtection="0"/>
    <xf numFmtId="0" fontId="47" fillId="25" borderId="0" applyNumberFormat="0" applyBorder="0" applyAlignment="0" applyProtection="0"/>
    <xf numFmtId="0" fontId="50" fillId="0" borderId="17" applyNumberFormat="0" applyFill="0" applyAlignment="0" applyProtection="0"/>
    <xf numFmtId="0" fontId="37" fillId="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0" borderId="0" applyNumberFormat="0" applyBorder="0" applyAlignment="0" applyProtection="0"/>
    <xf numFmtId="0" fontId="48" fillId="21" borderId="15" applyNumberFormat="0" applyAlignment="0" applyProtection="0"/>
    <xf numFmtId="0" fontId="35" fillId="26" borderId="14" applyNumberFormat="0" applyFont="0" applyAlignment="0" applyProtection="0"/>
    <xf numFmtId="0" fontId="42" fillId="0" borderId="9" applyNumberFormat="0" applyFill="0" applyAlignment="0" applyProtection="0"/>
    <xf numFmtId="0" fontId="43" fillId="0" borderId="10" applyNumberFormat="0" applyFill="0" applyAlignment="0" applyProtection="0"/>
    <xf numFmtId="0" fontId="44" fillId="0" borderId="11" applyNumberFormat="0" applyFill="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8"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8"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0" fontId="2" fillId="0" borderId="0"/>
    <xf numFmtId="0" fontId="2" fillId="0" borderId="0"/>
    <xf numFmtId="38" fontId="29"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30" fillId="0" borderId="0" applyFont="0" applyFill="0" applyBorder="0" applyAlignment="0" applyProtection="0"/>
    <xf numFmtId="37" fontId="30" fillId="0" borderId="0" applyFont="0" applyFill="0" applyBorder="0" applyAlignment="0" applyProtection="0"/>
    <xf numFmtId="43" fontId="2" fillId="0" borderId="0" applyFont="0" applyFill="0" applyBorder="0" applyAlignment="0" applyProtection="0"/>
    <xf numFmtId="37" fontId="30"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cellStyleXfs>
  <cellXfs count="726">
    <xf numFmtId="0" fontId="0" fillId="0" borderId="0" xfId="0"/>
    <xf numFmtId="40" fontId="9" fillId="0" borderId="0" xfId="0" applyNumberFormat="1" applyFont="1" applyAlignment="1"/>
    <xf numFmtId="191" fontId="9" fillId="0" borderId="0" xfId="0" applyNumberFormat="1" applyFont="1"/>
    <xf numFmtId="191" fontId="9" fillId="0" borderId="0" xfId="16" applyNumberFormat="1" applyFont="1"/>
    <xf numFmtId="40" fontId="10" fillId="0" borderId="0" xfId="0" applyNumberFormat="1" applyFont="1"/>
    <xf numFmtId="40" fontId="11" fillId="0" borderId="0" xfId="0" applyNumberFormat="1" applyFont="1" applyFill="1"/>
    <xf numFmtId="192" fontId="15" fillId="0" borderId="0" xfId="5" applyNumberFormat="1" applyFont="1" applyFill="1" applyBorder="1"/>
    <xf numFmtId="40" fontId="15" fillId="0" borderId="0" xfId="5" applyNumberFormat="1" applyFont="1" applyFill="1" applyBorder="1"/>
    <xf numFmtId="40" fontId="16" fillId="0" borderId="0" xfId="17" applyNumberFormat="1" applyFont="1" applyFill="1" applyBorder="1"/>
    <xf numFmtId="40" fontId="16" fillId="0" borderId="0" xfId="17" applyNumberFormat="1" applyFont="1" applyFill="1" applyBorder="1" applyAlignment="1" applyProtection="1">
      <alignment horizontal="left"/>
    </xf>
    <xf numFmtId="192" fontId="16" fillId="0" borderId="0" xfId="17" applyNumberFormat="1" applyFont="1" applyFill="1" applyBorder="1"/>
    <xf numFmtId="192" fontId="16" fillId="0" borderId="0" xfId="5" applyNumberFormat="1" applyFont="1" applyFill="1" applyBorder="1"/>
    <xf numFmtId="40" fontId="16"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40" fontId="15" fillId="0" borderId="0" xfId="17" applyNumberFormat="1" applyFont="1" applyFill="1" applyBorder="1" applyProtection="1"/>
    <xf numFmtId="40" fontId="16" fillId="0" borderId="0" xfId="17" applyNumberFormat="1" applyFont="1" applyFill="1" applyBorder="1" applyProtection="1"/>
    <xf numFmtId="40" fontId="16" fillId="0" borderId="3" xfId="17" quotePrefix="1" applyNumberFormat="1" applyFont="1" applyFill="1" applyBorder="1" applyAlignment="1">
      <alignment horizontal="center"/>
    </xf>
    <xf numFmtId="40" fontId="16" fillId="0" borderId="3" xfId="17" applyNumberFormat="1" applyFont="1" applyFill="1" applyBorder="1" applyAlignment="1">
      <alignment horizontal="center"/>
    </xf>
    <xf numFmtId="40" fontId="16" fillId="0" borderId="3" xfId="5" applyNumberFormat="1" applyFont="1" applyFill="1" applyBorder="1" applyAlignment="1">
      <alignment horizontal="center"/>
    </xf>
    <xf numFmtId="191" fontId="16" fillId="0" borderId="0" xfId="17" applyNumberFormat="1" applyFont="1" applyFill="1" applyBorder="1"/>
    <xf numFmtId="191" fontId="16" fillId="0" borderId="3" xfId="17" applyNumberFormat="1" applyFont="1" applyFill="1" applyBorder="1"/>
    <xf numFmtId="191" fontId="16" fillId="0" borderId="0" xfId="5" applyNumberFormat="1" applyFont="1" applyFill="1" applyBorder="1"/>
    <xf numFmtId="191" fontId="16" fillId="0" borderId="4" xfId="17" applyNumberFormat="1" applyFont="1" applyFill="1" applyBorder="1"/>
    <xf numFmtId="40" fontId="16" fillId="0" borderId="0" xfId="5" applyNumberFormat="1" applyFont="1" applyFill="1" applyBorder="1" applyAlignment="1">
      <alignment horizontal="right"/>
    </xf>
    <xf numFmtId="43" fontId="16" fillId="0" borderId="0" xfId="2" applyFont="1" applyFill="1" applyBorder="1"/>
    <xf numFmtId="191" fontId="16" fillId="0" borderId="0" xfId="5" applyNumberFormat="1" applyFont="1"/>
    <xf numFmtId="191" fontId="16" fillId="0" borderId="0" xfId="17" applyNumberFormat="1" applyFont="1"/>
    <xf numFmtId="191" fontId="16" fillId="0" borderId="0" xfId="17" applyNumberFormat="1" applyFont="1" applyFill="1"/>
    <xf numFmtId="193" fontId="15" fillId="0" borderId="0" xfId="0" applyNumberFormat="1" applyFont="1" applyFill="1"/>
    <xf numFmtId="40" fontId="10" fillId="0" borderId="0" xfId="0" applyNumberFormat="1" applyFont="1" applyAlignment="1"/>
    <xf numFmtId="191" fontId="10" fillId="0" borderId="0" xfId="0" applyNumberFormat="1" applyFont="1"/>
    <xf numFmtId="191" fontId="10" fillId="0" borderId="0" xfId="16" applyNumberFormat="1" applyFont="1"/>
    <xf numFmtId="0" fontId="10" fillId="0" borderId="0" xfId="0" applyFont="1"/>
    <xf numFmtId="0" fontId="10" fillId="0" borderId="0" xfId="0" applyFont="1" applyBorder="1" applyAlignment="1">
      <alignment horizontal="center"/>
    </xf>
    <xf numFmtId="0" fontId="10" fillId="0" borderId="2" xfId="0" applyFont="1" applyBorder="1"/>
    <xf numFmtId="0" fontId="10" fillId="0" borderId="2" xfId="0" applyFont="1" applyBorder="1" applyAlignment="1">
      <alignment horizontal="center"/>
    </xf>
    <xf numFmtId="0" fontId="10" fillId="0" borderId="3" xfId="0" applyFont="1" applyBorder="1"/>
    <xf numFmtId="0" fontId="10" fillId="0" borderId="0" xfId="0" applyFont="1" applyAlignment="1">
      <alignment horizontal="center"/>
    </xf>
    <xf numFmtId="40" fontId="10" fillId="0" borderId="0" xfId="16" applyNumberFormat="1" applyFont="1" applyAlignment="1"/>
    <xf numFmtId="0" fontId="10" fillId="0" borderId="0" xfId="0" applyFont="1" applyAlignment="1">
      <alignment horizontal="left"/>
    </xf>
    <xf numFmtId="43" fontId="10" fillId="0" borderId="0" xfId="1" quotePrefix="1" applyFont="1" applyAlignment="1">
      <alignment horizontal="center"/>
    </xf>
    <xf numFmtId="0" fontId="10" fillId="0" borderId="0" xfId="0" applyFont="1" applyAlignment="1"/>
    <xf numFmtId="192" fontId="10" fillId="0" borderId="0" xfId="1" applyNumberFormat="1" applyFont="1" applyAlignment="1">
      <alignment horizontal="center"/>
    </xf>
    <xf numFmtId="40" fontId="10" fillId="0" borderId="0" xfId="16" applyNumberFormat="1" applyFont="1" applyAlignment="1" applyProtection="1">
      <alignment horizontal="left"/>
    </xf>
    <xf numFmtId="40" fontId="10" fillId="0" borderId="0" xfId="16" applyNumberFormat="1" applyFont="1" applyBorder="1" applyAlignment="1"/>
    <xf numFmtId="40" fontId="10" fillId="0" borderId="0" xfId="16" applyNumberFormat="1" applyFont="1" applyAlignment="1">
      <alignment horizontal="center"/>
    </xf>
    <xf numFmtId="40" fontId="10" fillId="0" borderId="2" xfId="0" applyNumberFormat="1" applyFont="1" applyBorder="1" applyAlignment="1">
      <alignment horizontal="center"/>
    </xf>
    <xf numFmtId="40" fontId="10" fillId="0" borderId="0" xfId="16" applyNumberFormat="1" applyFont="1" applyAlignment="1">
      <alignment horizontal="left"/>
    </xf>
    <xf numFmtId="40" fontId="10" fillId="0" borderId="0" xfId="0" applyNumberFormat="1" applyFont="1" applyBorder="1" applyAlignment="1">
      <alignment horizontal="right"/>
    </xf>
    <xf numFmtId="43" fontId="10" fillId="0" borderId="0" xfId="1" applyFont="1" applyAlignment="1"/>
    <xf numFmtId="192" fontId="10" fillId="0" borderId="0" xfId="16" applyNumberFormat="1" applyFont="1" applyAlignment="1"/>
    <xf numFmtId="40" fontId="12" fillId="0" borderId="0" xfId="0" applyNumberFormat="1" applyFont="1" applyAlignment="1"/>
    <xf numFmtId="191" fontId="10" fillId="0" borderId="0" xfId="2" applyNumberFormat="1" applyFont="1" applyAlignment="1"/>
    <xf numFmtId="191" fontId="17" fillId="0" borderId="4" xfId="15" applyNumberFormat="1" applyFont="1" applyBorder="1"/>
    <xf numFmtId="0" fontId="15" fillId="0" borderId="0" xfId="0" applyFont="1" applyFill="1"/>
    <xf numFmtId="191" fontId="10" fillId="0" borderId="0" xfId="5" applyNumberFormat="1" applyFont="1" applyFill="1" applyAlignment="1"/>
    <xf numFmtId="191" fontId="19" fillId="0" borderId="0" xfId="2" applyNumberFormat="1" applyFont="1"/>
    <xf numFmtId="191" fontId="10" fillId="0" borderId="0" xfId="2" applyNumberFormat="1" applyFont="1" applyBorder="1"/>
    <xf numFmtId="191" fontId="10" fillId="0" borderId="0" xfId="5" applyNumberFormat="1" applyFont="1" applyAlignment="1"/>
    <xf numFmtId="0" fontId="15" fillId="0" borderId="0" xfId="5" applyFont="1"/>
    <xf numFmtId="40" fontId="23" fillId="0" borderId="2" xfId="0" applyNumberFormat="1" applyFont="1" applyBorder="1" applyAlignment="1">
      <alignment horizontal="center"/>
    </xf>
    <xf numFmtId="191" fontId="16" fillId="0" borderId="2" xfId="17" applyNumberFormat="1" applyFont="1" applyFill="1" applyBorder="1"/>
    <xf numFmtId="191" fontId="17" fillId="0" borderId="1" xfId="15" applyNumberFormat="1" applyFont="1" applyBorder="1"/>
    <xf numFmtId="43" fontId="10" fillId="0" borderId="0" xfId="1" applyFont="1" applyFill="1"/>
    <xf numFmtId="0" fontId="15" fillId="0" borderId="0" xfId="0" applyFont="1"/>
    <xf numFmtId="43" fontId="15" fillId="0" borderId="0" xfId="1" applyFont="1" applyAlignment="1"/>
    <xf numFmtId="191" fontId="15" fillId="0" borderId="0" xfId="15" applyNumberFormat="1" applyFont="1" applyFill="1"/>
    <xf numFmtId="191" fontId="24" fillId="0" borderId="0" xfId="15" applyNumberFormat="1" applyFont="1"/>
    <xf numFmtId="39" fontId="15" fillId="0" borderId="0" xfId="4" applyNumberFormat="1" applyFont="1" applyFill="1" applyAlignment="1"/>
    <xf numFmtId="39" fontId="15" fillId="0" borderId="0" xfId="4" applyNumberFormat="1" applyFont="1" applyFill="1"/>
    <xf numFmtId="40" fontId="16" fillId="0" borderId="0" xfId="0" applyNumberFormat="1" applyFont="1" applyFill="1" applyBorder="1"/>
    <xf numFmtId="37" fontId="11" fillId="0" borderId="0" xfId="2" applyNumberFormat="1" applyFont="1" applyFill="1" applyAlignment="1">
      <alignment horizontal="right"/>
    </xf>
    <xf numFmtId="40" fontId="10" fillId="0" borderId="2" xfId="0" applyNumberFormat="1" applyFont="1" applyBorder="1" applyAlignment="1"/>
    <xf numFmtId="40" fontId="10" fillId="0" borderId="2" xfId="16" applyNumberFormat="1" applyFont="1" applyBorder="1" applyAlignment="1"/>
    <xf numFmtId="40" fontId="16" fillId="0" borderId="2" xfId="17" applyNumberFormat="1" applyFont="1" applyFill="1" applyBorder="1" applyAlignment="1">
      <alignment horizontal="centerContinuous"/>
    </xf>
    <xf numFmtId="40" fontId="16" fillId="0" borderId="0" xfId="17" applyNumberFormat="1" applyFont="1" applyFill="1" applyBorder="1" applyAlignment="1" applyProtection="1">
      <alignment horizontal="right"/>
    </xf>
    <xf numFmtId="40" fontId="16" fillId="0" borderId="2" xfId="17" applyNumberFormat="1" applyFont="1" applyFill="1" applyBorder="1" applyAlignment="1" applyProtection="1">
      <alignment horizontal="centerContinuous"/>
    </xf>
    <xf numFmtId="40" fontId="11" fillId="0" borderId="0" xfId="0" applyNumberFormat="1" applyFont="1" applyFill="1" applyAlignment="1">
      <alignment horizontal="right"/>
    </xf>
    <xf numFmtId="191" fontId="18" fillId="0" borderId="0" xfId="5" applyNumberFormat="1" applyFont="1" applyAlignment="1"/>
    <xf numFmtId="40" fontId="11" fillId="0" borderId="0" xfId="0" applyNumberFormat="1" applyFont="1" applyFill="1" applyBorder="1"/>
    <xf numFmtId="40" fontId="10" fillId="0" borderId="0" xfId="16" applyNumberFormat="1" applyFont="1" applyBorder="1" applyAlignment="1">
      <alignment horizontal="right"/>
    </xf>
    <xf numFmtId="191" fontId="17" fillId="0" borderId="3" xfId="15" applyNumberFormat="1" applyFont="1" applyFill="1" applyBorder="1"/>
    <xf numFmtId="0" fontId="15" fillId="0" borderId="0" xfId="0" applyFont="1" applyFill="1" applyAlignment="1"/>
    <xf numFmtId="191" fontId="15" fillId="0" borderId="0" xfId="22" applyNumberFormat="1" applyFont="1" applyFill="1" applyAlignment="1">
      <alignment horizontal="left" indent="1"/>
    </xf>
    <xf numFmtId="0" fontId="10" fillId="0" borderId="0" xfId="16" quotePrefix="1" applyNumberFormat="1" applyFont="1" applyAlignment="1">
      <alignment horizontal="center"/>
    </xf>
    <xf numFmtId="0" fontId="10" fillId="0" borderId="0" xfId="0" applyNumberFormat="1" applyFont="1" applyAlignment="1">
      <alignment horizontal="center"/>
    </xf>
    <xf numFmtId="0" fontId="10" fillId="0" borderId="0" xfId="0" applyNumberFormat="1" applyFont="1" applyBorder="1" applyAlignment="1">
      <alignment horizontal="center"/>
    </xf>
    <xf numFmtId="191" fontId="10" fillId="0" borderId="0" xfId="16" applyNumberFormat="1" applyFont="1" applyFill="1"/>
    <xf numFmtId="191" fontId="19" fillId="0" borderId="0" xfId="24" applyNumberFormat="1" applyFont="1" applyFill="1"/>
    <xf numFmtId="0" fontId="17" fillId="0" borderId="0" xfId="5" applyFont="1" applyFill="1"/>
    <xf numFmtId="40" fontId="26" fillId="0" borderId="0" xfId="0" applyNumberFormat="1" applyFont="1" applyAlignment="1">
      <alignment horizontal="left" indent="3"/>
    </xf>
    <xf numFmtId="0" fontId="26" fillId="0" borderId="0" xfId="0" applyFont="1" applyAlignment="1">
      <alignment horizontal="left"/>
    </xf>
    <xf numFmtId="0" fontId="26" fillId="0" borderId="0" xfId="0" applyFont="1" applyAlignment="1">
      <alignment horizontal="right"/>
    </xf>
    <xf numFmtId="40" fontId="27" fillId="0" borderId="0" xfId="16" applyNumberFormat="1" applyFont="1" applyAlignment="1">
      <alignment horizontal="center"/>
    </xf>
    <xf numFmtId="0" fontId="15" fillId="0" borderId="0" xfId="24" applyFont="1"/>
    <xf numFmtId="0" fontId="10" fillId="0" borderId="0" xfId="26" applyFont="1" applyFill="1"/>
    <xf numFmtId="191" fontId="10" fillId="0" borderId="0" xfId="0" applyNumberFormat="1" applyFont="1" applyFill="1" applyAlignment="1"/>
    <xf numFmtId="191" fontId="10" fillId="0" borderId="0" xfId="15" applyNumberFormat="1" applyFont="1" applyFill="1"/>
    <xf numFmtId="191" fontId="10" fillId="0" borderId="2" xfId="15" applyNumberFormat="1" applyFont="1" applyFill="1" applyBorder="1"/>
    <xf numFmtId="191" fontId="11" fillId="0" borderId="0" xfId="18" applyNumberFormat="1" applyFont="1" applyFill="1" applyBorder="1" applyAlignment="1"/>
    <xf numFmtId="191" fontId="104" fillId="0" borderId="0" xfId="15" applyNumberFormat="1" applyFont="1"/>
    <xf numFmtId="191" fontId="17" fillId="0" borderId="0" xfId="15" applyNumberFormat="1" applyFont="1"/>
    <xf numFmtId="191" fontId="17" fillId="0" borderId="0" xfId="15" applyNumberFormat="1" applyFont="1" applyBorder="1"/>
    <xf numFmtId="191" fontId="10" fillId="0" borderId="0" xfId="24" applyNumberFormat="1" applyFont="1" applyAlignment="1"/>
    <xf numFmtId="191" fontId="10" fillId="0" borderId="0" xfId="24" applyNumberFormat="1" applyFont="1" applyFill="1" applyAlignment="1"/>
    <xf numFmtId="191" fontId="10" fillId="0" borderId="0" xfId="24" applyNumberFormat="1" applyFont="1" applyFill="1"/>
    <xf numFmtId="191" fontId="17" fillId="0" borderId="0" xfId="15" applyNumberFormat="1" applyFont="1" applyFill="1"/>
    <xf numFmtId="192" fontId="15" fillId="0" borderId="0" xfId="27" applyNumberFormat="1" applyFont="1" applyFill="1"/>
    <xf numFmtId="196" fontId="10" fillId="0" borderId="0" xfId="26" applyNumberFormat="1" applyFont="1" applyFill="1"/>
    <xf numFmtId="191" fontId="10" fillId="0" borderId="0" xfId="58" applyNumberFormat="1" applyFont="1" applyFill="1"/>
    <xf numFmtId="197" fontId="10" fillId="0" borderId="0" xfId="26" applyNumberFormat="1" applyFont="1" applyFill="1"/>
    <xf numFmtId="191" fontId="10" fillId="0" borderId="0" xfId="58" applyNumberFormat="1" applyFont="1" applyAlignment="1"/>
    <xf numFmtId="191" fontId="10" fillId="0" borderId="0" xfId="58" applyNumberFormat="1" applyFont="1"/>
    <xf numFmtId="191" fontId="19" fillId="0" borderId="0" xfId="58" applyNumberFormat="1" applyFont="1"/>
    <xf numFmtId="191" fontId="10" fillId="0" borderId="0" xfId="58" applyNumberFormat="1" applyFont="1" applyFill="1" applyAlignment="1"/>
    <xf numFmtId="191" fontId="10" fillId="0" borderId="0" xfId="58" applyNumberFormat="1" applyFont="1" applyBorder="1"/>
    <xf numFmtId="191" fontId="10" fillId="0" borderId="0" xfId="16" applyNumberFormat="1" applyFont="1" applyFill="1" applyAlignment="1" applyProtection="1">
      <alignment horizontal="left"/>
    </xf>
    <xf numFmtId="191" fontId="10" fillId="0" borderId="0" xfId="16" applyNumberFormat="1" applyFont="1" applyFill="1" applyAlignment="1" applyProtection="1">
      <alignment horizontal="left" indent="1"/>
    </xf>
    <xf numFmtId="191" fontId="10" fillId="0" borderId="0" xfId="16" applyNumberFormat="1" applyFont="1" applyFill="1" applyAlignment="1" applyProtection="1"/>
    <xf numFmtId="191" fontId="18" fillId="0" borderId="0" xfId="0" applyNumberFormat="1" applyFont="1" applyFill="1" applyAlignment="1"/>
    <xf numFmtId="191" fontId="18" fillId="0" borderId="0" xfId="16" quotePrefix="1" applyNumberFormat="1" applyFont="1" applyFill="1" applyAlignment="1">
      <alignment horizontal="right"/>
    </xf>
    <xf numFmtId="191" fontId="10" fillId="0" borderId="0" xfId="24" applyNumberFormat="1" applyFont="1" applyFill="1" applyBorder="1" applyAlignment="1"/>
    <xf numFmtId="39" fontId="15" fillId="0" borderId="0" xfId="2076" applyNumberFormat="1" applyFont="1" applyFill="1"/>
    <xf numFmtId="39" fontId="15" fillId="0" borderId="0" xfId="0" applyNumberFormat="1" applyFont="1" applyFill="1"/>
    <xf numFmtId="196" fontId="16" fillId="0" borderId="0" xfId="17" applyNumberFormat="1" applyFont="1" applyFill="1" applyBorder="1"/>
    <xf numFmtId="196" fontId="16" fillId="0" borderId="0" xfId="24" applyNumberFormat="1" applyFont="1" applyFill="1" applyBorder="1"/>
    <xf numFmtId="196" fontId="16" fillId="0" borderId="3" xfId="17" applyNumberFormat="1" applyFont="1" applyFill="1" applyBorder="1"/>
    <xf numFmtId="191" fontId="15" fillId="0" borderId="0" xfId="16" applyNumberFormat="1" applyFont="1" applyAlignment="1" applyProtection="1">
      <alignment horizontal="center"/>
    </xf>
    <xf numFmtId="39" fontId="10" fillId="0" borderId="0" xfId="16" applyNumberFormat="1" applyFont="1" applyBorder="1" applyAlignment="1">
      <alignment horizontal="center"/>
    </xf>
    <xf numFmtId="191" fontId="10" fillId="0" borderId="0" xfId="16" applyNumberFormat="1" applyFont="1" applyAlignment="1">
      <alignment horizontal="center"/>
    </xf>
    <xf numFmtId="191" fontId="10" fillId="0" borderId="0" xfId="16" applyNumberFormat="1" applyFont="1" applyFill="1" applyAlignment="1"/>
    <xf numFmtId="191" fontId="10" fillId="0" borderId="0" xfId="16" applyNumberFormat="1" applyFont="1" applyFill="1" applyBorder="1" applyAlignment="1">
      <alignment horizontal="center"/>
    </xf>
    <xf numFmtId="191" fontId="10" fillId="0" borderId="0" xfId="0" applyNumberFormat="1" applyFont="1" applyFill="1" applyAlignment="1">
      <alignment horizontal="left"/>
    </xf>
    <xf numFmtId="40" fontId="10" fillId="0" borderId="0" xfId="0" applyNumberFormat="1" applyFont="1" applyFill="1" applyBorder="1" applyAlignment="1"/>
    <xf numFmtId="0" fontId="18" fillId="0" borderId="0" xfId="6" applyFont="1" applyAlignment="1">
      <alignment horizontal="left" indent="2"/>
    </xf>
    <xf numFmtId="0" fontId="10" fillId="0" borderId="0" xfId="0" applyFont="1" applyAlignment="1">
      <alignment horizontal="left" indent="3"/>
    </xf>
    <xf numFmtId="191" fontId="17" fillId="0" borderId="0" xfId="15" applyNumberFormat="1" applyFont="1" applyFill="1" applyBorder="1"/>
    <xf numFmtId="0" fontId="10" fillId="0" borderId="0" xfId="16" applyNumberFormat="1" applyFont="1" applyBorder="1" applyAlignment="1">
      <alignment horizontal="center"/>
    </xf>
    <xf numFmtId="191" fontId="17" fillId="0" borderId="5" xfId="15" applyNumberFormat="1" applyFont="1" applyFill="1" applyBorder="1"/>
    <xf numFmtId="0" fontId="10" fillId="0" borderId="0" xfId="5" applyFont="1"/>
    <xf numFmtId="40" fontId="10" fillId="0" borderId="0" xfId="5" applyNumberFormat="1" applyFont="1"/>
    <xf numFmtId="191" fontId="15" fillId="0" borderId="0" xfId="0" applyNumberFormat="1" applyFont="1" applyFill="1" applyAlignment="1">
      <alignment horizontal="left" indent="1"/>
    </xf>
    <xf numFmtId="0" fontId="18" fillId="0" borderId="0" xfId="6" applyFont="1"/>
    <xf numFmtId="0" fontId="18" fillId="0" borderId="0" xfId="6" applyFont="1" applyFill="1"/>
    <xf numFmtId="191" fontId="15" fillId="0" borderId="0" xfId="0" applyNumberFormat="1" applyFont="1" applyFill="1" applyAlignment="1"/>
    <xf numFmtId="191" fontId="10" fillId="0" borderId="0" xfId="16" quotePrefix="1" applyNumberFormat="1" applyFont="1" applyFill="1" applyAlignment="1"/>
    <xf numFmtId="0" fontId="10" fillId="0" borderId="0" xfId="26" applyFont="1" applyFill="1" applyAlignment="1">
      <alignment horizontal="left"/>
    </xf>
    <xf numFmtId="37" fontId="11" fillId="0" borderId="0" xfId="58" applyNumberFormat="1" applyFont="1" applyFill="1" applyAlignment="1">
      <alignment horizontal="right"/>
    </xf>
    <xf numFmtId="191" fontId="10" fillId="0" borderId="2" xfId="16" applyNumberFormat="1" applyFont="1" applyFill="1" applyBorder="1" applyAlignment="1"/>
    <xf numFmtId="191" fontId="15" fillId="0" borderId="2" xfId="16" applyNumberFormat="1" applyFont="1" applyFill="1" applyBorder="1" applyAlignment="1" applyProtection="1">
      <alignment horizontal="center"/>
    </xf>
    <xf numFmtId="0" fontId="15" fillId="0" borderId="2" xfId="0" applyFont="1" applyFill="1" applyBorder="1" applyAlignment="1">
      <alignment horizontal="center"/>
    </xf>
    <xf numFmtId="191" fontId="10" fillId="0" borderId="0" xfId="16" quotePrefix="1" applyNumberFormat="1" applyFont="1" applyFill="1" applyBorder="1" applyAlignment="1">
      <alignment horizontal="center"/>
    </xf>
    <xf numFmtId="191" fontId="15" fillId="0" borderId="0" xfId="16" applyNumberFormat="1" applyFont="1" applyFill="1" applyBorder="1" applyAlignment="1" applyProtection="1">
      <alignment horizontal="center"/>
    </xf>
    <xf numFmtId="191" fontId="15" fillId="0" borderId="0" xfId="0" applyNumberFormat="1" applyFont="1" applyFill="1" applyAlignment="1">
      <alignment horizontal="left"/>
    </xf>
    <xf numFmtId="40" fontId="18" fillId="0" borderId="0" xfId="19" applyNumberFormat="1" applyFont="1" applyFill="1" applyAlignment="1" applyProtection="1"/>
    <xf numFmtId="40" fontId="19" fillId="0" borderId="0" xfId="0" applyNumberFormat="1" applyFont="1" applyAlignment="1"/>
    <xf numFmtId="192" fontId="15" fillId="0" borderId="0" xfId="27" applyNumberFormat="1" applyFont="1" applyFill="1" applyBorder="1"/>
    <xf numFmtId="0" fontId="19" fillId="0" borderId="0" xfId="0" applyFont="1" applyFill="1"/>
    <xf numFmtId="198" fontId="15" fillId="0" borderId="0" xfId="11" applyNumberFormat="1" applyFont="1" applyFill="1"/>
    <xf numFmtId="0" fontId="15" fillId="0" borderId="0" xfId="11" applyNumberFormat="1" applyFont="1" applyFill="1" applyAlignment="1">
      <alignment horizontal="center"/>
    </xf>
    <xf numFmtId="40" fontId="10" fillId="0" borderId="0" xfId="0" applyNumberFormat="1" applyFont="1" applyFill="1" applyAlignment="1"/>
    <xf numFmtId="190" fontId="10" fillId="0" borderId="0" xfId="16" applyNumberFormat="1" applyFont="1"/>
    <xf numFmtId="190" fontId="10" fillId="0" borderId="0" xfId="0" applyNumberFormat="1" applyFont="1"/>
    <xf numFmtId="49" fontId="18" fillId="0" borderId="0" xfId="0" quotePrefix="1" applyNumberFormat="1" applyFont="1" applyFill="1" applyAlignment="1">
      <alignment horizontal="center"/>
    </xf>
    <xf numFmtId="43" fontId="10" fillId="0" borderId="4" xfId="1" applyFont="1" applyBorder="1" applyAlignment="1"/>
    <xf numFmtId="43" fontId="10" fillId="0" borderId="0" xfId="1" applyFont="1" applyBorder="1" applyAlignment="1"/>
    <xf numFmtId="40" fontId="10" fillId="0" borderId="0" xfId="20" applyNumberFormat="1" applyFont="1" applyAlignment="1"/>
    <xf numFmtId="191" fontId="10" fillId="0" borderId="0" xfId="0" applyNumberFormat="1" applyFont="1" applyBorder="1" applyAlignment="1"/>
    <xf numFmtId="191" fontId="10" fillId="0" borderId="4" xfId="0" applyNumberFormat="1" applyFont="1" applyBorder="1" applyAlignment="1"/>
    <xf numFmtId="191" fontId="15" fillId="0" borderId="0" xfId="16" quotePrefix="1" applyNumberFormat="1" applyFont="1" applyFill="1" applyAlignment="1">
      <alignment horizontal="center"/>
    </xf>
    <xf numFmtId="194" fontId="10" fillId="0" borderId="0" xfId="16" applyNumberFormat="1" applyFont="1" applyFill="1" applyBorder="1" applyAlignment="1"/>
    <xf numFmtId="194" fontId="10" fillId="0" borderId="0" xfId="16" applyNumberFormat="1" applyFont="1" applyFill="1" applyAlignment="1"/>
    <xf numFmtId="40" fontId="10" fillId="0" borderId="0" xfId="16" applyNumberFormat="1" applyFont="1" applyFill="1" applyAlignment="1" applyProtection="1">
      <alignment horizontal="left"/>
    </xf>
    <xf numFmtId="0" fontId="10" fillId="0" borderId="0" xfId="0" applyFont="1" applyFill="1" applyAlignment="1">
      <alignment horizontal="left" indent="3"/>
    </xf>
    <xf numFmtId="39" fontId="10" fillId="0" borderId="0" xfId="0" applyNumberFormat="1" applyFont="1" applyFill="1"/>
    <xf numFmtId="40" fontId="17" fillId="0" borderId="0" xfId="0" applyNumberFormat="1" applyFont="1" applyFill="1" applyAlignment="1"/>
    <xf numFmtId="40" fontId="17" fillId="0" borderId="0" xfId="0" applyNumberFormat="1" applyFont="1" applyFill="1"/>
    <xf numFmtId="0" fontId="10" fillId="0" borderId="0" xfId="0" applyFont="1" applyBorder="1" applyAlignment="1"/>
    <xf numFmtId="39" fontId="10" fillId="0" borderId="0" xfId="16" applyNumberFormat="1" applyFont="1" applyFill="1" applyAlignment="1" applyProtection="1">
      <alignment horizontal="centerContinuous"/>
    </xf>
    <xf numFmtId="37" fontId="11" fillId="0" borderId="0" xfId="2" applyNumberFormat="1" applyFont="1" applyFill="1" applyAlignment="1">
      <alignment horizontal="center"/>
    </xf>
    <xf numFmtId="0" fontId="15" fillId="0" borderId="0" xfId="27" applyFont="1" applyFill="1" applyAlignment="1">
      <alignment horizontal="center"/>
    </xf>
    <xf numFmtId="192" fontId="15" fillId="0" borderId="3" xfId="27" applyNumberFormat="1" applyFont="1" applyFill="1" applyBorder="1"/>
    <xf numFmtId="0" fontId="15" fillId="0" borderId="0" xfId="27" quotePrefix="1" applyFont="1" applyFill="1" applyAlignment="1">
      <alignment horizontal="center"/>
    </xf>
    <xf numFmtId="0" fontId="15" fillId="0" borderId="0" xfId="27" applyFont="1" applyFill="1"/>
    <xf numFmtId="40" fontId="10" fillId="0" borderId="0" xfId="16" applyNumberFormat="1" applyFont="1" applyFill="1" applyAlignment="1"/>
    <xf numFmtId="39" fontId="105" fillId="0" borderId="0" xfId="16" applyNumberFormat="1" applyFont="1" applyFill="1" applyAlignment="1" applyProtection="1">
      <alignment horizontal="center"/>
    </xf>
    <xf numFmtId="39" fontId="10" fillId="0" borderId="0" xfId="16" applyNumberFormat="1" applyFont="1" applyFill="1" applyAlignment="1" applyProtection="1">
      <alignment horizontal="center"/>
    </xf>
    <xf numFmtId="40" fontId="10" fillId="0" borderId="0" xfId="16" quotePrefix="1" applyNumberFormat="1" applyFont="1" applyFill="1" applyAlignment="1"/>
    <xf numFmtId="193" fontId="21" fillId="0" borderId="0" xfId="73" applyNumberFormat="1" applyFont="1" applyFill="1"/>
    <xf numFmtId="193" fontId="15" fillId="0" borderId="0" xfId="73" applyNumberFormat="1" applyFont="1" applyFill="1"/>
    <xf numFmtId="0" fontId="15" fillId="0" borderId="0" xfId="9" applyNumberFormat="1" applyFont="1" applyFill="1"/>
    <xf numFmtId="39" fontId="15" fillId="0" borderId="0" xfId="9" applyNumberFormat="1" applyFont="1" applyFill="1"/>
    <xf numFmtId="40" fontId="21" fillId="0" borderId="0" xfId="21" applyNumberFormat="1" applyFont="1" applyFill="1" applyAlignment="1"/>
    <xf numFmtId="191" fontId="21" fillId="0" borderId="0" xfId="327" applyNumberFormat="1" applyFont="1" applyFill="1"/>
    <xf numFmtId="40" fontId="15" fillId="0" borderId="0" xfId="21" applyNumberFormat="1" applyFont="1" applyFill="1" applyAlignment="1">
      <alignment horizontal="center"/>
    </xf>
    <xf numFmtId="0" fontId="15" fillId="0" borderId="0" xfId="9" applyFont="1" applyFill="1"/>
    <xf numFmtId="0" fontId="15" fillId="0" borderId="0" xfId="0" quotePrefix="1" applyFont="1" applyFill="1"/>
    <xf numFmtId="191" fontId="15" fillId="0" borderId="0" xfId="20" applyNumberFormat="1" applyFont="1" applyFill="1"/>
    <xf numFmtId="39" fontId="25" fillId="0" borderId="0" xfId="21" applyNumberFormat="1" applyFont="1" applyFill="1" applyBorder="1" applyAlignment="1">
      <alignment horizontal="left"/>
    </xf>
    <xf numFmtId="0" fontId="15" fillId="0" borderId="0" xfId="65" applyFont="1" applyFill="1"/>
    <xf numFmtId="40" fontId="15" fillId="0" borderId="0" xfId="16" applyNumberFormat="1" applyFont="1" applyFill="1" applyAlignment="1" applyProtection="1">
      <alignment horizontal="left"/>
    </xf>
    <xf numFmtId="191" fontId="15" fillId="0" borderId="0" xfId="0" applyNumberFormat="1" applyFont="1" applyFill="1"/>
    <xf numFmtId="191" fontId="10" fillId="0" borderId="0" xfId="0" applyNumberFormat="1" applyFont="1" applyFill="1"/>
    <xf numFmtId="0" fontId="15" fillId="0" borderId="0" xfId="0" applyFont="1" applyFill="1" applyAlignment="1">
      <alignment horizontal="left"/>
    </xf>
    <xf numFmtId="0" fontId="15" fillId="0" borderId="0" xfId="65" applyFont="1" applyFill="1" applyAlignment="1">
      <alignment horizontal="left"/>
    </xf>
    <xf numFmtId="0" fontId="25" fillId="0" borderId="0" xfId="0" applyFont="1" applyFill="1" applyAlignment="1"/>
    <xf numFmtId="0" fontId="15" fillId="0" borderId="0" xfId="22" applyFont="1" applyFill="1"/>
    <xf numFmtId="0" fontId="10" fillId="0" borderId="0" xfId="0" applyFont="1" applyFill="1"/>
    <xf numFmtId="40" fontId="15" fillId="0" borderId="0" xfId="0" applyNumberFormat="1" applyFont="1" applyFill="1"/>
    <xf numFmtId="40" fontId="9" fillId="0" borderId="0" xfId="0" applyNumberFormat="1" applyFont="1" applyFill="1" applyAlignment="1"/>
    <xf numFmtId="191" fontId="16" fillId="0" borderId="0" xfId="17" applyNumberFormat="1" applyFont="1" applyFill="1" applyBorder="1" applyAlignment="1">
      <alignment horizontal="right"/>
    </xf>
    <xf numFmtId="191" fontId="16" fillId="0" borderId="3" xfId="17" applyNumberFormat="1" applyFont="1" applyFill="1" applyBorder="1" applyAlignment="1">
      <alignment horizontal="right"/>
    </xf>
    <xf numFmtId="192" fontId="16" fillId="0" borderId="0" xfId="17" applyNumberFormat="1" applyFont="1" applyFill="1" applyBorder="1" applyAlignment="1">
      <alignment horizontal="right"/>
    </xf>
    <xf numFmtId="191" fontId="16" fillId="0" borderId="4" xfId="17" applyNumberFormat="1" applyFont="1" applyFill="1" applyBorder="1" applyAlignment="1">
      <alignment horizontal="right"/>
    </xf>
    <xf numFmtId="213" fontId="15" fillId="0" borderId="0" xfId="0" applyNumberFormat="1" applyFont="1" applyFill="1" applyAlignment="1"/>
    <xf numFmtId="213" fontId="18" fillId="0" borderId="0" xfId="6" applyNumberFormat="1" applyFont="1"/>
    <xf numFmtId="213" fontId="18" fillId="0" borderId="0" xfId="6" applyNumberFormat="1" applyFont="1" applyFill="1"/>
    <xf numFmtId="213" fontId="15" fillId="0" borderId="0" xfId="0" applyNumberFormat="1" applyFont="1" applyFill="1" applyAlignment="1">
      <alignment horizontal="left"/>
    </xf>
    <xf numFmtId="213" fontId="15" fillId="0" borderId="0" xfId="0" applyNumberFormat="1" applyFont="1" applyFill="1" applyAlignment="1">
      <alignment horizontal="left" indent="1"/>
    </xf>
    <xf numFmtId="213" fontId="10" fillId="0" borderId="0" xfId="15" applyNumberFormat="1" applyFont="1" applyFill="1"/>
    <xf numFmtId="213" fontId="17" fillId="0" borderId="0" xfId="15" applyNumberFormat="1" applyFont="1" applyFill="1"/>
    <xf numFmtId="0" fontId="18" fillId="0" borderId="0" xfId="0" applyFont="1" applyFill="1" applyAlignment="1">
      <alignment vertical="center"/>
    </xf>
    <xf numFmtId="40" fontId="27" fillId="0" borderId="0" xfId="0" applyNumberFormat="1" applyFont="1" applyFill="1" applyAlignment="1"/>
    <xf numFmtId="40" fontId="10" fillId="0" borderId="0" xfId="16" applyNumberFormat="1" applyFont="1" applyFill="1" applyBorder="1" applyAlignment="1"/>
    <xf numFmtId="40" fontId="12" fillId="0" borderId="0" xfId="0" applyNumberFormat="1" applyFont="1" applyAlignment="1">
      <alignment horizontal="center"/>
    </xf>
    <xf numFmtId="40" fontId="11" fillId="0" borderId="0" xfId="0" applyNumberFormat="1" applyFont="1" applyFill="1" applyAlignment="1"/>
    <xf numFmtId="193" fontId="15" fillId="0" borderId="3" xfId="1" applyNumberFormat="1" applyFont="1" applyFill="1" applyBorder="1"/>
    <xf numFmtId="193" fontId="15" fillId="0" borderId="4" xfId="27" applyNumberFormat="1" applyFont="1" applyFill="1" applyBorder="1"/>
    <xf numFmtId="0" fontId="18" fillId="0" borderId="0" xfId="0" applyFont="1" applyAlignment="1">
      <alignment horizontal="left"/>
    </xf>
    <xf numFmtId="192" fontId="10" fillId="0" borderId="0" xfId="1" applyNumberFormat="1" applyFont="1" applyBorder="1" applyAlignment="1">
      <alignment horizontal="right"/>
    </xf>
    <xf numFmtId="213" fontId="10" fillId="0" borderId="5" xfId="58" applyNumberFormat="1" applyFont="1" applyFill="1" applyBorder="1"/>
    <xf numFmtId="213" fontId="10" fillId="0" borderId="0" xfId="58" applyNumberFormat="1" applyFont="1" applyFill="1" applyBorder="1"/>
    <xf numFmtId="213" fontId="10" fillId="0" borderId="0" xfId="58" applyNumberFormat="1" applyFont="1" applyFill="1"/>
    <xf numFmtId="213" fontId="10" fillId="0" borderId="2" xfId="16" quotePrefix="1" applyNumberFormat="1" applyFont="1" applyFill="1" applyBorder="1" applyAlignment="1">
      <alignment horizontal="right"/>
    </xf>
    <xf numFmtId="213" fontId="10" fillId="0" borderId="4" xfId="58" applyNumberFormat="1" applyFont="1" applyFill="1" applyBorder="1"/>
    <xf numFmtId="40" fontId="11" fillId="0" borderId="0" xfId="16" quotePrefix="1" applyNumberFormat="1" applyFont="1" applyFill="1" applyAlignment="1" applyProtection="1">
      <alignment horizontal="center"/>
    </xf>
    <xf numFmtId="40" fontId="11" fillId="0" borderId="0" xfId="16" applyNumberFormat="1" applyFont="1" applyFill="1" applyAlignment="1" applyProtection="1">
      <alignment horizontal="center"/>
    </xf>
    <xf numFmtId="40" fontId="10" fillId="0" borderId="0" xfId="0" applyNumberFormat="1" applyFont="1" applyFill="1"/>
    <xf numFmtId="40" fontId="11" fillId="0" borderId="2" xfId="0" applyNumberFormat="1" applyFont="1" applyFill="1" applyBorder="1" applyAlignment="1">
      <alignment horizontal="centerContinuous"/>
    </xf>
    <xf numFmtId="40" fontId="11" fillId="0" borderId="0" xfId="0" applyNumberFormat="1" applyFont="1" applyFill="1" applyBorder="1" applyAlignment="1">
      <alignment vertical="center" wrapText="1"/>
    </xf>
    <xf numFmtId="40" fontId="11" fillId="0" borderId="0" xfId="0" quotePrefix="1" applyNumberFormat="1" applyFont="1" applyFill="1" applyBorder="1" applyAlignment="1">
      <alignment horizontal="center"/>
    </xf>
    <xf numFmtId="40" fontId="11" fillId="0" borderId="0" xfId="0" applyNumberFormat="1" applyFont="1" applyFill="1" applyBorder="1" applyAlignment="1">
      <alignment horizontal="center"/>
    </xf>
    <xf numFmtId="43" fontId="11" fillId="0" borderId="0" xfId="1" quotePrefix="1" applyFont="1" applyFill="1" applyBorder="1" applyAlignment="1">
      <alignment horizontal="center"/>
    </xf>
    <xf numFmtId="191" fontId="9" fillId="0" borderId="0" xfId="0" applyNumberFormat="1" applyFont="1" applyFill="1"/>
    <xf numFmtId="43" fontId="10" fillId="0" borderId="0" xfId="1" applyFont="1" applyFill="1" applyAlignment="1"/>
    <xf numFmtId="43" fontId="10" fillId="0" borderId="4" xfId="1" applyFont="1" applyFill="1" applyBorder="1" applyAlignment="1"/>
    <xf numFmtId="43" fontId="10" fillId="0" borderId="0" xfId="1" applyFont="1" applyFill="1" applyBorder="1" applyAlignment="1"/>
    <xf numFmtId="43" fontId="10" fillId="0" borderId="0" xfId="1" applyFont="1" applyFill="1" applyBorder="1" applyAlignment="1">
      <alignment horizontal="right"/>
    </xf>
    <xf numFmtId="192" fontId="10" fillId="0" borderId="0" xfId="16" applyNumberFormat="1" applyFont="1" applyFill="1" applyBorder="1" applyAlignment="1"/>
    <xf numFmtId="39" fontId="10" fillId="0" borderId="0" xfId="0" applyNumberFormat="1" applyFont="1"/>
    <xf numFmtId="192" fontId="10" fillId="0" borderId="0" xfId="16" applyNumberFormat="1" applyFont="1" applyFill="1" applyBorder="1" applyAlignment="1">
      <alignment horizontal="right"/>
    </xf>
    <xf numFmtId="0" fontId="10" fillId="0" borderId="0" xfId="0" applyFont="1" applyFill="1" applyAlignment="1"/>
    <xf numFmtId="0" fontId="26" fillId="0" borderId="0" xfId="0" applyFont="1" applyAlignment="1">
      <alignment horizontal="center"/>
    </xf>
    <xf numFmtId="190" fontId="10" fillId="0" borderId="0" xfId="16" applyNumberFormat="1" applyFont="1" applyFill="1"/>
    <xf numFmtId="40" fontId="10" fillId="0" borderId="0" xfId="16" applyNumberFormat="1" applyFont="1" applyFill="1" applyAlignment="1">
      <alignment horizontal="center"/>
    </xf>
    <xf numFmtId="49" fontId="10" fillId="0" borderId="0" xfId="16" applyNumberFormat="1" applyFont="1" applyFill="1" applyBorder="1" applyAlignment="1">
      <alignment horizontal="center"/>
    </xf>
    <xf numFmtId="40" fontId="10" fillId="0" borderId="0" xfId="0" applyNumberFormat="1" applyFont="1" applyFill="1" applyAlignment="1">
      <alignment horizontal="center"/>
    </xf>
    <xf numFmtId="191" fontId="10" fillId="0" borderId="4" xfId="0" applyNumberFormat="1" applyFont="1" applyFill="1" applyBorder="1" applyAlignment="1"/>
    <xf numFmtId="191" fontId="10" fillId="0" borderId="0" xfId="0" applyNumberFormat="1" applyFont="1" applyFill="1" applyBorder="1" applyAlignment="1"/>
    <xf numFmtId="4" fontId="18" fillId="0" borderId="0" xfId="0" applyNumberFormat="1" applyFont="1" applyAlignment="1">
      <alignment horizontal="right" vertical="center" wrapText="1"/>
    </xf>
    <xf numFmtId="40" fontId="10" fillId="0" borderId="0" xfId="16" quotePrefix="1" applyNumberFormat="1" applyFont="1" applyFill="1" applyAlignment="1" applyProtection="1">
      <alignment horizontal="left"/>
    </xf>
    <xf numFmtId="0" fontId="21" fillId="0" borderId="0" xfId="0" applyFont="1" applyFill="1" applyAlignment="1"/>
    <xf numFmtId="191" fontId="10" fillId="0" borderId="0" xfId="24" applyNumberFormat="1" applyFont="1" applyAlignment="1">
      <alignment vertical="center"/>
    </xf>
    <xf numFmtId="0" fontId="15" fillId="0" borderId="1" xfId="27" quotePrefix="1" applyFont="1" applyFill="1" applyBorder="1" applyAlignment="1">
      <alignment horizontal="center"/>
    </xf>
    <xf numFmtId="0" fontId="15" fillId="0" borderId="1" xfId="27" applyFont="1" applyFill="1" applyBorder="1" applyAlignment="1">
      <alignment horizontal="center"/>
    </xf>
    <xf numFmtId="192" fontId="15" fillId="0" borderId="1" xfId="27" quotePrefix="1" applyNumberFormat="1" applyFont="1" applyFill="1" applyBorder="1" applyAlignment="1">
      <alignment horizontal="center"/>
    </xf>
    <xf numFmtId="192" fontId="15" fillId="0" borderId="1" xfId="27" applyNumberFormat="1" applyFont="1" applyFill="1" applyBorder="1" applyAlignment="1">
      <alignment horizontal="center"/>
    </xf>
    <xf numFmtId="40" fontId="12" fillId="0" borderId="0" xfId="0" applyNumberFormat="1" applyFont="1" applyAlignment="1">
      <alignment horizontal="left"/>
    </xf>
    <xf numFmtId="40" fontId="10" fillId="0" borderId="4" xfId="0" applyNumberFormat="1" applyFont="1" applyBorder="1" applyAlignment="1"/>
    <xf numFmtId="192" fontId="10" fillId="0" borderId="0" xfId="16" applyNumberFormat="1" applyFont="1" applyFill="1" applyAlignment="1">
      <alignment horizontal="right"/>
    </xf>
    <xf numFmtId="0" fontId="18" fillId="0" borderId="0" xfId="0" applyFont="1" applyFill="1" applyAlignment="1"/>
    <xf numFmtId="0" fontId="10" fillId="0" borderId="2" xfId="0" applyFont="1" applyFill="1" applyBorder="1" applyAlignment="1"/>
    <xf numFmtId="40" fontId="10" fillId="0" borderId="0" xfId="0" quotePrefix="1" applyNumberFormat="1" applyFont="1" applyFill="1" applyAlignment="1">
      <alignment horizontal="center"/>
    </xf>
    <xf numFmtId="40" fontId="10" fillId="0" borderId="1" xfId="0" quotePrefix="1" applyNumberFormat="1" applyFont="1" applyFill="1" applyBorder="1" applyAlignment="1">
      <alignment horizontal="center"/>
    </xf>
    <xf numFmtId="40" fontId="10" fillId="0" borderId="0" xfId="16" applyNumberFormat="1" applyFont="1" applyFill="1" applyAlignment="1" applyProtection="1">
      <alignment horizontal="left" indent="2"/>
    </xf>
    <xf numFmtId="40" fontId="10" fillId="0" borderId="0" xfId="16" quotePrefix="1" applyNumberFormat="1" applyFont="1" applyFill="1" applyAlignment="1" applyProtection="1">
      <alignment horizontal="left" indent="2"/>
    </xf>
    <xf numFmtId="40" fontId="10" fillId="0" borderId="0" xfId="24" applyNumberFormat="1" applyFont="1"/>
    <xf numFmtId="40" fontId="27" fillId="0" borderId="0" xfId="16" applyNumberFormat="1" applyFont="1" applyAlignment="1" applyProtection="1">
      <alignment horizontal="left"/>
    </xf>
    <xf numFmtId="40" fontId="10" fillId="0" borderId="0" xfId="24" applyNumberFormat="1" applyFont="1" applyAlignment="1"/>
    <xf numFmtId="40" fontId="27" fillId="0" borderId="0" xfId="16" applyNumberFormat="1" applyFont="1" applyAlignment="1"/>
    <xf numFmtId="40" fontId="10" fillId="0" borderId="0" xfId="24" applyNumberFormat="1" applyFont="1" applyFill="1"/>
    <xf numFmtId="40" fontId="10" fillId="0" borderId="0" xfId="24" applyNumberFormat="1" applyFont="1" applyFill="1" applyAlignment="1"/>
    <xf numFmtId="190" fontId="10" fillId="0" borderId="0" xfId="0" applyNumberFormat="1" applyFont="1" applyFill="1"/>
    <xf numFmtId="190" fontId="10" fillId="0" borderId="0" xfId="16" applyNumberFormat="1" applyFont="1" applyFill="1" applyAlignment="1">
      <alignment horizontal="left" indent="1"/>
    </xf>
    <xf numFmtId="40" fontId="10" fillId="0" borderId="2" xfId="16" applyNumberFormat="1" applyFont="1" applyBorder="1" applyAlignment="1">
      <alignment horizontal="center"/>
    </xf>
    <xf numFmtId="40" fontId="10" fillId="0" borderId="3" xfId="0" applyNumberFormat="1" applyFont="1" applyBorder="1" applyAlignment="1">
      <alignment horizontal="center"/>
    </xf>
    <xf numFmtId="192" fontId="10" fillId="0" borderId="3" xfId="16" applyNumberFormat="1" applyFont="1" applyBorder="1" applyAlignment="1">
      <alignment horizontal="center"/>
    </xf>
    <xf numFmtId="191" fontId="18" fillId="0" borderId="0" xfId="16" applyNumberFormat="1" applyFont="1" applyFill="1" applyAlignment="1"/>
    <xf numFmtId="191" fontId="18" fillId="0" borderId="2" xfId="16" applyNumberFormat="1" applyFont="1" applyBorder="1" applyAlignment="1"/>
    <xf numFmtId="191" fontId="18" fillId="0" borderId="0" xfId="16" applyNumberFormat="1" applyFont="1" applyBorder="1" applyAlignment="1"/>
    <xf numFmtId="191" fontId="18" fillId="0" borderId="0" xfId="16" applyNumberFormat="1" applyFont="1" applyFill="1" applyBorder="1" applyAlignment="1"/>
    <xf numFmtId="192" fontId="10" fillId="0" borderId="0" xfId="1" quotePrefix="1" applyNumberFormat="1" applyFont="1" applyAlignment="1">
      <alignment horizontal="center"/>
    </xf>
    <xf numFmtId="191" fontId="10" fillId="0" borderId="0" xfId="58" applyNumberFormat="1" applyFont="1" applyFill="1" applyBorder="1"/>
    <xf numFmtId="196" fontId="10" fillId="0" borderId="0" xfId="26" applyNumberFormat="1" applyFont="1" applyFill="1" applyBorder="1" applyAlignment="1">
      <alignment horizontal="center"/>
    </xf>
    <xf numFmtId="191" fontId="15" fillId="0" borderId="0" xfId="22" applyNumberFormat="1" applyFont="1" applyFill="1"/>
    <xf numFmtId="0" fontId="15" fillId="0" borderId="0" xfId="24" applyFont="1" applyFill="1" applyAlignment="1"/>
    <xf numFmtId="0" fontId="15" fillId="0" borderId="0" xfId="65" applyFont="1" applyFill="1" applyAlignment="1"/>
    <xf numFmtId="0" fontId="15" fillId="0" borderId="0" xfId="0" applyFont="1" applyFill="1" applyAlignment="1">
      <alignment horizontal="center"/>
    </xf>
    <xf numFmtId="0" fontId="15" fillId="0" borderId="0" xfId="67" applyFont="1" applyFill="1" applyAlignment="1"/>
    <xf numFmtId="39" fontId="15" fillId="0" borderId="0" xfId="2189" applyNumberFormat="1" applyFont="1" applyFill="1"/>
    <xf numFmtId="39" fontId="15" fillId="0" borderId="0" xfId="2190" applyNumberFormat="1" applyFont="1" applyFill="1"/>
    <xf numFmtId="39" fontId="10" fillId="0" borderId="0" xfId="16" applyFont="1"/>
    <xf numFmtId="191" fontId="17" fillId="0" borderId="0" xfId="15" applyNumberFormat="1" applyFont="1" applyFill="1" applyAlignment="1">
      <alignment vertical="center"/>
    </xf>
    <xf numFmtId="191" fontId="10" fillId="0" borderId="0" xfId="24" applyNumberFormat="1" applyFont="1" applyFill="1" applyBorder="1" applyAlignment="1">
      <alignment vertical="center"/>
    </xf>
    <xf numFmtId="0" fontId="10" fillId="0" borderId="0" xfId="16" quotePrefix="1" applyNumberFormat="1" applyFont="1" applyFill="1" applyBorder="1" applyAlignment="1">
      <alignment horizontal="center"/>
    </xf>
    <xf numFmtId="0" fontId="15" fillId="0" borderId="0" xfId="27" applyFont="1" applyFill="1" applyAlignment="1">
      <alignment horizontal="left"/>
    </xf>
    <xf numFmtId="0" fontId="15" fillId="0" borderId="0" xfId="27" applyFont="1" applyFill="1" applyAlignment="1"/>
    <xf numFmtId="39" fontId="15" fillId="0" borderId="0" xfId="170" applyNumberFormat="1" applyFont="1" applyFill="1"/>
    <xf numFmtId="39" fontId="15" fillId="0" borderId="0" xfId="170" applyNumberFormat="1" applyFont="1" applyFill="1" applyAlignment="1">
      <alignment horizontal="center"/>
    </xf>
    <xf numFmtId="39" fontId="15" fillId="0" borderId="0" xfId="0" applyNumberFormat="1" applyFont="1" applyFill="1" applyAlignment="1">
      <alignment horizontal="center"/>
    </xf>
    <xf numFmtId="191" fontId="15" fillId="0" borderId="0" xfId="0" applyNumberFormat="1" applyFont="1" applyFill="1" applyAlignment="1">
      <alignment horizontal="right"/>
    </xf>
    <xf numFmtId="39" fontId="15" fillId="0" borderId="2" xfId="0" applyNumberFormat="1" applyFont="1" applyFill="1" applyBorder="1" applyAlignment="1">
      <alignment horizontal="center"/>
    </xf>
    <xf numFmtId="191" fontId="15" fillId="0" borderId="0" xfId="0" applyNumberFormat="1" applyFont="1" applyFill="1" applyAlignment="1">
      <alignment horizontal="left" indent="3"/>
    </xf>
    <xf numFmtId="39" fontId="15" fillId="0" borderId="0" xfId="0" applyNumberFormat="1" applyFont="1" applyFill="1" applyBorder="1" applyAlignment="1">
      <alignment horizontal="center"/>
    </xf>
    <xf numFmtId="0" fontId="15" fillId="0" borderId="0" xfId="26" applyFont="1" applyFill="1"/>
    <xf numFmtId="192" fontId="15" fillId="0" borderId="0" xfId="27" applyNumberFormat="1" applyFont="1" applyFill="1" applyBorder="1" applyAlignment="1">
      <alignment horizontal="center"/>
    </xf>
    <xf numFmtId="192" fontId="15" fillId="0" borderId="0" xfId="27" applyNumberFormat="1" applyFont="1" applyFill="1" applyAlignment="1">
      <alignment horizontal="center"/>
    </xf>
    <xf numFmtId="0" fontId="18" fillId="0" borderId="0" xfId="0" applyFont="1" applyAlignment="1">
      <alignment horizontal="left" indent="3"/>
    </xf>
    <xf numFmtId="0" fontId="15" fillId="0" borderId="0" xfId="0" applyFont="1" applyBorder="1" applyAlignment="1">
      <alignment horizontal="center"/>
    </xf>
    <xf numFmtId="191" fontId="18" fillId="0" borderId="0" xfId="58" applyNumberFormat="1" applyFont="1" applyFill="1" applyAlignment="1"/>
    <xf numFmtId="192" fontId="18" fillId="0" borderId="0" xfId="58" applyNumberFormat="1" applyFont="1" applyFill="1" applyAlignment="1"/>
    <xf numFmtId="191" fontId="18" fillId="0" borderId="0" xfId="24" applyNumberFormat="1" applyFont="1" applyFill="1"/>
    <xf numFmtId="191" fontId="18" fillId="0" borderId="0" xfId="58" applyNumberFormat="1" applyFont="1" applyFill="1"/>
    <xf numFmtId="191" fontId="18" fillId="0" borderId="0" xfId="24" applyNumberFormat="1" applyFont="1" applyFill="1" applyAlignment="1"/>
    <xf numFmtId="191" fontId="18" fillId="0" borderId="19" xfId="0" applyNumberFormat="1" applyFont="1" applyFill="1" applyBorder="1" applyAlignment="1"/>
    <xf numFmtId="39" fontId="18" fillId="0" borderId="0" xfId="26" applyNumberFormat="1" applyFont="1" applyFill="1" applyAlignment="1"/>
    <xf numFmtId="39" fontId="18" fillId="0" borderId="19" xfId="26" applyNumberFormat="1" applyFont="1" applyFill="1" applyBorder="1" applyAlignment="1"/>
    <xf numFmtId="39" fontId="18" fillId="0" borderId="0" xfId="16" applyNumberFormat="1" applyFont="1" applyFill="1" applyAlignment="1"/>
    <xf numFmtId="191" fontId="18" fillId="0" borderId="0" xfId="15" applyNumberFormat="1" applyFont="1" applyFill="1"/>
    <xf numFmtId="191" fontId="18" fillId="0" borderId="2" xfId="15" applyNumberFormat="1" applyFont="1" applyFill="1" applyBorder="1"/>
    <xf numFmtId="191" fontId="15" fillId="0" borderId="2" xfId="15" applyNumberFormat="1" applyFont="1" applyFill="1" applyBorder="1"/>
    <xf numFmtId="191" fontId="15" fillId="0" borderId="19" xfId="15" applyNumberFormat="1" applyFont="1" applyFill="1" applyBorder="1" applyAlignment="1">
      <alignment horizontal="center"/>
    </xf>
    <xf numFmtId="191" fontId="15" fillId="0" borderId="0" xfId="15" applyNumberFormat="1" applyFont="1" applyFill="1" applyBorder="1" applyAlignment="1">
      <alignment horizontal="center"/>
    </xf>
    <xf numFmtId="191" fontId="18" fillId="0" borderId="0" xfId="24" applyNumberFormat="1" applyFont="1" applyFill="1" applyBorder="1"/>
    <xf numFmtId="191" fontId="18" fillId="0" borderId="0" xfId="58" applyNumberFormat="1" applyFont="1" applyFill="1" applyBorder="1"/>
    <xf numFmtId="191" fontId="18" fillId="0" borderId="2" xfId="24" applyNumberFormat="1" applyFont="1" applyFill="1" applyBorder="1"/>
    <xf numFmtId="191" fontId="18" fillId="0" borderId="2" xfId="58" applyNumberFormat="1" applyFont="1" applyFill="1" applyBorder="1"/>
    <xf numFmtId="214" fontId="15" fillId="0" borderId="0" xfId="58" applyNumberFormat="1" applyFont="1" applyFill="1"/>
    <xf numFmtId="214" fontId="15" fillId="0" borderId="0" xfId="58" applyNumberFormat="1" applyFont="1" applyFill="1" applyAlignment="1">
      <alignment horizontal="center"/>
    </xf>
    <xf numFmtId="214" fontId="15" fillId="0" borderId="0" xfId="26" applyNumberFormat="1" applyFont="1" applyFill="1"/>
    <xf numFmtId="214" fontId="15" fillId="0" borderId="0" xfId="26" applyNumberFormat="1" applyFont="1" applyFill="1" applyAlignment="1">
      <alignment horizontal="center"/>
    </xf>
    <xf numFmtId="191" fontId="18" fillId="0" borderId="0" xfId="24" applyNumberFormat="1" applyFont="1" applyFill="1" applyAlignment="1">
      <alignment vertical="center"/>
    </xf>
    <xf numFmtId="191" fontId="18" fillId="0" borderId="0" xfId="58" applyNumberFormat="1" applyFont="1" applyFill="1" applyAlignment="1">
      <alignment vertical="center"/>
    </xf>
    <xf numFmtId="191" fontId="18" fillId="0" borderId="0" xfId="24" applyNumberFormat="1" applyFont="1" applyFill="1" applyBorder="1" applyAlignment="1">
      <alignment vertical="center"/>
    </xf>
    <xf numFmtId="191" fontId="18" fillId="0" borderId="0" xfId="58" applyNumberFormat="1" applyFont="1" applyFill="1" applyBorder="1" applyAlignment="1">
      <alignment vertical="center"/>
    </xf>
    <xf numFmtId="191" fontId="18" fillId="0" borderId="2" xfId="24" applyNumberFormat="1" applyFont="1" applyFill="1" applyBorder="1" applyAlignment="1">
      <alignment vertical="center"/>
    </xf>
    <xf numFmtId="191" fontId="18" fillId="0" borderId="2" xfId="58" applyNumberFormat="1" applyFont="1" applyFill="1" applyBorder="1" applyAlignment="1">
      <alignment vertical="center"/>
    </xf>
    <xf numFmtId="192" fontId="15" fillId="0" borderId="3" xfId="27" applyNumberFormat="1" applyFont="1" applyFill="1" applyBorder="1" applyAlignment="1">
      <alignment vertical="center"/>
    </xf>
    <xf numFmtId="0" fontId="15" fillId="0" borderId="0" xfId="27" applyFont="1" applyFill="1" applyAlignment="1">
      <alignment vertical="center"/>
    </xf>
    <xf numFmtId="193" fontId="15" fillId="0" borderId="3" xfId="1" applyNumberFormat="1" applyFont="1" applyFill="1" applyBorder="1" applyAlignment="1">
      <alignment vertical="center"/>
    </xf>
    <xf numFmtId="192" fontId="15" fillId="0" borderId="0" xfId="27" applyNumberFormat="1" applyFont="1" applyFill="1" applyAlignment="1">
      <alignment vertical="center"/>
    </xf>
    <xf numFmtId="191" fontId="10" fillId="0" borderId="0" xfId="24" applyNumberFormat="1" applyFont="1" applyFill="1" applyAlignment="1">
      <alignment vertical="center"/>
    </xf>
    <xf numFmtId="192" fontId="15" fillId="0" borderId="4" xfId="27" applyNumberFormat="1" applyFont="1" applyFill="1" applyBorder="1" applyAlignment="1">
      <alignment vertical="center"/>
    </xf>
    <xf numFmtId="193" fontId="15" fillId="0" borderId="4" xfId="27" applyNumberFormat="1" applyFont="1" applyFill="1" applyBorder="1" applyAlignment="1">
      <alignment vertical="center"/>
    </xf>
    <xf numFmtId="213" fontId="15" fillId="0" borderId="0" xfId="27" applyNumberFormat="1" applyFont="1" applyFill="1" applyAlignment="1">
      <alignment vertical="center"/>
    </xf>
    <xf numFmtId="213" fontId="15" fillId="0" borderId="2" xfId="27" applyNumberFormat="1" applyFont="1" applyFill="1" applyBorder="1" applyAlignment="1">
      <alignment vertical="center"/>
    </xf>
    <xf numFmtId="192" fontId="15" fillId="0" borderId="5" xfId="27" applyNumberFormat="1" applyFont="1" applyFill="1" applyBorder="1" applyAlignment="1">
      <alignment vertical="center"/>
    </xf>
    <xf numFmtId="192" fontId="15" fillId="0" borderId="0" xfId="27" quotePrefix="1" applyNumberFormat="1" applyFont="1" applyFill="1" applyAlignment="1">
      <alignment horizontal="center"/>
    </xf>
    <xf numFmtId="37" fontId="15" fillId="0" borderId="0" xfId="22" applyNumberFormat="1" applyFont="1" applyFill="1" applyAlignment="1"/>
    <xf numFmtId="37" fontId="15" fillId="0" borderId="0" xfId="26" applyNumberFormat="1" applyFont="1" applyFill="1" applyAlignment="1"/>
    <xf numFmtId="191" fontId="18" fillId="0" borderId="0" xfId="0" applyNumberFormat="1" applyFont="1" applyFill="1" applyBorder="1" applyAlignment="1"/>
    <xf numFmtId="39" fontId="18" fillId="0" borderId="0" xfId="26" applyNumberFormat="1" applyFont="1" applyFill="1" applyBorder="1" applyAlignment="1"/>
    <xf numFmtId="37" fontId="10" fillId="0" borderId="0" xfId="2" applyNumberFormat="1" applyFont="1" applyFill="1" applyAlignment="1">
      <alignment horizontal="right"/>
    </xf>
    <xf numFmtId="40" fontId="10" fillId="0" borderId="0" xfId="16" quotePrefix="1"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191" fontId="10" fillId="0" borderId="2" xfId="16" applyNumberFormat="1" applyFont="1" applyFill="1" applyBorder="1" applyAlignment="1">
      <alignment horizontal="center"/>
    </xf>
    <xf numFmtId="191" fontId="15" fillId="0" borderId="2" xfId="16" applyNumberFormat="1" applyFont="1" applyBorder="1" applyAlignment="1" applyProtection="1">
      <alignment horizontal="center"/>
    </xf>
    <xf numFmtId="0" fontId="15" fillId="0" borderId="2"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0" fontId="10" fillId="0" borderId="3" xfId="0" applyFont="1" applyBorder="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0" fontId="10" fillId="0" borderId="0" xfId="0" quotePrefix="1" applyNumberFormat="1" applyFont="1" applyAlignment="1">
      <alignment horizontal="center"/>
    </xf>
    <xf numFmtId="192" fontId="10" fillId="0" borderId="0" xfId="16" applyNumberFormat="1" applyFont="1" applyFill="1" applyAlignment="1"/>
    <xf numFmtId="192" fontId="10" fillId="0" borderId="0" xfId="1" applyNumberFormat="1" applyFont="1" applyBorder="1" applyAlignment="1"/>
    <xf numFmtId="40" fontId="15" fillId="0" borderId="0" xfId="5" applyNumberFormat="1" applyFont="1" applyFill="1" applyBorder="1" applyAlignment="1">
      <alignment horizontal="center"/>
    </xf>
    <xf numFmtId="40" fontId="10" fillId="0" borderId="0" xfId="16" applyNumberFormat="1" applyFont="1" applyFill="1" applyAlignment="1" applyProtection="1">
      <alignment horizontal="center"/>
    </xf>
    <xf numFmtId="40" fontId="10" fillId="0" borderId="0" xfId="16" quotePrefix="1"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191" fontId="10" fillId="0" borderId="2" xfId="16" applyNumberFormat="1" applyFont="1" applyFill="1" applyBorder="1" applyAlignment="1" applyProtection="1">
      <alignment horizontal="center"/>
    </xf>
    <xf numFmtId="191" fontId="10" fillId="0" borderId="2" xfId="16" applyNumberFormat="1" applyFont="1" applyFill="1" applyBorder="1" applyAlignment="1">
      <alignment horizontal="center"/>
    </xf>
    <xf numFmtId="191" fontId="15" fillId="0" borderId="2" xfId="16" applyNumberFormat="1" applyFont="1" applyBorder="1" applyAlignment="1" applyProtection="1">
      <alignment horizontal="center"/>
    </xf>
    <xf numFmtId="0" fontId="15" fillId="0" borderId="2"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0" fontId="10" fillId="0" borderId="3" xfId="0" applyFont="1" applyBorder="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0" fontId="10" fillId="0" borderId="0" xfId="0" quotePrefix="1" applyNumberFormat="1" applyFont="1" applyAlignment="1">
      <alignment horizontal="center"/>
    </xf>
    <xf numFmtId="192" fontId="10" fillId="0" borderId="0" xfId="16" applyNumberFormat="1" applyFont="1" applyFill="1" applyAlignment="1"/>
    <xf numFmtId="192" fontId="10" fillId="0" borderId="4" xfId="1" applyNumberFormat="1" applyFont="1" applyBorder="1" applyAlignment="1"/>
    <xf numFmtId="192" fontId="10" fillId="0" borderId="0" xfId="1" applyNumberFormat="1" applyFont="1" applyBorder="1" applyAlignment="1"/>
    <xf numFmtId="40" fontId="15" fillId="0" borderId="0" xfId="5" applyNumberFormat="1" applyFont="1" applyFill="1" applyBorder="1" applyAlignment="1">
      <alignment horizontal="center"/>
    </xf>
    <xf numFmtId="40" fontId="11" fillId="0" borderId="3" xfId="0" applyNumberFormat="1" applyFont="1" applyFill="1" applyBorder="1" applyAlignment="1">
      <alignment horizontal="center" vertical="center" wrapText="1"/>
    </xf>
    <xf numFmtId="40" fontId="11" fillId="0" borderId="3" xfId="2214" applyNumberFormat="1" applyFont="1" applyBorder="1" applyAlignment="1">
      <alignment horizontal="center" vertical="center" wrapText="1"/>
    </xf>
    <xf numFmtId="40" fontId="11" fillId="0" borderId="1" xfId="0" applyNumberFormat="1" applyFont="1" applyFill="1" applyBorder="1" applyAlignment="1">
      <alignment horizontal="center"/>
    </xf>
    <xf numFmtId="0" fontId="15" fillId="0" borderId="0" xfId="2190" applyNumberFormat="1" applyFont="1" applyFill="1"/>
    <xf numFmtId="0" fontId="15" fillId="0" borderId="0" xfId="2190" applyNumberFormat="1" applyFont="1"/>
    <xf numFmtId="191" fontId="15" fillId="0" borderId="0" xfId="22" applyNumberFormat="1" applyFont="1" applyFill="1" applyAlignment="1">
      <alignment horizontal="left" indent="2"/>
    </xf>
    <xf numFmtId="191" fontId="15" fillId="0" borderId="0" xfId="22" quotePrefix="1" applyNumberFormat="1" applyFont="1" applyFill="1" applyAlignment="1">
      <alignment horizontal="left" indent="2"/>
    </xf>
    <xf numFmtId="40" fontId="10" fillId="0" borderId="0" xfId="16" quotePrefix="1" applyNumberFormat="1" applyFont="1" applyAlignment="1" applyProtection="1">
      <alignment horizontal="center"/>
    </xf>
    <xf numFmtId="0" fontId="19" fillId="0" borderId="0" xfId="5" applyFont="1"/>
    <xf numFmtId="40" fontId="10" fillId="0" borderId="0" xfId="16" quotePrefix="1" applyNumberFormat="1" applyFont="1" applyAlignment="1" applyProtection="1">
      <alignment horizontal="center"/>
    </xf>
    <xf numFmtId="0" fontId="10" fillId="0" borderId="0" xfId="24" applyFont="1"/>
    <xf numFmtId="40" fontId="10" fillId="0" borderId="0" xfId="24" applyNumberFormat="1" applyFont="1" applyBorder="1"/>
    <xf numFmtId="43" fontId="10" fillId="0" borderId="0" xfId="58" applyFont="1"/>
    <xf numFmtId="43" fontId="10" fillId="0" borderId="0" xfId="58" applyFont="1" applyBorder="1"/>
    <xf numFmtId="0" fontId="19" fillId="0" borderId="0" xfId="24" applyFont="1"/>
    <xf numFmtId="0" fontId="10" fillId="0" borderId="0" xfId="24" applyFont="1" applyFill="1"/>
    <xf numFmtId="39" fontId="10" fillId="0" borderId="0" xfId="16" applyFont="1" applyFill="1"/>
    <xf numFmtId="43" fontId="10" fillId="0" borderId="0" xfId="58" applyFont="1" applyFill="1"/>
    <xf numFmtId="43" fontId="10" fillId="0" borderId="0" xfId="58" applyFont="1" applyFill="1" applyBorder="1"/>
    <xf numFmtId="0" fontId="19" fillId="0" borderId="0" xfId="24" applyFont="1" applyFill="1"/>
    <xf numFmtId="0" fontId="19" fillId="0" borderId="0" xfId="5" applyFont="1" applyFill="1"/>
    <xf numFmtId="191" fontId="10" fillId="0" borderId="0" xfId="24" applyNumberFormat="1" applyFont="1"/>
    <xf numFmtId="0" fontId="10" fillId="0" borderId="0" xfId="16" applyNumberFormat="1" applyFont="1" applyAlignment="1">
      <alignment horizontal="center"/>
    </xf>
    <xf numFmtId="40" fontId="10" fillId="0" borderId="0" xfId="5" applyNumberFormat="1" applyFont="1" applyAlignment="1"/>
    <xf numFmtId="191" fontId="10" fillId="0" borderId="0" xfId="16" applyNumberFormat="1" applyFont="1" applyBorder="1"/>
    <xf numFmtId="191" fontId="10" fillId="0" borderId="0" xfId="5" applyNumberFormat="1" applyFont="1"/>
    <xf numFmtId="40" fontId="10" fillId="0" borderId="0" xfId="5" applyNumberFormat="1" applyFont="1" applyFill="1" applyAlignment="1"/>
    <xf numFmtId="191" fontId="15" fillId="0" borderId="0" xfId="16" applyNumberFormat="1" applyFont="1" applyBorder="1" applyAlignment="1" applyProtection="1">
      <alignment horizontal="center"/>
    </xf>
    <xf numFmtId="191" fontId="10" fillId="0" borderId="0" xfId="24" applyNumberFormat="1" applyFont="1" applyFill="1" applyBorder="1"/>
    <xf numFmtId="193" fontId="10" fillId="0" borderId="0" xfId="24" applyNumberFormat="1" applyFont="1" applyFill="1" applyBorder="1"/>
    <xf numFmtId="193" fontId="19" fillId="0" borderId="0" xfId="5" applyNumberFormat="1" applyFont="1"/>
    <xf numFmtId="212" fontId="10" fillId="0" borderId="0" xfId="24" applyNumberFormat="1" applyFont="1" applyFill="1" applyBorder="1"/>
    <xf numFmtId="191" fontId="10" fillId="0" borderId="0" xfId="58" applyNumberFormat="1" applyFont="1" applyFill="1" applyAlignment="1">
      <alignment vertical="center"/>
    </xf>
    <xf numFmtId="193" fontId="10" fillId="0" borderId="0" xfId="24" applyNumberFormat="1" applyFont="1" applyFill="1" applyBorder="1" applyAlignment="1">
      <alignment vertical="center"/>
    </xf>
    <xf numFmtId="191" fontId="10" fillId="0" borderId="0" xfId="58" applyNumberFormat="1" applyFont="1" applyFill="1" applyBorder="1" applyAlignment="1">
      <alignment vertical="center"/>
    </xf>
    <xf numFmtId="193" fontId="19" fillId="0" borderId="0" xfId="24" applyNumberFormat="1" applyFont="1"/>
    <xf numFmtId="40" fontId="15" fillId="0" borderId="0" xfId="16" quotePrefix="1" applyNumberFormat="1" applyFont="1" applyAlignment="1" applyProtection="1">
      <alignment horizontal="center"/>
    </xf>
    <xf numFmtId="40" fontId="15" fillId="0" borderId="0" xfId="5" applyNumberFormat="1" applyFont="1" applyAlignment="1"/>
    <xf numFmtId="213" fontId="10" fillId="0" borderId="0" xfId="24" applyNumberFormat="1" applyFont="1" applyFill="1" applyBorder="1" applyAlignment="1">
      <alignment vertical="center"/>
    </xf>
    <xf numFmtId="191" fontId="10" fillId="0" borderId="2" xfId="24" applyNumberFormat="1" applyFont="1" applyFill="1" applyBorder="1" applyAlignment="1">
      <alignment vertical="center"/>
    </xf>
    <xf numFmtId="40" fontId="10" fillId="0" borderId="0" xfId="0" quotePrefix="1" applyNumberFormat="1" applyFont="1" applyFill="1" applyAlignment="1">
      <alignment horizontal="left"/>
    </xf>
    <xf numFmtId="191" fontId="15" fillId="0" borderId="0" xfId="0" applyNumberFormat="1" applyFont="1"/>
    <xf numFmtId="40" fontId="17" fillId="0" borderId="0" xfId="0" applyNumberFormat="1" applyFont="1" applyAlignment="1">
      <alignment horizontal="center"/>
    </xf>
    <xf numFmtId="191" fontId="10" fillId="0" borderId="0" xfId="16" quotePrefix="1" applyNumberFormat="1" applyFont="1" applyBorder="1" applyAlignment="1">
      <alignment horizontal="center"/>
    </xf>
    <xf numFmtId="40" fontId="19" fillId="0" borderId="0" xfId="0" applyNumberFormat="1" applyFont="1"/>
    <xf numFmtId="39" fontId="10" fillId="0" borderId="0" xfId="16" quotePrefix="1" applyFont="1"/>
    <xf numFmtId="43" fontId="10" fillId="0" borderId="0" xfId="2" applyFont="1"/>
    <xf numFmtId="39" fontId="27" fillId="0" borderId="0" xfId="16" quotePrefix="1" applyFont="1"/>
    <xf numFmtId="191" fontId="17" fillId="0" borderId="2" xfId="15" applyNumberFormat="1" applyFont="1" applyFill="1" applyBorder="1"/>
    <xf numFmtId="191" fontId="15" fillId="0" borderId="2" xfId="16" applyNumberFormat="1" applyFont="1" applyBorder="1" applyAlignment="1" applyProtection="1">
      <alignment horizontal="left"/>
    </xf>
    <xf numFmtId="39" fontId="10" fillId="0" borderId="0" xfId="16" quotePrefix="1" applyNumberFormat="1" applyFont="1" applyBorder="1" applyAlignment="1">
      <alignment horizontal="center"/>
    </xf>
    <xf numFmtId="191" fontId="17" fillId="0" borderId="0" xfId="15" quotePrefix="1" applyNumberFormat="1" applyFont="1" applyAlignment="1">
      <alignment horizontal="right"/>
    </xf>
    <xf numFmtId="0" fontId="15" fillId="0" borderId="0" xfId="5" applyFont="1" applyFill="1"/>
    <xf numFmtId="199" fontId="17" fillId="0" borderId="6" xfId="12" quotePrefix="1" applyNumberFormat="1" applyFont="1" applyFill="1" applyBorder="1" applyAlignment="1">
      <alignment horizontal="right"/>
    </xf>
    <xf numFmtId="191" fontId="17" fillId="0" borderId="0" xfId="15" applyNumberFormat="1" applyFont="1" applyFill="1" applyAlignment="1">
      <alignment horizontal="left" indent="3"/>
    </xf>
    <xf numFmtId="40" fontId="10" fillId="0" borderId="0" xfId="5" applyNumberFormat="1" applyFont="1" applyFill="1"/>
    <xf numFmtId="0" fontId="18" fillId="0" borderId="0" xfId="24" applyFont="1"/>
    <xf numFmtId="191" fontId="10" fillId="0" borderId="0" xfId="24" applyNumberFormat="1" applyFont="1" applyFill="1" applyAlignment="1">
      <alignment horizontal="left"/>
    </xf>
    <xf numFmtId="191" fontId="10" fillId="0" borderId="0" xfId="16" applyNumberFormat="1" applyFont="1" applyFill="1" applyAlignment="1">
      <alignment horizontal="left" indent="4"/>
    </xf>
    <xf numFmtId="40" fontId="10" fillId="0" borderId="0" xfId="0" applyNumberFormat="1" applyFont="1" applyBorder="1" applyAlignment="1"/>
    <xf numFmtId="40" fontId="10" fillId="0" borderId="0" xfId="16" applyNumberFormat="1" applyFont="1" applyBorder="1" applyAlignment="1">
      <alignment horizontal="left"/>
    </xf>
    <xf numFmtId="40" fontId="10" fillId="0" borderId="0" xfId="16" applyNumberFormat="1" applyFont="1" applyBorder="1" applyAlignment="1" applyProtection="1">
      <alignment horizontal="right"/>
    </xf>
    <xf numFmtId="39" fontId="10" fillId="0" borderId="0" xfId="24" applyNumberFormat="1" applyFont="1" applyFill="1" applyAlignment="1"/>
    <xf numFmtId="0" fontId="10" fillId="0" borderId="0" xfId="16" quotePrefix="1" applyNumberFormat="1" applyFont="1" applyBorder="1" applyAlignment="1">
      <alignment horizontal="center"/>
    </xf>
    <xf numFmtId="191" fontId="18" fillId="0" borderId="0" xfId="15" applyNumberFormat="1" applyFont="1" applyFill="1" applyBorder="1"/>
    <xf numFmtId="40" fontId="109" fillId="0" borderId="0" xfId="0" applyNumberFormat="1" applyFont="1" applyFill="1"/>
    <xf numFmtId="40" fontId="17" fillId="0" borderId="0" xfId="0" applyNumberFormat="1" applyFont="1"/>
    <xf numFmtId="191" fontId="10" fillId="0" borderId="0" xfId="0" applyNumberFormat="1" applyFont="1" applyAlignment="1"/>
    <xf numFmtId="40" fontId="10" fillId="0" borderId="0" xfId="0" applyNumberFormat="1" applyFont="1" applyAlignment="1">
      <alignment vertical="center"/>
    </xf>
    <xf numFmtId="192" fontId="10" fillId="0" borderId="0" xfId="0" applyNumberFormat="1" applyFont="1" applyBorder="1" applyAlignment="1"/>
    <xf numFmtId="192" fontId="10" fillId="0" borderId="0" xfId="16" quotePrefix="1" applyNumberFormat="1" applyFont="1" applyFill="1" applyBorder="1" applyAlignment="1">
      <alignment horizontal="right"/>
    </xf>
    <xf numFmtId="192" fontId="10" fillId="0" borderId="0" xfId="16" quotePrefix="1" applyNumberFormat="1" applyFont="1" applyFill="1" applyAlignment="1">
      <alignment horizontal="right"/>
    </xf>
    <xf numFmtId="192" fontId="10" fillId="0" borderId="0" xfId="0" applyNumberFormat="1" applyFont="1" applyFill="1" applyAlignment="1"/>
    <xf numFmtId="191" fontId="15" fillId="0" borderId="0" xfId="16" applyNumberFormat="1" applyFont="1" applyFill="1" applyAlignment="1" applyProtection="1">
      <alignment horizontal="center"/>
    </xf>
    <xf numFmtId="0" fontId="15" fillId="0" borderId="2" xfId="0" applyFont="1" applyFill="1" applyBorder="1" applyAlignment="1"/>
    <xf numFmtId="0" fontId="10" fillId="0" borderId="0" xfId="16" applyNumberFormat="1" applyFont="1" applyFill="1" applyAlignment="1">
      <alignment horizontal="center"/>
    </xf>
    <xf numFmtId="39" fontId="18" fillId="0" borderId="0" xfId="19" applyFont="1" applyFill="1"/>
    <xf numFmtId="40" fontId="18" fillId="0" borderId="0" xfId="19" applyNumberFormat="1" applyFont="1" applyFill="1"/>
    <xf numFmtId="191" fontId="17" fillId="0" borderId="0" xfId="15" applyNumberFormat="1" applyFont="1" applyAlignment="1">
      <alignment horizontal="center"/>
    </xf>
    <xf numFmtId="0" fontId="10" fillId="0" borderId="1" xfId="16" quotePrefix="1" applyNumberFormat="1" applyFont="1" applyBorder="1" applyAlignment="1">
      <alignment horizontal="center"/>
    </xf>
    <xf numFmtId="0" fontId="18" fillId="0" borderId="0" xfId="26" applyFont="1" applyFill="1" applyAlignment="1">
      <alignment horizontal="left" indent="3"/>
    </xf>
    <xf numFmtId="0" fontId="18" fillId="0" borderId="0" xfId="26" applyFont="1" applyFill="1"/>
    <xf numFmtId="0" fontId="18" fillId="0" borderId="0" xfId="6" applyFont="1" applyFill="1" applyAlignment="1">
      <alignment horizontal="left" indent="1"/>
    </xf>
    <xf numFmtId="196" fontId="18" fillId="0" borderId="1" xfId="6" applyNumberFormat="1" applyFont="1" applyBorder="1"/>
    <xf numFmtId="43" fontId="18" fillId="0" borderId="0" xfId="2" applyFont="1"/>
    <xf numFmtId="196" fontId="18" fillId="0" borderId="5" xfId="6" applyNumberFormat="1" applyFont="1" applyBorder="1"/>
    <xf numFmtId="0" fontId="15" fillId="0" borderId="0" xfId="0" applyFont="1" applyFill="1" applyBorder="1"/>
    <xf numFmtId="0" fontId="19" fillId="0" borderId="0" xfId="0" applyFont="1" applyAlignment="1">
      <alignment horizontal="left"/>
    </xf>
    <xf numFmtId="0" fontId="18" fillId="0" borderId="0" xfId="6" applyFont="1" applyFill="1" applyAlignment="1">
      <alignment horizontal="center"/>
    </xf>
    <xf numFmtId="0" fontId="18" fillId="0" borderId="0" xfId="6" applyFont="1" applyAlignment="1">
      <alignment horizontal="center"/>
    </xf>
    <xf numFmtId="197" fontId="18" fillId="0" borderId="4" xfId="6" applyNumberFormat="1" applyFont="1" applyBorder="1"/>
    <xf numFmtId="197" fontId="18" fillId="0" borderId="0" xfId="6" applyNumberFormat="1" applyFont="1" applyBorder="1"/>
    <xf numFmtId="196" fontId="18" fillId="0" borderId="0" xfId="6" applyNumberFormat="1" applyFont="1" applyBorder="1"/>
    <xf numFmtId="2" fontId="18" fillId="0" borderId="0" xfId="1" applyNumberFormat="1" applyFont="1" applyFill="1" applyAlignment="1">
      <alignment horizontal="center"/>
    </xf>
    <xf numFmtId="2" fontId="18" fillId="0" borderId="0" xfId="1" applyNumberFormat="1" applyFont="1" applyAlignment="1">
      <alignment horizontal="center"/>
    </xf>
    <xf numFmtId="0" fontId="18" fillId="0" borderId="0" xfId="6" applyFont="1" applyBorder="1" applyAlignment="1">
      <alignment horizontal="center"/>
    </xf>
    <xf numFmtId="43" fontId="18" fillId="0" borderId="0" xfId="1" applyFont="1" applyFill="1" applyAlignment="1">
      <alignment horizontal="center"/>
    </xf>
    <xf numFmtId="43" fontId="18" fillId="0" borderId="0" xfId="1" applyFont="1" applyFill="1"/>
    <xf numFmtId="43" fontId="18" fillId="0" borderId="0" xfId="1" applyFont="1" applyAlignment="1">
      <alignment horizontal="center"/>
    </xf>
    <xf numFmtId="43" fontId="18" fillId="0" borderId="0" xfId="1" quotePrefix="1" applyFont="1" applyFill="1" applyAlignment="1">
      <alignment horizontal="left"/>
    </xf>
    <xf numFmtId="191" fontId="15" fillId="0" borderId="0" xfId="0" applyNumberFormat="1" applyFont="1" applyFill="1" applyBorder="1" applyAlignment="1"/>
    <xf numFmtId="40" fontId="19" fillId="0" borderId="0" xfId="0" applyNumberFormat="1" applyFont="1" applyAlignment="1">
      <alignment vertical="center"/>
    </xf>
    <xf numFmtId="213" fontId="10" fillId="0" borderId="0" xfId="26" applyNumberFormat="1" applyFont="1" applyFill="1" applyAlignment="1">
      <alignment horizontal="left" indent="3"/>
    </xf>
    <xf numFmtId="191" fontId="109" fillId="0" borderId="0" xfId="0" applyNumberFormat="1" applyFont="1" applyFill="1"/>
    <xf numFmtId="191" fontId="15" fillId="0" borderId="0" xfId="0" applyNumberFormat="1" applyFont="1" applyFill="1" applyBorder="1"/>
    <xf numFmtId="191" fontId="10" fillId="0" borderId="0" xfId="16" quotePrefix="1" applyNumberFormat="1" applyFont="1" applyFill="1" applyBorder="1" applyAlignment="1">
      <alignment horizontal="right"/>
    </xf>
    <xf numFmtId="0" fontId="15" fillId="0" borderId="0" xfId="16" quotePrefix="1" applyNumberFormat="1" applyFont="1" applyFill="1" applyAlignment="1">
      <alignment horizontal="center"/>
    </xf>
    <xf numFmtId="0" fontId="10" fillId="0" borderId="1" xfId="16" applyNumberFormat="1" applyFont="1" applyBorder="1" applyAlignment="1">
      <alignment horizontal="center"/>
    </xf>
    <xf numFmtId="191" fontId="17" fillId="0" borderId="0" xfId="0" applyNumberFormat="1" applyFont="1"/>
    <xf numFmtId="191" fontId="10" fillId="0" borderId="0" xfId="16" applyNumberFormat="1" applyFont="1" applyAlignment="1"/>
    <xf numFmtId="191" fontId="10" fillId="0" borderId="0" xfId="0" applyNumberFormat="1" applyFont="1" applyAlignment="1">
      <alignment horizontal="right"/>
    </xf>
    <xf numFmtId="191" fontId="17" fillId="0" borderId="4" xfId="15" applyNumberFormat="1" applyFont="1" applyFill="1" applyBorder="1"/>
    <xf numFmtId="0" fontId="15" fillId="0" borderId="0" xfId="16" applyNumberFormat="1" applyFont="1" applyBorder="1" applyAlignment="1" applyProtection="1">
      <alignment horizontal="center"/>
    </xf>
    <xf numFmtId="191" fontId="17" fillId="0" borderId="0" xfId="0" applyNumberFormat="1" applyFont="1" applyFill="1"/>
    <xf numFmtId="213" fontId="10" fillId="0" borderId="0" xfId="0" applyNumberFormat="1" applyFont="1" applyAlignment="1"/>
    <xf numFmtId="0" fontId="10" fillId="0" borderId="0" xfId="16" applyNumberFormat="1" applyFont="1" applyFill="1" applyBorder="1" applyAlignment="1">
      <alignment horizontal="center"/>
    </xf>
    <xf numFmtId="40" fontId="10" fillId="0" borderId="0" xfId="0" applyNumberFormat="1" applyFont="1" applyFill="1" applyAlignment="1">
      <alignment horizontal="right"/>
    </xf>
    <xf numFmtId="43" fontId="10" fillId="0" borderId="0" xfId="1" applyFont="1" applyFill="1" applyAlignment="1">
      <alignment horizontal="center"/>
    </xf>
    <xf numFmtId="213" fontId="10" fillId="0" borderId="0" xfId="0" applyNumberFormat="1" applyFont="1" applyFill="1" applyAlignment="1"/>
    <xf numFmtId="191" fontId="15" fillId="0" borderId="0" xfId="15" applyNumberFormat="1" applyFont="1"/>
    <xf numFmtId="0" fontId="10" fillId="0" borderId="0" xfId="6" applyFont="1" applyFill="1" applyAlignment="1">
      <alignment horizontal="left" indent="2"/>
    </xf>
    <xf numFmtId="43" fontId="10" fillId="0" borderId="5" xfId="1" applyFont="1" applyFill="1" applyBorder="1" applyAlignment="1">
      <alignment horizontal="left"/>
    </xf>
    <xf numFmtId="43" fontId="11" fillId="0" borderId="0" xfId="1" quotePrefix="1" applyFont="1" applyFill="1" applyAlignment="1">
      <alignment horizontal="center"/>
    </xf>
    <xf numFmtId="43" fontId="10" fillId="0" borderId="0" xfId="1" quotePrefix="1" applyFont="1" applyFill="1" applyAlignment="1">
      <alignment horizontal="center"/>
    </xf>
    <xf numFmtId="43" fontId="10" fillId="0" borderId="5" xfId="1" quotePrefix="1" applyFont="1" applyFill="1" applyBorder="1" applyAlignment="1">
      <alignment horizontal="center"/>
    </xf>
    <xf numFmtId="0" fontId="18" fillId="0" borderId="0" xfId="26" applyFont="1"/>
    <xf numFmtId="40" fontId="10" fillId="0" borderId="0" xfId="0" quotePrefix="1" applyNumberFormat="1" applyFont="1" applyFill="1" applyAlignment="1">
      <alignment horizontal="center"/>
    </xf>
    <xf numFmtId="40" fontId="10" fillId="0" borderId="0" xfId="16" applyNumberFormat="1" applyFont="1" applyFill="1" applyBorder="1" applyAlignment="1">
      <alignment horizontal="left"/>
    </xf>
    <xf numFmtId="40" fontId="10" fillId="0" borderId="0" xfId="16" applyNumberFormat="1" applyFont="1" applyFill="1" applyBorder="1" applyAlignment="1" applyProtection="1">
      <alignment horizontal="right"/>
    </xf>
    <xf numFmtId="39" fontId="18" fillId="0" borderId="0" xfId="19" applyNumberFormat="1" applyFont="1" applyFill="1"/>
    <xf numFmtId="0" fontId="18" fillId="0" borderId="0" xfId="6" applyFont="1" applyFill="1" applyAlignment="1">
      <alignment horizontal="right"/>
    </xf>
    <xf numFmtId="191" fontId="15" fillId="0" borderId="0" xfId="16" applyNumberFormat="1" applyFont="1" applyFill="1" applyBorder="1" applyAlignment="1" applyProtection="1">
      <alignment horizontal="center"/>
    </xf>
    <xf numFmtId="0" fontId="18" fillId="0" borderId="0" xfId="6" applyFont="1" applyFill="1" applyBorder="1"/>
    <xf numFmtId="0" fontId="15" fillId="0" borderId="0" xfId="0" applyFont="1" applyFill="1" applyBorder="1" applyAlignment="1">
      <alignment horizontal="center"/>
    </xf>
    <xf numFmtId="0" fontId="10" fillId="0" borderId="0" xfId="6" applyFont="1" applyFill="1"/>
    <xf numFmtId="0" fontId="18" fillId="0" borderId="0" xfId="6" applyFont="1" applyFill="1" applyBorder="1" applyAlignment="1">
      <alignment horizontal="center"/>
    </xf>
    <xf numFmtId="0" fontId="18" fillId="0" borderId="0" xfId="6" applyFont="1" applyFill="1" applyAlignment="1">
      <alignment horizontal="left"/>
    </xf>
    <xf numFmtId="0" fontId="18" fillId="0" borderId="3" xfId="6" applyFont="1" applyFill="1" applyBorder="1" applyAlignment="1">
      <alignment horizontal="center"/>
    </xf>
    <xf numFmtId="0" fontId="18" fillId="0" borderId="3" xfId="6" applyFont="1" applyFill="1" applyBorder="1" applyAlignment="1">
      <alignment horizontal="center" wrapText="1"/>
    </xf>
    <xf numFmtId="196" fontId="18" fillId="0" borderId="0" xfId="26" applyNumberFormat="1" applyFont="1" applyFill="1"/>
    <xf numFmtId="0" fontId="18" fillId="0" borderId="0" xfId="0" applyFont="1" applyFill="1"/>
    <xf numFmtId="196" fontId="18" fillId="0" borderId="0" xfId="6" applyNumberFormat="1" applyFont="1" applyFill="1"/>
    <xf numFmtId="0" fontId="15" fillId="0" borderId="0" xfId="26" applyFont="1" applyFill="1" applyAlignment="1"/>
    <xf numFmtId="196" fontId="18" fillId="0" borderId="0" xfId="26" applyNumberFormat="1" applyFont="1" applyFill="1" applyBorder="1"/>
    <xf numFmtId="0" fontId="15" fillId="0" borderId="0" xfId="26" applyFont="1" applyAlignment="1"/>
    <xf numFmtId="196" fontId="18" fillId="0" borderId="2" xfId="26" applyNumberFormat="1" applyFont="1" applyFill="1" applyBorder="1"/>
    <xf numFmtId="196" fontId="10" fillId="0" borderId="1" xfId="26" applyNumberFormat="1" applyFont="1" applyFill="1" applyBorder="1"/>
    <xf numFmtId="0" fontId="110" fillId="0" borderId="0" xfId="6" applyFont="1" applyFill="1"/>
    <xf numFmtId="196" fontId="18" fillId="0" borderId="3" xfId="6" applyNumberFormat="1" applyFont="1" applyFill="1" applyBorder="1"/>
    <xf numFmtId="196" fontId="10" fillId="0" borderId="3" xfId="6" applyNumberFormat="1" applyFont="1" applyFill="1" applyBorder="1"/>
    <xf numFmtId="196" fontId="18" fillId="0" borderId="0" xfId="6" applyNumberFormat="1" applyFont="1" applyFill="1" applyBorder="1"/>
    <xf numFmtId="196" fontId="18" fillId="0" borderId="5" xfId="6" applyNumberFormat="1" applyFont="1" applyFill="1" applyBorder="1"/>
    <xf numFmtId="40" fontId="19" fillId="0" borderId="0" xfId="0" applyNumberFormat="1" applyFont="1" applyFill="1"/>
    <xf numFmtId="40" fontId="17" fillId="0" borderId="0" xfId="0" applyNumberFormat="1" applyFont="1" applyFill="1" applyAlignment="1">
      <alignment horizontal="center"/>
    </xf>
    <xf numFmtId="39" fontId="10" fillId="0" borderId="0" xfId="16" applyNumberFormat="1" applyFont="1" applyFill="1" applyBorder="1" applyAlignment="1">
      <alignment horizontal="center"/>
    </xf>
    <xf numFmtId="40" fontId="10" fillId="0" borderId="0" xfId="16" applyNumberFormat="1" applyFont="1" applyAlignment="1" applyProtection="1"/>
    <xf numFmtId="192" fontId="18" fillId="0" borderId="0" xfId="16" applyNumberFormat="1" applyFont="1" applyFill="1" applyBorder="1" applyAlignment="1">
      <alignment horizontal="center" vertical="center"/>
    </xf>
    <xf numFmtId="43" fontId="18" fillId="0" borderId="0" xfId="1" applyFont="1" applyFill="1" applyAlignment="1">
      <alignment horizontal="center" vertical="center"/>
    </xf>
    <xf numFmtId="192" fontId="18" fillId="0" borderId="0" xfId="16" applyNumberFormat="1" applyFont="1" applyFill="1" applyBorder="1" applyAlignment="1">
      <alignment horizontal="right" vertical="center"/>
    </xf>
    <xf numFmtId="0" fontId="18" fillId="0" borderId="0" xfId="0" applyFont="1" applyFill="1" applyAlignment="1">
      <alignment horizontal="left"/>
    </xf>
    <xf numFmtId="0" fontId="18" fillId="0" borderId="0" xfId="0" applyFont="1" applyFill="1" applyAlignment="1">
      <alignment horizontal="center"/>
    </xf>
    <xf numFmtId="40" fontId="18" fillId="0" borderId="0" xfId="0" applyNumberFormat="1" applyFont="1" applyFill="1" applyAlignment="1"/>
    <xf numFmtId="192" fontId="18" fillId="0" borderId="0" xfId="16" applyNumberFormat="1" applyFont="1" applyFill="1" applyAlignment="1">
      <alignment horizontal="right"/>
    </xf>
    <xf numFmtId="192" fontId="18" fillId="0" borderId="0" xfId="16" applyNumberFormat="1" applyFont="1" applyFill="1" applyBorder="1" applyAlignment="1">
      <alignment horizontal="right"/>
    </xf>
    <xf numFmtId="43" fontId="18" fillId="0" borderId="0" xfId="1" applyFont="1" applyFill="1" applyBorder="1" applyAlignment="1">
      <alignment horizontal="right"/>
    </xf>
    <xf numFmtId="40" fontId="18" fillId="0" borderId="0" xfId="0" applyNumberFormat="1" applyFont="1" applyFill="1" applyAlignment="1">
      <alignment horizontal="left"/>
    </xf>
    <xf numFmtId="40" fontId="18" fillId="0" borderId="0" xfId="0" applyNumberFormat="1" applyFont="1" applyFill="1" applyAlignment="1">
      <alignment horizontal="center"/>
    </xf>
    <xf numFmtId="40" fontId="10" fillId="0" borderId="0" xfId="0" applyNumberFormat="1" applyFont="1" applyFill="1" applyAlignment="1">
      <alignment horizontal="center"/>
    </xf>
    <xf numFmtId="191" fontId="15" fillId="0" borderId="2" xfId="16" applyNumberFormat="1" applyFont="1" applyFill="1" applyBorder="1" applyAlignment="1" applyProtection="1">
      <alignment horizontal="center"/>
    </xf>
    <xf numFmtId="0" fontId="15" fillId="0" borderId="2" xfId="0" applyFont="1" applyFill="1" applyBorder="1" applyAlignment="1">
      <alignment horizontal="center"/>
    </xf>
    <xf numFmtId="40" fontId="10" fillId="0" borderId="0" xfId="16" applyNumberFormat="1" applyFont="1" applyFill="1" applyAlignment="1">
      <alignment horizontal="left" indent="3"/>
    </xf>
    <xf numFmtId="192" fontId="10" fillId="0" borderId="4" xfId="16" applyNumberFormat="1" applyFont="1" applyFill="1" applyBorder="1" applyAlignment="1">
      <alignment horizontal="right"/>
    </xf>
    <xf numFmtId="194" fontId="10" fillId="0" borderId="4" xfId="16" applyNumberFormat="1" applyFont="1" applyFill="1" applyBorder="1" applyAlignment="1"/>
    <xf numFmtId="194" fontId="10" fillId="0" borderId="0" xfId="0" applyNumberFormat="1" applyFont="1" applyFill="1" applyAlignment="1"/>
    <xf numFmtId="192" fontId="10" fillId="0" borderId="0" xfId="16" quotePrefix="1" applyNumberFormat="1" applyFont="1" applyFill="1" applyAlignment="1"/>
    <xf numFmtId="43" fontId="10" fillId="0" borderId="2" xfId="1" applyFont="1" applyFill="1" applyBorder="1" applyAlignment="1"/>
    <xf numFmtId="192" fontId="10" fillId="0" borderId="0" xfId="0" applyNumberFormat="1" applyFont="1" applyFill="1" applyBorder="1" applyAlignment="1"/>
    <xf numFmtId="192" fontId="18" fillId="0" borderId="2" xfId="16" applyNumberFormat="1" applyFont="1" applyFill="1" applyBorder="1" applyAlignment="1"/>
    <xf numFmtId="192" fontId="18" fillId="0" borderId="0" xfId="0" applyNumberFormat="1" applyFont="1" applyFill="1" applyAlignment="1"/>
    <xf numFmtId="191" fontId="18" fillId="0" borderId="0" xfId="16" applyNumberFormat="1" applyFont="1" applyFill="1" applyAlignment="1" applyProtection="1">
      <alignment horizontal="left"/>
    </xf>
    <xf numFmtId="40" fontId="18" fillId="0" borderId="0" xfId="16" applyNumberFormat="1" applyFont="1" applyFill="1" applyAlignment="1"/>
    <xf numFmtId="192" fontId="18" fillId="0" borderId="0" xfId="16" applyNumberFormat="1" applyFont="1" applyFill="1" applyBorder="1" applyAlignment="1"/>
    <xf numFmtId="192" fontId="18" fillId="0" borderId="0" xfId="16" applyNumberFormat="1" applyFont="1" applyFill="1" applyAlignment="1"/>
    <xf numFmtId="192" fontId="18" fillId="0" borderId="4" xfId="16" applyNumberFormat="1" applyFont="1" applyFill="1" applyBorder="1" applyAlignment="1"/>
    <xf numFmtId="40" fontId="10" fillId="0" borderId="0" xfId="16" applyNumberFormat="1" applyFont="1" applyAlignment="1" applyProtection="1">
      <alignment horizontal="center"/>
    </xf>
    <xf numFmtId="40" fontId="10" fillId="0" borderId="0" xfId="16" applyNumberFormat="1" applyFont="1" applyAlignment="1" applyProtection="1">
      <alignment horizontal="center"/>
    </xf>
    <xf numFmtId="39" fontId="10" fillId="0" borderId="0" xfId="16" applyFont="1" applyFill="1" applyAlignment="1"/>
    <xf numFmtId="0" fontId="6" fillId="0" borderId="0" xfId="0" applyFont="1" applyAlignment="1"/>
    <xf numFmtId="39" fontId="10" fillId="0" borderId="0" xfId="16" applyFont="1" applyAlignment="1">
      <alignment vertical="center"/>
    </xf>
    <xf numFmtId="191" fontId="19" fillId="0" borderId="0" xfId="24" applyNumberFormat="1" applyFont="1" applyFill="1" applyBorder="1" applyAlignment="1">
      <alignment vertical="center"/>
    </xf>
    <xf numFmtId="0" fontId="6" fillId="0" borderId="0" xfId="0" applyFont="1"/>
    <xf numFmtId="191" fontId="18" fillId="0" borderId="0" xfId="16" applyNumberFormat="1" applyFont="1" applyAlignment="1"/>
    <xf numFmtId="191" fontId="10" fillId="0" borderId="0" xfId="16" quotePrefix="1" applyNumberFormat="1" applyFont="1" applyFill="1" applyAlignment="1">
      <alignment horizontal="right"/>
    </xf>
    <xf numFmtId="191" fontId="18" fillId="0" borderId="0" xfId="0" applyNumberFormat="1" applyFont="1" applyAlignment="1"/>
    <xf numFmtId="191" fontId="18" fillId="0" borderId="0" xfId="16" quotePrefix="1" applyNumberFormat="1" applyFont="1" applyAlignment="1">
      <alignment horizontal="right"/>
    </xf>
    <xf numFmtId="191" fontId="18" fillId="0" borderId="0" xfId="16" applyNumberFormat="1" applyFont="1" applyAlignment="1">
      <alignment horizontal="right"/>
    </xf>
    <xf numFmtId="191" fontId="10" fillId="0" borderId="0" xfId="16" quotePrefix="1" applyNumberFormat="1" applyFont="1" applyAlignment="1">
      <alignment horizontal="right"/>
    </xf>
    <xf numFmtId="191" fontId="18" fillId="0" borderId="0" xfId="16" quotePrefix="1" applyNumberFormat="1" applyFont="1" applyFill="1" applyBorder="1" applyAlignment="1">
      <alignment horizontal="center"/>
    </xf>
    <xf numFmtId="191" fontId="18" fillId="0" borderId="0" xfId="16" applyNumberFormat="1" applyFont="1" applyBorder="1" applyAlignment="1">
      <alignment horizontal="center"/>
    </xf>
    <xf numFmtId="191" fontId="10" fillId="0" borderId="2" xfId="0" applyNumberFormat="1" applyFont="1" applyFill="1" applyBorder="1" applyAlignment="1"/>
    <xf numFmtId="40" fontId="10" fillId="0" borderId="0" xfId="20" applyNumberFormat="1" applyFont="1" applyFill="1" applyAlignment="1"/>
    <xf numFmtId="191" fontId="15" fillId="0" borderId="0" xfId="16" quotePrefix="1" applyNumberFormat="1" applyFont="1" applyFill="1" applyBorder="1" applyAlignment="1">
      <alignment horizontal="center"/>
    </xf>
    <xf numFmtId="191" fontId="15" fillId="0" borderId="2" xfId="16" applyNumberFormat="1" applyFont="1" applyFill="1" applyBorder="1" applyAlignment="1" applyProtection="1">
      <alignment horizontal="centerContinuous"/>
    </xf>
    <xf numFmtId="191" fontId="10" fillId="0" borderId="2" xfId="16" applyNumberFormat="1" applyFont="1" applyFill="1" applyBorder="1" applyAlignment="1">
      <alignment horizontal="centerContinuous"/>
    </xf>
    <xf numFmtId="191" fontId="10" fillId="0" borderId="2" xfId="0" applyNumberFormat="1" applyFont="1" applyFill="1" applyBorder="1" applyAlignment="1">
      <alignment horizontal="centerContinuous"/>
    </xf>
    <xf numFmtId="191" fontId="15" fillId="0" borderId="2" xfId="16" quotePrefix="1" applyNumberFormat="1" applyFont="1" applyFill="1" applyBorder="1" applyAlignment="1">
      <alignment horizontal="centerContinuous"/>
    </xf>
    <xf numFmtId="0" fontId="10" fillId="0" borderId="3" xfId="0" applyNumberFormat="1" applyFont="1" applyFill="1" applyBorder="1" applyAlignment="1">
      <alignment horizontal="centerContinuous"/>
    </xf>
    <xf numFmtId="191" fontId="15" fillId="0" borderId="3" xfId="16" quotePrefix="1" applyNumberFormat="1" applyFont="1" applyFill="1" applyBorder="1" applyAlignment="1">
      <alignment horizontal="centerContinuous"/>
    </xf>
    <xf numFmtId="191" fontId="10" fillId="0" borderId="3" xfId="0" applyNumberFormat="1" applyFont="1" applyFill="1" applyBorder="1" applyAlignment="1">
      <alignment horizontal="centerContinuous"/>
    </xf>
    <xf numFmtId="191" fontId="10" fillId="0" borderId="0" xfId="0" applyNumberFormat="1" applyFont="1" applyFill="1" applyBorder="1" applyAlignment="1">
      <alignment horizontal="center"/>
    </xf>
    <xf numFmtId="191" fontId="10" fillId="0" borderId="1" xfId="0" applyNumberFormat="1" applyFont="1" applyFill="1" applyBorder="1" applyAlignment="1"/>
    <xf numFmtId="191" fontId="10" fillId="0" borderId="2" xfId="0" applyNumberFormat="1" applyFont="1" applyFill="1" applyBorder="1" applyAlignment="1">
      <alignment horizontal="center"/>
    </xf>
    <xf numFmtId="191" fontId="18" fillId="0" borderId="0" xfId="16" quotePrefix="1" applyNumberFormat="1" applyFont="1" applyFill="1" applyAlignment="1">
      <alignment horizontal="center"/>
    </xf>
    <xf numFmtId="191" fontId="18" fillId="0" borderId="0" xfId="16" applyNumberFormat="1" applyFont="1" applyFill="1" applyAlignment="1">
      <alignment horizontal="center"/>
    </xf>
    <xf numFmtId="191" fontId="18" fillId="0" borderId="2" xfId="0" applyNumberFormat="1" applyFont="1" applyFill="1" applyBorder="1" applyAlignment="1"/>
    <xf numFmtId="40" fontId="10" fillId="0" borderId="0" xfId="0" applyNumberFormat="1" applyFont="1" applyAlignment="1">
      <alignment horizontal="left" indent="3"/>
    </xf>
    <xf numFmtId="191" fontId="10" fillId="0" borderId="5" xfId="0" applyNumberFormat="1" applyFont="1" applyFill="1" applyBorder="1" applyAlignment="1"/>
    <xf numFmtId="191" fontId="10" fillId="0" borderId="5" xfId="0" applyNumberFormat="1" applyFont="1" applyBorder="1" applyAlignment="1"/>
    <xf numFmtId="191" fontId="10" fillId="0" borderId="0" xfId="16" applyNumberFormat="1" applyFont="1" applyBorder="1" applyAlignment="1">
      <alignment horizontal="center"/>
    </xf>
    <xf numFmtId="191" fontId="15" fillId="0" borderId="2" xfId="16" applyNumberFormat="1" applyFont="1" applyBorder="1" applyAlignment="1" applyProtection="1">
      <alignment horizontal="centerContinuous"/>
    </xf>
    <xf numFmtId="191" fontId="10" fillId="0" borderId="2" xfId="16" applyNumberFormat="1" applyFont="1" applyBorder="1" applyAlignment="1">
      <alignment horizontal="centerContinuous"/>
    </xf>
    <xf numFmtId="191" fontId="10" fillId="0" borderId="2" xfId="0" applyNumberFormat="1" applyFont="1" applyBorder="1" applyAlignment="1">
      <alignment horizontal="centerContinuous"/>
    </xf>
    <xf numFmtId="191" fontId="10" fillId="0" borderId="3" xfId="0" applyNumberFormat="1" applyFont="1" applyBorder="1" applyAlignment="1">
      <alignment horizontal="centerContinuous"/>
    </xf>
    <xf numFmtId="0" fontId="10" fillId="0" borderId="3" xfId="0" applyNumberFormat="1" applyFont="1" applyBorder="1" applyAlignment="1">
      <alignment horizontal="centerContinuous"/>
    </xf>
    <xf numFmtId="191" fontId="10" fillId="0" borderId="1" xfId="0" applyNumberFormat="1" applyFont="1" applyBorder="1" applyAlignment="1"/>
    <xf numFmtId="191" fontId="10" fillId="0" borderId="0" xfId="0" applyNumberFormat="1" applyFont="1" applyBorder="1" applyAlignment="1">
      <alignment horizontal="center"/>
    </xf>
    <xf numFmtId="191" fontId="10" fillId="0" borderId="2" xfId="0" applyNumberFormat="1" applyFont="1" applyBorder="1" applyAlignment="1">
      <alignment horizontal="center"/>
    </xf>
    <xf numFmtId="192" fontId="10" fillId="0" borderId="0" xfId="16" applyNumberFormat="1" applyFont="1" applyBorder="1" applyAlignment="1">
      <alignment horizontal="right"/>
    </xf>
    <xf numFmtId="191" fontId="34" fillId="0" borderId="0" xfId="16" quotePrefix="1" applyNumberFormat="1" applyFont="1" applyFill="1" applyAlignment="1">
      <alignment horizontal="right"/>
    </xf>
    <xf numFmtId="191" fontId="10" fillId="0" borderId="0" xfId="16" applyNumberFormat="1" applyFont="1" applyBorder="1" applyAlignment="1"/>
    <xf numFmtId="191" fontId="18" fillId="0" borderId="2" xfId="16" applyNumberFormat="1" applyFont="1" applyFill="1" applyBorder="1" applyAlignment="1"/>
    <xf numFmtId="192" fontId="10" fillId="0" borderId="0" xfId="16" applyNumberFormat="1" applyFont="1" applyBorder="1" applyAlignment="1"/>
    <xf numFmtId="192" fontId="10" fillId="0" borderId="0" xfId="0" applyNumberFormat="1" applyFont="1" applyAlignment="1"/>
    <xf numFmtId="192" fontId="18" fillId="0" borderId="0" xfId="16" applyNumberFormat="1" applyFont="1" applyAlignment="1"/>
    <xf numFmtId="192" fontId="10" fillId="0" borderId="2" xfId="16" applyNumberFormat="1" applyFont="1" applyFill="1" applyBorder="1" applyAlignment="1"/>
    <xf numFmtId="192" fontId="10" fillId="0" borderId="2" xfId="16" applyNumberFormat="1" applyFont="1" applyBorder="1" applyAlignment="1"/>
    <xf numFmtId="192" fontId="10" fillId="0" borderId="3" xfId="16" applyNumberFormat="1" applyFont="1" applyFill="1" applyBorder="1" applyAlignment="1">
      <alignment horizontal="right"/>
    </xf>
    <xf numFmtId="192" fontId="10" fillId="0" borderId="3" xfId="16" applyNumberFormat="1" applyFont="1" applyBorder="1" applyAlignment="1">
      <alignment horizontal="right"/>
    </xf>
    <xf numFmtId="192" fontId="10" fillId="0" borderId="5" xfId="16" applyNumberFormat="1" applyFont="1" applyFill="1" applyBorder="1" applyAlignment="1">
      <alignment horizontal="right"/>
    </xf>
    <xf numFmtId="192" fontId="10" fillId="0" borderId="5" xfId="16" applyNumberFormat="1" applyFont="1" applyBorder="1" applyAlignment="1">
      <alignment horizontal="right"/>
    </xf>
    <xf numFmtId="40" fontId="21" fillId="0" borderId="0" xfId="20" applyNumberFormat="1" applyFont="1" applyFill="1" applyAlignment="1"/>
    <xf numFmtId="40" fontId="15" fillId="0" borderId="0" xfId="20" applyNumberFormat="1" applyFont="1" applyFill="1" applyAlignment="1">
      <alignment horizontal="center"/>
    </xf>
    <xf numFmtId="43" fontId="10" fillId="0" borderId="5" xfId="58" applyFont="1" applyFill="1" applyBorder="1" applyAlignment="1"/>
    <xf numFmtId="43" fontId="10" fillId="0" borderId="0" xfId="58" applyFont="1" applyFill="1" applyAlignment="1"/>
    <xf numFmtId="191" fontId="10" fillId="0" borderId="0" xfId="16" applyNumberFormat="1" applyFont="1" applyFill="1" applyAlignment="1">
      <alignment horizontal="right"/>
    </xf>
    <xf numFmtId="192" fontId="10" fillId="0" borderId="2" xfId="16" quotePrefix="1" applyNumberFormat="1" applyFont="1" applyFill="1" applyBorder="1" applyAlignment="1">
      <alignment horizontal="right"/>
    </xf>
    <xf numFmtId="192" fontId="10" fillId="0" borderId="4" xfId="16" quotePrefix="1" applyNumberFormat="1" applyFont="1" applyFill="1" applyBorder="1" applyAlignment="1">
      <alignment horizontal="right"/>
    </xf>
    <xf numFmtId="0" fontId="105" fillId="0" borderId="0" xfId="0" applyFont="1" applyFill="1" applyAlignment="1"/>
    <xf numFmtId="40" fontId="10" fillId="0" borderId="0" xfId="16" applyNumberFormat="1" applyFont="1" applyFill="1" applyBorder="1" applyAlignment="1">
      <alignment horizontal="center"/>
    </xf>
    <xf numFmtId="190" fontId="10" fillId="0" borderId="0" xfId="16" applyNumberFormat="1" applyFont="1" applyAlignment="1" applyProtection="1"/>
    <xf numFmtId="39" fontId="10" fillId="0" borderId="3" xfId="16" quotePrefix="1" applyNumberFormat="1" applyFont="1" applyBorder="1" applyAlignment="1">
      <alignment horizontal="center"/>
    </xf>
    <xf numFmtId="40" fontId="10" fillId="0" borderId="0" xfId="58" applyNumberFormat="1" applyFont="1"/>
    <xf numFmtId="40" fontId="10" fillId="0" borderId="0" xfId="58" quotePrefix="1" applyNumberFormat="1" applyFont="1"/>
    <xf numFmtId="195" fontId="10" fillId="0" borderId="0" xfId="58" applyNumberFormat="1" applyFont="1" applyFill="1"/>
    <xf numFmtId="195" fontId="10" fillId="0" borderId="0" xfId="58" applyNumberFormat="1" applyFont="1"/>
    <xf numFmtId="195" fontId="10" fillId="0" borderId="0" xfId="58" applyNumberFormat="1" applyFont="1" applyBorder="1"/>
    <xf numFmtId="195" fontId="10" fillId="0" borderId="0" xfId="58" applyNumberFormat="1" applyFont="1" applyAlignment="1"/>
    <xf numFmtId="195" fontId="19" fillId="0" borderId="0" xfId="58" applyNumberFormat="1" applyFont="1"/>
    <xf numFmtId="39" fontId="10" fillId="0" borderId="0" xfId="16" applyFont="1" applyAlignment="1">
      <alignment horizontal="left" indent="2"/>
    </xf>
    <xf numFmtId="191" fontId="10" fillId="0" borderId="4" xfId="24" applyNumberFormat="1" applyFont="1" applyFill="1" applyBorder="1"/>
    <xf numFmtId="40" fontId="10" fillId="0" borderId="0" xfId="2" quotePrefix="1" applyNumberFormat="1" applyFont="1"/>
    <xf numFmtId="40" fontId="10" fillId="0" borderId="0" xfId="2" applyNumberFormat="1" applyFont="1"/>
    <xf numFmtId="0" fontId="10" fillId="0" borderId="0" xfId="5" applyFont="1" applyFill="1"/>
    <xf numFmtId="49" fontId="10" fillId="0" borderId="0" xfId="0" applyNumberFormat="1" applyFont="1"/>
    <xf numFmtId="49" fontId="10" fillId="0" borderId="0" xfId="16" applyNumberFormat="1" applyFont="1" applyAlignment="1">
      <alignment horizontal="center"/>
    </xf>
    <xf numFmtId="43" fontId="10" fillId="0" borderId="0" xfId="1" applyFont="1"/>
    <xf numFmtId="43" fontId="18" fillId="0" borderId="0" xfId="1" quotePrefix="1" applyFont="1" applyFill="1" applyAlignment="1">
      <alignment horizontal="center"/>
    </xf>
    <xf numFmtId="191" fontId="18" fillId="0" borderId="0" xfId="24" applyNumberFormat="1" applyFont="1"/>
    <xf numFmtId="191" fontId="18" fillId="0" borderId="0" xfId="58" applyNumberFormat="1" applyFont="1"/>
    <xf numFmtId="191" fontId="18" fillId="0" borderId="4" xfId="24" applyNumberFormat="1" applyFont="1" applyFill="1" applyBorder="1"/>
    <xf numFmtId="191" fontId="18" fillId="0" borderId="0" xfId="24" applyNumberFormat="1" applyFont="1" applyFill="1" applyBorder="1" applyAlignment="1"/>
    <xf numFmtId="39" fontId="10" fillId="0" borderId="0" xfId="16" applyFont="1" applyFill="1" applyAlignment="1">
      <alignment horizontal="left" indent="2"/>
    </xf>
    <xf numFmtId="43" fontId="10" fillId="0" borderId="0" xfId="2" applyFont="1" applyFill="1"/>
    <xf numFmtId="191" fontId="10" fillId="0" borderId="4" xfId="5" applyNumberFormat="1" applyFont="1" applyFill="1" applyBorder="1"/>
    <xf numFmtId="191" fontId="10" fillId="0" borderId="0" xfId="2" applyNumberFormat="1" applyFont="1" applyFill="1"/>
    <xf numFmtId="191" fontId="19" fillId="0" borderId="0" xfId="5" applyNumberFormat="1" applyFont="1" applyFill="1"/>
    <xf numFmtId="191" fontId="10" fillId="0" borderId="0" xfId="5" applyNumberFormat="1" applyFont="1" applyFill="1"/>
    <xf numFmtId="191" fontId="19" fillId="0" borderId="0" xfId="24" applyNumberFormat="1" applyFont="1" applyFill="1" applyBorder="1"/>
    <xf numFmtId="0" fontId="10" fillId="0" borderId="0" xfId="24" applyFont="1" applyAlignment="1">
      <alignment vertical="center"/>
    </xf>
    <xf numFmtId="43" fontId="10" fillId="0" borderId="0" xfId="58" applyFont="1" applyAlignment="1">
      <alignment vertical="center"/>
    </xf>
    <xf numFmtId="190" fontId="10" fillId="0" borderId="0" xfId="0" applyNumberFormat="1" applyFont="1" applyAlignment="1"/>
    <xf numFmtId="40" fontId="10" fillId="0" borderId="0" xfId="0" applyNumberFormat="1" applyFont="1" applyAlignment="1">
      <alignment horizontal="left"/>
    </xf>
    <xf numFmtId="193" fontId="15" fillId="0" borderId="0" xfId="0" applyNumberFormat="1" applyFont="1" applyFill="1" applyBorder="1"/>
    <xf numFmtId="193" fontId="15" fillId="0" borderId="0" xfId="0" applyNumberFormat="1" applyFont="1" applyFill="1" applyBorder="1" applyAlignment="1"/>
    <xf numFmtId="193" fontId="15" fillId="0" borderId="0" xfId="0" applyNumberFormat="1" applyFont="1" applyFill="1" applyBorder="1" applyAlignment="1">
      <alignment horizontal="left"/>
    </xf>
    <xf numFmtId="193" fontId="15" fillId="0" borderId="0" xfId="0" quotePrefix="1" applyNumberFormat="1" applyFont="1" applyFill="1" applyBorder="1" applyAlignment="1">
      <alignment horizontal="left"/>
    </xf>
    <xf numFmtId="39" fontId="15" fillId="0" borderId="0" xfId="25" applyNumberFormat="1" applyFont="1" applyFill="1" applyAlignment="1" applyProtection="1">
      <alignment horizontal="left"/>
    </xf>
    <xf numFmtId="40" fontId="10" fillId="0" borderId="0" xfId="16" quotePrefix="1" applyNumberFormat="1" applyFont="1" applyBorder="1" applyAlignment="1" applyProtection="1">
      <alignment horizontal="left"/>
    </xf>
    <xf numFmtId="190" fontId="10" fillId="0" borderId="0" xfId="0" applyNumberFormat="1" applyFont="1" applyBorder="1" applyAlignment="1"/>
    <xf numFmtId="40" fontId="10" fillId="0" borderId="0" xfId="16" applyNumberFormat="1" applyFont="1" applyBorder="1" applyAlignment="1" applyProtection="1">
      <alignment horizontal="left"/>
    </xf>
    <xf numFmtId="40" fontId="10" fillId="0" borderId="0" xfId="1" applyNumberFormat="1" applyFont="1" applyBorder="1"/>
    <xf numFmtId="40" fontId="10" fillId="0" borderId="0" xfId="16" applyNumberFormat="1" applyFont="1" applyFill="1" applyBorder="1" applyAlignment="1" applyProtection="1">
      <alignment horizontal="left"/>
    </xf>
    <xf numFmtId="190" fontId="10" fillId="0" borderId="0" xfId="0" applyNumberFormat="1" applyFont="1" applyFill="1" applyBorder="1" applyAlignment="1"/>
    <xf numFmtId="40" fontId="10" fillId="0" borderId="0" xfId="16" applyNumberFormat="1" applyFont="1"/>
    <xf numFmtId="40" fontId="10" fillId="0" borderId="0" xfId="16" quotePrefix="1" applyNumberFormat="1" applyFont="1" applyAlignment="1">
      <alignment horizontal="center"/>
    </xf>
    <xf numFmtId="40" fontId="110" fillId="0" borderId="0" xfId="16" applyNumberFormat="1" applyFont="1" applyAlignment="1"/>
    <xf numFmtId="190" fontId="10" fillId="0" borderId="0" xfId="16" applyNumberFormat="1" applyFont="1" applyAlignment="1" applyProtection="1">
      <alignment horizontal="left"/>
    </xf>
    <xf numFmtId="40" fontId="105" fillId="0" borderId="0" xfId="16" applyNumberFormat="1" applyFont="1" applyAlignment="1"/>
    <xf numFmtId="190" fontId="10" fillId="0" borderId="0" xfId="1" applyNumberFormat="1" applyFont="1" applyAlignment="1"/>
    <xf numFmtId="39" fontId="10" fillId="0" borderId="0" xfId="17" applyFont="1" applyAlignment="1" applyProtection="1">
      <alignment horizontal="left"/>
    </xf>
    <xf numFmtId="39" fontId="10" fillId="0" borderId="0" xfId="17" applyFont="1" applyAlignment="1"/>
    <xf numFmtId="0" fontId="10" fillId="0" borderId="0" xfId="13" applyFont="1" applyBorder="1" applyAlignment="1"/>
    <xf numFmtId="0" fontId="10" fillId="0" borderId="0" xfId="13" applyFont="1" applyAlignment="1"/>
    <xf numFmtId="191" fontId="15" fillId="0" borderId="0" xfId="16" applyNumberFormat="1" applyFont="1" applyFill="1" applyAlignment="1"/>
    <xf numFmtId="0" fontId="18" fillId="0" borderId="0" xfId="13" applyFont="1" applyAlignment="1"/>
    <xf numFmtId="39" fontId="15" fillId="0" borderId="0" xfId="17" applyNumberFormat="1" applyFont="1" applyFill="1"/>
    <xf numFmtId="191" fontId="15" fillId="0" borderId="0" xfId="2186" applyNumberFormat="1" applyFont="1" applyFill="1" applyAlignment="1"/>
    <xf numFmtId="0" fontId="10" fillId="0" borderId="0" xfId="0" applyNumberFormat="1" applyFont="1"/>
    <xf numFmtId="191" fontId="15" fillId="0" borderId="0" xfId="16" applyNumberFormat="1" applyFont="1" applyFill="1" applyAlignment="1">
      <alignment horizontal="left"/>
    </xf>
    <xf numFmtId="0" fontId="15" fillId="0" borderId="0" xfId="0" applyNumberFormat="1" applyFont="1" applyFill="1"/>
    <xf numFmtId="39" fontId="15" fillId="0" borderId="0" xfId="17" applyNumberFormat="1" applyFont="1" applyFill="1" applyAlignment="1" applyProtection="1">
      <alignment horizontal="left" indent="1"/>
    </xf>
    <xf numFmtId="39" fontId="10" fillId="0" borderId="0" xfId="16" applyFont="1" applyFill="1" applyAlignment="1" applyProtection="1">
      <alignment horizontal="left"/>
    </xf>
    <xf numFmtId="37" fontId="10" fillId="0" borderId="0" xfId="16" applyNumberFormat="1" applyFont="1" applyAlignment="1" applyProtection="1"/>
    <xf numFmtId="0" fontId="18" fillId="0" borderId="2" xfId="0" applyFont="1" applyBorder="1" applyAlignment="1">
      <alignment horizontal="center" vertical="center"/>
    </xf>
    <xf numFmtId="0" fontId="18" fillId="0" borderId="0" xfId="0" applyFont="1" applyAlignment="1"/>
    <xf numFmtId="0" fontId="18" fillId="0" borderId="0" xfId="0" applyFont="1" applyAlignment="1">
      <alignment vertical="center"/>
    </xf>
    <xf numFmtId="191" fontId="15" fillId="0" borderId="0" xfId="16" applyNumberFormat="1" applyFont="1" applyBorder="1" applyAlignment="1" applyProtection="1"/>
    <xf numFmtId="191" fontId="10" fillId="0" borderId="0" xfId="2" applyNumberFormat="1" applyFont="1"/>
    <xf numFmtId="40" fontId="10" fillId="0" borderId="2" xfId="0" applyNumberFormat="1" applyFont="1" applyBorder="1" applyAlignment="1">
      <alignment horizontal="center"/>
    </xf>
    <xf numFmtId="40" fontId="10" fillId="0" borderId="0" xfId="1" applyNumberFormat="1" applyFont="1" applyFill="1"/>
    <xf numFmtId="40" fontId="10" fillId="0" borderId="0" xfId="1" applyNumberFormat="1" applyFont="1"/>
    <xf numFmtId="193" fontId="16" fillId="0" borderId="3" xfId="17" applyNumberFormat="1" applyFont="1" applyFill="1" applyBorder="1"/>
    <xf numFmtId="193" fontId="17" fillId="0" borderId="0" xfId="15" applyNumberFormat="1" applyFont="1" applyFill="1"/>
    <xf numFmtId="193" fontId="15" fillId="0" borderId="0" xfId="15" applyNumberFormat="1" applyFont="1" applyFill="1"/>
    <xf numFmtId="193" fontId="18" fillId="0" borderId="0" xfId="15" applyNumberFormat="1" applyFont="1" applyFill="1"/>
    <xf numFmtId="193" fontId="17" fillId="0" borderId="0" xfId="15" applyNumberFormat="1" applyFont="1"/>
    <xf numFmtId="193" fontId="10" fillId="0" borderId="0" xfId="15" applyNumberFormat="1" applyFont="1" applyFill="1"/>
    <xf numFmtId="193" fontId="11" fillId="0" borderId="0" xfId="18" applyNumberFormat="1" applyFont="1" applyFill="1" applyBorder="1" applyAlignment="1"/>
    <xf numFmtId="193" fontId="11" fillId="0" borderId="2" xfId="18" applyNumberFormat="1" applyFont="1" applyFill="1" applyBorder="1" applyAlignment="1"/>
    <xf numFmtId="193" fontId="11" fillId="0" borderId="3" xfId="18" applyNumberFormat="1" applyFont="1" applyFill="1" applyBorder="1" applyAlignment="1"/>
    <xf numFmtId="193" fontId="11" fillId="0" borderId="4" xfId="18" applyNumberFormat="1" applyFont="1" applyFill="1" applyBorder="1" applyAlignment="1"/>
  </cellXfs>
  <cellStyles count="223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3" xfId="57"/>
    <cellStyle name="Comma 2 3 2" xfId="186"/>
    <cellStyle name="Comma 2 3 3" xfId="187"/>
    <cellStyle name="Comma 2 3 4" xfId="185"/>
    <cellStyle name="Comma 2 4" xfId="188"/>
    <cellStyle name="Comma 2 5" xfId="189"/>
    <cellStyle name="Comma 2 5 2" xfId="190"/>
    <cellStyle name="Comma 2 5 2 2" xfId="191"/>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7" xfId="28"/>
    <cellStyle name="Comma 2 9" xfId="1473"/>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2" xfId="6"/>
    <cellStyle name="Normal 2 2 2" xfId="26"/>
    <cellStyle name="Normal 2 3" xfId="7"/>
    <cellStyle name="Normal 2 3 2" xfId="73"/>
    <cellStyle name="Normal 2 3 3" xfId="40"/>
    <cellStyle name="Normal 2 4" xfId="62"/>
    <cellStyle name="Normal 2 4 2" xfId="314"/>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8" xfId="48"/>
    <cellStyle name="Normal 8 2" xfId="49"/>
    <cellStyle name="Normal 8 2 2" xfId="66"/>
    <cellStyle name="Normal 8 3" xfId="369"/>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zoomScaleNormal="100" zoomScaleSheetLayoutView="100" workbookViewId="0">
      <selection activeCell="A3" sqref="A3:J3"/>
    </sheetView>
  </sheetViews>
  <sheetFormatPr defaultRowHeight="21.75"/>
  <cols>
    <col min="1" max="8" width="9.140625" style="161" customWidth="1"/>
    <col min="9" max="9" width="6.28515625" style="161" customWidth="1"/>
    <col min="10" max="10" width="16.42578125" style="161" customWidth="1"/>
    <col min="11" max="11" width="3.7109375" style="161" customWidth="1"/>
    <col min="12" max="16384" width="9.140625" style="161"/>
  </cols>
  <sheetData>
    <row r="1" spans="1:13" ht="24" customHeight="1">
      <c r="A1" s="378" t="s">
        <v>73</v>
      </c>
      <c r="B1" s="378"/>
      <c r="C1" s="378"/>
      <c r="D1" s="378"/>
      <c r="E1" s="378"/>
      <c r="F1" s="378"/>
      <c r="G1" s="378"/>
      <c r="H1" s="378"/>
      <c r="I1" s="378"/>
      <c r="J1" s="378"/>
      <c r="K1" s="185"/>
    </row>
    <row r="2" spans="1:13" ht="24" customHeight="1">
      <c r="A2" s="378" t="s">
        <v>53</v>
      </c>
      <c r="B2" s="378"/>
      <c r="C2" s="378"/>
      <c r="D2" s="378"/>
      <c r="E2" s="378"/>
      <c r="F2" s="378"/>
      <c r="G2" s="378"/>
      <c r="H2" s="378"/>
      <c r="I2" s="378"/>
      <c r="J2" s="378"/>
      <c r="K2" s="185"/>
    </row>
    <row r="3" spans="1:13" s="97" customFormat="1" ht="24" customHeight="1">
      <c r="A3" s="380" t="s">
        <v>573</v>
      </c>
      <c r="B3" s="380"/>
      <c r="C3" s="380"/>
      <c r="D3" s="380"/>
      <c r="E3" s="380"/>
      <c r="F3" s="380"/>
      <c r="G3" s="380"/>
      <c r="H3" s="380"/>
      <c r="I3" s="380"/>
      <c r="J3" s="380"/>
      <c r="L3" s="186"/>
    </row>
    <row r="4" spans="1:13" s="97" customFormat="1" ht="24" customHeight="1">
      <c r="A4" s="179" t="s">
        <v>301</v>
      </c>
      <c r="B4" s="179"/>
      <c r="C4" s="179"/>
      <c r="D4" s="179"/>
      <c r="E4" s="179"/>
      <c r="F4" s="179"/>
      <c r="G4" s="179"/>
      <c r="H4" s="179"/>
      <c r="I4" s="179"/>
      <c r="J4" s="179"/>
      <c r="K4" s="365"/>
      <c r="L4" s="186"/>
    </row>
    <row r="5" spans="1:13" s="97" customFormat="1" ht="24" customHeight="1">
      <c r="A5" s="187"/>
      <c r="B5" s="187"/>
      <c r="C5" s="187"/>
      <c r="D5" s="187"/>
      <c r="E5" s="187"/>
      <c r="F5" s="187"/>
      <c r="G5" s="187"/>
      <c r="H5" s="187"/>
      <c r="I5" s="187"/>
      <c r="J5" s="187"/>
      <c r="K5" s="365"/>
      <c r="L5" s="186"/>
    </row>
    <row r="6" spans="1:13" s="97" customFormat="1" ht="24" customHeight="1">
      <c r="A6" s="185" t="s">
        <v>25</v>
      </c>
      <c r="B6" s="185"/>
      <c r="C6" s="185"/>
      <c r="D6" s="185"/>
      <c r="E6" s="185"/>
      <c r="F6" s="185"/>
      <c r="G6" s="185"/>
      <c r="H6" s="185"/>
      <c r="I6" s="185"/>
      <c r="J6" s="161"/>
      <c r="L6" s="186"/>
    </row>
    <row r="7" spans="1:13" s="97" customFormat="1" ht="24" customHeight="1">
      <c r="A7" s="185" t="s">
        <v>335</v>
      </c>
      <c r="B7" s="161"/>
      <c r="C7" s="185"/>
      <c r="D7" s="185"/>
      <c r="E7" s="185"/>
      <c r="F7" s="185"/>
      <c r="G7" s="185"/>
      <c r="H7" s="185"/>
      <c r="I7" s="185"/>
      <c r="J7" s="64"/>
      <c r="L7" s="186"/>
    </row>
    <row r="8" spans="1:13" s="97" customFormat="1" ht="24" customHeight="1">
      <c r="A8" s="185" t="s">
        <v>252</v>
      </c>
      <c r="B8" s="161"/>
      <c r="C8" s="185"/>
      <c r="D8" s="185"/>
      <c r="E8" s="185"/>
      <c r="F8" s="185"/>
      <c r="G8" s="185"/>
      <c r="H8" s="185"/>
      <c r="I8" s="185"/>
      <c r="J8" s="64"/>
      <c r="L8" s="186"/>
    </row>
    <row r="9" spans="1:13" s="97" customFormat="1" ht="24" customHeight="1">
      <c r="A9" s="185" t="s">
        <v>233</v>
      </c>
      <c r="B9" s="161"/>
      <c r="C9" s="185"/>
      <c r="D9" s="185"/>
      <c r="E9" s="185"/>
      <c r="F9" s="185"/>
      <c r="G9" s="185"/>
      <c r="H9" s="185"/>
      <c r="I9" s="185"/>
      <c r="J9" s="64"/>
      <c r="L9" s="186"/>
    </row>
    <row r="10" spans="1:13" s="97" customFormat="1" ht="24" customHeight="1">
      <c r="A10" s="188" t="s">
        <v>232</v>
      </c>
      <c r="B10" s="161"/>
      <c r="C10" s="185"/>
      <c r="D10" s="185"/>
      <c r="E10" s="185"/>
      <c r="F10" s="185"/>
      <c r="G10" s="185"/>
      <c r="H10" s="185"/>
      <c r="I10" s="185"/>
      <c r="J10" s="64"/>
      <c r="L10" s="186"/>
    </row>
    <row r="11" spans="1:13" s="97" customFormat="1" ht="24" customHeight="1">
      <c r="A11" s="185" t="s">
        <v>234</v>
      </c>
      <c r="B11" s="161"/>
      <c r="C11" s="185"/>
      <c r="D11" s="185"/>
      <c r="E11" s="185"/>
      <c r="F11" s="185"/>
      <c r="G11" s="185"/>
      <c r="H11" s="185"/>
      <c r="I11" s="185"/>
      <c r="J11" s="161"/>
      <c r="L11" s="186"/>
    </row>
    <row r="12" spans="1:13" s="29" customFormat="1" ht="24" customHeight="1">
      <c r="A12" s="29" t="s">
        <v>147</v>
      </c>
      <c r="B12" s="189"/>
      <c r="C12" s="190"/>
      <c r="D12" s="190"/>
      <c r="E12" s="190"/>
      <c r="F12" s="190"/>
      <c r="G12" s="190"/>
    </row>
    <row r="13" spans="1:13" s="29" customFormat="1" ht="24" customHeight="1">
      <c r="A13" s="191" t="s">
        <v>146</v>
      </c>
      <c r="C13" s="192"/>
      <c r="D13" s="192"/>
      <c r="E13" s="192"/>
      <c r="F13" s="192"/>
      <c r="G13" s="192"/>
      <c r="H13" s="192"/>
      <c r="I13" s="192"/>
      <c r="J13" s="192"/>
    </row>
    <row r="14" spans="1:13" s="70" customFormat="1" ht="24" customHeight="1">
      <c r="A14" s="398" t="s">
        <v>725</v>
      </c>
      <c r="B14" s="300"/>
      <c r="C14" s="301"/>
      <c r="D14" s="301"/>
      <c r="E14" s="301"/>
      <c r="F14" s="301"/>
      <c r="G14" s="301"/>
      <c r="H14" s="301"/>
      <c r="I14" s="301"/>
      <c r="J14" s="29"/>
      <c r="K14" s="29"/>
      <c r="L14" s="29"/>
      <c r="M14" s="29"/>
    </row>
    <row r="15" spans="1:13" s="70" customFormat="1" ht="24" customHeight="1">
      <c r="A15" s="399" t="s">
        <v>724</v>
      </c>
      <c r="B15" s="301"/>
      <c r="C15" s="301"/>
      <c r="D15" s="301"/>
      <c r="E15" s="301"/>
      <c r="F15" s="301"/>
      <c r="G15" s="301"/>
      <c r="H15" s="301"/>
      <c r="I15" s="301"/>
      <c r="J15" s="29"/>
      <c r="K15" s="29"/>
      <c r="L15" s="29"/>
      <c r="M15" s="29"/>
    </row>
    <row r="16" spans="1:13" s="70" customFormat="1" ht="24" customHeight="1">
      <c r="A16" s="399" t="s">
        <v>723</v>
      </c>
      <c r="B16" s="301"/>
      <c r="C16" s="301"/>
      <c r="D16" s="301"/>
      <c r="E16" s="301"/>
      <c r="F16" s="301"/>
      <c r="G16" s="301"/>
      <c r="H16" s="301"/>
      <c r="I16" s="301"/>
      <c r="J16" s="29"/>
      <c r="K16" s="29"/>
      <c r="L16" s="29"/>
      <c r="M16" s="29"/>
    </row>
    <row r="17" spans="1:13" s="70" customFormat="1" ht="24" customHeight="1">
      <c r="A17" s="399" t="s">
        <v>726</v>
      </c>
      <c r="B17" s="301"/>
      <c r="C17" s="301"/>
      <c r="D17" s="301"/>
      <c r="E17" s="301"/>
      <c r="F17" s="301"/>
      <c r="G17" s="301"/>
      <c r="H17" s="301"/>
      <c r="I17" s="301"/>
      <c r="J17" s="29"/>
      <c r="K17" s="29"/>
      <c r="L17" s="29"/>
      <c r="M17" s="29"/>
    </row>
    <row r="18" spans="1:13" s="70" customFormat="1" ht="24" customHeight="1">
      <c r="A18" s="399" t="s">
        <v>727</v>
      </c>
      <c r="B18" s="301"/>
      <c r="C18" s="301"/>
      <c r="D18" s="301"/>
      <c r="E18" s="301"/>
      <c r="F18" s="301"/>
      <c r="G18" s="301"/>
      <c r="H18" s="301"/>
      <c r="I18" s="301"/>
      <c r="J18" s="29"/>
      <c r="K18" s="29"/>
      <c r="L18" s="29"/>
      <c r="M18" s="29"/>
    </row>
    <row r="19" spans="1:13" s="70" customFormat="1" ht="24" customHeight="1">
      <c r="A19" s="399" t="s">
        <v>728</v>
      </c>
      <c r="B19" s="300"/>
      <c r="C19" s="29"/>
      <c r="D19" s="301"/>
      <c r="E19" s="301"/>
      <c r="F19" s="301"/>
      <c r="G19" s="301"/>
      <c r="H19" s="301"/>
      <c r="I19" s="301"/>
      <c r="J19" s="29"/>
      <c r="K19" s="29"/>
      <c r="L19" s="29"/>
      <c r="M19" s="29"/>
    </row>
    <row r="20" spans="1:13" s="70" customFormat="1" ht="24" customHeight="1">
      <c r="A20" s="399" t="s">
        <v>729</v>
      </c>
      <c r="B20" s="300"/>
      <c r="C20" s="29"/>
      <c r="D20" s="301"/>
      <c r="E20" s="301"/>
      <c r="F20" s="301"/>
      <c r="G20" s="301"/>
      <c r="H20" s="301"/>
      <c r="I20" s="301"/>
      <c r="J20" s="29"/>
      <c r="K20" s="29"/>
      <c r="L20" s="29"/>
      <c r="M20" s="29"/>
    </row>
    <row r="21" spans="1:13" s="70" customFormat="1" ht="24" customHeight="1">
      <c r="A21" s="191" t="s">
        <v>731</v>
      </c>
      <c r="C21" s="29"/>
      <c r="D21" s="192"/>
      <c r="E21" s="192"/>
      <c r="F21" s="192"/>
      <c r="G21" s="192"/>
      <c r="H21" s="192"/>
      <c r="I21" s="192"/>
      <c r="J21" s="29"/>
      <c r="K21" s="29"/>
      <c r="L21" s="29"/>
      <c r="M21" s="29"/>
    </row>
    <row r="22" spans="1:13" s="69" customFormat="1" ht="24" customHeight="1">
      <c r="A22" s="192" t="s">
        <v>730</v>
      </c>
      <c r="C22" s="193"/>
      <c r="D22" s="194"/>
      <c r="E22" s="193"/>
      <c r="F22" s="193"/>
      <c r="G22" s="193"/>
      <c r="H22" s="195"/>
      <c r="I22" s="196"/>
      <c r="J22" s="29"/>
      <c r="K22" s="29"/>
      <c r="L22" s="29"/>
      <c r="M22" s="29"/>
    </row>
    <row r="23" spans="1:13" s="55" customFormat="1" ht="24" customHeight="1">
      <c r="A23" s="55" t="s">
        <v>245</v>
      </c>
      <c r="B23" s="197"/>
      <c r="D23" s="158"/>
      <c r="E23" s="158"/>
      <c r="F23" s="158"/>
      <c r="G23" s="158"/>
      <c r="H23" s="158"/>
      <c r="I23" s="159"/>
      <c r="J23" s="160"/>
      <c r="K23" s="160"/>
      <c r="L23" s="160"/>
    </row>
    <row r="24" spans="1:13" s="55" customFormat="1" ht="24" customHeight="1">
      <c r="A24" s="198" t="s">
        <v>732</v>
      </c>
      <c r="B24" s="197"/>
      <c r="D24" s="158"/>
      <c r="E24" s="158"/>
      <c r="F24" s="158"/>
      <c r="G24" s="158"/>
      <c r="H24" s="158"/>
      <c r="I24" s="159"/>
      <c r="J24" s="160"/>
      <c r="K24" s="160"/>
      <c r="L24" s="160"/>
    </row>
    <row r="25" spans="1:13" s="55" customFormat="1" ht="24" customHeight="1">
      <c r="A25" s="198" t="s">
        <v>331</v>
      </c>
      <c r="B25" s="197"/>
      <c r="D25" s="158"/>
      <c r="E25" s="158"/>
      <c r="F25" s="158"/>
      <c r="G25" s="158"/>
      <c r="H25" s="158"/>
      <c r="I25" s="159"/>
      <c r="J25" s="160"/>
      <c r="K25" s="160"/>
      <c r="L25" s="160"/>
    </row>
    <row r="26" spans="1:13" s="55" customFormat="1" ht="24" customHeight="1">
      <c r="A26" s="198" t="s">
        <v>211</v>
      </c>
      <c r="B26" s="197"/>
      <c r="D26" s="158"/>
      <c r="E26" s="158"/>
      <c r="F26" s="158"/>
      <c r="G26" s="158"/>
      <c r="H26" s="158"/>
      <c r="I26" s="159"/>
      <c r="J26" s="160"/>
      <c r="K26" s="160"/>
      <c r="L26" s="160"/>
    </row>
    <row r="27" spans="1:13" s="55" customFormat="1" ht="24" customHeight="1">
      <c r="A27" s="83" t="s">
        <v>326</v>
      </c>
      <c r="D27" s="158"/>
      <c r="E27" s="158"/>
      <c r="F27" s="158"/>
      <c r="G27" s="158"/>
      <c r="H27" s="158"/>
      <c r="I27" s="159"/>
      <c r="J27" s="160"/>
      <c r="K27" s="160"/>
      <c r="L27" s="160"/>
    </row>
    <row r="28" spans="1:13" s="55" customFormat="1" ht="24" customHeight="1">
      <c r="A28" s="83" t="s">
        <v>733</v>
      </c>
      <c r="B28" s="199"/>
      <c r="D28" s="158"/>
      <c r="E28" s="158"/>
      <c r="F28" s="158"/>
      <c r="G28" s="158"/>
      <c r="H28" s="158"/>
      <c r="I28" s="159"/>
      <c r="J28" s="160"/>
      <c r="K28" s="160"/>
      <c r="L28" s="160"/>
    </row>
    <row r="29" spans="1:13" s="55" customFormat="1" ht="24" customHeight="1">
      <c r="A29" s="200" t="s">
        <v>734</v>
      </c>
      <c r="B29" s="83"/>
      <c r="D29" s="158"/>
      <c r="E29" s="158"/>
      <c r="F29" s="158"/>
      <c r="G29" s="158"/>
      <c r="H29" s="158"/>
      <c r="I29" s="159"/>
      <c r="J29" s="160"/>
      <c r="K29" s="160"/>
      <c r="L29" s="160"/>
    </row>
    <row r="30" spans="1:13" s="55" customFormat="1" ht="24" customHeight="1">
      <c r="A30" s="200" t="s">
        <v>212</v>
      </c>
      <c r="B30" s="83"/>
      <c r="D30" s="158"/>
      <c r="E30" s="158"/>
      <c r="F30" s="158"/>
      <c r="G30" s="158"/>
      <c r="H30" s="158"/>
      <c r="I30" s="159"/>
      <c r="J30" s="160"/>
      <c r="K30" s="160"/>
      <c r="L30" s="160"/>
    </row>
    <row r="31" spans="1:13" s="55" customFormat="1" ht="24" customHeight="1">
      <c r="A31" s="200"/>
      <c r="B31" s="83"/>
      <c r="D31" s="158"/>
      <c r="E31" s="158"/>
      <c r="F31" s="158"/>
      <c r="G31" s="158"/>
      <c r="H31" s="158"/>
      <c r="I31" s="159"/>
      <c r="J31" s="160"/>
      <c r="K31" s="160"/>
      <c r="L31" s="160"/>
    </row>
    <row r="32" spans="1:13" s="55" customFormat="1" ht="24" customHeight="1">
      <c r="A32" s="200"/>
      <c r="B32" s="83"/>
      <c r="D32" s="158"/>
      <c r="E32" s="158"/>
      <c r="F32" s="158"/>
      <c r="G32" s="158"/>
      <c r="H32" s="158"/>
      <c r="I32" s="159"/>
      <c r="J32" s="160"/>
      <c r="K32" s="160"/>
      <c r="L32" s="160"/>
    </row>
    <row r="33" spans="1:12" s="55" customFormat="1" ht="24" customHeight="1">
      <c r="A33" s="201"/>
      <c r="B33" s="97"/>
      <c r="C33" s="88" t="s">
        <v>116</v>
      </c>
      <c r="D33" s="88"/>
      <c r="E33" s="202"/>
      <c r="F33" s="185"/>
      <c r="G33" s="185"/>
      <c r="H33" s="185"/>
      <c r="I33" s="185"/>
      <c r="J33" s="161"/>
    </row>
    <row r="34" spans="1:12" s="55" customFormat="1" ht="24" customHeight="1">
      <c r="A34" s="201"/>
      <c r="B34" s="203"/>
      <c r="C34" s="88" t="s">
        <v>354</v>
      </c>
      <c r="D34" s="88"/>
      <c r="E34" s="202"/>
      <c r="F34" s="185"/>
      <c r="G34" s="185"/>
      <c r="H34" s="185"/>
      <c r="I34" s="185"/>
      <c r="J34" s="161"/>
    </row>
    <row r="35" spans="1:12" ht="25.5" customHeight="1">
      <c r="A35" s="379" t="s">
        <v>165</v>
      </c>
      <c r="B35" s="379"/>
      <c r="C35" s="379"/>
      <c r="D35" s="379"/>
      <c r="E35" s="379"/>
      <c r="F35" s="379"/>
      <c r="G35" s="379"/>
      <c r="H35" s="379"/>
      <c r="I35" s="379"/>
      <c r="J35" s="379"/>
    </row>
    <row r="36" spans="1:12" ht="25.5" customHeight="1">
      <c r="A36" s="364"/>
      <c r="B36" s="364"/>
      <c r="C36" s="364"/>
      <c r="D36" s="364"/>
      <c r="E36" s="364"/>
      <c r="F36" s="364"/>
      <c r="G36" s="364"/>
      <c r="H36" s="364"/>
      <c r="I36" s="364"/>
      <c r="J36" s="364"/>
    </row>
    <row r="37" spans="1:12" s="55" customFormat="1" ht="25.5" customHeight="1">
      <c r="A37" s="83" t="s">
        <v>327</v>
      </c>
      <c r="D37" s="158"/>
      <c r="E37" s="158"/>
      <c r="F37" s="158"/>
      <c r="G37" s="158"/>
      <c r="H37" s="158"/>
      <c r="I37" s="159"/>
      <c r="J37" s="160"/>
      <c r="K37" s="160"/>
      <c r="L37" s="160"/>
    </row>
    <row r="38" spans="1:12" s="55" customFormat="1" ht="25.5" customHeight="1">
      <c r="A38" s="200" t="s">
        <v>735</v>
      </c>
      <c r="B38" s="199"/>
      <c r="D38" s="158"/>
      <c r="E38" s="158"/>
      <c r="F38" s="158"/>
      <c r="G38" s="158"/>
      <c r="H38" s="158"/>
      <c r="I38" s="159"/>
      <c r="J38" s="160"/>
      <c r="K38" s="160"/>
      <c r="L38" s="160"/>
    </row>
    <row r="39" spans="1:12" s="55" customFormat="1" ht="25.5" customHeight="1">
      <c r="A39" s="200" t="s">
        <v>736</v>
      </c>
      <c r="B39" s="83"/>
      <c r="D39" s="158"/>
      <c r="E39" s="158"/>
      <c r="F39" s="158"/>
      <c r="G39" s="158"/>
      <c r="H39" s="158"/>
      <c r="I39" s="159"/>
      <c r="J39" s="160"/>
      <c r="K39" s="160"/>
      <c r="L39" s="160"/>
    </row>
    <row r="40" spans="1:12" s="55" customFormat="1" ht="25.5" customHeight="1">
      <c r="A40" s="200" t="s">
        <v>217</v>
      </c>
      <c r="B40" s="83"/>
      <c r="D40" s="158"/>
      <c r="E40" s="158"/>
      <c r="F40" s="158"/>
      <c r="G40" s="158"/>
      <c r="H40" s="158"/>
      <c r="I40" s="159"/>
      <c r="J40" s="160"/>
      <c r="K40" s="160"/>
      <c r="L40" s="160"/>
    </row>
    <row r="41" spans="1:12" s="55" customFormat="1" ht="25.5" customHeight="1">
      <c r="A41" s="83" t="s">
        <v>510</v>
      </c>
      <c r="D41" s="158"/>
      <c r="E41" s="158"/>
      <c r="F41" s="158"/>
      <c r="G41" s="158"/>
      <c r="H41" s="158"/>
      <c r="I41" s="159"/>
      <c r="J41" s="160"/>
      <c r="K41" s="160"/>
      <c r="L41" s="160"/>
    </row>
    <row r="42" spans="1:12" s="55" customFormat="1" ht="25.5" customHeight="1">
      <c r="A42" s="154" t="s">
        <v>511</v>
      </c>
      <c r="B42" s="83"/>
      <c r="D42" s="158"/>
      <c r="E42" s="158"/>
      <c r="F42" s="158"/>
      <c r="G42" s="158"/>
      <c r="H42" s="158"/>
      <c r="I42" s="159"/>
      <c r="J42" s="160"/>
      <c r="K42" s="160"/>
      <c r="L42" s="160"/>
    </row>
    <row r="43" spans="1:12" s="55" customFormat="1" ht="25.5" customHeight="1">
      <c r="A43" s="145" t="s">
        <v>512</v>
      </c>
      <c r="B43" s="83"/>
      <c r="D43" s="158"/>
      <c r="E43" s="158"/>
      <c r="F43" s="158"/>
      <c r="G43" s="158"/>
      <c r="H43" s="158"/>
      <c r="I43" s="159"/>
      <c r="J43" s="160"/>
      <c r="K43" s="160"/>
      <c r="L43" s="160"/>
    </row>
    <row r="44" spans="1:12" s="55" customFormat="1" ht="25.5" customHeight="1">
      <c r="A44" s="83" t="s">
        <v>517</v>
      </c>
      <c r="B44" s="83"/>
      <c r="D44" s="158"/>
      <c r="E44" s="158"/>
      <c r="F44" s="158"/>
      <c r="G44" s="158"/>
      <c r="H44" s="158"/>
      <c r="I44" s="159"/>
      <c r="J44" s="160"/>
      <c r="K44" s="160"/>
      <c r="L44" s="160"/>
    </row>
    <row r="45" spans="1:12" s="55" customFormat="1" ht="25.5" customHeight="1">
      <c r="A45" s="204" t="s">
        <v>518</v>
      </c>
      <c r="B45" s="83"/>
      <c r="D45" s="158"/>
      <c r="E45" s="158"/>
      <c r="F45" s="158"/>
      <c r="G45" s="158"/>
      <c r="H45" s="158"/>
      <c r="I45" s="159"/>
      <c r="J45" s="160"/>
      <c r="K45" s="160"/>
      <c r="L45" s="160"/>
    </row>
    <row r="46" spans="1:12" s="55" customFormat="1" ht="25.5" customHeight="1">
      <c r="A46" s="205" t="s">
        <v>419</v>
      </c>
      <c r="B46" s="83"/>
      <c r="D46" s="158"/>
      <c r="E46" s="158"/>
      <c r="F46" s="158"/>
      <c r="G46" s="158"/>
      <c r="H46" s="158"/>
      <c r="I46" s="159"/>
      <c r="J46" s="160"/>
      <c r="K46" s="160"/>
      <c r="L46" s="160"/>
    </row>
    <row r="47" spans="1:12" s="55" customFormat="1" ht="25.5" customHeight="1">
      <c r="A47" s="83" t="s">
        <v>328</v>
      </c>
      <c r="D47" s="158"/>
      <c r="E47" s="158"/>
      <c r="F47" s="158"/>
      <c r="G47" s="158"/>
      <c r="H47" s="158"/>
      <c r="I47" s="159"/>
      <c r="J47" s="160"/>
      <c r="K47" s="160"/>
      <c r="L47" s="160"/>
    </row>
    <row r="48" spans="1:12" s="55" customFormat="1" ht="25.5" customHeight="1">
      <c r="A48" s="205" t="s">
        <v>828</v>
      </c>
      <c r="B48" s="199"/>
      <c r="D48" s="158"/>
      <c r="E48" s="158"/>
      <c r="F48" s="158"/>
      <c r="G48" s="158"/>
      <c r="H48" s="158"/>
      <c r="I48" s="159"/>
      <c r="J48" s="160"/>
      <c r="K48" s="160"/>
      <c r="L48" s="160"/>
    </row>
    <row r="49" spans="1:12" s="55" customFormat="1" ht="25.5" customHeight="1">
      <c r="A49" s="205" t="s">
        <v>368</v>
      </c>
      <c r="B49" s="83"/>
      <c r="D49" s="158"/>
      <c r="E49" s="158"/>
      <c r="F49" s="158"/>
      <c r="G49" s="158"/>
      <c r="H49" s="158"/>
      <c r="I49" s="159"/>
      <c r="J49" s="160"/>
      <c r="K49" s="160"/>
      <c r="L49" s="160"/>
    </row>
    <row r="50" spans="1:12" s="55" customFormat="1" ht="25.5" customHeight="1">
      <c r="A50" s="205" t="s">
        <v>369</v>
      </c>
      <c r="B50" s="83"/>
      <c r="D50" s="158"/>
      <c r="E50" s="158"/>
      <c r="F50" s="158"/>
      <c r="G50" s="158"/>
      <c r="H50" s="158"/>
      <c r="I50" s="159"/>
      <c r="J50" s="160"/>
      <c r="K50" s="160"/>
      <c r="L50" s="160"/>
    </row>
    <row r="51" spans="1:12" s="55" customFormat="1" ht="25.5" customHeight="1">
      <c r="A51" s="205" t="s">
        <v>213</v>
      </c>
      <c r="D51" s="158"/>
      <c r="E51" s="158"/>
      <c r="F51" s="158"/>
      <c r="G51" s="158"/>
      <c r="H51" s="158"/>
      <c r="I51" s="159"/>
      <c r="J51" s="160"/>
      <c r="K51" s="160"/>
      <c r="L51" s="160"/>
    </row>
    <row r="52" spans="1:12" s="55" customFormat="1" ht="25.5" customHeight="1">
      <c r="A52" s="83" t="s">
        <v>329</v>
      </c>
      <c r="B52" s="83"/>
      <c r="D52" s="158"/>
      <c r="E52" s="158"/>
      <c r="F52" s="158"/>
      <c r="G52" s="158"/>
      <c r="H52" s="158"/>
      <c r="I52" s="159"/>
      <c r="J52" s="160"/>
      <c r="K52" s="160"/>
      <c r="L52" s="160"/>
    </row>
    <row r="53" spans="1:12" s="55" customFormat="1" ht="25.5" customHeight="1">
      <c r="A53" s="200" t="s">
        <v>253</v>
      </c>
      <c r="B53" s="83"/>
      <c r="D53" s="158"/>
      <c r="E53" s="158"/>
      <c r="F53" s="158"/>
      <c r="G53" s="158"/>
      <c r="H53" s="158"/>
      <c r="I53" s="159"/>
      <c r="J53" s="160"/>
      <c r="K53" s="160"/>
      <c r="L53" s="160"/>
    </row>
    <row r="54" spans="1:12" s="55" customFormat="1" ht="25.5" customHeight="1">
      <c r="A54" s="200" t="s">
        <v>254</v>
      </c>
      <c r="B54" s="83"/>
      <c r="D54" s="158"/>
      <c r="E54" s="158"/>
      <c r="F54" s="158"/>
      <c r="G54" s="158"/>
      <c r="H54" s="158"/>
      <c r="I54" s="159"/>
      <c r="J54" s="160"/>
      <c r="K54" s="160"/>
      <c r="L54" s="160"/>
    </row>
    <row r="55" spans="1:12" s="55" customFormat="1" ht="25.5" customHeight="1">
      <c r="A55" s="83" t="s">
        <v>214</v>
      </c>
      <c r="B55" s="83"/>
      <c r="D55" s="158"/>
      <c r="E55" s="158"/>
      <c r="F55" s="158"/>
      <c r="G55" s="158"/>
      <c r="H55" s="158"/>
      <c r="I55" s="159"/>
      <c r="J55" s="160"/>
      <c r="K55" s="160"/>
      <c r="L55" s="160"/>
    </row>
    <row r="56" spans="1:12" s="55" customFormat="1" ht="25.5" customHeight="1">
      <c r="A56" s="359" t="s">
        <v>503</v>
      </c>
      <c r="B56" s="83"/>
      <c r="C56" s="83"/>
      <c r="D56" s="158"/>
      <c r="E56" s="158"/>
      <c r="F56" s="158"/>
      <c r="G56" s="158"/>
      <c r="H56" s="158"/>
      <c r="I56" s="159"/>
      <c r="J56" s="160"/>
      <c r="K56" s="160"/>
      <c r="L56" s="160"/>
    </row>
    <row r="57" spans="1:12" s="55" customFormat="1" ht="25.5" customHeight="1">
      <c r="A57" s="359" t="s">
        <v>829</v>
      </c>
      <c r="B57" s="83"/>
      <c r="C57" s="83"/>
      <c r="D57" s="158"/>
      <c r="E57" s="158"/>
      <c r="F57" s="158"/>
      <c r="G57" s="158"/>
      <c r="H57" s="158"/>
      <c r="I57" s="159"/>
      <c r="J57" s="160"/>
      <c r="K57" s="160"/>
      <c r="L57" s="160"/>
    </row>
    <row r="58" spans="1:12" s="55" customFormat="1" ht="25.5" customHeight="1">
      <c r="A58" s="360" t="s">
        <v>830</v>
      </c>
      <c r="B58" s="83"/>
      <c r="C58" s="83"/>
      <c r="D58" s="158"/>
      <c r="E58" s="158"/>
      <c r="F58" s="158"/>
      <c r="G58" s="158"/>
      <c r="H58" s="158"/>
      <c r="I58" s="159"/>
      <c r="J58" s="160"/>
      <c r="K58" s="160"/>
      <c r="L58" s="160"/>
    </row>
    <row r="59" spans="1:12" s="55" customFormat="1" ht="25.5" customHeight="1">
      <c r="A59" s="83" t="s">
        <v>634</v>
      </c>
      <c r="B59" s="83"/>
      <c r="C59" s="83"/>
      <c r="D59" s="158"/>
      <c r="E59" s="158"/>
      <c r="F59" s="158"/>
      <c r="G59" s="158"/>
      <c r="H59" s="158"/>
      <c r="I59" s="159"/>
      <c r="J59" s="160"/>
      <c r="K59" s="160"/>
      <c r="L59" s="160"/>
    </row>
    <row r="60" spans="1:12" s="55" customFormat="1" ht="25.5" customHeight="1">
      <c r="A60" s="83" t="s">
        <v>737</v>
      </c>
      <c r="B60" s="206"/>
      <c r="C60" s="83"/>
      <c r="D60" s="158"/>
      <c r="E60" s="223"/>
      <c r="F60" s="158"/>
      <c r="G60" s="158"/>
      <c r="H60" s="158"/>
      <c r="I60" s="159"/>
      <c r="J60" s="160"/>
      <c r="K60" s="160"/>
      <c r="L60" s="160"/>
    </row>
    <row r="61" spans="1:12" s="55" customFormat="1" ht="25.5" customHeight="1">
      <c r="A61" s="83" t="s">
        <v>831</v>
      </c>
      <c r="B61" s="206"/>
      <c r="C61" s="161"/>
      <c r="D61" s="161"/>
      <c r="E61" s="161"/>
      <c r="F61" s="161"/>
      <c r="G61" s="161"/>
      <c r="H61" s="161"/>
      <c r="I61" s="161"/>
      <c r="J61" s="161"/>
      <c r="K61" s="160"/>
      <c r="L61" s="160"/>
    </row>
    <row r="62" spans="1:12" s="55" customFormat="1" ht="25.5" customHeight="1">
      <c r="A62" s="83" t="s">
        <v>635</v>
      </c>
      <c r="B62" s="204"/>
      <c r="C62" s="83"/>
      <c r="D62" s="83"/>
      <c r="E62" s="83"/>
      <c r="F62" s="83"/>
      <c r="G62" s="83"/>
      <c r="H62" s="207"/>
      <c r="I62" s="207"/>
      <c r="J62" s="207"/>
      <c r="K62" s="160"/>
      <c r="L62" s="160"/>
    </row>
    <row r="63" spans="1:12" s="55" customFormat="1" ht="25.5" customHeight="1">
      <c r="B63" s="204"/>
      <c r="C63" s="83"/>
      <c r="D63" s="83"/>
      <c r="E63" s="83"/>
      <c r="F63" s="83"/>
      <c r="G63" s="83"/>
      <c r="H63" s="207"/>
      <c r="I63" s="207"/>
      <c r="J63" s="207"/>
      <c r="K63" s="160"/>
      <c r="L63" s="160"/>
    </row>
    <row r="64" spans="1:12" s="55" customFormat="1" ht="25.5" customHeight="1">
      <c r="B64" s="204"/>
      <c r="C64" s="83"/>
      <c r="D64" s="83"/>
      <c r="E64" s="83"/>
      <c r="F64" s="83"/>
      <c r="G64" s="83"/>
      <c r="H64" s="207"/>
      <c r="I64" s="207"/>
      <c r="J64" s="207"/>
      <c r="K64" s="160"/>
      <c r="L64" s="160"/>
    </row>
    <row r="65" spans="1:11" s="55" customFormat="1" ht="25.5" customHeight="1">
      <c r="A65" s="201"/>
      <c r="B65" s="97"/>
      <c r="C65" s="88" t="s">
        <v>116</v>
      </c>
      <c r="D65" s="88"/>
      <c r="E65" s="202"/>
      <c r="F65" s="185"/>
      <c r="G65" s="185"/>
      <c r="H65" s="185"/>
      <c r="I65" s="185"/>
      <c r="J65" s="161"/>
    </row>
    <row r="66" spans="1:11" s="55" customFormat="1" ht="25.5" customHeight="1">
      <c r="A66" s="201"/>
      <c r="B66" s="203"/>
      <c r="C66" s="88" t="s">
        <v>354</v>
      </c>
      <c r="D66" s="88"/>
      <c r="E66" s="202"/>
      <c r="F66" s="185"/>
      <c r="G66" s="185"/>
      <c r="H66" s="185"/>
      <c r="I66" s="185"/>
      <c r="J66" s="161"/>
    </row>
    <row r="67" spans="1:11" ht="21.95" customHeight="1">
      <c r="A67" s="379" t="s">
        <v>166</v>
      </c>
      <c r="B67" s="379"/>
      <c r="C67" s="379"/>
      <c r="D67" s="379"/>
      <c r="E67" s="379"/>
      <c r="F67" s="379"/>
      <c r="G67" s="379"/>
      <c r="H67" s="379"/>
      <c r="I67" s="379"/>
      <c r="J67" s="379"/>
      <c r="K67" s="185"/>
    </row>
    <row r="68" spans="1:11" ht="21.95" customHeight="1">
      <c r="A68" s="364"/>
      <c r="B68" s="364"/>
      <c r="C68" s="364"/>
      <c r="D68" s="364"/>
      <c r="E68" s="364"/>
      <c r="F68" s="364"/>
      <c r="G68" s="364"/>
      <c r="H68" s="364"/>
      <c r="I68" s="364"/>
      <c r="J68" s="364"/>
      <c r="K68" s="185"/>
    </row>
    <row r="69" spans="1:11" ht="21.95" customHeight="1">
      <c r="A69" s="55" t="s">
        <v>832</v>
      </c>
      <c r="B69" s="206"/>
      <c r="C69" s="364"/>
      <c r="D69" s="364"/>
      <c r="E69" s="364"/>
      <c r="F69" s="223"/>
      <c r="G69" s="364"/>
      <c r="H69" s="364"/>
      <c r="I69" s="364"/>
      <c r="J69" s="364"/>
      <c r="K69" s="185"/>
    </row>
    <row r="70" spans="1:11" ht="21.95" customHeight="1">
      <c r="A70" s="261" t="s">
        <v>504</v>
      </c>
      <c r="B70" s="204"/>
      <c r="G70" s="364"/>
      <c r="H70" s="364"/>
      <c r="I70" s="364"/>
      <c r="J70" s="364"/>
      <c r="K70" s="185"/>
    </row>
    <row r="71" spans="1:11" ht="21.95" customHeight="1">
      <c r="A71" s="295" t="s">
        <v>833</v>
      </c>
      <c r="B71" s="204"/>
      <c r="C71" s="83"/>
      <c r="D71" s="83"/>
      <c r="E71" s="83"/>
      <c r="F71" s="83"/>
      <c r="G71" s="83"/>
      <c r="H71" s="207"/>
      <c r="I71" s="207"/>
      <c r="J71" s="207"/>
      <c r="K71" s="185"/>
    </row>
    <row r="72" spans="1:11" ht="21.95" customHeight="1">
      <c r="A72" s="295" t="s">
        <v>834</v>
      </c>
      <c r="B72" s="83"/>
      <c r="C72" s="296"/>
      <c r="D72" s="297"/>
      <c r="E72" s="55"/>
      <c r="F72" s="83"/>
      <c r="G72" s="83"/>
      <c r="H72" s="207"/>
      <c r="I72" s="207"/>
      <c r="J72" s="207"/>
      <c r="K72" s="185"/>
    </row>
    <row r="73" spans="1:11" ht="21.95" customHeight="1">
      <c r="A73" s="295" t="s">
        <v>636</v>
      </c>
      <c r="B73" s="204"/>
      <c r="C73" s="83"/>
      <c r="D73" s="83"/>
      <c r="E73" s="83"/>
      <c r="F73" s="83"/>
      <c r="G73" s="83"/>
      <c r="H73" s="207"/>
      <c r="I73" s="207"/>
      <c r="J73" s="207"/>
      <c r="K73" s="185"/>
    </row>
    <row r="74" spans="1:11" ht="21.95" customHeight="1">
      <c r="A74" s="295" t="s">
        <v>703</v>
      </c>
      <c r="B74" s="204"/>
      <c r="C74" s="83"/>
      <c r="D74" s="83"/>
      <c r="E74" s="83"/>
      <c r="F74" s="83"/>
      <c r="G74" s="83"/>
      <c r="H74" s="207"/>
      <c r="I74" s="207"/>
      <c r="J74" s="207"/>
      <c r="K74" s="185"/>
    </row>
    <row r="75" spans="1:11" ht="21.95" customHeight="1">
      <c r="A75" s="400" t="s">
        <v>701</v>
      </c>
      <c r="B75" s="204"/>
      <c r="C75" s="83"/>
      <c r="D75" s="83"/>
      <c r="E75" s="55"/>
      <c r="F75" s="83"/>
      <c r="G75" s="83"/>
      <c r="H75" s="207"/>
      <c r="I75" s="207"/>
      <c r="J75" s="207"/>
      <c r="K75" s="185"/>
    </row>
    <row r="76" spans="1:11" ht="21.95" customHeight="1">
      <c r="A76" s="400" t="s">
        <v>621</v>
      </c>
      <c r="B76" s="204"/>
      <c r="C76" s="83"/>
      <c r="D76" s="83"/>
      <c r="E76" s="55"/>
      <c r="F76" s="83"/>
      <c r="G76" s="83"/>
      <c r="H76" s="207"/>
      <c r="I76" s="207"/>
      <c r="J76" s="207"/>
      <c r="K76" s="185"/>
    </row>
    <row r="77" spans="1:11" ht="21.95" customHeight="1">
      <c r="A77" s="400" t="s">
        <v>622</v>
      </c>
      <c r="B77" s="204"/>
      <c r="C77" s="83"/>
      <c r="D77" s="83"/>
      <c r="E77" s="55"/>
      <c r="F77" s="83"/>
      <c r="G77" s="83"/>
      <c r="H77" s="207"/>
      <c r="I77" s="207"/>
      <c r="J77" s="207"/>
      <c r="K77" s="185"/>
    </row>
    <row r="78" spans="1:11" ht="21.95" customHeight="1">
      <c r="A78" s="400" t="s">
        <v>637</v>
      </c>
      <c r="B78" s="204"/>
      <c r="C78" s="83"/>
      <c r="D78" s="83"/>
      <c r="E78" s="55"/>
      <c r="F78" s="83"/>
      <c r="G78" s="83"/>
      <c r="H78" s="207"/>
      <c r="I78" s="207"/>
      <c r="J78" s="207"/>
      <c r="K78" s="185"/>
    </row>
    <row r="79" spans="1:11" ht="21.95" customHeight="1">
      <c r="A79" s="401" t="s">
        <v>702</v>
      </c>
      <c r="B79" s="204"/>
      <c r="C79" s="83"/>
      <c r="D79" s="83"/>
      <c r="E79" s="55"/>
      <c r="F79" s="83"/>
      <c r="G79" s="83"/>
      <c r="H79" s="207"/>
      <c r="I79" s="207"/>
      <c r="J79" s="207"/>
      <c r="K79" s="185"/>
    </row>
    <row r="80" spans="1:11" ht="21.95" customHeight="1">
      <c r="A80" s="295" t="s">
        <v>835</v>
      </c>
      <c r="B80" s="204"/>
      <c r="C80" s="83"/>
      <c r="D80" s="83"/>
      <c r="E80" s="83"/>
      <c r="F80" s="83"/>
      <c r="G80" s="83"/>
      <c r="H80" s="298"/>
      <c r="I80" s="83"/>
      <c r="J80" s="299"/>
      <c r="K80" s="185"/>
    </row>
    <row r="81" spans="1:12" s="55" customFormat="1" ht="21.95" customHeight="1">
      <c r="A81" s="295" t="s">
        <v>638</v>
      </c>
      <c r="B81" s="204"/>
      <c r="C81" s="83"/>
      <c r="D81" s="83"/>
      <c r="E81" s="83"/>
      <c r="F81" s="83"/>
      <c r="G81" s="83"/>
      <c r="H81" s="298"/>
      <c r="I81" s="83"/>
      <c r="J81" s="299"/>
      <c r="K81" s="160"/>
      <c r="L81" s="160"/>
    </row>
    <row r="82" spans="1:12" s="55" customFormat="1" ht="21.95" customHeight="1">
      <c r="A82" s="123" t="s">
        <v>401</v>
      </c>
      <c r="B82" s="124"/>
      <c r="C82" s="124"/>
      <c r="D82" s="124"/>
      <c r="E82" s="124"/>
      <c r="F82" s="124"/>
      <c r="G82" s="124"/>
      <c r="H82" s="124"/>
      <c r="I82" s="124"/>
      <c r="J82" s="124"/>
      <c r="K82" s="160"/>
      <c r="L82" s="160"/>
    </row>
    <row r="83" spans="1:12" s="55" customFormat="1" ht="21.95" customHeight="1">
      <c r="A83" s="123" t="s">
        <v>836</v>
      </c>
      <c r="B83" s="124"/>
      <c r="C83" s="124"/>
      <c r="D83" s="124"/>
      <c r="E83" s="124"/>
      <c r="F83" s="124"/>
      <c r="G83" s="124"/>
      <c r="H83" s="124"/>
      <c r="I83" s="124"/>
      <c r="J83" s="124"/>
      <c r="K83" s="160"/>
      <c r="L83" s="160"/>
    </row>
    <row r="84" spans="1:12" s="55" customFormat="1" ht="21.95" customHeight="1">
      <c r="A84" s="123" t="s">
        <v>639</v>
      </c>
      <c r="B84" s="124"/>
      <c r="C84" s="124"/>
      <c r="D84" s="124"/>
      <c r="E84" s="124"/>
      <c r="F84" s="124"/>
      <c r="G84" s="124"/>
      <c r="H84" s="124"/>
      <c r="I84" s="124"/>
      <c r="J84" s="124"/>
      <c r="K84" s="160"/>
      <c r="L84" s="160"/>
    </row>
    <row r="85" spans="1:12" s="55" customFormat="1" ht="21.95" customHeight="1">
      <c r="A85" s="123" t="s">
        <v>837</v>
      </c>
      <c r="B85" s="124"/>
      <c r="C85" s="124"/>
      <c r="D85" s="124"/>
      <c r="E85" s="124"/>
      <c r="F85" s="124"/>
      <c r="G85" s="124"/>
      <c r="H85" s="124"/>
      <c r="I85" s="124"/>
      <c r="J85" s="124"/>
      <c r="K85" s="160"/>
      <c r="L85" s="160"/>
    </row>
    <row r="86" spans="1:12" s="55" customFormat="1" ht="21.95" customHeight="1">
      <c r="A86" s="123" t="s">
        <v>641</v>
      </c>
      <c r="B86" s="124"/>
      <c r="C86" s="124"/>
      <c r="D86" s="124"/>
      <c r="E86" s="124"/>
      <c r="F86" s="124"/>
      <c r="G86" s="124"/>
      <c r="H86" s="124"/>
      <c r="I86" s="124"/>
      <c r="J86" s="124"/>
      <c r="K86" s="160"/>
      <c r="L86" s="160"/>
    </row>
    <row r="87" spans="1:12" s="55" customFormat="1" ht="21.95" customHeight="1">
      <c r="A87" s="123" t="s">
        <v>640</v>
      </c>
      <c r="B87" s="124"/>
      <c r="C87" s="124"/>
      <c r="D87" s="124"/>
      <c r="E87" s="124"/>
      <c r="F87" s="124"/>
      <c r="G87" s="124"/>
      <c r="H87" s="124"/>
      <c r="I87" s="124"/>
      <c r="J87" s="124"/>
      <c r="K87" s="160"/>
      <c r="L87" s="160"/>
    </row>
    <row r="88" spans="1:12" s="55" customFormat="1" ht="21.95" customHeight="1">
      <c r="A88" s="123" t="s">
        <v>255</v>
      </c>
      <c r="B88" s="124"/>
      <c r="C88" s="124"/>
      <c r="D88" s="124"/>
      <c r="E88" s="124"/>
      <c r="F88" s="124"/>
      <c r="G88" s="124"/>
      <c r="H88" s="124"/>
      <c r="I88" s="124"/>
      <c r="J88" s="124"/>
      <c r="K88" s="160"/>
      <c r="L88" s="160"/>
    </row>
    <row r="89" spans="1:12" s="55" customFormat="1" ht="21.95" customHeight="1">
      <c r="A89" s="123" t="s">
        <v>370</v>
      </c>
      <c r="B89" s="124"/>
      <c r="C89" s="124"/>
      <c r="D89" s="124"/>
      <c r="E89" s="124"/>
      <c r="F89" s="124"/>
      <c r="G89" s="124"/>
      <c r="H89" s="124"/>
      <c r="I89" s="124"/>
      <c r="J89" s="124"/>
      <c r="K89" s="160"/>
      <c r="L89" s="160"/>
    </row>
    <row r="90" spans="1:12" s="55" customFormat="1" ht="21.95" customHeight="1">
      <c r="A90" s="123" t="s">
        <v>256</v>
      </c>
      <c r="B90" s="124"/>
      <c r="C90" s="124"/>
      <c r="D90" s="124"/>
      <c r="E90" s="124"/>
      <c r="F90" s="124"/>
      <c r="G90" s="124"/>
      <c r="H90" s="124"/>
      <c r="I90" s="124"/>
      <c r="J90" s="124"/>
      <c r="K90" s="160"/>
      <c r="L90" s="160"/>
    </row>
    <row r="91" spans="1:12" s="55" customFormat="1" ht="21.95" customHeight="1">
      <c r="A91" s="123" t="s">
        <v>241</v>
      </c>
      <c r="B91" s="124"/>
      <c r="C91" s="124"/>
      <c r="D91" s="124"/>
      <c r="E91" s="124"/>
      <c r="F91" s="124"/>
      <c r="G91" s="124"/>
      <c r="H91" s="124"/>
      <c r="I91" s="124"/>
      <c r="J91" s="124"/>
      <c r="K91" s="160"/>
      <c r="L91" s="160"/>
    </row>
    <row r="92" spans="1:12" s="55" customFormat="1" ht="21.95" customHeight="1">
      <c r="A92" s="123" t="s">
        <v>838</v>
      </c>
      <c r="B92" s="124"/>
      <c r="C92" s="124"/>
      <c r="D92" s="124"/>
      <c r="E92" s="124"/>
      <c r="F92" s="124"/>
      <c r="G92" s="124"/>
      <c r="H92" s="124"/>
      <c r="I92" s="124"/>
      <c r="J92" s="124"/>
      <c r="K92" s="160"/>
      <c r="L92" s="160"/>
    </row>
    <row r="93" spans="1:12" s="55" customFormat="1" ht="21.95" customHeight="1">
      <c r="A93" s="123" t="s">
        <v>839</v>
      </c>
      <c r="B93" s="124"/>
      <c r="D93" s="158"/>
      <c r="K93" s="160"/>
      <c r="L93" s="160"/>
    </row>
    <row r="94" spans="1:12" s="55" customFormat="1" ht="21.95" customHeight="1">
      <c r="A94" s="123" t="s">
        <v>643</v>
      </c>
      <c r="B94" s="124"/>
      <c r="C94" s="124"/>
      <c r="D94" s="124"/>
      <c r="K94" s="160"/>
      <c r="L94" s="160"/>
    </row>
    <row r="95" spans="1:12" s="55" customFormat="1" ht="21.95" customHeight="1">
      <c r="A95" s="123" t="s">
        <v>642</v>
      </c>
      <c r="B95" s="124"/>
      <c r="C95" s="124"/>
      <c r="D95" s="124"/>
      <c r="K95" s="160"/>
      <c r="L95" s="160"/>
    </row>
    <row r="96" spans="1:12" ht="21.95" customHeight="1">
      <c r="B96" s="123" t="s">
        <v>334</v>
      </c>
      <c r="C96" s="124"/>
      <c r="D96" s="124"/>
      <c r="E96" s="124"/>
      <c r="F96" s="124"/>
      <c r="G96" s="124"/>
      <c r="H96" s="124"/>
      <c r="I96" s="124"/>
      <c r="J96" s="124"/>
    </row>
    <row r="97" spans="1:12" ht="21.95" customHeight="1">
      <c r="A97" s="83"/>
      <c r="B97" s="123" t="s">
        <v>353</v>
      </c>
      <c r="C97" s="262"/>
      <c r="D97" s="83"/>
      <c r="E97" s="83"/>
      <c r="F97" s="83"/>
      <c r="G97" s="83"/>
      <c r="H97" s="83"/>
      <c r="I97" s="83"/>
      <c r="J97" s="83"/>
    </row>
    <row r="98" spans="1:12" ht="21.95" customHeight="1">
      <c r="A98" s="83"/>
      <c r="B98" s="123" t="s">
        <v>352</v>
      </c>
      <c r="C98" s="83"/>
      <c r="D98" s="83"/>
      <c r="E98" s="83"/>
      <c r="F98" s="83"/>
      <c r="G98" s="83"/>
      <c r="H98" s="83"/>
      <c r="I98" s="83"/>
      <c r="J98" s="83"/>
    </row>
    <row r="99" spans="1:12" ht="21.95" customHeight="1">
      <c r="A99" s="83"/>
      <c r="B99" s="123" t="s">
        <v>333</v>
      </c>
      <c r="C99" s="83"/>
      <c r="D99" s="83"/>
      <c r="E99" s="83"/>
      <c r="F99" s="83"/>
      <c r="G99" s="83"/>
      <c r="H99" s="83"/>
      <c r="I99" s="83"/>
      <c r="J99" s="83"/>
    </row>
    <row r="100" spans="1:12" s="55" customFormat="1" ht="21.95" customHeight="1">
      <c r="K100" s="160"/>
      <c r="L100" s="160"/>
    </row>
    <row r="101" spans="1:12" s="55" customFormat="1" ht="21.95" customHeight="1">
      <c r="K101" s="160"/>
      <c r="L101" s="160"/>
    </row>
    <row r="102" spans="1:12" s="55" customFormat="1" ht="21.95" customHeight="1">
      <c r="A102" s="201"/>
      <c r="B102" s="97"/>
      <c r="C102" s="88" t="s">
        <v>116</v>
      </c>
      <c r="D102" s="88"/>
      <c r="E102" s="202"/>
      <c r="F102" s="185"/>
      <c r="G102" s="185"/>
      <c r="H102" s="185"/>
      <c r="I102" s="185"/>
      <c r="J102" s="161"/>
    </row>
    <row r="103" spans="1:12" s="55" customFormat="1" ht="21.95" customHeight="1">
      <c r="A103" s="201"/>
      <c r="B103" s="203"/>
      <c r="C103" s="88" t="s">
        <v>354</v>
      </c>
      <c r="D103" s="88"/>
      <c r="E103" s="202"/>
      <c r="F103" s="185"/>
      <c r="G103" s="185"/>
      <c r="H103" s="185"/>
      <c r="I103" s="185"/>
      <c r="J103" s="161"/>
    </row>
  </sheetData>
  <mergeCells count="5">
    <mergeCell ref="A1:J1"/>
    <mergeCell ref="A2:J2"/>
    <mergeCell ref="A67:J67"/>
    <mergeCell ref="A35:J35"/>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topLeftCell="A28" zoomScale="80" zoomScaleNormal="80" zoomScaleSheetLayoutView="100" workbookViewId="0">
      <selection activeCell="H16" sqref="H16"/>
    </sheetView>
  </sheetViews>
  <sheetFormatPr defaultRowHeight="24" customHeight="1"/>
  <cols>
    <col min="1" max="1" width="9" style="30" customWidth="1"/>
    <col min="2" max="2" width="11.7109375" style="30" customWidth="1"/>
    <col min="3" max="3" width="9" style="30" customWidth="1"/>
    <col min="4" max="4" width="1.85546875" style="30" customWidth="1"/>
    <col min="5" max="5" width="15.7109375" style="30" customWidth="1"/>
    <col min="6" max="6" width="1.7109375" style="30" customWidth="1"/>
    <col min="7" max="7" width="15.7109375" style="30" customWidth="1"/>
    <col min="8" max="8" width="1.7109375" style="30" customWidth="1"/>
    <col min="9" max="9" width="15.7109375" style="30" customWidth="1"/>
    <col min="10" max="10" width="1.140625" style="30" customWidth="1"/>
    <col min="11" max="11" width="15.7109375" style="30" customWidth="1"/>
    <col min="12" max="12" width="3.7109375" style="30" customWidth="1"/>
    <col min="13" max="16384" width="9.140625" style="30"/>
  </cols>
  <sheetData>
    <row r="1" spans="1:12" ht="23.1" customHeight="1">
      <c r="A1" s="402" t="s">
        <v>152</v>
      </c>
      <c r="B1" s="579"/>
      <c r="C1" s="579"/>
      <c r="D1" s="579"/>
      <c r="E1" s="579"/>
      <c r="F1" s="579"/>
      <c r="G1" s="579"/>
      <c r="H1" s="579"/>
      <c r="I1" s="579"/>
      <c r="J1" s="579"/>
      <c r="K1" s="579"/>
      <c r="L1" s="39"/>
    </row>
    <row r="2" spans="1:12" ht="23.1" customHeight="1">
      <c r="A2" s="404"/>
      <c r="B2" s="580"/>
      <c r="C2" s="580"/>
      <c r="D2" s="580"/>
      <c r="E2" s="580"/>
      <c r="F2" s="580"/>
      <c r="G2" s="580"/>
      <c r="H2" s="580"/>
      <c r="I2" s="580"/>
      <c r="J2" s="580"/>
      <c r="K2" s="580"/>
      <c r="L2" s="39"/>
    </row>
    <row r="3" spans="1:12" s="161" customFormat="1" ht="23.1" customHeight="1">
      <c r="A3" s="123" t="s">
        <v>402</v>
      </c>
      <c r="D3" s="124"/>
      <c r="E3" s="124"/>
      <c r="F3" s="124"/>
      <c r="G3" s="124"/>
      <c r="H3" s="124"/>
      <c r="I3" s="124"/>
      <c r="J3" s="124"/>
    </row>
    <row r="4" spans="1:12" s="161" customFormat="1" ht="23.1" customHeight="1">
      <c r="A4" s="123" t="s">
        <v>257</v>
      </c>
      <c r="B4" s="124"/>
      <c r="C4" s="124"/>
      <c r="D4" s="124"/>
      <c r="E4" s="124"/>
      <c r="F4" s="124"/>
      <c r="G4" s="124"/>
      <c r="H4" s="124"/>
      <c r="I4" s="124"/>
      <c r="J4" s="124"/>
    </row>
    <row r="5" spans="1:12" s="161" customFormat="1" ht="23.1" customHeight="1">
      <c r="A5" s="124" t="s">
        <v>425</v>
      </c>
      <c r="B5" s="124"/>
      <c r="C5" s="124"/>
      <c r="D5" s="124"/>
      <c r="E5" s="124"/>
      <c r="F5" s="124"/>
      <c r="G5" s="124"/>
      <c r="H5" s="124"/>
      <c r="I5" s="124"/>
      <c r="J5" s="124"/>
    </row>
    <row r="6" spans="1:12" s="161" customFormat="1" ht="23.1" customHeight="1">
      <c r="A6" s="123" t="s">
        <v>242</v>
      </c>
      <c r="B6" s="124"/>
      <c r="C6" s="124"/>
      <c r="D6" s="124"/>
      <c r="E6" s="124"/>
      <c r="F6" s="124"/>
      <c r="G6" s="124"/>
      <c r="H6" s="124"/>
      <c r="I6" s="124"/>
      <c r="J6" s="124"/>
    </row>
    <row r="7" spans="1:12" s="161" customFormat="1" ht="23.1" customHeight="1">
      <c r="A7" s="123" t="s">
        <v>878</v>
      </c>
      <c r="B7" s="124"/>
      <c r="C7" s="124"/>
      <c r="D7" s="124"/>
      <c r="E7" s="124"/>
      <c r="F7" s="124"/>
      <c r="G7" s="124"/>
      <c r="H7" s="124"/>
      <c r="I7" s="124"/>
      <c r="J7" s="124"/>
    </row>
    <row r="8" spans="1:12" s="161" customFormat="1" ht="23.1" customHeight="1">
      <c r="A8" s="123" t="s">
        <v>644</v>
      </c>
      <c r="B8" s="124"/>
      <c r="C8" s="124"/>
      <c r="F8" s="124"/>
      <c r="G8" s="124"/>
      <c r="H8" s="124"/>
      <c r="I8" s="124"/>
      <c r="J8" s="124"/>
    </row>
    <row r="9" spans="1:12" s="161" customFormat="1" ht="23.1" customHeight="1">
      <c r="A9" s="123" t="s">
        <v>246</v>
      </c>
      <c r="B9" s="124"/>
      <c r="C9" s="124"/>
      <c r="D9" s="124"/>
      <c r="E9" s="124"/>
      <c r="F9" s="124"/>
      <c r="G9" s="124"/>
      <c r="H9" s="124"/>
      <c r="I9" s="124"/>
      <c r="J9" s="124"/>
    </row>
    <row r="10" spans="1:12" s="161" customFormat="1" ht="23.1" customHeight="1">
      <c r="A10" s="123"/>
      <c r="B10" s="123" t="s">
        <v>332</v>
      </c>
      <c r="C10" s="124"/>
      <c r="D10" s="124"/>
      <c r="E10" s="124" t="s">
        <v>371</v>
      </c>
      <c r="F10" s="124"/>
      <c r="G10" s="124"/>
      <c r="H10" s="124"/>
      <c r="I10" s="124"/>
      <c r="J10" s="124"/>
    </row>
    <row r="11" spans="1:12" s="161" customFormat="1" ht="23.1" customHeight="1">
      <c r="A11" s="123"/>
      <c r="B11" s="123" t="s">
        <v>473</v>
      </c>
      <c r="C11" s="124"/>
      <c r="D11" s="124"/>
      <c r="E11" s="124" t="s">
        <v>372</v>
      </c>
      <c r="F11" s="124"/>
      <c r="G11" s="124"/>
      <c r="H11" s="124"/>
      <c r="I11" s="124"/>
      <c r="J11" s="124"/>
    </row>
    <row r="12" spans="1:12" s="161" customFormat="1" ht="23.1" customHeight="1">
      <c r="A12" s="201" t="s">
        <v>81</v>
      </c>
      <c r="B12" s="209"/>
      <c r="C12" s="185"/>
      <c r="D12" s="185"/>
      <c r="E12" s="185"/>
      <c r="F12" s="185"/>
      <c r="G12" s="185"/>
      <c r="H12" s="185"/>
      <c r="I12" s="185"/>
      <c r="J12" s="185"/>
    </row>
    <row r="13" spans="1:12" s="161" customFormat="1" ht="23.1" customHeight="1">
      <c r="A13" s="201" t="s">
        <v>421</v>
      </c>
      <c r="B13" s="209"/>
      <c r="C13" s="185"/>
      <c r="D13" s="185"/>
      <c r="E13" s="185"/>
      <c r="F13" s="185"/>
      <c r="G13" s="185"/>
      <c r="H13" s="185"/>
      <c r="I13" s="185"/>
      <c r="J13" s="185"/>
    </row>
    <row r="14" spans="1:12" s="161" customFormat="1" ht="23.1" customHeight="1">
      <c r="A14" s="201" t="s">
        <v>258</v>
      </c>
      <c r="B14" s="209"/>
      <c r="C14" s="185"/>
      <c r="D14" s="185"/>
      <c r="E14" s="185"/>
      <c r="F14" s="185"/>
      <c r="G14" s="185"/>
      <c r="H14" s="185"/>
      <c r="I14" s="185"/>
      <c r="J14" s="185"/>
      <c r="K14" s="124"/>
    </row>
    <row r="15" spans="1:12" s="161" customFormat="1" ht="23.1" customHeight="1">
      <c r="A15" s="201" t="s">
        <v>420</v>
      </c>
      <c r="B15" s="209"/>
      <c r="C15" s="185"/>
      <c r="D15" s="185"/>
      <c r="E15" s="185"/>
      <c r="F15" s="185"/>
      <c r="G15" s="185"/>
      <c r="H15" s="185"/>
      <c r="I15" s="185"/>
      <c r="J15" s="185"/>
      <c r="K15" s="124"/>
    </row>
    <row r="16" spans="1:12" s="161" customFormat="1" ht="23.1" customHeight="1">
      <c r="A16" s="201" t="s">
        <v>422</v>
      </c>
      <c r="B16" s="209"/>
      <c r="C16" s="39"/>
      <c r="D16" s="39"/>
      <c r="E16" s="39"/>
      <c r="F16" s="39"/>
      <c r="G16" s="39"/>
      <c r="H16" s="39"/>
      <c r="I16" s="39"/>
      <c r="J16" s="39"/>
      <c r="K16" s="124"/>
    </row>
    <row r="17" spans="1:18" s="161" customFormat="1" ht="23.1" customHeight="1">
      <c r="A17" s="201" t="s">
        <v>423</v>
      </c>
      <c r="B17" s="209"/>
      <c r="C17" s="39"/>
      <c r="D17" s="39"/>
      <c r="E17" s="39"/>
      <c r="F17" s="39"/>
      <c r="G17" s="39"/>
      <c r="H17" s="39"/>
      <c r="I17" s="39"/>
      <c r="J17" s="39"/>
      <c r="K17" s="124"/>
    </row>
    <row r="18" spans="1:18" s="161" customFormat="1" ht="23.1" customHeight="1">
      <c r="A18" s="201" t="s">
        <v>424</v>
      </c>
      <c r="B18" s="209"/>
      <c r="C18" s="39"/>
      <c r="D18" s="39"/>
      <c r="E18" s="39"/>
      <c r="F18" s="39"/>
      <c r="G18" s="39"/>
      <c r="H18" s="39"/>
      <c r="I18" s="39"/>
      <c r="J18" s="39"/>
      <c r="K18" s="124"/>
    </row>
    <row r="19" spans="1:18" s="161" customFormat="1" ht="23.1" customHeight="1">
      <c r="A19" s="201" t="s">
        <v>387</v>
      </c>
      <c r="B19" s="209"/>
      <c r="C19" s="39"/>
      <c r="D19" s="39"/>
      <c r="E19" s="39"/>
      <c r="F19" s="39"/>
      <c r="G19" s="39"/>
      <c r="H19" s="39"/>
      <c r="I19" s="39"/>
      <c r="J19" s="39"/>
      <c r="K19" s="124"/>
    </row>
    <row r="20" spans="1:18" s="161" customFormat="1" ht="23.1" customHeight="1">
      <c r="A20" s="201" t="s">
        <v>276</v>
      </c>
      <c r="B20" s="209"/>
      <c r="C20" s="39"/>
      <c r="D20" s="39"/>
      <c r="E20" s="39"/>
      <c r="F20" s="39"/>
      <c r="G20" s="39"/>
      <c r="H20" s="39"/>
      <c r="I20" s="39"/>
      <c r="J20" s="39"/>
      <c r="K20" s="124"/>
    </row>
    <row r="21" spans="1:18" s="161" customFormat="1" ht="23.1" customHeight="1">
      <c r="A21" s="201" t="s">
        <v>388</v>
      </c>
      <c r="B21" s="209"/>
      <c r="C21" s="39"/>
      <c r="D21" s="39"/>
      <c r="E21" s="39"/>
      <c r="F21" s="39"/>
      <c r="G21" s="39"/>
      <c r="H21" s="39"/>
      <c r="I21" s="39"/>
      <c r="J21" s="39"/>
      <c r="K21" s="124"/>
    </row>
    <row r="22" spans="1:18" s="4" customFormat="1" ht="23.1" customHeight="1">
      <c r="I22" s="386" t="s">
        <v>55</v>
      </c>
      <c r="J22" s="386"/>
      <c r="K22" s="386"/>
    </row>
    <row r="23" spans="1:18" s="4" customFormat="1" ht="23.1" customHeight="1">
      <c r="B23" s="713" t="s">
        <v>167</v>
      </c>
      <c r="C23" s="713"/>
      <c r="E23" s="47" t="s">
        <v>49</v>
      </c>
      <c r="G23" s="47" t="s">
        <v>54</v>
      </c>
      <c r="I23" s="713" t="s">
        <v>56</v>
      </c>
      <c r="J23" s="713"/>
      <c r="K23" s="713"/>
    </row>
    <row r="24" spans="1:18" s="4" customFormat="1" ht="23.1" customHeight="1">
      <c r="I24" s="164" t="s">
        <v>574</v>
      </c>
      <c r="K24" s="164" t="s">
        <v>443</v>
      </c>
      <c r="R24" s="129"/>
    </row>
    <row r="25" spans="1:18" s="4" customFormat="1" ht="23.1" customHeight="1">
      <c r="A25" s="4" t="s">
        <v>103</v>
      </c>
      <c r="E25" s="370" t="s">
        <v>50</v>
      </c>
      <c r="G25" s="676" t="s">
        <v>57</v>
      </c>
      <c r="I25" s="370">
        <v>99.99</v>
      </c>
      <c r="J25" s="370"/>
      <c r="K25" s="370">
        <v>99.99</v>
      </c>
    </row>
    <row r="26" spans="1:18" s="4" customFormat="1" ht="23.1" customHeight="1">
      <c r="B26" s="4" t="s">
        <v>60</v>
      </c>
      <c r="G26" s="676" t="s">
        <v>59</v>
      </c>
    </row>
    <row r="27" spans="1:18" s="4" customFormat="1" ht="23.1" customHeight="1">
      <c r="A27" s="4" t="s">
        <v>393</v>
      </c>
      <c r="E27" s="370" t="s">
        <v>50</v>
      </c>
      <c r="G27" s="676" t="s">
        <v>378</v>
      </c>
      <c r="I27" s="370">
        <v>100</v>
      </c>
      <c r="K27" s="370">
        <v>100</v>
      </c>
    </row>
    <row r="28" spans="1:18" s="4" customFormat="1" ht="23.1" customHeight="1">
      <c r="E28" s="370"/>
      <c r="G28" s="676" t="s">
        <v>379</v>
      </c>
    </row>
    <row r="29" spans="1:18" s="4" customFormat="1" ht="23.1" customHeight="1">
      <c r="A29" s="4" t="s">
        <v>445</v>
      </c>
      <c r="E29" s="370" t="s">
        <v>446</v>
      </c>
      <c r="G29" s="676" t="s">
        <v>58</v>
      </c>
      <c r="I29" s="370">
        <v>99</v>
      </c>
      <c r="K29" s="370">
        <v>89.99</v>
      </c>
    </row>
    <row r="30" spans="1:18" s="4" customFormat="1" ht="23.1" customHeight="1">
      <c r="E30" s="370" t="s">
        <v>447</v>
      </c>
      <c r="G30" s="676" t="s">
        <v>448</v>
      </c>
    </row>
    <row r="31" spans="1:18" s="556" customFormat="1" ht="23.1" customHeight="1">
      <c r="A31" s="4" t="s">
        <v>814</v>
      </c>
      <c r="B31" s="561"/>
      <c r="C31" s="561"/>
      <c r="D31" s="561"/>
      <c r="E31" s="561"/>
      <c r="F31" s="561"/>
      <c r="G31" s="561"/>
      <c r="H31" s="561"/>
      <c r="I31" s="561"/>
      <c r="J31" s="561"/>
      <c r="K31" s="561"/>
      <c r="L31" s="561"/>
      <c r="M31" s="561"/>
      <c r="N31" s="561"/>
      <c r="O31" s="561"/>
      <c r="P31" s="561"/>
    </row>
    <row r="32" spans="1:18" s="556" customFormat="1" ht="23.1" customHeight="1">
      <c r="A32" s="560" t="s">
        <v>815</v>
      </c>
      <c r="B32" s="561"/>
      <c r="C32" s="561"/>
      <c r="D32" s="561"/>
      <c r="E32" s="561"/>
      <c r="F32" s="561"/>
      <c r="G32" s="561"/>
      <c r="H32" s="561"/>
      <c r="I32" s="561"/>
      <c r="J32" s="561"/>
      <c r="K32" s="561"/>
      <c r="L32" s="561"/>
      <c r="M32" s="561"/>
      <c r="N32" s="561"/>
      <c r="O32" s="561"/>
      <c r="P32" s="561"/>
    </row>
    <row r="33" spans="1:13" s="4" customFormat="1" ht="23.1" customHeight="1">
      <c r="A33" s="560" t="s">
        <v>817</v>
      </c>
      <c r="E33" s="370"/>
      <c r="G33" s="676"/>
    </row>
    <row r="34" spans="1:13" s="4" customFormat="1" ht="23.1" customHeight="1">
      <c r="E34" s="370"/>
      <c r="G34" s="676"/>
    </row>
    <row r="35" spans="1:13" s="4" customFormat="1" ht="23.1" customHeight="1"/>
    <row r="36" spans="1:13" s="4" customFormat="1" ht="23.1" customHeight="1">
      <c r="C36" s="32" t="s">
        <v>116</v>
      </c>
      <c r="D36" s="32"/>
      <c r="E36" s="436"/>
      <c r="G36" s="676"/>
      <c r="I36" s="370"/>
      <c r="J36" s="370"/>
      <c r="K36" s="370"/>
    </row>
    <row r="37" spans="1:13" s="4" customFormat="1" ht="23.1" customHeight="1">
      <c r="C37" s="32" t="s">
        <v>240</v>
      </c>
      <c r="D37" s="32"/>
      <c r="E37" s="436"/>
      <c r="G37" s="676"/>
      <c r="I37" s="370"/>
      <c r="J37" s="370"/>
      <c r="K37" s="370"/>
    </row>
    <row r="38" spans="1:13" s="4" customFormat="1" ht="26.1" customHeight="1">
      <c r="A38" s="402" t="s">
        <v>235</v>
      </c>
      <c r="B38" s="579"/>
      <c r="C38" s="579"/>
      <c r="D38" s="579"/>
      <c r="E38" s="579"/>
      <c r="F38" s="579"/>
      <c r="G38" s="579"/>
      <c r="H38" s="579"/>
      <c r="I38" s="579"/>
      <c r="J38" s="579"/>
      <c r="K38" s="579"/>
    </row>
    <row r="39" spans="1:13" s="4" customFormat="1" ht="26.1" customHeight="1">
      <c r="A39" s="404"/>
      <c r="B39" s="580"/>
      <c r="C39" s="580"/>
      <c r="D39" s="580"/>
      <c r="E39" s="580"/>
      <c r="F39" s="580"/>
      <c r="G39" s="580"/>
      <c r="H39" s="580"/>
      <c r="I39" s="580"/>
      <c r="J39" s="580"/>
      <c r="K39" s="580"/>
    </row>
    <row r="40" spans="1:13" ht="26.1" customHeight="1">
      <c r="A40" s="201" t="s">
        <v>362</v>
      </c>
      <c r="B40" s="580"/>
      <c r="C40" s="580"/>
      <c r="D40" s="580"/>
      <c r="E40" s="580"/>
      <c r="F40" s="580"/>
      <c r="G40" s="580"/>
      <c r="H40" s="580"/>
      <c r="I40" s="580"/>
      <c r="J40" s="580"/>
      <c r="K40" s="580"/>
      <c r="L40" s="39"/>
    </row>
    <row r="41" spans="1:13" ht="26.1" customHeight="1">
      <c r="A41" s="4" t="s">
        <v>526</v>
      </c>
      <c r="B41" s="4"/>
      <c r="C41" s="4"/>
      <c r="D41" s="4"/>
      <c r="E41" s="370"/>
      <c r="F41" s="4"/>
      <c r="G41" s="676"/>
      <c r="H41" s="4"/>
      <c r="I41" s="370"/>
      <c r="J41" s="370"/>
      <c r="K41" s="370"/>
      <c r="L41" s="4"/>
      <c r="M41" s="4"/>
    </row>
    <row r="42" spans="1:13" ht="26.1" customHeight="1">
      <c r="A42" s="4" t="s">
        <v>527</v>
      </c>
      <c r="B42" s="4"/>
      <c r="C42" s="4"/>
      <c r="D42" s="4"/>
      <c r="E42" s="370"/>
      <c r="F42" s="4"/>
      <c r="G42" s="676"/>
      <c r="H42" s="4"/>
      <c r="I42" s="370"/>
      <c r="J42" s="370"/>
      <c r="K42" s="370"/>
      <c r="L42" s="4"/>
      <c r="M42" s="4"/>
    </row>
    <row r="43" spans="1:13" ht="26.1" customHeight="1">
      <c r="A43" s="4" t="s">
        <v>528</v>
      </c>
      <c r="B43" s="4"/>
      <c r="C43" s="4"/>
      <c r="D43" s="4"/>
      <c r="E43" s="370"/>
      <c r="F43" s="4"/>
      <c r="G43" s="676"/>
      <c r="H43" s="4"/>
      <c r="I43" s="370"/>
      <c r="J43" s="370"/>
      <c r="K43" s="370"/>
      <c r="L43" s="4"/>
      <c r="M43" s="4"/>
    </row>
    <row r="44" spans="1:13" ht="26.1" customHeight="1">
      <c r="A44" s="4" t="s">
        <v>281</v>
      </c>
      <c r="B44" s="4"/>
      <c r="C44" s="4"/>
      <c r="D44" s="4"/>
      <c r="E44" s="370"/>
      <c r="F44" s="4"/>
      <c r="G44" s="676"/>
      <c r="H44" s="4"/>
      <c r="I44" s="370"/>
      <c r="J44" s="370"/>
      <c r="K44" s="370"/>
      <c r="L44" s="4"/>
      <c r="M44" s="4"/>
    </row>
    <row r="45" spans="1:13" s="4" customFormat="1" ht="26.1" customHeight="1">
      <c r="A45" s="4" t="s">
        <v>277</v>
      </c>
      <c r="E45" s="370"/>
      <c r="G45" s="676"/>
      <c r="I45" s="370"/>
      <c r="J45" s="370"/>
      <c r="K45" s="370"/>
    </row>
    <row r="46" spans="1:13" s="4" customFormat="1" ht="26.1" customHeight="1">
      <c r="A46" s="4" t="s">
        <v>529</v>
      </c>
      <c r="E46" s="370"/>
      <c r="G46" s="676"/>
      <c r="I46" s="370"/>
      <c r="J46" s="370"/>
      <c r="K46" s="370"/>
    </row>
    <row r="47" spans="1:13" s="4" customFormat="1" ht="26.1" customHeight="1">
      <c r="A47" s="4" t="s">
        <v>530</v>
      </c>
      <c r="E47" s="370"/>
      <c r="G47" s="676"/>
      <c r="I47" s="370"/>
      <c r="J47" s="370"/>
      <c r="K47" s="370"/>
    </row>
    <row r="48" spans="1:13" s="4" customFormat="1" ht="26.1" customHeight="1">
      <c r="A48" s="4" t="s">
        <v>398</v>
      </c>
      <c r="E48" s="370"/>
      <c r="G48" s="676"/>
      <c r="I48" s="370"/>
      <c r="J48" s="370"/>
      <c r="K48" s="370"/>
    </row>
    <row r="49" spans="1:12" ht="26.1" customHeight="1">
      <c r="A49" s="44" t="s">
        <v>12</v>
      </c>
      <c r="B49" s="39"/>
      <c r="C49" s="39"/>
      <c r="D49" s="39"/>
      <c r="E49" s="39"/>
      <c r="F49" s="39"/>
      <c r="G49" s="39"/>
      <c r="H49" s="39"/>
      <c r="I49" s="39"/>
      <c r="J49" s="39"/>
      <c r="K49" s="39"/>
      <c r="L49" s="39"/>
    </row>
    <row r="50" spans="1:12" ht="26.1" customHeight="1">
      <c r="A50" s="44" t="s">
        <v>82</v>
      </c>
      <c r="B50" s="39"/>
      <c r="C50" s="39"/>
      <c r="D50" s="39"/>
      <c r="E50" s="39"/>
      <c r="F50" s="39"/>
      <c r="G50" s="39"/>
      <c r="H50" s="39"/>
      <c r="I50" s="39"/>
      <c r="J50" s="39"/>
      <c r="L50" s="39"/>
    </row>
    <row r="51" spans="1:12" ht="26.1" customHeight="1">
      <c r="A51" s="44" t="s">
        <v>282</v>
      </c>
      <c r="C51" s="39"/>
      <c r="D51" s="39"/>
      <c r="E51" s="39"/>
      <c r="F51" s="39"/>
      <c r="G51" s="39"/>
      <c r="H51" s="39"/>
      <c r="I51" s="39"/>
      <c r="J51" s="39"/>
      <c r="K51" s="39"/>
      <c r="L51" s="39"/>
    </row>
    <row r="52" spans="1:12" ht="26.1" customHeight="1">
      <c r="A52" s="44" t="s">
        <v>283</v>
      </c>
      <c r="C52" s="39"/>
      <c r="D52" s="39"/>
      <c r="E52" s="39"/>
      <c r="F52" s="39"/>
      <c r="G52" s="39"/>
      <c r="H52" s="39"/>
      <c r="I52" s="39"/>
      <c r="J52" s="39"/>
      <c r="L52" s="39"/>
    </row>
    <row r="53" spans="1:12" ht="26.1" customHeight="1">
      <c r="A53" s="44" t="s">
        <v>284</v>
      </c>
      <c r="C53" s="39"/>
      <c r="D53" s="39"/>
      <c r="E53" s="39"/>
      <c r="F53" s="39"/>
      <c r="G53" s="39"/>
      <c r="H53" s="39"/>
      <c r="I53" s="39"/>
      <c r="J53" s="39"/>
      <c r="K53" s="39"/>
      <c r="L53" s="39"/>
    </row>
    <row r="54" spans="1:12" ht="26.1" customHeight="1">
      <c r="A54" s="44" t="s">
        <v>285</v>
      </c>
      <c r="C54" s="39"/>
      <c r="D54" s="39"/>
      <c r="E54" s="39"/>
      <c r="F54" s="39"/>
      <c r="G54" s="39"/>
      <c r="H54" s="39"/>
      <c r="I54" s="39"/>
      <c r="J54" s="39"/>
      <c r="K54" s="39"/>
      <c r="L54" s="39"/>
    </row>
    <row r="55" spans="1:12" ht="26.1" customHeight="1">
      <c r="A55" s="44" t="s">
        <v>286</v>
      </c>
      <c r="C55" s="39"/>
      <c r="D55" s="39"/>
      <c r="E55" s="39"/>
      <c r="F55" s="39"/>
      <c r="G55" s="39"/>
      <c r="H55" s="39"/>
      <c r="I55" s="39"/>
      <c r="J55" s="39"/>
      <c r="K55" s="39"/>
      <c r="L55" s="39"/>
    </row>
    <row r="56" spans="1:12" ht="26.1" customHeight="1">
      <c r="A56" s="44" t="s">
        <v>287</v>
      </c>
      <c r="C56" s="39"/>
      <c r="D56" s="39"/>
      <c r="E56" s="39"/>
      <c r="F56" s="39"/>
      <c r="G56" s="39"/>
      <c r="H56" s="39"/>
      <c r="I56" s="39"/>
      <c r="J56" s="39"/>
      <c r="K56" s="39"/>
      <c r="L56" s="39"/>
    </row>
    <row r="57" spans="1:12" ht="26.1" customHeight="1">
      <c r="A57" s="4" t="s">
        <v>288</v>
      </c>
      <c r="C57" s="39"/>
      <c r="D57" s="39"/>
      <c r="E57" s="39"/>
      <c r="F57" s="39"/>
      <c r="G57" s="39"/>
      <c r="H57" s="39"/>
      <c r="I57" s="39"/>
      <c r="J57" s="39"/>
      <c r="K57" s="39"/>
      <c r="L57" s="39"/>
    </row>
    <row r="58" spans="1:12" ht="26.1" customHeight="1">
      <c r="A58" s="44" t="s">
        <v>290</v>
      </c>
      <c r="C58" s="39"/>
      <c r="D58" s="39"/>
      <c r="E58" s="39"/>
      <c r="F58" s="39"/>
      <c r="G58" s="39"/>
      <c r="H58" s="39"/>
      <c r="I58" s="39"/>
      <c r="J58" s="39"/>
      <c r="K58" s="39"/>
      <c r="L58" s="39"/>
    </row>
    <row r="59" spans="1:12" ht="26.1" customHeight="1">
      <c r="A59" s="44" t="s">
        <v>289</v>
      </c>
      <c r="C59" s="39"/>
      <c r="D59" s="39"/>
      <c r="E59" s="39"/>
      <c r="F59" s="39"/>
      <c r="G59" s="39"/>
      <c r="H59" s="39"/>
      <c r="I59" s="39"/>
      <c r="J59" s="39"/>
      <c r="K59" s="39"/>
    </row>
    <row r="60" spans="1:12" ht="26.1" customHeight="1">
      <c r="A60" s="44" t="s">
        <v>291</v>
      </c>
      <c r="C60" s="39"/>
      <c r="D60" s="39"/>
      <c r="E60" s="39"/>
      <c r="F60" s="39"/>
      <c r="G60" s="39"/>
      <c r="H60" s="39"/>
      <c r="I60" s="39"/>
      <c r="J60" s="39"/>
      <c r="K60" s="39"/>
    </row>
    <row r="61" spans="1:12" ht="26.1" customHeight="1">
      <c r="A61" s="173" t="s">
        <v>292</v>
      </c>
      <c r="B61" s="161"/>
      <c r="C61" s="185"/>
      <c r="D61" s="185"/>
      <c r="E61" s="185"/>
      <c r="F61" s="185"/>
      <c r="G61" s="185"/>
      <c r="H61" s="185"/>
      <c r="I61" s="185"/>
      <c r="J61" s="185"/>
      <c r="K61" s="185"/>
      <c r="L61" s="161"/>
    </row>
    <row r="62" spans="1:12" ht="26.1" customHeight="1">
      <c r="A62" s="44" t="s">
        <v>293</v>
      </c>
      <c r="C62" s="39"/>
      <c r="D62" s="39"/>
      <c r="E62" s="39"/>
      <c r="F62" s="39"/>
      <c r="G62" s="39"/>
      <c r="H62" s="39"/>
      <c r="I62" s="39"/>
      <c r="J62" s="39"/>
      <c r="K62" s="39"/>
    </row>
    <row r="63" spans="1:12" ht="26.1" customHeight="1">
      <c r="A63" s="173" t="s">
        <v>531</v>
      </c>
      <c r="B63" s="161"/>
      <c r="C63" s="185"/>
      <c r="D63" s="185"/>
      <c r="E63" s="185"/>
      <c r="F63" s="185"/>
      <c r="G63" s="185"/>
      <c r="H63" s="185"/>
      <c r="I63" s="185"/>
      <c r="J63" s="185"/>
      <c r="K63" s="714"/>
      <c r="L63" s="161"/>
    </row>
    <row r="64" spans="1:12" ht="26.1" customHeight="1">
      <c r="A64" s="173" t="s">
        <v>294</v>
      </c>
      <c r="B64" s="161"/>
      <c r="C64" s="185"/>
      <c r="D64" s="185"/>
      <c r="E64" s="185"/>
      <c r="F64" s="185"/>
      <c r="G64" s="185"/>
      <c r="H64" s="185"/>
      <c r="I64" s="185"/>
      <c r="J64" s="185"/>
      <c r="K64" s="714"/>
      <c r="L64" s="161"/>
    </row>
    <row r="65" spans="1:12" ht="26.1" customHeight="1">
      <c r="A65" s="44" t="s">
        <v>532</v>
      </c>
      <c r="C65" s="39"/>
      <c r="D65" s="39"/>
      <c r="E65" s="39"/>
      <c r="F65" s="39"/>
      <c r="G65" s="39"/>
      <c r="H65" s="39"/>
      <c r="I65" s="39"/>
      <c r="J65" s="39"/>
      <c r="K65" s="715"/>
    </row>
    <row r="66" spans="1:12" ht="26.1" customHeight="1">
      <c r="A66" s="44"/>
      <c r="C66" s="39"/>
      <c r="D66" s="39"/>
      <c r="E66" s="39"/>
      <c r="F66" s="39"/>
      <c r="G66" s="39"/>
      <c r="H66" s="39"/>
      <c r="I66" s="39"/>
      <c r="J66" s="39"/>
      <c r="K66" s="39"/>
      <c r="L66" s="39"/>
    </row>
    <row r="67" spans="1:12" ht="26.1" customHeight="1">
      <c r="A67" s="4"/>
      <c r="C67" s="39"/>
      <c r="D67" s="39"/>
      <c r="E67" s="39"/>
      <c r="F67" s="39"/>
      <c r="G67" s="39"/>
      <c r="H67" s="39"/>
      <c r="I67" s="39"/>
      <c r="J67" s="39"/>
      <c r="K67" s="39"/>
      <c r="L67" s="39"/>
    </row>
    <row r="68" spans="1:12" ht="26.1" customHeight="1">
      <c r="A68" s="44"/>
      <c r="C68" s="32" t="s">
        <v>116</v>
      </c>
      <c r="D68" s="32"/>
      <c r="E68" s="436"/>
      <c r="F68" s="39"/>
      <c r="G68" s="39"/>
      <c r="H68" s="635"/>
      <c r="I68" s="636"/>
      <c r="J68" s="39"/>
      <c r="K68" s="39"/>
      <c r="L68" s="39"/>
    </row>
    <row r="69" spans="1:12" ht="26.1" customHeight="1">
      <c r="A69" s="44"/>
      <c r="C69" s="32" t="s">
        <v>240</v>
      </c>
      <c r="D69" s="32"/>
      <c r="E69" s="436"/>
      <c r="F69" s="39"/>
      <c r="G69" s="39"/>
      <c r="H69" s="635"/>
      <c r="I69" s="636"/>
      <c r="J69" s="39"/>
      <c r="K69" s="39"/>
      <c r="L69" s="39"/>
    </row>
  </sheetData>
  <mergeCells count="5">
    <mergeCell ref="A38:K38"/>
    <mergeCell ref="A1:K1"/>
    <mergeCell ref="I22:K22"/>
    <mergeCell ref="I23:K23"/>
    <mergeCell ref="B23:C23"/>
  </mergeCells>
  <pageMargins left="0.84" right="0.23622047244094491" top="0.67" bottom="0.4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2"/>
  <sheetViews>
    <sheetView view="pageBreakPreview" topLeftCell="A192" zoomScaleNormal="100" zoomScaleSheetLayoutView="100" workbookViewId="0">
      <selection activeCell="H16" sqref="H16"/>
    </sheetView>
  </sheetViews>
  <sheetFormatPr defaultRowHeight="24" customHeight="1"/>
  <cols>
    <col min="1" max="1" width="10.85546875" style="30" customWidth="1"/>
    <col min="2" max="2" width="11.7109375" style="30" customWidth="1"/>
    <col min="3" max="3" width="9" style="30" customWidth="1"/>
    <col min="4" max="4" width="1.85546875" style="30" customWidth="1"/>
    <col min="5" max="5" width="15.140625" style="30" customWidth="1"/>
    <col min="6" max="6" width="1.7109375" style="30" customWidth="1"/>
    <col min="7" max="7" width="15.140625" style="30" customWidth="1"/>
    <col min="8" max="8" width="1.7109375" style="30" customWidth="1"/>
    <col min="9" max="9" width="15.140625" style="30" customWidth="1"/>
    <col min="10" max="10" width="1.7109375" style="30" customWidth="1"/>
    <col min="11" max="11" width="15.140625" style="30" customWidth="1"/>
    <col min="12" max="12" width="3.7109375" style="30" customWidth="1"/>
    <col min="13" max="16384" width="9.140625" style="30"/>
  </cols>
  <sheetData>
    <row r="1" spans="1:12" ht="27" customHeight="1">
      <c r="A1" s="402" t="s">
        <v>236</v>
      </c>
      <c r="B1" s="579"/>
      <c r="C1" s="579"/>
      <c r="D1" s="579"/>
      <c r="E1" s="579"/>
      <c r="F1" s="579"/>
      <c r="G1" s="579"/>
      <c r="H1" s="579"/>
      <c r="I1" s="579"/>
      <c r="J1" s="579"/>
      <c r="K1" s="579"/>
      <c r="L1" s="39"/>
    </row>
    <row r="2" spans="1:12" ht="27" customHeight="1">
      <c r="A2" s="404"/>
      <c r="B2" s="580"/>
      <c r="C2" s="580"/>
      <c r="D2" s="580"/>
      <c r="E2" s="580"/>
      <c r="F2" s="580"/>
      <c r="G2" s="580"/>
      <c r="H2" s="580"/>
      <c r="I2" s="580"/>
      <c r="J2" s="580"/>
      <c r="K2" s="580"/>
      <c r="L2" s="39"/>
    </row>
    <row r="3" spans="1:12" s="439" customFormat="1" ht="27" customHeight="1">
      <c r="A3" s="44" t="s">
        <v>251</v>
      </c>
    </row>
    <row r="4" spans="1:12" ht="27" customHeight="1">
      <c r="A4" s="44" t="s">
        <v>83</v>
      </c>
      <c r="C4" s="39"/>
      <c r="D4" s="39"/>
      <c r="E4" s="39"/>
      <c r="F4" s="39"/>
      <c r="G4" s="39"/>
      <c r="H4" s="39"/>
      <c r="I4" s="39"/>
      <c r="J4" s="39"/>
      <c r="L4" s="163"/>
    </row>
    <row r="5" spans="1:12" ht="27" customHeight="1">
      <c r="A5" s="44" t="s">
        <v>259</v>
      </c>
      <c r="C5" s="39"/>
      <c r="D5" s="39"/>
      <c r="E5" s="39"/>
      <c r="F5" s="39"/>
      <c r="G5" s="39"/>
      <c r="H5" s="39"/>
      <c r="I5" s="39"/>
      <c r="J5" s="39"/>
      <c r="K5" s="39"/>
      <c r="L5" s="163"/>
    </row>
    <row r="6" spans="1:12" ht="27" customHeight="1">
      <c r="A6" s="44" t="s">
        <v>159</v>
      </c>
      <c r="C6" s="39"/>
      <c r="D6" s="39"/>
      <c r="E6" s="39"/>
      <c r="F6" s="39"/>
      <c r="G6" s="39"/>
      <c r="H6" s="39"/>
      <c r="I6" s="39"/>
      <c r="J6" s="39"/>
      <c r="K6" s="39"/>
      <c r="L6" s="675"/>
    </row>
    <row r="7" spans="1:12" ht="27" customHeight="1">
      <c r="A7" s="676" t="s">
        <v>449</v>
      </c>
      <c r="C7" s="4"/>
      <c r="D7" s="4"/>
      <c r="E7" s="39"/>
      <c r="F7" s="39"/>
      <c r="G7" s="39"/>
      <c r="H7" s="39"/>
      <c r="I7" s="39"/>
      <c r="J7" s="39"/>
      <c r="L7" s="675"/>
    </row>
    <row r="8" spans="1:12" s="161" customFormat="1" ht="27" customHeight="1">
      <c r="A8" s="48" t="s">
        <v>861</v>
      </c>
      <c r="B8" s="30"/>
      <c r="C8" s="4"/>
      <c r="D8" s="4"/>
      <c r="E8" s="39"/>
      <c r="F8" s="39"/>
      <c r="G8" s="39"/>
      <c r="H8" s="39"/>
      <c r="I8" s="39"/>
      <c r="J8" s="39"/>
      <c r="K8" s="39"/>
      <c r="L8" s="675"/>
    </row>
    <row r="9" spans="1:12" ht="27" customHeight="1">
      <c r="A9" s="48" t="s">
        <v>645</v>
      </c>
      <c r="C9" s="4"/>
      <c r="D9" s="4"/>
      <c r="E9" s="39"/>
      <c r="F9" s="39"/>
      <c r="G9" s="39"/>
      <c r="H9" s="39"/>
      <c r="I9" s="39"/>
      <c r="J9" s="39"/>
      <c r="K9" s="39"/>
      <c r="L9" s="675"/>
    </row>
    <row r="10" spans="1:12" s="462" customFormat="1" ht="27" customHeight="1">
      <c r="A10" s="44" t="s">
        <v>646</v>
      </c>
      <c r="B10" s="30"/>
      <c r="C10" s="4"/>
      <c r="D10" s="4"/>
      <c r="E10" s="39"/>
      <c r="F10" s="39"/>
      <c r="G10" s="39"/>
      <c r="H10" s="39"/>
      <c r="I10" s="39"/>
      <c r="J10" s="39"/>
      <c r="K10" s="39"/>
      <c r="L10" s="675"/>
    </row>
    <row r="11" spans="1:12" s="161" customFormat="1" ht="27" customHeight="1">
      <c r="A11" s="677" t="s">
        <v>148</v>
      </c>
      <c r="B11" s="677"/>
      <c r="C11" s="677"/>
      <c r="D11" s="677"/>
      <c r="E11" s="677"/>
      <c r="F11" s="677"/>
      <c r="G11" s="677"/>
      <c r="H11" s="677"/>
      <c r="I11" s="677"/>
      <c r="J11" s="677"/>
      <c r="K11" s="677"/>
      <c r="L11" s="677"/>
    </row>
    <row r="12" spans="1:12" s="161" customFormat="1" ht="27" customHeight="1">
      <c r="A12" s="678" t="s">
        <v>555</v>
      </c>
      <c r="B12" s="678"/>
      <c r="C12" s="678"/>
      <c r="D12" s="678"/>
      <c r="E12" s="678"/>
      <c r="F12" s="678"/>
      <c r="G12" s="678"/>
      <c r="H12" s="678"/>
      <c r="I12" s="678"/>
      <c r="J12" s="678"/>
      <c r="K12" s="678"/>
      <c r="L12" s="678"/>
    </row>
    <row r="13" spans="1:12" ht="27" customHeight="1">
      <c r="A13" s="679" t="s">
        <v>260</v>
      </c>
      <c r="B13" s="679"/>
      <c r="C13" s="678"/>
      <c r="D13" s="678"/>
      <c r="E13" s="678"/>
      <c r="F13" s="678"/>
      <c r="G13" s="678"/>
      <c r="H13" s="678"/>
      <c r="I13" s="678"/>
      <c r="J13" s="678"/>
      <c r="K13" s="678"/>
      <c r="L13" s="678"/>
    </row>
    <row r="14" spans="1:12" s="163" customFormat="1" ht="27" customHeight="1">
      <c r="A14" s="679" t="s">
        <v>278</v>
      </c>
      <c r="B14" s="680"/>
      <c r="C14" s="678"/>
      <c r="D14" s="678"/>
      <c r="E14" s="678"/>
      <c r="F14" s="678"/>
      <c r="G14" s="678"/>
      <c r="H14" s="678"/>
      <c r="I14" s="678"/>
      <c r="J14" s="678"/>
      <c r="K14" s="678"/>
      <c r="L14" s="678"/>
    </row>
    <row r="15" spans="1:12" s="163" customFormat="1" ht="27" customHeight="1">
      <c r="A15" s="550" t="s">
        <v>160</v>
      </c>
      <c r="B15" s="680"/>
      <c r="C15" s="678"/>
      <c r="D15" s="678"/>
      <c r="E15" s="678"/>
      <c r="F15" s="678"/>
      <c r="G15" s="678"/>
      <c r="H15" s="678"/>
      <c r="I15" s="678"/>
      <c r="J15" s="678"/>
      <c r="K15" s="678"/>
      <c r="L15" s="678"/>
    </row>
    <row r="16" spans="1:12" s="675" customFormat="1" ht="27" customHeight="1">
      <c r="A16" s="681" t="s">
        <v>164</v>
      </c>
      <c r="B16" s="680"/>
      <c r="C16" s="678"/>
      <c r="D16" s="678"/>
      <c r="E16" s="678"/>
      <c r="F16" s="678"/>
      <c r="G16" s="678"/>
      <c r="H16" s="678"/>
      <c r="I16" s="678"/>
      <c r="J16" s="678"/>
      <c r="K16" s="678"/>
      <c r="L16" s="678"/>
    </row>
    <row r="17" spans="1:15" s="675" customFormat="1" ht="27" customHeight="1">
      <c r="A17" s="678" t="s">
        <v>279</v>
      </c>
      <c r="B17" s="680"/>
      <c r="C17" s="678"/>
      <c r="D17" s="678"/>
      <c r="E17" s="678"/>
      <c r="F17" s="678"/>
      <c r="G17" s="678"/>
      <c r="H17" s="678"/>
      <c r="I17" s="678"/>
      <c r="J17" s="678"/>
      <c r="K17" s="678"/>
      <c r="L17" s="678"/>
    </row>
    <row r="18" spans="1:15" s="675" customFormat="1" ht="27" customHeight="1">
      <c r="A18" s="679" t="s">
        <v>280</v>
      </c>
      <c r="B18" s="680"/>
      <c r="C18" s="678"/>
      <c r="D18" s="678"/>
      <c r="E18" s="678"/>
      <c r="F18" s="678"/>
      <c r="G18" s="678"/>
      <c r="H18" s="678"/>
      <c r="I18" s="678"/>
      <c r="J18" s="678"/>
      <c r="K18" s="678"/>
      <c r="L18" s="678"/>
      <c r="O18" s="675" t="s">
        <v>340</v>
      </c>
    </row>
    <row r="19" spans="1:15" s="675" customFormat="1" ht="27" customHeight="1">
      <c r="A19" s="679" t="s">
        <v>261</v>
      </c>
      <c r="B19" s="680"/>
      <c r="C19" s="678"/>
      <c r="D19" s="678"/>
      <c r="E19" s="678"/>
      <c r="F19" s="678"/>
      <c r="G19" s="678"/>
      <c r="H19" s="678"/>
      <c r="I19" s="678"/>
      <c r="J19" s="678"/>
      <c r="K19" s="678"/>
      <c r="L19" s="678"/>
    </row>
    <row r="20" spans="1:15" s="675" customFormat="1" ht="27" customHeight="1">
      <c r="A20" s="550" t="s">
        <v>155</v>
      </c>
      <c r="C20" s="39"/>
      <c r="D20" s="39"/>
      <c r="E20" s="39"/>
      <c r="F20" s="39"/>
      <c r="G20" s="39"/>
      <c r="H20" s="39"/>
      <c r="I20" s="30" t="s">
        <v>202</v>
      </c>
      <c r="J20" s="30"/>
      <c r="K20" s="30"/>
    </row>
    <row r="21" spans="1:15" s="675" customFormat="1" ht="27" customHeight="1">
      <c r="A21" s="682" t="s">
        <v>168</v>
      </c>
      <c r="B21" s="682"/>
      <c r="C21" s="45"/>
      <c r="D21" s="45"/>
      <c r="E21" s="45"/>
      <c r="F21" s="45"/>
      <c r="G21" s="45"/>
      <c r="H21" s="45"/>
      <c r="I21" s="45"/>
      <c r="J21" s="45"/>
      <c r="K21" s="454"/>
      <c r="L21" s="683"/>
    </row>
    <row r="22" spans="1:15" s="677" customFormat="1" ht="27" customHeight="1">
      <c r="A22" s="684" t="s">
        <v>156</v>
      </c>
      <c r="B22" s="454"/>
      <c r="C22" s="45"/>
      <c r="D22" s="45"/>
      <c r="E22" s="45"/>
      <c r="F22" s="45"/>
      <c r="G22" s="45"/>
      <c r="H22" s="45"/>
      <c r="I22" s="45"/>
      <c r="J22" s="45"/>
      <c r="K22" s="685"/>
      <c r="L22" s="683"/>
    </row>
    <row r="23" spans="1:15" s="678" customFormat="1" ht="27" customHeight="1">
      <c r="A23" s="684" t="s">
        <v>358</v>
      </c>
      <c r="B23" s="454"/>
      <c r="C23" s="45"/>
      <c r="D23" s="45"/>
      <c r="E23" s="45"/>
      <c r="F23" s="45"/>
      <c r="G23" s="45"/>
      <c r="H23" s="45"/>
      <c r="I23" s="45"/>
      <c r="J23" s="45"/>
      <c r="K23" s="685"/>
      <c r="L23" s="683"/>
    </row>
    <row r="24" spans="1:15" s="678" customFormat="1" ht="27" customHeight="1">
      <c r="A24" s="684" t="s">
        <v>298</v>
      </c>
      <c r="B24" s="454"/>
      <c r="C24" s="45"/>
      <c r="D24" s="45"/>
      <c r="E24" s="45"/>
      <c r="F24" s="45"/>
      <c r="G24" s="45"/>
      <c r="H24" s="45"/>
      <c r="I24" s="45"/>
      <c r="J24" s="45"/>
      <c r="K24" s="685"/>
      <c r="L24" s="683"/>
    </row>
    <row r="25" spans="1:15" s="678" customFormat="1" ht="27" customHeight="1">
      <c r="A25" s="684" t="s">
        <v>295</v>
      </c>
      <c r="B25" s="454"/>
      <c r="C25" s="45"/>
      <c r="D25" s="45"/>
      <c r="E25" s="45"/>
      <c r="F25" s="45"/>
      <c r="G25" s="45"/>
      <c r="H25" s="45"/>
      <c r="I25" s="45"/>
      <c r="J25" s="45"/>
      <c r="K25" s="685"/>
      <c r="L25" s="683"/>
    </row>
    <row r="26" spans="1:15" s="678" customFormat="1" ht="27" customHeight="1">
      <c r="A26" s="684" t="s">
        <v>357</v>
      </c>
      <c r="B26" s="454"/>
      <c r="C26" s="45"/>
      <c r="D26" s="45"/>
      <c r="E26" s="45"/>
      <c r="F26" s="45"/>
      <c r="G26" s="45"/>
      <c r="H26" s="45"/>
      <c r="I26" s="45"/>
      <c r="J26" s="45"/>
      <c r="K26" s="685"/>
      <c r="L26" s="683"/>
    </row>
    <row r="27" spans="1:15" s="678" customFormat="1" ht="27" customHeight="1">
      <c r="A27" s="684" t="s">
        <v>296</v>
      </c>
      <c r="B27" s="454"/>
      <c r="C27" s="45"/>
      <c r="D27" s="45"/>
      <c r="E27" s="45"/>
      <c r="F27" s="45"/>
      <c r="G27" s="45"/>
      <c r="H27" s="45"/>
      <c r="I27" s="45"/>
      <c r="J27" s="45"/>
      <c r="K27" s="685"/>
      <c r="L27" s="683"/>
    </row>
    <row r="28" spans="1:15" s="678" customFormat="1" ht="27" customHeight="1"/>
    <row r="29" spans="1:15" s="678" customFormat="1" ht="27" customHeight="1"/>
    <row r="30" spans="1:15" s="678" customFormat="1" ht="27" customHeight="1">
      <c r="A30" s="44"/>
      <c r="B30" s="30"/>
      <c r="C30" s="32" t="s">
        <v>116</v>
      </c>
      <c r="D30" s="32"/>
      <c r="E30" s="436"/>
      <c r="F30" s="39"/>
      <c r="G30" s="39"/>
      <c r="H30" s="635"/>
      <c r="I30" s="636"/>
      <c r="J30" s="39"/>
      <c r="K30" s="39"/>
    </row>
    <row r="31" spans="1:15" s="678" customFormat="1" ht="27" customHeight="1">
      <c r="A31" s="44"/>
      <c r="B31" s="30"/>
      <c r="C31" s="32" t="s">
        <v>240</v>
      </c>
      <c r="D31" s="32"/>
      <c r="E31" s="436"/>
      <c r="F31" s="39"/>
      <c r="G31" s="39"/>
      <c r="H31" s="635"/>
      <c r="I31" s="636"/>
      <c r="J31" s="39"/>
      <c r="K31" s="39"/>
    </row>
    <row r="32" spans="1:15" s="678" customFormat="1" ht="23.1" customHeight="1">
      <c r="A32" s="402" t="s">
        <v>302</v>
      </c>
      <c r="B32" s="579"/>
      <c r="C32" s="579"/>
      <c r="D32" s="579"/>
      <c r="E32" s="579"/>
      <c r="F32" s="579"/>
      <c r="G32" s="579"/>
      <c r="H32" s="579"/>
      <c r="I32" s="579"/>
      <c r="J32" s="579"/>
      <c r="K32" s="579"/>
    </row>
    <row r="33" spans="1:13" s="678" customFormat="1" ht="23.1" customHeight="1">
      <c r="A33" s="550"/>
      <c r="B33" s="680"/>
    </row>
    <row r="34" spans="1:13" s="678" customFormat="1" ht="23.1" customHeight="1">
      <c r="A34" s="44" t="s">
        <v>251</v>
      </c>
      <c r="B34" s="680"/>
    </row>
    <row r="35" spans="1:13" s="675" customFormat="1" ht="23.1" customHeight="1">
      <c r="A35" s="686" t="s">
        <v>862</v>
      </c>
      <c r="B35" s="134"/>
      <c r="C35" s="224"/>
      <c r="D35" s="224"/>
      <c r="E35" s="224"/>
      <c r="F35" s="224"/>
      <c r="G35" s="224"/>
      <c r="H35" s="224"/>
      <c r="I35" s="224"/>
      <c r="J35" s="224"/>
      <c r="K35" s="224"/>
      <c r="L35" s="687"/>
    </row>
    <row r="36" spans="1:13" s="675" customFormat="1" ht="23.1" customHeight="1">
      <c r="A36" s="686" t="s">
        <v>647</v>
      </c>
      <c r="B36" s="134"/>
      <c r="C36" s="224"/>
      <c r="D36" s="224"/>
      <c r="E36" s="224"/>
      <c r="F36" s="224"/>
      <c r="G36" s="224"/>
      <c r="H36" s="224"/>
      <c r="I36" s="224"/>
      <c r="J36" s="224"/>
      <c r="K36" s="224"/>
      <c r="L36" s="687"/>
      <c r="M36" s="683"/>
    </row>
    <row r="37" spans="1:13" s="675" customFormat="1" ht="23.1" customHeight="1">
      <c r="A37" s="686" t="s">
        <v>648</v>
      </c>
      <c r="B37" s="134"/>
      <c r="C37" s="224"/>
      <c r="D37" s="224"/>
      <c r="E37" s="224"/>
      <c r="F37" s="224"/>
      <c r="G37" s="224"/>
      <c r="H37" s="224"/>
      <c r="I37" s="224"/>
      <c r="J37" s="224"/>
      <c r="K37" s="224"/>
      <c r="L37" s="687"/>
      <c r="M37" s="683"/>
    </row>
    <row r="38" spans="1:13" s="675" customFormat="1" ht="23.1" customHeight="1">
      <c r="A38" s="686" t="s">
        <v>649</v>
      </c>
      <c r="B38" s="134"/>
      <c r="C38" s="224"/>
      <c r="D38" s="224"/>
      <c r="E38" s="224"/>
      <c r="F38" s="224"/>
      <c r="G38" s="224"/>
      <c r="H38" s="224"/>
      <c r="I38" s="224"/>
      <c r="J38" s="224"/>
      <c r="K38" s="224"/>
      <c r="L38" s="687"/>
      <c r="M38" s="683"/>
    </row>
    <row r="39" spans="1:13" s="675" customFormat="1" ht="23.1" customHeight="1">
      <c r="A39" s="684" t="s">
        <v>428</v>
      </c>
      <c r="B39" s="454"/>
      <c r="C39" s="45"/>
      <c r="D39" s="45"/>
      <c r="E39" s="45"/>
      <c r="F39" s="45"/>
      <c r="G39" s="45"/>
      <c r="H39" s="45"/>
      <c r="I39" s="45"/>
      <c r="J39" s="45"/>
      <c r="K39" s="45"/>
      <c r="L39" s="683"/>
      <c r="M39" s="683"/>
    </row>
    <row r="40" spans="1:13" s="675" customFormat="1" ht="23.1" customHeight="1">
      <c r="A40" s="455" t="s">
        <v>297</v>
      </c>
      <c r="B40" s="454"/>
      <c r="C40" s="45"/>
      <c r="D40" s="45"/>
      <c r="E40" s="45"/>
      <c r="F40" s="45"/>
      <c r="G40" s="45"/>
      <c r="H40" s="45"/>
      <c r="I40" s="45"/>
      <c r="J40" s="45"/>
      <c r="K40" s="45"/>
      <c r="L40" s="45"/>
      <c r="M40" s="683"/>
    </row>
    <row r="41" spans="1:13" s="675" customFormat="1" ht="23.1" customHeight="1">
      <c r="A41" s="44" t="s">
        <v>513</v>
      </c>
      <c r="B41" s="39"/>
      <c r="C41" s="39"/>
      <c r="D41" s="39"/>
      <c r="E41" s="39"/>
      <c r="F41" s="39"/>
      <c r="G41" s="39"/>
      <c r="H41" s="39"/>
      <c r="I41" s="39"/>
      <c r="J41" s="39"/>
      <c r="K41" s="30"/>
      <c r="L41" s="39"/>
      <c r="M41" s="687"/>
    </row>
    <row r="42" spans="1:13" s="675" customFormat="1" ht="23.1" customHeight="1">
      <c r="A42" s="44" t="s">
        <v>262</v>
      </c>
      <c r="B42" s="688"/>
      <c r="C42" s="688"/>
      <c r="D42" s="688"/>
      <c r="E42" s="688"/>
      <c r="F42" s="688"/>
      <c r="G42" s="688"/>
      <c r="H42" s="688"/>
      <c r="I42" s="688"/>
      <c r="J42" s="688"/>
      <c r="K42" s="439"/>
      <c r="L42" s="39"/>
      <c r="M42" s="683"/>
    </row>
    <row r="43" spans="1:13" ht="23.1" customHeight="1">
      <c r="A43" s="48" t="s">
        <v>61</v>
      </c>
      <c r="B43" s="688"/>
      <c r="C43" s="688"/>
      <c r="D43" s="688"/>
      <c r="E43" s="688"/>
      <c r="F43" s="688"/>
      <c r="G43" s="688"/>
      <c r="H43" s="688"/>
      <c r="I43" s="688"/>
      <c r="J43" s="688"/>
      <c r="K43" s="439"/>
      <c r="L43" s="39"/>
      <c r="M43" s="454"/>
    </row>
    <row r="44" spans="1:13" ht="23.1" customHeight="1">
      <c r="A44" s="44" t="s">
        <v>360</v>
      </c>
      <c r="B44" s="688"/>
      <c r="C44" s="688"/>
      <c r="D44" s="688"/>
      <c r="E44" s="688"/>
      <c r="F44" s="688"/>
      <c r="G44" s="688"/>
      <c r="H44" s="688"/>
      <c r="I44" s="688"/>
      <c r="J44" s="688"/>
      <c r="K44" s="439"/>
      <c r="L44" s="39"/>
      <c r="M44" s="454"/>
    </row>
    <row r="45" spans="1:13" ht="23.1" customHeight="1">
      <c r="A45" s="48" t="s">
        <v>359</v>
      </c>
      <c r="B45" s="688"/>
      <c r="C45" s="688"/>
      <c r="D45" s="688"/>
      <c r="E45" s="688"/>
      <c r="F45" s="688"/>
      <c r="G45" s="688"/>
      <c r="H45" s="688"/>
      <c r="I45" s="688"/>
      <c r="J45" s="688"/>
      <c r="K45" s="439"/>
      <c r="L45" s="39"/>
      <c r="M45" s="454"/>
    </row>
    <row r="46" spans="1:13" ht="23.1" customHeight="1">
      <c r="A46" s="48" t="s">
        <v>96</v>
      </c>
      <c r="B46" s="688"/>
      <c r="C46" s="688"/>
      <c r="D46" s="688"/>
      <c r="E46" s="688"/>
      <c r="F46" s="688"/>
      <c r="G46" s="688"/>
      <c r="H46" s="688"/>
      <c r="I46" s="688"/>
      <c r="J46" s="688"/>
      <c r="K46" s="439"/>
      <c r="L46" s="39"/>
      <c r="M46" s="454"/>
    </row>
    <row r="47" spans="1:13" ht="23.1" customHeight="1">
      <c r="A47" s="44" t="s">
        <v>650</v>
      </c>
      <c r="B47" s="688"/>
      <c r="C47" s="688"/>
      <c r="D47" s="688"/>
      <c r="E47" s="688"/>
      <c r="F47" s="688"/>
      <c r="G47" s="688"/>
      <c r="H47" s="688"/>
      <c r="I47" s="688"/>
      <c r="J47" s="688"/>
      <c r="K47" s="439"/>
      <c r="L47" s="39"/>
      <c r="M47" s="454"/>
    </row>
    <row r="48" spans="1:13" ht="23.1" customHeight="1">
      <c r="A48" s="44"/>
      <c r="I48" s="46" t="s">
        <v>62</v>
      </c>
      <c r="K48" s="39"/>
      <c r="L48" s="39"/>
      <c r="M48" s="454"/>
    </row>
    <row r="49" spans="1:13" ht="23.1" customHeight="1">
      <c r="A49" s="48"/>
      <c r="B49" s="39" t="s">
        <v>64</v>
      </c>
      <c r="C49" s="39"/>
      <c r="D49" s="39"/>
      <c r="E49" s="39"/>
      <c r="F49" s="39"/>
      <c r="H49" s="39"/>
      <c r="I49" s="689" t="s">
        <v>65</v>
      </c>
      <c r="J49" s="688"/>
      <c r="K49" s="439"/>
      <c r="L49" s="39"/>
      <c r="M49" s="454"/>
    </row>
    <row r="50" spans="1:13" ht="23.1" customHeight="1">
      <c r="A50" s="48"/>
      <c r="B50" s="39" t="s">
        <v>157</v>
      </c>
      <c r="C50" s="39"/>
      <c r="D50" s="39"/>
      <c r="E50" s="39"/>
      <c r="F50" s="39"/>
      <c r="H50" s="39"/>
      <c r="I50" s="689" t="s">
        <v>158</v>
      </c>
      <c r="J50" s="688"/>
      <c r="K50" s="439"/>
      <c r="L50" s="39"/>
      <c r="M50" s="454"/>
    </row>
    <row r="51" spans="1:13" ht="23.1" customHeight="1">
      <c r="A51" s="48"/>
      <c r="B51" s="185" t="s">
        <v>349</v>
      </c>
      <c r="C51" s="39"/>
      <c r="D51" s="39"/>
      <c r="E51" s="39"/>
      <c r="F51" s="39"/>
      <c r="G51" s="39"/>
      <c r="H51" s="39"/>
      <c r="I51" s="689" t="s">
        <v>63</v>
      </c>
      <c r="J51" s="688"/>
      <c r="K51" s="439"/>
      <c r="L51" s="39"/>
      <c r="M51" s="454"/>
    </row>
    <row r="52" spans="1:13" ht="23.1" customHeight="1">
      <c r="A52" s="44"/>
      <c r="B52" s="39" t="s">
        <v>66</v>
      </c>
      <c r="C52" s="39"/>
      <c r="D52" s="39"/>
      <c r="E52" s="39"/>
      <c r="F52" s="39"/>
      <c r="H52" s="39"/>
      <c r="I52" s="689" t="s">
        <v>67</v>
      </c>
      <c r="K52" s="39"/>
      <c r="L52" s="39"/>
      <c r="M52" s="454"/>
    </row>
    <row r="53" spans="1:13" ht="23.1" customHeight="1">
      <c r="A53" s="44"/>
      <c r="B53" s="39" t="s">
        <v>68</v>
      </c>
      <c r="C53" s="39"/>
      <c r="D53" s="39"/>
      <c r="E53" s="39"/>
      <c r="F53" s="39"/>
      <c r="G53" s="39"/>
      <c r="H53" s="39"/>
      <c r="I53" s="689" t="s">
        <v>63</v>
      </c>
      <c r="K53" s="39"/>
      <c r="L53" s="39"/>
      <c r="M53" s="454"/>
    </row>
    <row r="54" spans="1:13" ht="23.1" customHeight="1">
      <c r="A54" s="44"/>
      <c r="B54" s="39" t="s">
        <v>355</v>
      </c>
      <c r="C54" s="39"/>
      <c r="D54" s="39"/>
      <c r="E54" s="39"/>
      <c r="F54" s="39"/>
      <c r="G54" s="39"/>
      <c r="H54" s="39"/>
      <c r="I54" s="689" t="s">
        <v>63</v>
      </c>
      <c r="K54" s="39"/>
      <c r="L54" s="39"/>
    </row>
    <row r="55" spans="1:13" ht="23.1" customHeight="1">
      <c r="A55" s="44"/>
      <c r="B55" s="39" t="s">
        <v>69</v>
      </c>
      <c r="C55" s="39"/>
      <c r="D55" s="39"/>
      <c r="E55" s="39"/>
      <c r="F55" s="39"/>
      <c r="G55" s="39"/>
      <c r="H55" s="39"/>
      <c r="I55" s="689" t="s">
        <v>63</v>
      </c>
      <c r="K55" s="39"/>
      <c r="L55" s="39"/>
    </row>
    <row r="56" spans="1:13" ht="23.1" customHeight="1">
      <c r="A56" s="44"/>
      <c r="B56" s="30" t="s">
        <v>237</v>
      </c>
      <c r="I56" s="85">
        <v>5</v>
      </c>
      <c r="K56" s="39"/>
      <c r="L56" s="39"/>
    </row>
    <row r="57" spans="1:13" ht="23.1" customHeight="1">
      <c r="A57" s="44"/>
      <c r="B57" s="39" t="s">
        <v>169</v>
      </c>
      <c r="C57" s="39"/>
      <c r="D57" s="39"/>
      <c r="E57" s="39"/>
      <c r="F57" s="39"/>
      <c r="G57" s="39"/>
      <c r="H57" s="39"/>
      <c r="I57" s="689" t="s">
        <v>63</v>
      </c>
      <c r="K57" s="39"/>
      <c r="L57" s="39"/>
    </row>
    <row r="58" spans="1:13" ht="23.1" customHeight="1">
      <c r="A58" s="44" t="s">
        <v>299</v>
      </c>
      <c r="B58" s="39"/>
      <c r="C58" s="39"/>
      <c r="D58" s="39"/>
      <c r="E58" s="39"/>
      <c r="F58" s="39"/>
      <c r="G58" s="39"/>
      <c r="H58" s="39"/>
      <c r="I58" s="689"/>
      <c r="J58" s="39"/>
      <c r="K58" s="39"/>
      <c r="L58" s="39"/>
    </row>
    <row r="59" spans="1:13" ht="23.1" customHeight="1">
      <c r="A59" s="44" t="s">
        <v>267</v>
      </c>
      <c r="B59" s="39"/>
      <c r="C59" s="39"/>
      <c r="D59" s="39"/>
      <c r="E59" s="39"/>
      <c r="F59" s="39"/>
      <c r="G59" s="39"/>
      <c r="H59" s="39"/>
      <c r="I59" s="689"/>
      <c r="J59" s="39"/>
      <c r="K59" s="39"/>
      <c r="L59" s="39"/>
    </row>
    <row r="60" spans="1:13" ht="23.1" customHeight="1">
      <c r="A60" s="44" t="s">
        <v>268</v>
      </c>
      <c r="B60" s="39"/>
      <c r="C60" s="39"/>
      <c r="D60" s="39"/>
      <c r="E60" s="39"/>
      <c r="F60" s="39"/>
      <c r="G60" s="39"/>
      <c r="H60" s="39"/>
      <c r="I60" s="689"/>
      <c r="J60" s="39"/>
      <c r="K60" s="39"/>
      <c r="L60" s="39"/>
    </row>
    <row r="61" spans="1:13" ht="23.1" customHeight="1">
      <c r="A61" s="44"/>
      <c r="B61" s="39"/>
      <c r="C61" s="39"/>
      <c r="D61" s="39"/>
      <c r="E61" s="39"/>
      <c r="F61" s="39"/>
      <c r="G61" s="39"/>
      <c r="H61" s="39"/>
      <c r="I61" s="46" t="s">
        <v>62</v>
      </c>
      <c r="K61" s="39"/>
      <c r="L61" s="39"/>
    </row>
    <row r="62" spans="1:13" ht="23.1" customHeight="1">
      <c r="A62" s="44"/>
      <c r="B62" s="39" t="s">
        <v>64</v>
      </c>
      <c r="C62" s="39"/>
      <c r="D62" s="39"/>
      <c r="E62" s="39"/>
      <c r="F62" s="39"/>
      <c r="G62" s="39"/>
      <c r="H62" s="39"/>
      <c r="I62" s="689" t="s">
        <v>70</v>
      </c>
      <c r="K62" s="39"/>
      <c r="L62" s="39"/>
    </row>
    <row r="63" spans="1:13" ht="23.1" customHeight="1">
      <c r="A63" s="44"/>
      <c r="B63" s="39" t="s">
        <v>71</v>
      </c>
      <c r="C63" s="39"/>
      <c r="D63" s="39"/>
      <c r="E63" s="39"/>
      <c r="F63" s="39"/>
      <c r="G63" s="39"/>
      <c r="H63" s="39"/>
      <c r="I63" s="689" t="s">
        <v>72</v>
      </c>
      <c r="K63" s="39"/>
      <c r="L63" s="39"/>
    </row>
    <row r="64" spans="1:13" ht="23.1" customHeight="1"/>
    <row r="65" spans="1:12" ht="23.1" customHeight="1"/>
    <row r="66" spans="1:12" ht="23.1" customHeight="1">
      <c r="A66" s="44"/>
      <c r="C66" s="32" t="s">
        <v>116</v>
      </c>
      <c r="D66" s="32"/>
      <c r="E66" s="436"/>
      <c r="F66" s="39"/>
      <c r="G66" s="39"/>
      <c r="H66" s="635"/>
      <c r="I66" s="636"/>
      <c r="J66" s="39"/>
      <c r="K66" s="39"/>
      <c r="L66" s="39"/>
    </row>
    <row r="67" spans="1:12" ht="23.1" customHeight="1">
      <c r="A67" s="44"/>
      <c r="C67" s="32" t="s">
        <v>240</v>
      </c>
      <c r="D67" s="32"/>
      <c r="E67" s="436"/>
      <c r="F67" s="39"/>
      <c r="G67" s="39"/>
      <c r="H67" s="635"/>
      <c r="I67" s="636"/>
      <c r="J67" s="39"/>
      <c r="K67" s="39"/>
      <c r="L67" s="39"/>
    </row>
    <row r="68" spans="1:12" ht="24.95" customHeight="1">
      <c r="A68" s="402" t="s">
        <v>303</v>
      </c>
      <c r="B68" s="579"/>
      <c r="C68" s="579"/>
      <c r="D68" s="579"/>
      <c r="E68" s="579"/>
      <c r="F68" s="579"/>
      <c r="G68" s="579"/>
      <c r="H68" s="579"/>
      <c r="I68" s="579"/>
      <c r="J68" s="579"/>
      <c r="K68" s="579"/>
      <c r="L68" s="39"/>
    </row>
    <row r="69" spans="1:12" ht="24.95" customHeight="1">
      <c r="A69" s="48"/>
      <c r="B69" s="688"/>
      <c r="C69" s="688"/>
      <c r="D69" s="688"/>
      <c r="E69" s="688"/>
      <c r="F69" s="688"/>
      <c r="G69" s="688"/>
      <c r="H69" s="688"/>
      <c r="I69" s="688"/>
      <c r="J69" s="688"/>
      <c r="K69" s="439"/>
      <c r="L69" s="39"/>
    </row>
    <row r="70" spans="1:12" ht="29.1" customHeight="1">
      <c r="A70" s="44" t="s">
        <v>251</v>
      </c>
      <c r="B70" s="688"/>
      <c r="C70" s="688"/>
      <c r="D70" s="688"/>
      <c r="E70" s="688"/>
      <c r="F70" s="688"/>
      <c r="G70" s="688"/>
      <c r="H70" s="688"/>
      <c r="I70" s="688"/>
      <c r="J70" s="688"/>
      <c r="K70" s="439"/>
      <c r="L70" s="39"/>
    </row>
    <row r="71" spans="1:12" ht="29.1" customHeight="1">
      <c r="A71" s="44" t="s">
        <v>863</v>
      </c>
      <c r="B71" s="690"/>
      <c r="C71" s="39"/>
      <c r="D71" s="39"/>
      <c r="E71" s="39"/>
      <c r="F71" s="39"/>
      <c r="G71" s="39"/>
      <c r="H71" s="39"/>
      <c r="I71" s="689"/>
      <c r="J71" s="39"/>
      <c r="K71" s="39"/>
      <c r="L71" s="42"/>
    </row>
    <row r="72" spans="1:12" ht="29.1" customHeight="1">
      <c r="A72" s="44" t="s">
        <v>653</v>
      </c>
      <c r="B72" s="690"/>
      <c r="C72" s="39"/>
      <c r="D72" s="39"/>
      <c r="E72" s="39"/>
      <c r="F72" s="39"/>
      <c r="G72" s="39"/>
      <c r="H72" s="39"/>
      <c r="I72" s="689"/>
      <c r="J72" s="39"/>
      <c r="K72" s="39"/>
      <c r="L72" s="42"/>
    </row>
    <row r="73" spans="1:12" ht="29.1" customHeight="1">
      <c r="A73" s="44" t="s">
        <v>651</v>
      </c>
      <c r="B73" s="690"/>
      <c r="C73" s="39"/>
      <c r="D73" s="39"/>
      <c r="E73" s="39"/>
      <c r="F73" s="39"/>
      <c r="G73" s="39"/>
      <c r="H73" s="39"/>
      <c r="I73" s="689"/>
      <c r="J73" s="39"/>
      <c r="K73" s="39"/>
      <c r="L73" s="42"/>
    </row>
    <row r="74" spans="1:12" ht="29.1" customHeight="1">
      <c r="A74" s="44" t="s">
        <v>652</v>
      </c>
      <c r="B74" s="690"/>
      <c r="C74" s="39"/>
      <c r="D74" s="39"/>
      <c r="E74" s="39"/>
      <c r="F74" s="39"/>
      <c r="G74" s="39"/>
      <c r="H74" s="39"/>
      <c r="I74" s="689"/>
      <c r="J74" s="39"/>
      <c r="K74" s="39"/>
      <c r="L74" s="42"/>
    </row>
    <row r="75" spans="1:12" ht="29.1" customHeight="1">
      <c r="A75" s="691" t="s">
        <v>514</v>
      </c>
      <c r="B75" s="692"/>
      <c r="C75" s="39"/>
      <c r="D75" s="39"/>
      <c r="E75" s="39"/>
      <c r="F75" s="39"/>
      <c r="G75" s="39"/>
      <c r="H75" s="39"/>
      <c r="I75" s="689"/>
      <c r="J75" s="39"/>
      <c r="K75" s="39"/>
      <c r="L75" s="42"/>
    </row>
    <row r="76" spans="1:12" ht="29.1" customHeight="1">
      <c r="A76" s="163" t="s">
        <v>864</v>
      </c>
      <c r="B76" s="692"/>
      <c r="C76" s="39"/>
      <c r="D76" s="39"/>
      <c r="E76" s="39"/>
      <c r="F76" s="39"/>
      <c r="G76" s="39"/>
      <c r="H76" s="39"/>
      <c r="I76" s="689"/>
      <c r="J76" s="39"/>
      <c r="K76" s="39"/>
      <c r="L76" s="42"/>
    </row>
    <row r="77" spans="1:12" ht="29.1" customHeight="1">
      <c r="A77" s="644" t="s">
        <v>655</v>
      </c>
      <c r="B77" s="692"/>
      <c r="C77" s="39"/>
      <c r="D77" s="39"/>
      <c r="E77" s="39"/>
      <c r="F77" s="39"/>
      <c r="G77" s="39"/>
      <c r="H77" s="39"/>
      <c r="I77" s="689"/>
      <c r="J77" s="39"/>
      <c r="K77" s="39"/>
      <c r="L77" s="42"/>
    </row>
    <row r="78" spans="1:12" ht="29.1" customHeight="1">
      <c r="A78" s="644" t="s">
        <v>654</v>
      </c>
      <c r="B78" s="692"/>
      <c r="C78" s="39"/>
      <c r="D78" s="39"/>
      <c r="E78" s="39"/>
      <c r="F78" s="39"/>
      <c r="G78" s="39"/>
      <c r="H78" s="39"/>
      <c r="I78" s="689"/>
      <c r="J78" s="39"/>
      <c r="K78" s="39"/>
      <c r="L78" s="42"/>
    </row>
    <row r="79" spans="1:12" ht="29.1" customHeight="1">
      <c r="A79" s="644" t="s">
        <v>656</v>
      </c>
      <c r="B79" s="692"/>
      <c r="C79" s="39"/>
      <c r="D79" s="39"/>
      <c r="E79" s="39"/>
      <c r="F79" s="39"/>
      <c r="G79" s="39"/>
      <c r="H79" s="39"/>
      <c r="I79" s="689"/>
      <c r="J79" s="39"/>
      <c r="K79" s="39"/>
      <c r="L79" s="42"/>
    </row>
    <row r="80" spans="1:12" ht="29.1" customHeight="1">
      <c r="A80" s="644" t="s">
        <v>657</v>
      </c>
      <c r="B80" s="692"/>
      <c r="C80" s="39"/>
      <c r="D80" s="39"/>
      <c r="E80" s="39"/>
      <c r="F80" s="39"/>
      <c r="G80" s="39"/>
      <c r="H80" s="39"/>
      <c r="I80" s="689"/>
      <c r="J80" s="39"/>
      <c r="K80" s="39"/>
      <c r="L80" s="42"/>
    </row>
    <row r="81" spans="1:12" ht="29.1" customHeight="1">
      <c r="A81" s="693" t="s">
        <v>269</v>
      </c>
      <c r="B81" s="692"/>
      <c r="C81" s="39"/>
      <c r="D81" s="39"/>
      <c r="E81" s="39"/>
      <c r="F81" s="39"/>
      <c r="G81" s="39"/>
      <c r="H81" s="39"/>
      <c r="I81" s="689"/>
      <c r="J81" s="39"/>
      <c r="K81" s="39"/>
      <c r="L81" s="42"/>
    </row>
    <row r="82" spans="1:12" ht="29.1" customHeight="1">
      <c r="A82" s="644" t="s">
        <v>270</v>
      </c>
      <c r="B82" s="692"/>
      <c r="C82" s="39"/>
      <c r="D82" s="39"/>
      <c r="E82" s="39"/>
      <c r="F82" s="39"/>
      <c r="G82" s="39"/>
      <c r="H82" s="39"/>
      <c r="I82" s="689"/>
      <c r="J82" s="39"/>
      <c r="K82" s="39"/>
      <c r="L82" s="42"/>
    </row>
    <row r="83" spans="1:12" ht="29.1" customHeight="1">
      <c r="A83" s="691" t="s">
        <v>519</v>
      </c>
      <c r="B83" s="692"/>
      <c r="C83" s="39"/>
      <c r="D83" s="39"/>
      <c r="E83" s="39"/>
      <c r="F83" s="39"/>
      <c r="G83" s="39"/>
      <c r="H83" s="39"/>
      <c r="I83" s="689"/>
      <c r="J83" s="39"/>
      <c r="K83" s="39"/>
      <c r="L83" s="42"/>
    </row>
    <row r="84" spans="1:12" ht="29.1" customHeight="1">
      <c r="A84" s="693" t="s">
        <v>521</v>
      </c>
      <c r="B84" s="692"/>
      <c r="C84" s="39"/>
      <c r="D84" s="39"/>
      <c r="E84" s="39"/>
      <c r="F84" s="39"/>
      <c r="G84" s="39"/>
      <c r="H84" s="39"/>
      <c r="I84" s="689"/>
      <c r="J84" s="39"/>
      <c r="K84" s="39"/>
      <c r="L84" s="42"/>
    </row>
    <row r="85" spans="1:12" ht="29.1" customHeight="1">
      <c r="A85" s="644" t="s">
        <v>520</v>
      </c>
      <c r="B85" s="692"/>
      <c r="C85" s="39"/>
      <c r="D85" s="39"/>
      <c r="E85" s="39"/>
      <c r="F85" s="39"/>
      <c r="G85" s="39"/>
      <c r="H85" s="39"/>
      <c r="I85" s="689"/>
      <c r="J85" s="39"/>
      <c r="K85" s="39"/>
      <c r="L85" s="42"/>
    </row>
    <row r="86" spans="1:12" ht="29.1" customHeight="1">
      <c r="A86" s="694" t="s">
        <v>802</v>
      </c>
      <c r="B86" s="695"/>
      <c r="C86" s="695"/>
      <c r="D86" s="695"/>
      <c r="E86" s="695"/>
      <c r="F86" s="695"/>
      <c r="G86" s="695"/>
      <c r="H86" s="696"/>
      <c r="I86" s="697"/>
      <c r="J86" s="697"/>
      <c r="K86" s="697"/>
      <c r="L86" s="698"/>
    </row>
    <row r="87" spans="1:12" ht="29.1" customHeight="1">
      <c r="A87" s="694" t="s">
        <v>522</v>
      </c>
      <c r="B87" s="695"/>
      <c r="C87" s="695"/>
      <c r="D87" s="695"/>
      <c r="E87" s="695"/>
      <c r="F87" s="695"/>
      <c r="G87" s="695"/>
      <c r="H87" s="695"/>
      <c r="I87" s="697"/>
      <c r="J87" s="697"/>
      <c r="K87" s="697"/>
      <c r="L87" s="698"/>
    </row>
    <row r="88" spans="1:12" ht="29.1" customHeight="1">
      <c r="A88" s="694" t="s">
        <v>803</v>
      </c>
      <c r="B88" s="695"/>
      <c r="C88" s="695"/>
      <c r="D88" s="695"/>
      <c r="E88" s="695"/>
      <c r="F88" s="695"/>
      <c r="G88" s="695"/>
      <c r="H88" s="695"/>
      <c r="I88" s="697"/>
      <c r="J88" s="697"/>
      <c r="K88" s="697"/>
      <c r="L88" s="698"/>
    </row>
    <row r="89" spans="1:12" ht="29.1" customHeight="1">
      <c r="A89" s="694" t="s">
        <v>865</v>
      </c>
      <c r="B89" s="695"/>
      <c r="C89" s="695"/>
      <c r="D89" s="695"/>
      <c r="E89" s="695"/>
      <c r="F89" s="695"/>
      <c r="G89" s="695"/>
      <c r="H89" s="695"/>
      <c r="I89" s="697"/>
      <c r="J89" s="697"/>
      <c r="K89" s="697"/>
      <c r="L89" s="698"/>
    </row>
    <row r="90" spans="1:12" ht="29.1" customHeight="1">
      <c r="A90" s="694" t="s">
        <v>658</v>
      </c>
      <c r="B90" s="695"/>
      <c r="C90" s="695"/>
      <c r="D90" s="695"/>
      <c r="E90" s="695"/>
      <c r="F90" s="695"/>
      <c r="G90" s="695"/>
      <c r="H90" s="695"/>
      <c r="I90" s="697"/>
      <c r="J90" s="697"/>
      <c r="K90" s="697"/>
      <c r="L90" s="698"/>
    </row>
    <row r="91" spans="1:12" ht="29.1" customHeight="1">
      <c r="L91" s="698"/>
    </row>
    <row r="92" spans="1:12" ht="24.95" customHeight="1">
      <c r="L92" s="698"/>
    </row>
    <row r="93" spans="1:12" s="42" customFormat="1" ht="24.95" customHeight="1">
      <c r="L93" s="698"/>
    </row>
    <row r="94" spans="1:12" s="42" customFormat="1" ht="24.95" customHeight="1"/>
    <row r="95" spans="1:12" s="42" customFormat="1" ht="24.95" customHeight="1"/>
    <row r="96" spans="1:12" s="42" customFormat="1" ht="24.95" customHeight="1">
      <c r="A96" s="44"/>
      <c r="B96" s="30"/>
      <c r="C96" s="32" t="s">
        <v>116</v>
      </c>
      <c r="D96" s="32"/>
      <c r="E96" s="436"/>
      <c r="F96" s="39"/>
      <c r="G96" s="39"/>
      <c r="H96" s="635"/>
      <c r="I96" s="636"/>
      <c r="J96" s="39"/>
      <c r="K96" s="39"/>
    </row>
    <row r="97" spans="1:16" s="42" customFormat="1" ht="24.95" customHeight="1">
      <c r="A97" s="44"/>
      <c r="B97" s="30"/>
      <c r="C97" s="32" t="s">
        <v>240</v>
      </c>
      <c r="D97" s="32"/>
      <c r="E97" s="436"/>
      <c r="F97" s="39"/>
      <c r="G97" s="39"/>
      <c r="H97" s="635"/>
      <c r="I97" s="636"/>
      <c r="J97" s="39"/>
      <c r="K97" s="39"/>
    </row>
    <row r="98" spans="1:16" s="42" customFormat="1" ht="23.1" customHeight="1">
      <c r="A98" s="402" t="s">
        <v>385</v>
      </c>
      <c r="B98" s="579"/>
      <c r="C98" s="579"/>
      <c r="D98" s="579"/>
      <c r="E98" s="579"/>
      <c r="F98" s="579"/>
      <c r="G98" s="579"/>
      <c r="H98" s="579"/>
      <c r="I98" s="579"/>
      <c r="J98" s="579"/>
      <c r="K98" s="579"/>
    </row>
    <row r="99" spans="1:16" s="42" customFormat="1" ht="23.1" customHeight="1">
      <c r="A99" s="404"/>
      <c r="B99" s="580"/>
      <c r="C99" s="580"/>
      <c r="D99" s="580"/>
      <c r="E99" s="580"/>
      <c r="F99" s="580"/>
      <c r="G99" s="580"/>
      <c r="H99" s="580"/>
      <c r="I99" s="580"/>
      <c r="J99" s="580"/>
      <c r="K99" s="580"/>
    </row>
    <row r="100" spans="1:16" s="42" customFormat="1" ht="25.5" customHeight="1">
      <c r="A100" s="44" t="s">
        <v>251</v>
      </c>
      <c r="B100" s="580"/>
      <c r="C100" s="580"/>
      <c r="D100" s="580"/>
      <c r="E100" s="580"/>
      <c r="F100" s="580"/>
      <c r="G100" s="580"/>
      <c r="H100" s="580"/>
      <c r="I100" s="580"/>
      <c r="J100" s="580"/>
      <c r="K100" s="580"/>
    </row>
    <row r="101" spans="1:16" s="42" customFormat="1" ht="25.5" customHeight="1">
      <c r="A101" s="694" t="s">
        <v>804</v>
      </c>
      <c r="B101" s="695"/>
      <c r="C101" s="695"/>
      <c r="D101" s="695"/>
      <c r="E101" s="695"/>
      <c r="F101" s="695"/>
      <c r="G101" s="695"/>
      <c r="H101" s="695"/>
      <c r="I101" s="697"/>
      <c r="J101" s="697"/>
      <c r="K101" s="697"/>
      <c r="L101" s="699"/>
    </row>
    <row r="102" spans="1:16" s="42" customFormat="1" ht="25.5" customHeight="1">
      <c r="A102" s="694" t="s">
        <v>866</v>
      </c>
      <c r="B102" s="695"/>
      <c r="C102" s="695"/>
      <c r="D102" s="695"/>
      <c r="E102" s="695"/>
      <c r="F102" s="695"/>
      <c r="G102" s="695"/>
      <c r="H102" s="695"/>
      <c r="I102" s="697"/>
      <c r="J102" s="697"/>
      <c r="K102" s="697"/>
      <c r="L102" s="699"/>
    </row>
    <row r="103" spans="1:16" s="42" customFormat="1" ht="25.5" customHeight="1">
      <c r="A103" s="694" t="s">
        <v>660</v>
      </c>
      <c r="B103" s="695"/>
      <c r="C103" s="695"/>
      <c r="D103" s="695"/>
      <c r="E103" s="695"/>
      <c r="F103" s="695"/>
      <c r="G103" s="695"/>
      <c r="H103" s="695"/>
      <c r="I103" s="697"/>
      <c r="J103" s="697"/>
      <c r="K103" s="697"/>
      <c r="L103" s="699"/>
    </row>
    <row r="104" spans="1:16" s="42" customFormat="1" ht="25.5" customHeight="1">
      <c r="A104" s="694" t="s">
        <v>659</v>
      </c>
      <c r="B104" s="695"/>
      <c r="C104" s="695"/>
      <c r="D104" s="695"/>
      <c r="E104" s="695"/>
      <c r="F104" s="695"/>
      <c r="G104" s="695"/>
      <c r="H104" s="695"/>
      <c r="I104" s="697"/>
      <c r="J104" s="697"/>
      <c r="K104" s="697"/>
      <c r="L104" s="697"/>
    </row>
    <row r="105" spans="1:16" s="42" customFormat="1" ht="25.5" customHeight="1">
      <c r="A105" s="694" t="s">
        <v>867</v>
      </c>
      <c r="B105" s="695"/>
      <c r="C105" s="695"/>
      <c r="D105" s="695"/>
      <c r="E105" s="695"/>
      <c r="F105" s="695"/>
      <c r="G105" s="695"/>
      <c r="H105" s="695"/>
      <c r="I105" s="697"/>
      <c r="J105" s="697"/>
      <c r="K105" s="697"/>
      <c r="L105" s="697"/>
    </row>
    <row r="106" spans="1:16" s="42" customFormat="1" ht="25.5" customHeight="1">
      <c r="A106" s="694" t="s">
        <v>661</v>
      </c>
      <c r="B106" s="695"/>
      <c r="C106" s="695"/>
      <c r="D106" s="695"/>
      <c r="E106" s="695"/>
      <c r="F106" s="695"/>
      <c r="G106" s="695"/>
      <c r="H106" s="695"/>
      <c r="I106" s="697"/>
      <c r="J106" s="697"/>
      <c r="K106" s="697"/>
      <c r="L106" s="697"/>
    </row>
    <row r="107" spans="1:16" s="42" customFormat="1" ht="25.5" customHeight="1">
      <c r="A107" s="694" t="s">
        <v>663</v>
      </c>
      <c r="B107" s="700"/>
      <c r="C107" s="700"/>
      <c r="D107" s="124"/>
      <c r="E107" s="124"/>
      <c r="F107" s="700"/>
      <c r="G107" s="700"/>
      <c r="H107" s="700"/>
      <c r="I107" s="700"/>
      <c r="J107" s="700"/>
      <c r="K107" s="700"/>
      <c r="L107" s="697"/>
    </row>
    <row r="108" spans="1:16" s="42" customFormat="1" ht="25.5" customHeight="1">
      <c r="A108" s="694" t="s">
        <v>662</v>
      </c>
      <c r="B108" s="700"/>
      <c r="C108" s="700"/>
      <c r="D108" s="124"/>
      <c r="E108" s="124"/>
      <c r="F108" s="700"/>
      <c r="G108" s="700"/>
      <c r="H108" s="700"/>
      <c r="I108" s="700"/>
      <c r="J108" s="700"/>
      <c r="K108" s="700"/>
      <c r="L108" s="697"/>
    </row>
    <row r="109" spans="1:16" s="42" customFormat="1" ht="25.5" customHeight="1">
      <c r="A109" s="694" t="s">
        <v>868</v>
      </c>
      <c r="B109" s="700"/>
      <c r="C109" s="700"/>
      <c r="D109" s="124"/>
      <c r="E109" s="124"/>
      <c r="F109" s="700"/>
      <c r="G109" s="700"/>
      <c r="H109" s="700"/>
      <c r="I109" s="700"/>
      <c r="J109" s="700"/>
      <c r="K109" s="700"/>
      <c r="L109" s="697"/>
    </row>
    <row r="110" spans="1:16" s="42" customFormat="1" ht="25.5" customHeight="1">
      <c r="A110" s="694" t="s">
        <v>665</v>
      </c>
      <c r="B110" s="700"/>
      <c r="C110" s="700"/>
      <c r="D110" s="124"/>
      <c r="E110" s="124"/>
      <c r="F110" s="700"/>
      <c r="G110" s="700"/>
      <c r="H110" s="700"/>
      <c r="I110" s="700"/>
      <c r="J110" s="700"/>
      <c r="K110" s="700"/>
      <c r="L110" s="700"/>
      <c r="M110" s="698"/>
      <c r="N110" s="701"/>
      <c r="O110" s="701"/>
      <c r="P110" s="701"/>
    </row>
    <row r="111" spans="1:16" s="42" customFormat="1" ht="25.5" customHeight="1">
      <c r="A111" s="694" t="s">
        <v>664</v>
      </c>
      <c r="B111" s="700"/>
      <c r="C111" s="700"/>
      <c r="D111" s="124"/>
      <c r="E111" s="124"/>
      <c r="F111" s="700"/>
      <c r="G111" s="700"/>
      <c r="H111" s="700"/>
      <c r="I111" s="700"/>
      <c r="J111" s="700"/>
      <c r="K111" s="700"/>
      <c r="L111" s="700"/>
      <c r="M111" s="698"/>
      <c r="N111" s="701"/>
      <c r="O111" s="701"/>
      <c r="P111" s="701"/>
    </row>
    <row r="112" spans="1:16" s="42" customFormat="1" ht="25.5" customHeight="1">
      <c r="A112" s="694" t="s">
        <v>869</v>
      </c>
      <c r="B112" s="700"/>
      <c r="C112" s="700"/>
      <c r="D112" s="124"/>
      <c r="E112" s="124"/>
      <c r="F112" s="700"/>
      <c r="G112" s="700"/>
      <c r="H112" s="700"/>
      <c r="I112" s="700"/>
      <c r="J112" s="700"/>
      <c r="K112" s="700"/>
      <c r="L112" s="700"/>
      <c r="M112" s="698"/>
      <c r="N112" s="701"/>
      <c r="O112" s="701"/>
      <c r="P112" s="701"/>
    </row>
    <row r="113" spans="1:255" s="42" customFormat="1" ht="25.5" customHeight="1">
      <c r="A113" s="694" t="s">
        <v>666</v>
      </c>
      <c r="B113" s="700"/>
      <c r="C113" s="700"/>
      <c r="D113" s="124"/>
      <c r="E113" s="124"/>
      <c r="F113" s="700"/>
      <c r="G113" s="700"/>
      <c r="H113" s="700"/>
      <c r="I113" s="700"/>
      <c r="J113" s="700"/>
      <c r="K113" s="700"/>
      <c r="L113" s="700"/>
      <c r="M113" s="698"/>
      <c r="N113" s="701"/>
      <c r="O113" s="701"/>
      <c r="P113" s="701"/>
    </row>
    <row r="114" spans="1:255" s="42" customFormat="1" ht="25.5" customHeight="1">
      <c r="A114" s="208" t="s">
        <v>805</v>
      </c>
      <c r="B114" s="700"/>
      <c r="C114" s="700"/>
      <c r="D114" s="124"/>
      <c r="E114" s="124"/>
      <c r="F114" s="700"/>
      <c r="G114" s="700"/>
      <c r="H114" s="700"/>
      <c r="I114" s="700"/>
      <c r="J114" s="700"/>
      <c r="K114" s="700"/>
      <c r="L114" s="700"/>
      <c r="M114" s="698"/>
      <c r="N114" s="701"/>
      <c r="O114" s="701"/>
      <c r="P114" s="701"/>
    </row>
    <row r="115" spans="1:255" s="42" customFormat="1" ht="25.5" customHeight="1">
      <c r="A115" s="33" t="s">
        <v>870</v>
      </c>
      <c r="B115" s="700"/>
      <c r="C115" s="700"/>
      <c r="D115" s="124"/>
      <c r="E115" s="124"/>
      <c r="F115" s="700"/>
      <c r="G115" s="700"/>
      <c r="H115" s="700"/>
      <c r="I115" s="700"/>
      <c r="J115" s="700"/>
      <c r="K115" s="700"/>
      <c r="L115" s="700"/>
      <c r="M115" s="698"/>
      <c r="N115" s="701"/>
      <c r="O115" s="701"/>
      <c r="P115" s="701"/>
    </row>
    <row r="116" spans="1:255" s="42" customFormat="1" ht="25.5" customHeight="1">
      <c r="A116" s="33" t="s">
        <v>667</v>
      </c>
      <c r="B116" s="700"/>
      <c r="C116" s="700"/>
      <c r="D116" s="124"/>
      <c r="E116" s="124"/>
      <c r="F116" s="700"/>
      <c r="G116" s="700"/>
      <c r="H116" s="700"/>
      <c r="I116" s="700"/>
      <c r="J116" s="700"/>
      <c r="K116" s="700"/>
      <c r="L116" s="700"/>
      <c r="M116" s="698"/>
      <c r="N116" s="701"/>
      <c r="O116" s="701"/>
      <c r="P116" s="701"/>
    </row>
    <row r="117" spans="1:255" s="42" customFormat="1" ht="25.5" customHeight="1">
      <c r="A117" s="33" t="s">
        <v>806</v>
      </c>
      <c r="B117" s="33"/>
      <c r="C117" s="33"/>
      <c r="D117" s="33"/>
      <c r="E117" s="33"/>
      <c r="F117" s="33"/>
      <c r="G117" s="33"/>
      <c r="H117" s="33"/>
      <c r="I117" s="33"/>
      <c r="J117" s="33"/>
      <c r="K117" s="33"/>
      <c r="L117" s="700"/>
      <c r="M117" s="698"/>
      <c r="N117" s="701"/>
      <c r="O117" s="701"/>
      <c r="P117" s="701"/>
    </row>
    <row r="118" spans="1:255" s="42" customFormat="1" ht="25.5" customHeight="1">
      <c r="A118" s="33"/>
      <c r="B118" s="702" t="s">
        <v>871</v>
      </c>
      <c r="C118" s="33"/>
      <c r="D118" s="33"/>
      <c r="E118" s="33"/>
      <c r="F118" s="33"/>
      <c r="G118" s="33"/>
      <c r="H118" s="33"/>
      <c r="I118" s="33"/>
      <c r="J118" s="33"/>
      <c r="K118" s="33"/>
      <c r="L118" s="700"/>
      <c r="M118" s="698"/>
      <c r="N118" s="701"/>
      <c r="O118" s="701"/>
      <c r="P118" s="701"/>
    </row>
    <row r="119" spans="1:255" s="462" customFormat="1" ht="25.5" customHeight="1">
      <c r="A119" s="702" t="s">
        <v>668</v>
      </c>
      <c r="B119" s="702"/>
      <c r="C119" s="33"/>
      <c r="D119" s="33"/>
      <c r="E119" s="33"/>
      <c r="F119" s="33"/>
      <c r="G119" s="33"/>
      <c r="H119" s="33"/>
      <c r="I119" s="33"/>
      <c r="J119" s="33"/>
      <c r="K119" s="33"/>
      <c r="L119" s="700"/>
      <c r="M119" s="699"/>
      <c r="N119" s="699"/>
      <c r="O119" s="699"/>
      <c r="P119" s="699"/>
      <c r="Q119" s="699"/>
      <c r="R119" s="699"/>
      <c r="S119" s="699"/>
      <c r="T119" s="699"/>
      <c r="U119" s="699"/>
      <c r="V119" s="699"/>
      <c r="W119" s="699"/>
      <c r="X119" s="699"/>
      <c r="Y119" s="699"/>
      <c r="Z119" s="699"/>
      <c r="AA119" s="699"/>
      <c r="AB119" s="699"/>
      <c r="AC119" s="699"/>
      <c r="AD119" s="699"/>
      <c r="AE119" s="699"/>
      <c r="AF119" s="699"/>
      <c r="AG119" s="699"/>
      <c r="AH119" s="699"/>
      <c r="AI119" s="699"/>
      <c r="AJ119" s="699"/>
      <c r="AK119" s="699"/>
      <c r="AL119" s="699"/>
      <c r="AM119" s="699"/>
      <c r="AN119" s="699"/>
      <c r="AO119" s="699"/>
      <c r="AP119" s="699"/>
      <c r="AQ119" s="699"/>
      <c r="AR119" s="699"/>
      <c r="AS119" s="699"/>
      <c r="AT119" s="699"/>
      <c r="AU119" s="699"/>
      <c r="AV119" s="699"/>
      <c r="AW119" s="699"/>
      <c r="AX119" s="699"/>
      <c r="AY119" s="699"/>
      <c r="AZ119" s="699"/>
      <c r="BA119" s="699"/>
      <c r="BB119" s="699"/>
      <c r="BC119" s="699"/>
      <c r="BD119" s="699"/>
      <c r="BE119" s="699"/>
      <c r="BF119" s="699"/>
      <c r="BG119" s="699"/>
      <c r="BH119" s="699"/>
      <c r="BI119" s="699"/>
      <c r="BJ119" s="699"/>
      <c r="BK119" s="699"/>
      <c r="BL119" s="699"/>
      <c r="BM119" s="699"/>
      <c r="BN119" s="699"/>
      <c r="BO119" s="699"/>
      <c r="BP119" s="699"/>
      <c r="BQ119" s="699"/>
      <c r="BR119" s="699"/>
      <c r="BS119" s="699"/>
      <c r="BT119" s="699"/>
      <c r="BU119" s="699"/>
      <c r="BV119" s="699"/>
      <c r="BW119" s="699"/>
      <c r="BX119" s="699"/>
      <c r="BY119" s="699"/>
      <c r="BZ119" s="699"/>
      <c r="CA119" s="699"/>
      <c r="CB119" s="699"/>
      <c r="CC119" s="699"/>
      <c r="CD119" s="699"/>
      <c r="CE119" s="699"/>
      <c r="CF119" s="699"/>
      <c r="CG119" s="699"/>
      <c r="CH119" s="699"/>
      <c r="CI119" s="699"/>
      <c r="CJ119" s="699"/>
      <c r="CK119" s="699"/>
      <c r="CL119" s="699"/>
      <c r="CM119" s="699"/>
      <c r="CN119" s="699"/>
      <c r="CO119" s="699"/>
      <c r="CP119" s="699"/>
      <c r="CQ119" s="699"/>
      <c r="CR119" s="699"/>
      <c r="CS119" s="699"/>
      <c r="CT119" s="699"/>
      <c r="CU119" s="699"/>
      <c r="CV119" s="699"/>
      <c r="CW119" s="699"/>
      <c r="CX119" s="699"/>
      <c r="CY119" s="699"/>
      <c r="CZ119" s="699"/>
      <c r="DA119" s="699"/>
      <c r="DB119" s="699"/>
      <c r="DC119" s="699"/>
      <c r="DD119" s="699"/>
      <c r="DE119" s="699"/>
      <c r="DF119" s="699"/>
      <c r="DG119" s="699"/>
      <c r="DH119" s="699"/>
      <c r="DI119" s="699"/>
      <c r="DJ119" s="699"/>
      <c r="DK119" s="699"/>
      <c r="DL119" s="699"/>
      <c r="DM119" s="699"/>
      <c r="DN119" s="699"/>
      <c r="DO119" s="699"/>
      <c r="DP119" s="699"/>
      <c r="DQ119" s="699"/>
      <c r="DR119" s="699"/>
      <c r="DS119" s="699"/>
      <c r="DT119" s="699"/>
      <c r="DU119" s="699"/>
      <c r="DV119" s="699"/>
      <c r="DW119" s="699"/>
      <c r="DX119" s="699"/>
      <c r="DY119" s="699"/>
      <c r="DZ119" s="699"/>
      <c r="EA119" s="699"/>
      <c r="EB119" s="699"/>
      <c r="EC119" s="699"/>
      <c r="ED119" s="699"/>
      <c r="EE119" s="699"/>
      <c r="EF119" s="699"/>
      <c r="EG119" s="699"/>
      <c r="EH119" s="699"/>
      <c r="EI119" s="699"/>
      <c r="EJ119" s="699"/>
      <c r="EK119" s="699"/>
      <c r="EL119" s="699"/>
      <c r="EM119" s="699"/>
      <c r="EN119" s="699"/>
      <c r="EO119" s="699"/>
      <c r="EP119" s="699"/>
      <c r="EQ119" s="699"/>
      <c r="ER119" s="699"/>
      <c r="ES119" s="699"/>
      <c r="ET119" s="699"/>
      <c r="EU119" s="699"/>
      <c r="EV119" s="699"/>
      <c r="EW119" s="699"/>
      <c r="EX119" s="699"/>
      <c r="EY119" s="699"/>
      <c r="EZ119" s="699"/>
      <c r="FA119" s="699"/>
      <c r="FB119" s="699"/>
      <c r="FC119" s="699"/>
      <c r="FD119" s="699"/>
      <c r="FE119" s="699"/>
      <c r="FF119" s="699"/>
      <c r="FG119" s="699"/>
      <c r="FH119" s="699"/>
      <c r="FI119" s="699"/>
      <c r="FJ119" s="699"/>
      <c r="FK119" s="699"/>
      <c r="FL119" s="699"/>
      <c r="FM119" s="699"/>
      <c r="FN119" s="699"/>
      <c r="FO119" s="699"/>
      <c r="FP119" s="699"/>
      <c r="FQ119" s="699"/>
      <c r="FR119" s="699"/>
      <c r="FS119" s="699"/>
      <c r="FT119" s="699"/>
      <c r="FU119" s="699"/>
      <c r="FV119" s="699"/>
      <c r="FW119" s="699"/>
      <c r="FX119" s="699"/>
      <c r="FY119" s="699"/>
      <c r="FZ119" s="699"/>
      <c r="GA119" s="699"/>
      <c r="GB119" s="699"/>
      <c r="GC119" s="699"/>
      <c r="GD119" s="699"/>
      <c r="GE119" s="699"/>
      <c r="GF119" s="699"/>
      <c r="GG119" s="699"/>
      <c r="GH119" s="699"/>
      <c r="GI119" s="699"/>
      <c r="GJ119" s="699"/>
      <c r="GK119" s="699"/>
      <c r="GL119" s="699"/>
      <c r="GM119" s="699"/>
      <c r="GN119" s="699"/>
      <c r="GO119" s="699"/>
      <c r="GP119" s="699"/>
      <c r="GQ119" s="699"/>
      <c r="GR119" s="699"/>
      <c r="GS119" s="699"/>
      <c r="GT119" s="699"/>
      <c r="GU119" s="699"/>
      <c r="GV119" s="699"/>
      <c r="GW119" s="699"/>
      <c r="GX119" s="699"/>
      <c r="GY119" s="699"/>
      <c r="GZ119" s="699"/>
      <c r="HA119" s="699"/>
      <c r="HB119" s="699"/>
      <c r="HC119" s="699"/>
      <c r="HD119" s="699"/>
      <c r="HE119" s="699"/>
      <c r="HF119" s="699"/>
      <c r="HG119" s="699"/>
      <c r="HH119" s="699"/>
      <c r="HI119" s="699"/>
      <c r="HJ119" s="699"/>
      <c r="HK119" s="699"/>
      <c r="HL119" s="699"/>
      <c r="HM119" s="699"/>
      <c r="HN119" s="699"/>
      <c r="HO119" s="699"/>
      <c r="HP119" s="699"/>
      <c r="HQ119" s="699"/>
      <c r="HR119" s="699"/>
      <c r="HS119" s="699"/>
      <c r="HT119" s="699"/>
      <c r="HU119" s="699"/>
      <c r="HV119" s="699"/>
      <c r="HW119" s="699"/>
      <c r="HX119" s="699"/>
      <c r="HY119" s="699"/>
      <c r="HZ119" s="699"/>
      <c r="IA119" s="699"/>
      <c r="IB119" s="699"/>
      <c r="IC119" s="699"/>
      <c r="ID119" s="699"/>
      <c r="IE119" s="699"/>
      <c r="IF119" s="699"/>
      <c r="IG119" s="699"/>
      <c r="IH119" s="699"/>
      <c r="II119" s="699"/>
      <c r="IJ119" s="699"/>
      <c r="IK119" s="699"/>
      <c r="IL119" s="699"/>
      <c r="IM119" s="699"/>
      <c r="IN119" s="699"/>
      <c r="IO119" s="699"/>
      <c r="IP119" s="699"/>
      <c r="IQ119" s="699"/>
      <c r="IR119" s="699"/>
      <c r="IS119" s="699"/>
      <c r="IT119" s="699"/>
      <c r="IU119" s="699"/>
    </row>
    <row r="120" spans="1:255" s="462" customFormat="1" ht="25.5" customHeight="1">
      <c r="A120" s="702" t="s">
        <v>300</v>
      </c>
      <c r="B120" s="702"/>
      <c r="C120" s="33"/>
      <c r="D120" s="33"/>
      <c r="E120" s="33"/>
      <c r="F120" s="33"/>
      <c r="G120" s="33"/>
      <c r="H120" s="33"/>
      <c r="I120" s="33"/>
      <c r="J120" s="33"/>
      <c r="K120" s="33"/>
      <c r="L120" s="33"/>
      <c r="M120" s="699"/>
      <c r="N120" s="699"/>
      <c r="O120" s="699"/>
      <c r="P120" s="699"/>
      <c r="Q120" s="699"/>
      <c r="R120" s="699"/>
      <c r="S120" s="699"/>
      <c r="T120" s="699"/>
      <c r="U120" s="699"/>
      <c r="V120" s="699"/>
      <c r="W120" s="699"/>
      <c r="X120" s="699"/>
      <c r="Y120" s="699"/>
      <c r="Z120" s="699"/>
      <c r="AA120" s="699"/>
      <c r="AB120" s="699"/>
      <c r="AC120" s="699"/>
      <c r="AD120" s="699"/>
      <c r="AE120" s="699"/>
      <c r="AF120" s="699"/>
      <c r="AG120" s="699"/>
      <c r="AH120" s="699"/>
      <c r="AI120" s="699"/>
      <c r="AJ120" s="699"/>
      <c r="AK120" s="699"/>
      <c r="AL120" s="699"/>
      <c r="AM120" s="699"/>
      <c r="AN120" s="699"/>
      <c r="AO120" s="699"/>
      <c r="AP120" s="699"/>
      <c r="AQ120" s="699"/>
      <c r="AR120" s="699"/>
      <c r="AS120" s="699"/>
      <c r="AT120" s="699"/>
      <c r="AU120" s="699"/>
      <c r="AV120" s="699"/>
      <c r="AW120" s="699"/>
      <c r="AX120" s="699"/>
      <c r="AY120" s="699"/>
      <c r="AZ120" s="699"/>
      <c r="BA120" s="699"/>
      <c r="BB120" s="699"/>
      <c r="BC120" s="699"/>
      <c r="BD120" s="699"/>
      <c r="BE120" s="699"/>
      <c r="BF120" s="699"/>
      <c r="BG120" s="699"/>
      <c r="BH120" s="699"/>
      <c r="BI120" s="699"/>
      <c r="BJ120" s="699"/>
      <c r="BK120" s="699"/>
      <c r="BL120" s="699"/>
      <c r="BM120" s="699"/>
      <c r="BN120" s="699"/>
      <c r="BO120" s="699"/>
      <c r="BP120" s="699"/>
      <c r="BQ120" s="699"/>
      <c r="BR120" s="699"/>
      <c r="BS120" s="699"/>
      <c r="BT120" s="699"/>
      <c r="BU120" s="699"/>
      <c r="BV120" s="699"/>
      <c r="BW120" s="699"/>
      <c r="BX120" s="699"/>
      <c r="BY120" s="699"/>
      <c r="BZ120" s="699"/>
      <c r="CA120" s="699"/>
      <c r="CB120" s="699"/>
      <c r="CC120" s="699"/>
      <c r="CD120" s="699"/>
      <c r="CE120" s="699"/>
      <c r="CF120" s="699"/>
      <c r="CG120" s="699"/>
      <c r="CH120" s="699"/>
      <c r="CI120" s="699"/>
      <c r="CJ120" s="699"/>
      <c r="CK120" s="699"/>
      <c r="CL120" s="699"/>
      <c r="CM120" s="699"/>
      <c r="CN120" s="699"/>
      <c r="CO120" s="699"/>
      <c r="CP120" s="699"/>
      <c r="CQ120" s="699"/>
      <c r="CR120" s="699"/>
      <c r="CS120" s="699"/>
      <c r="CT120" s="699"/>
      <c r="CU120" s="699"/>
      <c r="CV120" s="699"/>
      <c r="CW120" s="699"/>
      <c r="CX120" s="699"/>
      <c r="CY120" s="699"/>
      <c r="CZ120" s="699"/>
      <c r="DA120" s="699"/>
      <c r="DB120" s="699"/>
      <c r="DC120" s="699"/>
      <c r="DD120" s="699"/>
      <c r="DE120" s="699"/>
      <c r="DF120" s="699"/>
      <c r="DG120" s="699"/>
      <c r="DH120" s="699"/>
      <c r="DI120" s="699"/>
      <c r="DJ120" s="699"/>
      <c r="DK120" s="699"/>
      <c r="DL120" s="699"/>
      <c r="DM120" s="699"/>
      <c r="DN120" s="699"/>
      <c r="DO120" s="699"/>
      <c r="DP120" s="699"/>
      <c r="DQ120" s="699"/>
      <c r="DR120" s="699"/>
      <c r="DS120" s="699"/>
      <c r="DT120" s="699"/>
      <c r="DU120" s="699"/>
      <c r="DV120" s="699"/>
      <c r="DW120" s="699"/>
      <c r="DX120" s="699"/>
      <c r="DY120" s="699"/>
      <c r="DZ120" s="699"/>
      <c r="EA120" s="699"/>
      <c r="EB120" s="699"/>
      <c r="EC120" s="699"/>
      <c r="ED120" s="699"/>
      <c r="EE120" s="699"/>
      <c r="EF120" s="699"/>
      <c r="EG120" s="699"/>
      <c r="EH120" s="699"/>
      <c r="EI120" s="699"/>
      <c r="EJ120" s="699"/>
      <c r="EK120" s="699"/>
      <c r="EL120" s="699"/>
      <c r="EM120" s="699"/>
      <c r="EN120" s="699"/>
      <c r="EO120" s="699"/>
      <c r="EP120" s="699"/>
      <c r="EQ120" s="699"/>
      <c r="ER120" s="699"/>
      <c r="ES120" s="699"/>
      <c r="ET120" s="699"/>
      <c r="EU120" s="699"/>
      <c r="EV120" s="699"/>
      <c r="EW120" s="699"/>
      <c r="EX120" s="699"/>
      <c r="EY120" s="699"/>
      <c r="EZ120" s="699"/>
      <c r="FA120" s="699"/>
      <c r="FB120" s="699"/>
      <c r="FC120" s="699"/>
      <c r="FD120" s="699"/>
      <c r="FE120" s="699"/>
      <c r="FF120" s="699"/>
      <c r="FG120" s="699"/>
      <c r="FH120" s="699"/>
      <c r="FI120" s="699"/>
      <c r="FJ120" s="699"/>
      <c r="FK120" s="699"/>
      <c r="FL120" s="699"/>
      <c r="FM120" s="699"/>
      <c r="FN120" s="699"/>
      <c r="FO120" s="699"/>
      <c r="FP120" s="699"/>
      <c r="FQ120" s="699"/>
      <c r="FR120" s="699"/>
      <c r="FS120" s="699"/>
      <c r="FT120" s="699"/>
      <c r="FU120" s="699"/>
      <c r="FV120" s="699"/>
      <c r="FW120" s="699"/>
      <c r="FX120" s="699"/>
      <c r="FY120" s="699"/>
      <c r="FZ120" s="699"/>
      <c r="GA120" s="699"/>
      <c r="GB120" s="699"/>
      <c r="GC120" s="699"/>
      <c r="GD120" s="699"/>
      <c r="GE120" s="699"/>
      <c r="GF120" s="699"/>
      <c r="GG120" s="699"/>
      <c r="GH120" s="699"/>
      <c r="GI120" s="699"/>
      <c r="GJ120" s="699"/>
      <c r="GK120" s="699"/>
      <c r="GL120" s="699"/>
      <c r="GM120" s="699"/>
      <c r="GN120" s="699"/>
      <c r="GO120" s="699"/>
      <c r="GP120" s="699"/>
      <c r="GQ120" s="699"/>
      <c r="GR120" s="699"/>
      <c r="GS120" s="699"/>
      <c r="GT120" s="699"/>
      <c r="GU120" s="699"/>
      <c r="GV120" s="699"/>
      <c r="GW120" s="699"/>
      <c r="GX120" s="699"/>
      <c r="GY120" s="699"/>
      <c r="GZ120" s="699"/>
      <c r="HA120" s="699"/>
      <c r="HB120" s="699"/>
      <c r="HC120" s="699"/>
      <c r="HD120" s="699"/>
      <c r="HE120" s="699"/>
      <c r="HF120" s="699"/>
      <c r="HG120" s="699"/>
      <c r="HH120" s="699"/>
      <c r="HI120" s="699"/>
      <c r="HJ120" s="699"/>
      <c r="HK120" s="699"/>
      <c r="HL120" s="699"/>
      <c r="HM120" s="699"/>
      <c r="HN120" s="699"/>
      <c r="HO120" s="699"/>
      <c r="HP120" s="699"/>
      <c r="HQ120" s="699"/>
      <c r="HR120" s="699"/>
      <c r="HS120" s="699"/>
      <c r="HT120" s="699"/>
      <c r="HU120" s="699"/>
      <c r="HV120" s="699"/>
      <c r="HW120" s="699"/>
      <c r="HX120" s="699"/>
      <c r="HY120" s="699"/>
      <c r="HZ120" s="699"/>
      <c r="IA120" s="699"/>
      <c r="IB120" s="699"/>
      <c r="IC120" s="699"/>
      <c r="ID120" s="699"/>
      <c r="IE120" s="699"/>
      <c r="IF120" s="699"/>
      <c r="IG120" s="699"/>
      <c r="IH120" s="699"/>
      <c r="II120" s="699"/>
      <c r="IJ120" s="699"/>
      <c r="IK120" s="699"/>
      <c r="IL120" s="699"/>
      <c r="IM120" s="699"/>
      <c r="IN120" s="699"/>
      <c r="IO120" s="699"/>
      <c r="IP120" s="699"/>
      <c r="IQ120" s="699"/>
      <c r="IR120" s="699"/>
      <c r="IS120" s="699"/>
      <c r="IT120" s="699"/>
      <c r="IU120" s="699"/>
    </row>
    <row r="121" spans="1:255" s="462" customFormat="1" ht="25.5" customHeight="1">
      <c r="A121" s="702" t="s">
        <v>263</v>
      </c>
      <c r="B121" s="702"/>
      <c r="C121" s="33"/>
      <c r="D121" s="33"/>
      <c r="E121" s="33"/>
      <c r="F121" s="33"/>
      <c r="G121" s="33"/>
      <c r="H121" s="33"/>
      <c r="I121" s="33"/>
      <c r="J121" s="33"/>
      <c r="K121" s="33"/>
      <c r="L121" s="33"/>
      <c r="M121" s="699"/>
      <c r="N121" s="699"/>
      <c r="O121" s="699"/>
      <c r="P121" s="699"/>
      <c r="Q121" s="699"/>
      <c r="R121" s="699"/>
      <c r="S121" s="699"/>
      <c r="T121" s="699"/>
      <c r="U121" s="699"/>
      <c r="V121" s="699"/>
      <c r="W121" s="699"/>
      <c r="X121" s="699"/>
      <c r="Y121" s="699"/>
      <c r="Z121" s="699"/>
      <c r="AA121" s="699"/>
      <c r="AB121" s="699"/>
      <c r="AC121" s="699"/>
      <c r="AD121" s="699"/>
      <c r="AE121" s="699"/>
      <c r="AF121" s="699"/>
      <c r="AG121" s="699"/>
      <c r="AH121" s="699"/>
      <c r="AI121" s="699"/>
      <c r="AJ121" s="699"/>
      <c r="AK121" s="699"/>
      <c r="AL121" s="699"/>
      <c r="AM121" s="699"/>
      <c r="AN121" s="699"/>
      <c r="AO121" s="699"/>
      <c r="AP121" s="699"/>
      <c r="AQ121" s="699"/>
      <c r="AR121" s="699"/>
      <c r="AS121" s="699"/>
      <c r="AT121" s="699"/>
      <c r="AU121" s="699"/>
      <c r="AV121" s="699"/>
      <c r="AW121" s="699"/>
      <c r="AX121" s="699"/>
      <c r="AY121" s="699"/>
      <c r="AZ121" s="699"/>
      <c r="BA121" s="699"/>
      <c r="BB121" s="699"/>
      <c r="BC121" s="699"/>
      <c r="BD121" s="699"/>
      <c r="BE121" s="699"/>
      <c r="BF121" s="699"/>
      <c r="BG121" s="699"/>
      <c r="BH121" s="699"/>
      <c r="BI121" s="699"/>
      <c r="BJ121" s="699"/>
      <c r="BK121" s="699"/>
      <c r="BL121" s="699"/>
      <c r="BM121" s="699"/>
      <c r="BN121" s="699"/>
      <c r="BO121" s="699"/>
      <c r="BP121" s="699"/>
      <c r="BQ121" s="699"/>
      <c r="BR121" s="699"/>
      <c r="BS121" s="699"/>
      <c r="BT121" s="699"/>
      <c r="BU121" s="699"/>
      <c r="BV121" s="699"/>
      <c r="BW121" s="699"/>
      <c r="BX121" s="699"/>
      <c r="BY121" s="699"/>
      <c r="BZ121" s="699"/>
      <c r="CA121" s="699"/>
      <c r="CB121" s="699"/>
      <c r="CC121" s="699"/>
      <c r="CD121" s="699"/>
      <c r="CE121" s="699"/>
      <c r="CF121" s="699"/>
      <c r="CG121" s="699"/>
      <c r="CH121" s="699"/>
      <c r="CI121" s="699"/>
      <c r="CJ121" s="699"/>
      <c r="CK121" s="699"/>
      <c r="CL121" s="699"/>
      <c r="CM121" s="699"/>
      <c r="CN121" s="699"/>
      <c r="CO121" s="699"/>
      <c r="CP121" s="699"/>
      <c r="CQ121" s="699"/>
      <c r="CR121" s="699"/>
      <c r="CS121" s="699"/>
      <c r="CT121" s="699"/>
      <c r="CU121" s="699"/>
      <c r="CV121" s="699"/>
      <c r="CW121" s="699"/>
      <c r="CX121" s="699"/>
      <c r="CY121" s="699"/>
      <c r="CZ121" s="699"/>
      <c r="DA121" s="699"/>
      <c r="DB121" s="699"/>
      <c r="DC121" s="699"/>
      <c r="DD121" s="699"/>
      <c r="DE121" s="699"/>
      <c r="DF121" s="699"/>
      <c r="DG121" s="699"/>
      <c r="DH121" s="699"/>
      <c r="DI121" s="699"/>
      <c r="DJ121" s="699"/>
      <c r="DK121" s="699"/>
      <c r="DL121" s="699"/>
      <c r="DM121" s="699"/>
      <c r="DN121" s="699"/>
      <c r="DO121" s="699"/>
      <c r="DP121" s="699"/>
      <c r="DQ121" s="699"/>
      <c r="DR121" s="699"/>
      <c r="DS121" s="699"/>
      <c r="DT121" s="699"/>
      <c r="DU121" s="699"/>
      <c r="DV121" s="699"/>
      <c r="DW121" s="699"/>
      <c r="DX121" s="699"/>
      <c r="DY121" s="699"/>
      <c r="DZ121" s="699"/>
      <c r="EA121" s="699"/>
      <c r="EB121" s="699"/>
      <c r="EC121" s="699"/>
      <c r="ED121" s="699"/>
      <c r="EE121" s="699"/>
      <c r="EF121" s="699"/>
      <c r="EG121" s="699"/>
      <c r="EH121" s="699"/>
      <c r="EI121" s="699"/>
      <c r="EJ121" s="699"/>
      <c r="EK121" s="699"/>
      <c r="EL121" s="699"/>
      <c r="EM121" s="699"/>
      <c r="EN121" s="699"/>
      <c r="EO121" s="699"/>
      <c r="EP121" s="699"/>
      <c r="EQ121" s="699"/>
      <c r="ER121" s="699"/>
      <c r="ES121" s="699"/>
      <c r="ET121" s="699"/>
      <c r="EU121" s="699"/>
      <c r="EV121" s="699"/>
      <c r="EW121" s="699"/>
      <c r="EX121" s="699"/>
      <c r="EY121" s="699"/>
      <c r="EZ121" s="699"/>
      <c r="FA121" s="699"/>
      <c r="FB121" s="699"/>
      <c r="FC121" s="699"/>
      <c r="FD121" s="699"/>
      <c r="FE121" s="699"/>
      <c r="FF121" s="699"/>
      <c r="FG121" s="699"/>
      <c r="FH121" s="699"/>
      <c r="FI121" s="699"/>
      <c r="FJ121" s="699"/>
      <c r="FK121" s="699"/>
      <c r="FL121" s="699"/>
      <c r="FM121" s="699"/>
      <c r="FN121" s="699"/>
      <c r="FO121" s="699"/>
      <c r="FP121" s="699"/>
      <c r="FQ121" s="699"/>
      <c r="FR121" s="699"/>
      <c r="FS121" s="699"/>
      <c r="FT121" s="699"/>
      <c r="FU121" s="699"/>
      <c r="FV121" s="699"/>
      <c r="FW121" s="699"/>
      <c r="FX121" s="699"/>
      <c r="FY121" s="699"/>
      <c r="FZ121" s="699"/>
      <c r="GA121" s="699"/>
      <c r="GB121" s="699"/>
      <c r="GC121" s="699"/>
      <c r="GD121" s="699"/>
      <c r="GE121" s="699"/>
      <c r="GF121" s="699"/>
      <c r="GG121" s="699"/>
      <c r="GH121" s="699"/>
      <c r="GI121" s="699"/>
      <c r="GJ121" s="699"/>
      <c r="GK121" s="699"/>
      <c r="GL121" s="699"/>
      <c r="GM121" s="699"/>
      <c r="GN121" s="699"/>
      <c r="GO121" s="699"/>
      <c r="GP121" s="699"/>
      <c r="GQ121" s="699"/>
      <c r="GR121" s="699"/>
      <c r="GS121" s="699"/>
      <c r="GT121" s="699"/>
      <c r="GU121" s="699"/>
      <c r="GV121" s="699"/>
      <c r="GW121" s="699"/>
      <c r="GX121" s="699"/>
      <c r="GY121" s="699"/>
      <c r="GZ121" s="699"/>
      <c r="HA121" s="699"/>
      <c r="HB121" s="699"/>
      <c r="HC121" s="699"/>
      <c r="HD121" s="699"/>
      <c r="HE121" s="699"/>
      <c r="HF121" s="699"/>
      <c r="HG121" s="699"/>
      <c r="HH121" s="699"/>
      <c r="HI121" s="699"/>
      <c r="HJ121" s="699"/>
      <c r="HK121" s="699"/>
      <c r="HL121" s="699"/>
      <c r="HM121" s="699"/>
      <c r="HN121" s="699"/>
      <c r="HO121" s="699"/>
      <c r="HP121" s="699"/>
      <c r="HQ121" s="699"/>
      <c r="HR121" s="699"/>
      <c r="HS121" s="699"/>
      <c r="HT121" s="699"/>
      <c r="HU121" s="699"/>
      <c r="HV121" s="699"/>
      <c r="HW121" s="699"/>
      <c r="HX121" s="699"/>
      <c r="HY121" s="699"/>
      <c r="HZ121" s="699"/>
      <c r="IA121" s="699"/>
      <c r="IB121" s="699"/>
      <c r="IC121" s="699"/>
      <c r="ID121" s="699"/>
      <c r="IE121" s="699"/>
      <c r="IF121" s="699"/>
      <c r="IG121" s="699"/>
      <c r="IH121" s="699"/>
      <c r="II121" s="699"/>
      <c r="IJ121" s="699"/>
      <c r="IK121" s="699"/>
      <c r="IL121" s="699"/>
      <c r="IM121" s="699"/>
      <c r="IN121" s="699"/>
      <c r="IO121" s="699"/>
      <c r="IP121" s="699"/>
      <c r="IQ121" s="699"/>
      <c r="IR121" s="699"/>
      <c r="IS121" s="699"/>
      <c r="IT121" s="699"/>
      <c r="IU121" s="699"/>
    </row>
    <row r="122" spans="1:255" s="462" customFormat="1" ht="25.5" customHeight="1">
      <c r="A122" s="702" t="s">
        <v>264</v>
      </c>
      <c r="B122" s="702"/>
      <c r="C122" s="33"/>
      <c r="D122" s="33"/>
      <c r="E122" s="33"/>
      <c r="F122" s="33"/>
      <c r="G122" s="33"/>
      <c r="H122" s="33"/>
      <c r="I122" s="33"/>
      <c r="J122" s="33"/>
      <c r="K122" s="33"/>
      <c r="L122" s="33"/>
      <c r="M122" s="699"/>
      <c r="N122" s="699"/>
      <c r="O122" s="699"/>
      <c r="P122" s="699"/>
      <c r="Q122" s="699"/>
      <c r="R122" s="699"/>
      <c r="S122" s="699"/>
      <c r="T122" s="699"/>
      <c r="U122" s="699"/>
      <c r="V122" s="699"/>
      <c r="W122" s="699"/>
      <c r="X122" s="699"/>
      <c r="Y122" s="699"/>
      <c r="Z122" s="699"/>
      <c r="AA122" s="699"/>
      <c r="AB122" s="699"/>
      <c r="AC122" s="699"/>
      <c r="AD122" s="699"/>
      <c r="AE122" s="699"/>
      <c r="AF122" s="699"/>
      <c r="AG122" s="699"/>
      <c r="AH122" s="699"/>
      <c r="AI122" s="699"/>
      <c r="AJ122" s="699"/>
      <c r="AK122" s="699"/>
      <c r="AL122" s="699"/>
      <c r="AM122" s="699"/>
      <c r="AN122" s="699"/>
      <c r="AO122" s="699"/>
      <c r="AP122" s="699"/>
      <c r="AQ122" s="699"/>
      <c r="AR122" s="699"/>
      <c r="AS122" s="699"/>
      <c r="AT122" s="699"/>
      <c r="AU122" s="699"/>
      <c r="AV122" s="699"/>
      <c r="AW122" s="699"/>
      <c r="AX122" s="699"/>
      <c r="AY122" s="699"/>
      <c r="AZ122" s="699"/>
      <c r="BA122" s="699"/>
      <c r="BB122" s="699"/>
      <c r="BC122" s="699"/>
      <c r="BD122" s="699"/>
      <c r="BE122" s="699"/>
      <c r="BF122" s="699"/>
      <c r="BG122" s="699"/>
      <c r="BH122" s="699"/>
      <c r="BI122" s="699"/>
      <c r="BJ122" s="699"/>
      <c r="BK122" s="699"/>
      <c r="BL122" s="699"/>
      <c r="BM122" s="699"/>
      <c r="BN122" s="699"/>
      <c r="BO122" s="699"/>
      <c r="BP122" s="699"/>
      <c r="BQ122" s="699"/>
      <c r="BR122" s="699"/>
      <c r="BS122" s="699"/>
      <c r="BT122" s="699"/>
      <c r="BU122" s="699"/>
      <c r="BV122" s="699"/>
      <c r="BW122" s="699"/>
      <c r="BX122" s="699"/>
      <c r="BY122" s="699"/>
      <c r="BZ122" s="699"/>
      <c r="CA122" s="699"/>
      <c r="CB122" s="699"/>
      <c r="CC122" s="699"/>
      <c r="CD122" s="699"/>
      <c r="CE122" s="699"/>
      <c r="CF122" s="699"/>
      <c r="CG122" s="699"/>
      <c r="CH122" s="699"/>
      <c r="CI122" s="699"/>
      <c r="CJ122" s="699"/>
      <c r="CK122" s="699"/>
      <c r="CL122" s="699"/>
      <c r="CM122" s="699"/>
      <c r="CN122" s="699"/>
      <c r="CO122" s="699"/>
      <c r="CP122" s="699"/>
      <c r="CQ122" s="699"/>
      <c r="CR122" s="699"/>
      <c r="CS122" s="699"/>
      <c r="CT122" s="699"/>
      <c r="CU122" s="699"/>
      <c r="CV122" s="699"/>
      <c r="CW122" s="699"/>
      <c r="CX122" s="699"/>
      <c r="CY122" s="699"/>
      <c r="CZ122" s="699"/>
      <c r="DA122" s="699"/>
      <c r="DB122" s="699"/>
      <c r="DC122" s="699"/>
      <c r="DD122" s="699"/>
      <c r="DE122" s="699"/>
      <c r="DF122" s="699"/>
      <c r="DG122" s="699"/>
      <c r="DH122" s="699"/>
      <c r="DI122" s="699"/>
      <c r="DJ122" s="699"/>
      <c r="DK122" s="699"/>
      <c r="DL122" s="699"/>
      <c r="DM122" s="699"/>
      <c r="DN122" s="699"/>
      <c r="DO122" s="699"/>
      <c r="DP122" s="699"/>
      <c r="DQ122" s="699"/>
      <c r="DR122" s="699"/>
      <c r="DS122" s="699"/>
      <c r="DT122" s="699"/>
      <c r="DU122" s="699"/>
      <c r="DV122" s="699"/>
      <c r="DW122" s="699"/>
      <c r="DX122" s="699"/>
      <c r="DY122" s="699"/>
      <c r="DZ122" s="699"/>
      <c r="EA122" s="699"/>
      <c r="EB122" s="699"/>
      <c r="EC122" s="699"/>
      <c r="ED122" s="699"/>
      <c r="EE122" s="699"/>
      <c r="EF122" s="699"/>
      <c r="EG122" s="699"/>
      <c r="EH122" s="699"/>
      <c r="EI122" s="699"/>
      <c r="EJ122" s="699"/>
      <c r="EK122" s="699"/>
      <c r="EL122" s="699"/>
      <c r="EM122" s="699"/>
      <c r="EN122" s="699"/>
      <c r="EO122" s="699"/>
      <c r="EP122" s="699"/>
      <c r="EQ122" s="699"/>
      <c r="ER122" s="699"/>
      <c r="ES122" s="699"/>
      <c r="ET122" s="699"/>
      <c r="EU122" s="699"/>
      <c r="EV122" s="699"/>
      <c r="EW122" s="699"/>
      <c r="EX122" s="699"/>
      <c r="EY122" s="699"/>
      <c r="EZ122" s="699"/>
      <c r="FA122" s="699"/>
      <c r="FB122" s="699"/>
      <c r="FC122" s="699"/>
      <c r="FD122" s="699"/>
      <c r="FE122" s="699"/>
      <c r="FF122" s="699"/>
      <c r="FG122" s="699"/>
      <c r="FH122" s="699"/>
      <c r="FI122" s="699"/>
      <c r="FJ122" s="699"/>
      <c r="FK122" s="699"/>
      <c r="FL122" s="699"/>
      <c r="FM122" s="699"/>
      <c r="FN122" s="699"/>
      <c r="FO122" s="699"/>
      <c r="FP122" s="699"/>
      <c r="FQ122" s="699"/>
      <c r="FR122" s="699"/>
      <c r="FS122" s="699"/>
      <c r="FT122" s="699"/>
      <c r="FU122" s="699"/>
      <c r="FV122" s="699"/>
      <c r="FW122" s="699"/>
      <c r="FX122" s="699"/>
      <c r="FY122" s="699"/>
      <c r="FZ122" s="699"/>
      <c r="GA122" s="699"/>
      <c r="GB122" s="699"/>
      <c r="GC122" s="699"/>
      <c r="GD122" s="699"/>
      <c r="GE122" s="699"/>
      <c r="GF122" s="699"/>
      <c r="GG122" s="699"/>
      <c r="GH122" s="699"/>
      <c r="GI122" s="699"/>
      <c r="GJ122" s="699"/>
      <c r="GK122" s="699"/>
      <c r="GL122" s="699"/>
      <c r="GM122" s="699"/>
      <c r="GN122" s="699"/>
      <c r="GO122" s="699"/>
      <c r="GP122" s="699"/>
      <c r="GQ122" s="699"/>
      <c r="GR122" s="699"/>
      <c r="GS122" s="699"/>
      <c r="GT122" s="699"/>
      <c r="GU122" s="699"/>
      <c r="GV122" s="699"/>
      <c r="GW122" s="699"/>
      <c r="GX122" s="699"/>
      <c r="GY122" s="699"/>
      <c r="GZ122" s="699"/>
      <c r="HA122" s="699"/>
      <c r="HB122" s="699"/>
      <c r="HC122" s="699"/>
      <c r="HD122" s="699"/>
      <c r="HE122" s="699"/>
      <c r="HF122" s="699"/>
      <c r="HG122" s="699"/>
      <c r="HH122" s="699"/>
      <c r="HI122" s="699"/>
      <c r="HJ122" s="699"/>
      <c r="HK122" s="699"/>
      <c r="HL122" s="699"/>
      <c r="HM122" s="699"/>
      <c r="HN122" s="699"/>
      <c r="HO122" s="699"/>
      <c r="HP122" s="699"/>
      <c r="HQ122" s="699"/>
      <c r="HR122" s="699"/>
      <c r="HS122" s="699"/>
      <c r="HT122" s="699"/>
      <c r="HU122" s="699"/>
      <c r="HV122" s="699"/>
      <c r="HW122" s="699"/>
      <c r="HX122" s="699"/>
      <c r="HY122" s="699"/>
      <c r="HZ122" s="699"/>
      <c r="IA122" s="699"/>
      <c r="IB122" s="699"/>
      <c r="IC122" s="699"/>
      <c r="ID122" s="699"/>
      <c r="IE122" s="699"/>
      <c r="IF122" s="699"/>
      <c r="IG122" s="699"/>
      <c r="IH122" s="699"/>
      <c r="II122" s="699"/>
      <c r="IJ122" s="699"/>
      <c r="IK122" s="699"/>
      <c r="IL122" s="699"/>
      <c r="IM122" s="699"/>
      <c r="IN122" s="699"/>
      <c r="IO122" s="699"/>
      <c r="IP122" s="699"/>
      <c r="IQ122" s="699"/>
      <c r="IR122" s="699"/>
      <c r="IS122" s="699"/>
      <c r="IT122" s="699"/>
      <c r="IU122" s="699"/>
    </row>
    <row r="123" spans="1:255" s="462" customFormat="1" ht="25.5" customHeight="1">
      <c r="A123" s="33" t="s">
        <v>807</v>
      </c>
      <c r="B123" s="33"/>
      <c r="C123" s="33"/>
      <c r="D123" s="33"/>
      <c r="E123" s="33"/>
      <c r="F123" s="33"/>
      <c r="G123" s="33"/>
      <c r="H123" s="33"/>
      <c r="I123" s="33"/>
      <c r="J123" s="33"/>
      <c r="K123" s="33"/>
      <c r="L123" s="33"/>
      <c r="M123" s="699"/>
      <c r="N123" s="699"/>
      <c r="O123" s="699"/>
      <c r="P123" s="699"/>
      <c r="Q123" s="699"/>
      <c r="R123" s="699"/>
      <c r="S123" s="699"/>
      <c r="T123" s="699"/>
      <c r="U123" s="699"/>
      <c r="V123" s="699"/>
      <c r="W123" s="699"/>
      <c r="X123" s="699"/>
      <c r="Y123" s="699"/>
      <c r="Z123" s="699"/>
      <c r="AA123" s="699"/>
      <c r="AB123" s="699"/>
      <c r="AC123" s="699"/>
      <c r="AD123" s="699"/>
      <c r="AE123" s="699"/>
      <c r="AF123" s="699"/>
      <c r="AG123" s="699"/>
      <c r="AH123" s="699"/>
      <c r="AI123" s="699"/>
      <c r="AJ123" s="699"/>
      <c r="AK123" s="699"/>
      <c r="AL123" s="699"/>
      <c r="AM123" s="699"/>
      <c r="AN123" s="699"/>
      <c r="AO123" s="699"/>
      <c r="AP123" s="699"/>
      <c r="AQ123" s="699"/>
      <c r="AR123" s="699"/>
      <c r="AS123" s="699"/>
      <c r="AT123" s="699"/>
      <c r="AU123" s="699"/>
      <c r="AV123" s="699"/>
      <c r="AW123" s="699"/>
      <c r="AX123" s="699"/>
      <c r="AY123" s="699"/>
      <c r="AZ123" s="699"/>
      <c r="BA123" s="699"/>
      <c r="BB123" s="699"/>
      <c r="BC123" s="699"/>
      <c r="BD123" s="699"/>
      <c r="BE123" s="699"/>
      <c r="BF123" s="699"/>
      <c r="BG123" s="699"/>
      <c r="BH123" s="699"/>
      <c r="BI123" s="699"/>
      <c r="BJ123" s="699"/>
      <c r="BK123" s="699"/>
      <c r="BL123" s="699"/>
      <c r="BM123" s="699"/>
      <c r="BN123" s="699"/>
      <c r="BO123" s="699"/>
      <c r="BP123" s="699"/>
      <c r="BQ123" s="699"/>
      <c r="BR123" s="699"/>
      <c r="BS123" s="699"/>
      <c r="BT123" s="699"/>
      <c r="BU123" s="699"/>
      <c r="BV123" s="699"/>
      <c r="BW123" s="699"/>
      <c r="BX123" s="699"/>
      <c r="BY123" s="699"/>
      <c r="BZ123" s="699"/>
      <c r="CA123" s="699"/>
      <c r="CB123" s="699"/>
      <c r="CC123" s="699"/>
      <c r="CD123" s="699"/>
      <c r="CE123" s="699"/>
      <c r="CF123" s="699"/>
      <c r="CG123" s="699"/>
      <c r="CH123" s="699"/>
      <c r="CI123" s="699"/>
      <c r="CJ123" s="699"/>
      <c r="CK123" s="699"/>
      <c r="CL123" s="699"/>
      <c r="CM123" s="699"/>
      <c r="CN123" s="699"/>
      <c r="CO123" s="699"/>
      <c r="CP123" s="699"/>
      <c r="CQ123" s="699"/>
      <c r="CR123" s="699"/>
      <c r="CS123" s="699"/>
      <c r="CT123" s="699"/>
      <c r="CU123" s="699"/>
      <c r="CV123" s="699"/>
      <c r="CW123" s="699"/>
      <c r="CX123" s="699"/>
      <c r="CY123" s="699"/>
      <c r="CZ123" s="699"/>
      <c r="DA123" s="699"/>
      <c r="DB123" s="699"/>
      <c r="DC123" s="699"/>
      <c r="DD123" s="699"/>
      <c r="DE123" s="699"/>
      <c r="DF123" s="699"/>
      <c r="DG123" s="699"/>
      <c r="DH123" s="699"/>
      <c r="DI123" s="699"/>
      <c r="DJ123" s="699"/>
      <c r="DK123" s="699"/>
      <c r="DL123" s="699"/>
      <c r="DM123" s="699"/>
      <c r="DN123" s="699"/>
      <c r="DO123" s="699"/>
      <c r="DP123" s="699"/>
      <c r="DQ123" s="699"/>
      <c r="DR123" s="699"/>
      <c r="DS123" s="699"/>
      <c r="DT123" s="699"/>
      <c r="DU123" s="699"/>
      <c r="DV123" s="699"/>
      <c r="DW123" s="699"/>
      <c r="DX123" s="699"/>
      <c r="DY123" s="699"/>
      <c r="DZ123" s="699"/>
      <c r="EA123" s="699"/>
      <c r="EB123" s="699"/>
      <c r="EC123" s="699"/>
      <c r="ED123" s="699"/>
      <c r="EE123" s="699"/>
      <c r="EF123" s="699"/>
      <c r="EG123" s="699"/>
      <c r="EH123" s="699"/>
      <c r="EI123" s="699"/>
      <c r="EJ123" s="699"/>
      <c r="EK123" s="699"/>
      <c r="EL123" s="699"/>
      <c r="EM123" s="699"/>
      <c r="EN123" s="699"/>
      <c r="EO123" s="699"/>
      <c r="EP123" s="699"/>
      <c r="EQ123" s="699"/>
      <c r="ER123" s="699"/>
      <c r="ES123" s="699"/>
      <c r="ET123" s="699"/>
      <c r="EU123" s="699"/>
      <c r="EV123" s="699"/>
      <c r="EW123" s="699"/>
      <c r="EX123" s="699"/>
      <c r="EY123" s="699"/>
      <c r="EZ123" s="699"/>
      <c r="FA123" s="699"/>
      <c r="FB123" s="699"/>
      <c r="FC123" s="699"/>
      <c r="FD123" s="699"/>
      <c r="FE123" s="699"/>
      <c r="FF123" s="699"/>
      <c r="FG123" s="699"/>
      <c r="FH123" s="699"/>
      <c r="FI123" s="699"/>
      <c r="FJ123" s="699"/>
      <c r="FK123" s="699"/>
      <c r="FL123" s="699"/>
      <c r="FM123" s="699"/>
      <c r="FN123" s="699"/>
      <c r="FO123" s="699"/>
      <c r="FP123" s="699"/>
      <c r="FQ123" s="699"/>
      <c r="FR123" s="699"/>
      <c r="FS123" s="699"/>
      <c r="FT123" s="699"/>
      <c r="FU123" s="699"/>
      <c r="FV123" s="699"/>
      <c r="FW123" s="699"/>
      <c r="FX123" s="699"/>
      <c r="FY123" s="699"/>
      <c r="FZ123" s="699"/>
      <c r="GA123" s="699"/>
      <c r="GB123" s="699"/>
      <c r="GC123" s="699"/>
      <c r="GD123" s="699"/>
      <c r="GE123" s="699"/>
      <c r="GF123" s="699"/>
      <c r="GG123" s="699"/>
      <c r="GH123" s="699"/>
      <c r="GI123" s="699"/>
      <c r="GJ123" s="699"/>
      <c r="GK123" s="699"/>
      <c r="GL123" s="699"/>
      <c r="GM123" s="699"/>
      <c r="GN123" s="699"/>
      <c r="GO123" s="699"/>
      <c r="GP123" s="699"/>
      <c r="GQ123" s="699"/>
      <c r="GR123" s="699"/>
      <c r="GS123" s="699"/>
      <c r="GT123" s="699"/>
      <c r="GU123" s="699"/>
      <c r="GV123" s="699"/>
      <c r="GW123" s="699"/>
      <c r="GX123" s="699"/>
      <c r="GY123" s="699"/>
      <c r="GZ123" s="699"/>
      <c r="HA123" s="699"/>
      <c r="HB123" s="699"/>
      <c r="HC123" s="699"/>
      <c r="HD123" s="699"/>
      <c r="HE123" s="699"/>
      <c r="HF123" s="699"/>
      <c r="HG123" s="699"/>
      <c r="HH123" s="699"/>
      <c r="HI123" s="699"/>
      <c r="HJ123" s="699"/>
      <c r="HK123" s="699"/>
      <c r="HL123" s="699"/>
      <c r="HM123" s="699"/>
      <c r="HN123" s="699"/>
      <c r="HO123" s="699"/>
      <c r="HP123" s="699"/>
      <c r="HQ123" s="699"/>
      <c r="HR123" s="699"/>
      <c r="HS123" s="699"/>
      <c r="HT123" s="699"/>
      <c r="HU123" s="699"/>
      <c r="HV123" s="699"/>
      <c r="HW123" s="699"/>
      <c r="HX123" s="699"/>
      <c r="HY123" s="699"/>
      <c r="HZ123" s="699"/>
      <c r="IA123" s="699"/>
      <c r="IB123" s="699"/>
      <c r="IC123" s="699"/>
      <c r="ID123" s="699"/>
      <c r="IE123" s="699"/>
      <c r="IF123" s="699"/>
      <c r="IG123" s="699"/>
      <c r="IH123" s="699"/>
      <c r="II123" s="699"/>
      <c r="IJ123" s="699"/>
      <c r="IK123" s="699"/>
      <c r="IL123" s="699"/>
      <c r="IM123" s="699"/>
      <c r="IN123" s="699"/>
      <c r="IO123" s="699"/>
      <c r="IP123" s="699"/>
      <c r="IQ123" s="699"/>
      <c r="IR123" s="699"/>
      <c r="IS123" s="699"/>
      <c r="IT123" s="699"/>
      <c r="IU123" s="699"/>
    </row>
    <row r="124" spans="1:255" s="462" customFormat="1" ht="25.5" customHeight="1">
      <c r="A124" s="703"/>
      <c r="B124" s="704" t="s">
        <v>872</v>
      </c>
      <c r="C124" s="33"/>
      <c r="D124" s="33"/>
      <c r="E124" s="33"/>
      <c r="F124" s="33"/>
      <c r="G124" s="33"/>
      <c r="H124" s="33"/>
      <c r="I124" s="33"/>
      <c r="J124" s="33"/>
      <c r="K124" s="33"/>
      <c r="L124" s="33"/>
      <c r="M124" s="699"/>
      <c r="N124" s="699"/>
      <c r="O124" s="699"/>
      <c r="P124" s="699"/>
      <c r="Q124" s="699"/>
      <c r="R124" s="699"/>
      <c r="S124" s="699"/>
      <c r="T124" s="699"/>
      <c r="U124" s="699"/>
      <c r="V124" s="699"/>
      <c r="W124" s="699"/>
      <c r="X124" s="699"/>
      <c r="Y124" s="699"/>
      <c r="Z124" s="699"/>
      <c r="AA124" s="699"/>
      <c r="AB124" s="699"/>
      <c r="AC124" s="699"/>
      <c r="AD124" s="699"/>
      <c r="AE124" s="699"/>
      <c r="AF124" s="699"/>
      <c r="AG124" s="699"/>
      <c r="AH124" s="699"/>
      <c r="AI124" s="699"/>
      <c r="AJ124" s="699"/>
      <c r="AK124" s="699"/>
      <c r="AL124" s="699"/>
      <c r="AM124" s="699"/>
      <c r="AN124" s="699"/>
      <c r="AO124" s="699"/>
      <c r="AP124" s="699"/>
      <c r="AQ124" s="699"/>
      <c r="AR124" s="699"/>
      <c r="AS124" s="699"/>
      <c r="AT124" s="699"/>
      <c r="AU124" s="699"/>
      <c r="AV124" s="699"/>
      <c r="AW124" s="699"/>
      <c r="AX124" s="699"/>
      <c r="AY124" s="699"/>
      <c r="AZ124" s="699"/>
      <c r="BA124" s="699"/>
      <c r="BB124" s="699"/>
      <c r="BC124" s="699"/>
      <c r="BD124" s="699"/>
      <c r="BE124" s="699"/>
      <c r="BF124" s="699"/>
      <c r="BG124" s="699"/>
      <c r="BH124" s="699"/>
      <c r="BI124" s="699"/>
      <c r="BJ124" s="699"/>
      <c r="BK124" s="699"/>
      <c r="BL124" s="699"/>
      <c r="BM124" s="699"/>
      <c r="BN124" s="699"/>
      <c r="BO124" s="699"/>
      <c r="BP124" s="699"/>
      <c r="BQ124" s="699"/>
      <c r="BR124" s="699"/>
      <c r="BS124" s="699"/>
      <c r="BT124" s="699"/>
      <c r="BU124" s="699"/>
      <c r="BV124" s="699"/>
      <c r="BW124" s="699"/>
      <c r="BX124" s="699"/>
      <c r="BY124" s="699"/>
      <c r="BZ124" s="699"/>
      <c r="CA124" s="699"/>
      <c r="CB124" s="699"/>
      <c r="CC124" s="699"/>
      <c r="CD124" s="699"/>
      <c r="CE124" s="699"/>
      <c r="CF124" s="699"/>
      <c r="CG124" s="699"/>
      <c r="CH124" s="699"/>
      <c r="CI124" s="699"/>
      <c r="CJ124" s="699"/>
      <c r="CK124" s="699"/>
      <c r="CL124" s="699"/>
      <c r="CM124" s="699"/>
      <c r="CN124" s="699"/>
      <c r="CO124" s="699"/>
      <c r="CP124" s="699"/>
      <c r="CQ124" s="699"/>
      <c r="CR124" s="699"/>
      <c r="CS124" s="699"/>
      <c r="CT124" s="699"/>
      <c r="CU124" s="699"/>
      <c r="CV124" s="699"/>
      <c r="CW124" s="699"/>
      <c r="CX124" s="699"/>
      <c r="CY124" s="699"/>
      <c r="CZ124" s="699"/>
      <c r="DA124" s="699"/>
      <c r="DB124" s="699"/>
      <c r="DC124" s="699"/>
      <c r="DD124" s="699"/>
      <c r="DE124" s="699"/>
      <c r="DF124" s="699"/>
      <c r="DG124" s="699"/>
      <c r="DH124" s="699"/>
      <c r="DI124" s="699"/>
      <c r="DJ124" s="699"/>
      <c r="DK124" s="699"/>
      <c r="DL124" s="699"/>
      <c r="DM124" s="699"/>
      <c r="DN124" s="699"/>
      <c r="DO124" s="699"/>
      <c r="DP124" s="699"/>
      <c r="DQ124" s="699"/>
      <c r="DR124" s="699"/>
      <c r="DS124" s="699"/>
      <c r="DT124" s="699"/>
      <c r="DU124" s="699"/>
      <c r="DV124" s="699"/>
      <c r="DW124" s="699"/>
      <c r="DX124" s="699"/>
      <c r="DY124" s="699"/>
      <c r="DZ124" s="699"/>
      <c r="EA124" s="699"/>
      <c r="EB124" s="699"/>
      <c r="EC124" s="699"/>
      <c r="ED124" s="699"/>
      <c r="EE124" s="699"/>
      <c r="EF124" s="699"/>
      <c r="EG124" s="699"/>
      <c r="EH124" s="699"/>
      <c r="EI124" s="699"/>
      <c r="EJ124" s="699"/>
      <c r="EK124" s="699"/>
      <c r="EL124" s="699"/>
      <c r="EM124" s="699"/>
      <c r="EN124" s="699"/>
      <c r="EO124" s="699"/>
      <c r="EP124" s="699"/>
      <c r="EQ124" s="699"/>
      <c r="ER124" s="699"/>
      <c r="ES124" s="699"/>
      <c r="ET124" s="699"/>
      <c r="EU124" s="699"/>
      <c r="EV124" s="699"/>
      <c r="EW124" s="699"/>
      <c r="EX124" s="699"/>
      <c r="EY124" s="699"/>
      <c r="EZ124" s="699"/>
      <c r="FA124" s="699"/>
      <c r="FB124" s="699"/>
      <c r="FC124" s="699"/>
      <c r="FD124" s="699"/>
      <c r="FE124" s="699"/>
      <c r="FF124" s="699"/>
      <c r="FG124" s="699"/>
      <c r="FH124" s="699"/>
      <c r="FI124" s="699"/>
      <c r="FJ124" s="699"/>
      <c r="FK124" s="699"/>
      <c r="FL124" s="699"/>
      <c r="FM124" s="699"/>
      <c r="FN124" s="699"/>
      <c r="FO124" s="699"/>
      <c r="FP124" s="699"/>
      <c r="FQ124" s="699"/>
      <c r="FR124" s="699"/>
      <c r="FS124" s="699"/>
      <c r="FT124" s="699"/>
      <c r="FU124" s="699"/>
      <c r="FV124" s="699"/>
      <c r="FW124" s="699"/>
      <c r="FX124" s="699"/>
      <c r="FY124" s="699"/>
      <c r="FZ124" s="699"/>
      <c r="GA124" s="699"/>
      <c r="GB124" s="699"/>
      <c r="GC124" s="699"/>
      <c r="GD124" s="699"/>
      <c r="GE124" s="699"/>
      <c r="GF124" s="699"/>
      <c r="GG124" s="699"/>
      <c r="GH124" s="699"/>
      <c r="GI124" s="699"/>
      <c r="GJ124" s="699"/>
      <c r="GK124" s="699"/>
      <c r="GL124" s="699"/>
      <c r="GM124" s="699"/>
      <c r="GN124" s="699"/>
      <c r="GO124" s="699"/>
      <c r="GP124" s="699"/>
      <c r="GQ124" s="699"/>
      <c r="GR124" s="699"/>
      <c r="GS124" s="699"/>
      <c r="GT124" s="699"/>
      <c r="GU124" s="699"/>
      <c r="GV124" s="699"/>
      <c r="GW124" s="699"/>
      <c r="GX124" s="699"/>
      <c r="GY124" s="699"/>
      <c r="GZ124" s="699"/>
      <c r="HA124" s="699"/>
      <c r="HB124" s="699"/>
      <c r="HC124" s="699"/>
      <c r="HD124" s="699"/>
      <c r="HE124" s="699"/>
      <c r="HF124" s="699"/>
      <c r="HG124" s="699"/>
      <c r="HH124" s="699"/>
      <c r="HI124" s="699"/>
      <c r="HJ124" s="699"/>
      <c r="HK124" s="699"/>
      <c r="HL124" s="699"/>
      <c r="HM124" s="699"/>
      <c r="HN124" s="699"/>
      <c r="HO124" s="699"/>
      <c r="HP124" s="699"/>
      <c r="HQ124" s="699"/>
      <c r="HR124" s="699"/>
      <c r="HS124" s="699"/>
      <c r="HT124" s="699"/>
      <c r="HU124" s="699"/>
      <c r="HV124" s="699"/>
      <c r="HW124" s="699"/>
      <c r="HX124" s="699"/>
      <c r="HY124" s="699"/>
      <c r="HZ124" s="699"/>
      <c r="IA124" s="699"/>
      <c r="IB124" s="699"/>
      <c r="IC124" s="699"/>
      <c r="ID124" s="699"/>
      <c r="IE124" s="699"/>
      <c r="IF124" s="699"/>
      <c r="IG124" s="699"/>
      <c r="IH124" s="699"/>
      <c r="II124" s="699"/>
      <c r="IJ124" s="699"/>
      <c r="IK124" s="699"/>
      <c r="IL124" s="699"/>
      <c r="IM124" s="699"/>
      <c r="IN124" s="699"/>
      <c r="IO124" s="699"/>
      <c r="IP124" s="699"/>
      <c r="IQ124" s="699"/>
      <c r="IR124" s="699"/>
      <c r="IS124" s="699"/>
      <c r="IT124" s="699"/>
      <c r="IU124" s="699"/>
    </row>
    <row r="125" spans="1:255" s="124" customFormat="1" ht="25.5" customHeight="1">
      <c r="A125" s="703" t="s">
        <v>265</v>
      </c>
      <c r="B125" s="29"/>
      <c r="C125" s="33"/>
      <c r="D125" s="33"/>
      <c r="E125" s="33"/>
      <c r="F125" s="33"/>
      <c r="G125" s="33"/>
      <c r="H125" s="33"/>
      <c r="I125" s="33"/>
      <c r="J125" s="33"/>
      <c r="K125" s="33"/>
      <c r="L125" s="33"/>
    </row>
    <row r="126" spans="1:255" s="462" customFormat="1" ht="25.5" customHeight="1">
      <c r="A126" s="703" t="s">
        <v>162</v>
      </c>
      <c r="B126" s="29"/>
      <c r="C126" s="33"/>
      <c r="D126" s="33"/>
      <c r="E126" s="33"/>
      <c r="F126" s="33"/>
      <c r="G126" s="33"/>
      <c r="H126" s="33"/>
      <c r="I126" s="33"/>
      <c r="J126" s="33"/>
      <c r="K126" s="33"/>
      <c r="L126" s="33"/>
      <c r="M126" s="697"/>
      <c r="N126" s="697"/>
      <c r="O126" s="697"/>
      <c r="P126" s="697"/>
      <c r="Q126" s="697"/>
      <c r="R126" s="697"/>
      <c r="S126" s="697"/>
      <c r="T126" s="697"/>
      <c r="U126" s="697"/>
      <c r="V126" s="697"/>
      <c r="W126" s="697"/>
      <c r="X126" s="697"/>
      <c r="Y126" s="697"/>
      <c r="Z126" s="697"/>
      <c r="AA126" s="697"/>
      <c r="AB126" s="697"/>
      <c r="AC126" s="697"/>
      <c r="AD126" s="697"/>
      <c r="AE126" s="697"/>
      <c r="AF126" s="697"/>
      <c r="AG126" s="697"/>
      <c r="AH126" s="697"/>
      <c r="AI126" s="697"/>
      <c r="AJ126" s="697"/>
      <c r="AK126" s="697"/>
      <c r="AL126" s="697"/>
      <c r="AM126" s="697"/>
      <c r="AN126" s="697"/>
      <c r="AO126" s="697"/>
      <c r="AP126" s="697"/>
      <c r="AQ126" s="697"/>
      <c r="AR126" s="697"/>
      <c r="AS126" s="697"/>
      <c r="AT126" s="697"/>
      <c r="AU126" s="697"/>
      <c r="AV126" s="697"/>
      <c r="AW126" s="697"/>
      <c r="AX126" s="697"/>
      <c r="AY126" s="697"/>
      <c r="AZ126" s="697"/>
      <c r="BA126" s="697"/>
      <c r="BB126" s="697"/>
      <c r="BC126" s="697"/>
      <c r="BD126" s="697"/>
      <c r="BE126" s="697"/>
      <c r="BF126" s="697"/>
      <c r="BG126" s="697"/>
      <c r="BH126" s="697"/>
      <c r="BI126" s="697"/>
      <c r="BJ126" s="697"/>
      <c r="BK126" s="697"/>
      <c r="BL126" s="697"/>
      <c r="BM126" s="697"/>
      <c r="BN126" s="697"/>
      <c r="BO126" s="697"/>
      <c r="BP126" s="697"/>
      <c r="BQ126" s="697"/>
      <c r="BR126" s="697"/>
      <c r="BS126" s="697"/>
      <c r="BT126" s="697"/>
      <c r="BU126" s="697"/>
      <c r="BV126" s="697"/>
      <c r="BW126" s="697"/>
      <c r="BX126" s="697"/>
      <c r="BY126" s="697"/>
      <c r="BZ126" s="697"/>
      <c r="CA126" s="697"/>
      <c r="CB126" s="697"/>
      <c r="CC126" s="697"/>
      <c r="CD126" s="697"/>
      <c r="CE126" s="697"/>
      <c r="CF126" s="697"/>
      <c r="CG126" s="697"/>
      <c r="CH126" s="697"/>
      <c r="CI126" s="697"/>
      <c r="CJ126" s="697"/>
      <c r="CK126" s="697"/>
      <c r="CL126" s="697"/>
      <c r="CM126" s="697"/>
      <c r="CN126" s="697"/>
      <c r="CO126" s="697"/>
      <c r="CP126" s="697"/>
      <c r="CQ126" s="697"/>
      <c r="CR126" s="697"/>
      <c r="CS126" s="697"/>
      <c r="CT126" s="697"/>
      <c r="CU126" s="697"/>
      <c r="CV126" s="697"/>
      <c r="CW126" s="697"/>
      <c r="CX126" s="697"/>
      <c r="CY126" s="697"/>
      <c r="CZ126" s="697"/>
      <c r="DA126" s="697"/>
      <c r="DB126" s="697"/>
      <c r="DC126" s="697"/>
      <c r="DD126" s="697"/>
      <c r="DE126" s="697"/>
      <c r="DF126" s="697"/>
      <c r="DG126" s="697"/>
      <c r="DH126" s="697"/>
      <c r="DI126" s="697"/>
      <c r="DJ126" s="697"/>
      <c r="DK126" s="697"/>
      <c r="DL126" s="697"/>
      <c r="DM126" s="697"/>
      <c r="DN126" s="697"/>
      <c r="DO126" s="697"/>
      <c r="DP126" s="697"/>
      <c r="DQ126" s="697"/>
      <c r="DR126" s="697"/>
      <c r="DS126" s="697"/>
      <c r="DT126" s="697"/>
      <c r="DU126" s="697"/>
      <c r="DV126" s="697"/>
      <c r="DW126" s="697"/>
      <c r="DX126" s="697"/>
      <c r="DY126" s="697"/>
      <c r="DZ126" s="697"/>
      <c r="EA126" s="697"/>
      <c r="EB126" s="697"/>
      <c r="EC126" s="697"/>
      <c r="ED126" s="697"/>
      <c r="EE126" s="697"/>
      <c r="EF126" s="697"/>
      <c r="EG126" s="697"/>
      <c r="EH126" s="697"/>
      <c r="EI126" s="697"/>
      <c r="EJ126" s="697"/>
      <c r="EK126" s="697"/>
      <c r="EL126" s="697"/>
      <c r="EM126" s="697"/>
      <c r="EN126" s="697"/>
      <c r="EO126" s="697"/>
      <c r="EP126" s="697"/>
      <c r="EQ126" s="697"/>
      <c r="ER126" s="697"/>
      <c r="ES126" s="697"/>
      <c r="ET126" s="697"/>
      <c r="EU126" s="697"/>
      <c r="EV126" s="697"/>
      <c r="EW126" s="697"/>
      <c r="EX126" s="697"/>
      <c r="EY126" s="697"/>
      <c r="EZ126" s="697"/>
      <c r="FA126" s="697"/>
      <c r="FB126" s="697"/>
      <c r="FC126" s="697"/>
      <c r="FD126" s="697"/>
      <c r="FE126" s="697"/>
      <c r="FF126" s="697"/>
      <c r="FG126" s="697"/>
      <c r="FH126" s="697"/>
      <c r="FI126" s="697"/>
      <c r="FJ126" s="697"/>
      <c r="FK126" s="697"/>
      <c r="FL126" s="697"/>
      <c r="FM126" s="697"/>
      <c r="FN126" s="697"/>
      <c r="FO126" s="697"/>
      <c r="FP126" s="697"/>
      <c r="FQ126" s="697"/>
      <c r="FR126" s="697"/>
      <c r="FS126" s="697"/>
      <c r="FT126" s="697"/>
      <c r="FU126" s="697"/>
      <c r="FV126" s="697"/>
      <c r="FW126" s="697"/>
      <c r="FX126" s="697"/>
      <c r="FY126" s="697"/>
      <c r="FZ126" s="697"/>
      <c r="GA126" s="697"/>
      <c r="GB126" s="697"/>
      <c r="GC126" s="697"/>
      <c r="GD126" s="697"/>
      <c r="GE126" s="697"/>
      <c r="GF126" s="697"/>
      <c r="GG126" s="697"/>
      <c r="GH126" s="697"/>
      <c r="GI126" s="697"/>
      <c r="GJ126" s="697"/>
      <c r="GK126" s="697"/>
      <c r="GL126" s="697"/>
      <c r="GM126" s="697"/>
      <c r="GN126" s="697"/>
      <c r="GO126" s="697"/>
      <c r="GP126" s="697"/>
      <c r="GQ126" s="697"/>
      <c r="GR126" s="697"/>
      <c r="GS126" s="697"/>
      <c r="GT126" s="697"/>
      <c r="GU126" s="697"/>
      <c r="GV126" s="697"/>
      <c r="GW126" s="697"/>
      <c r="GX126" s="697"/>
      <c r="GY126" s="697"/>
      <c r="GZ126" s="697"/>
      <c r="HA126" s="697"/>
      <c r="HB126" s="697"/>
      <c r="HC126" s="697"/>
      <c r="HD126" s="697"/>
      <c r="HE126" s="697"/>
      <c r="HF126" s="697"/>
      <c r="HG126" s="697"/>
      <c r="HH126" s="697"/>
      <c r="HI126" s="697"/>
      <c r="HJ126" s="697"/>
      <c r="HK126" s="697"/>
      <c r="HL126" s="697"/>
      <c r="HM126" s="697"/>
      <c r="HN126" s="697"/>
      <c r="HO126" s="697"/>
      <c r="HP126" s="697"/>
      <c r="HQ126" s="697"/>
      <c r="HR126" s="697"/>
      <c r="HS126" s="697"/>
      <c r="HT126" s="697"/>
      <c r="HU126" s="697"/>
      <c r="HV126" s="697"/>
      <c r="HW126" s="697"/>
      <c r="HX126" s="697"/>
      <c r="HY126" s="697"/>
      <c r="HZ126" s="697"/>
      <c r="IA126" s="697"/>
      <c r="IB126" s="697"/>
      <c r="IC126" s="697"/>
      <c r="ID126" s="697"/>
      <c r="IE126" s="697"/>
      <c r="IF126" s="697"/>
      <c r="IG126" s="697"/>
      <c r="IH126" s="697"/>
      <c r="II126" s="697"/>
      <c r="IJ126" s="697"/>
      <c r="IK126" s="697"/>
      <c r="IL126" s="697"/>
      <c r="IM126" s="697"/>
      <c r="IN126" s="697"/>
      <c r="IO126" s="697"/>
      <c r="IP126" s="697"/>
      <c r="IQ126" s="697"/>
      <c r="IR126" s="697"/>
      <c r="IS126" s="697"/>
      <c r="IT126" s="697"/>
      <c r="IU126" s="697"/>
    </row>
    <row r="127" spans="1:255" s="462" customFormat="1" ht="25.5" customHeight="1">
      <c r="L127" s="33"/>
      <c r="M127" s="697"/>
      <c r="N127" s="697"/>
      <c r="O127" s="697"/>
      <c r="P127" s="697"/>
      <c r="Q127" s="697"/>
      <c r="R127" s="697"/>
      <c r="S127" s="697"/>
      <c r="T127" s="697"/>
      <c r="U127" s="697"/>
      <c r="V127" s="697"/>
      <c r="W127" s="697"/>
      <c r="X127" s="697"/>
      <c r="Y127" s="697"/>
      <c r="Z127" s="697"/>
      <c r="AA127" s="697"/>
      <c r="AB127" s="697"/>
      <c r="AC127" s="697"/>
      <c r="AD127" s="697"/>
      <c r="AE127" s="697"/>
      <c r="AF127" s="697"/>
      <c r="AG127" s="697"/>
      <c r="AH127" s="697"/>
      <c r="AI127" s="697"/>
      <c r="AJ127" s="697"/>
      <c r="AK127" s="697"/>
      <c r="AL127" s="697"/>
      <c r="AM127" s="697"/>
      <c r="AN127" s="697"/>
      <c r="AO127" s="697"/>
      <c r="AP127" s="697"/>
      <c r="AQ127" s="697"/>
      <c r="AR127" s="697"/>
      <c r="AS127" s="697"/>
      <c r="AT127" s="697"/>
      <c r="AU127" s="697"/>
      <c r="AV127" s="697"/>
      <c r="AW127" s="697"/>
      <c r="AX127" s="697"/>
      <c r="AY127" s="697"/>
      <c r="AZ127" s="697"/>
      <c r="BA127" s="697"/>
      <c r="BB127" s="697"/>
      <c r="BC127" s="697"/>
      <c r="BD127" s="697"/>
      <c r="BE127" s="697"/>
      <c r="BF127" s="697"/>
      <c r="BG127" s="697"/>
      <c r="BH127" s="697"/>
      <c r="BI127" s="697"/>
      <c r="BJ127" s="697"/>
      <c r="BK127" s="697"/>
      <c r="BL127" s="697"/>
      <c r="BM127" s="697"/>
      <c r="BN127" s="697"/>
      <c r="BO127" s="697"/>
      <c r="BP127" s="697"/>
      <c r="BQ127" s="697"/>
      <c r="BR127" s="697"/>
      <c r="BS127" s="697"/>
      <c r="BT127" s="697"/>
      <c r="BU127" s="697"/>
      <c r="BV127" s="697"/>
      <c r="BW127" s="697"/>
      <c r="BX127" s="697"/>
      <c r="BY127" s="697"/>
      <c r="BZ127" s="697"/>
      <c r="CA127" s="697"/>
      <c r="CB127" s="697"/>
      <c r="CC127" s="697"/>
      <c r="CD127" s="697"/>
      <c r="CE127" s="697"/>
      <c r="CF127" s="697"/>
      <c r="CG127" s="697"/>
      <c r="CH127" s="697"/>
      <c r="CI127" s="697"/>
      <c r="CJ127" s="697"/>
      <c r="CK127" s="697"/>
      <c r="CL127" s="697"/>
      <c r="CM127" s="697"/>
      <c r="CN127" s="697"/>
      <c r="CO127" s="697"/>
      <c r="CP127" s="697"/>
      <c r="CQ127" s="697"/>
      <c r="CR127" s="697"/>
      <c r="CS127" s="697"/>
      <c r="CT127" s="697"/>
      <c r="CU127" s="697"/>
      <c r="CV127" s="697"/>
      <c r="CW127" s="697"/>
      <c r="CX127" s="697"/>
      <c r="CY127" s="697"/>
      <c r="CZ127" s="697"/>
      <c r="DA127" s="697"/>
      <c r="DB127" s="697"/>
      <c r="DC127" s="697"/>
      <c r="DD127" s="697"/>
      <c r="DE127" s="697"/>
      <c r="DF127" s="697"/>
      <c r="DG127" s="697"/>
      <c r="DH127" s="697"/>
      <c r="DI127" s="697"/>
      <c r="DJ127" s="697"/>
      <c r="DK127" s="697"/>
      <c r="DL127" s="697"/>
      <c r="DM127" s="697"/>
      <c r="DN127" s="697"/>
      <c r="DO127" s="697"/>
      <c r="DP127" s="697"/>
      <c r="DQ127" s="697"/>
      <c r="DR127" s="697"/>
      <c r="DS127" s="697"/>
      <c r="DT127" s="697"/>
      <c r="DU127" s="697"/>
      <c r="DV127" s="697"/>
      <c r="DW127" s="697"/>
      <c r="DX127" s="697"/>
      <c r="DY127" s="697"/>
      <c r="DZ127" s="697"/>
      <c r="EA127" s="697"/>
      <c r="EB127" s="697"/>
      <c r="EC127" s="697"/>
      <c r="ED127" s="697"/>
      <c r="EE127" s="697"/>
      <c r="EF127" s="697"/>
      <c r="EG127" s="697"/>
      <c r="EH127" s="697"/>
      <c r="EI127" s="697"/>
      <c r="EJ127" s="697"/>
      <c r="EK127" s="697"/>
      <c r="EL127" s="697"/>
      <c r="EM127" s="697"/>
      <c r="EN127" s="697"/>
      <c r="EO127" s="697"/>
      <c r="EP127" s="697"/>
      <c r="EQ127" s="697"/>
      <c r="ER127" s="697"/>
      <c r="ES127" s="697"/>
      <c r="ET127" s="697"/>
      <c r="EU127" s="697"/>
      <c r="EV127" s="697"/>
      <c r="EW127" s="697"/>
      <c r="EX127" s="697"/>
      <c r="EY127" s="697"/>
      <c r="EZ127" s="697"/>
      <c r="FA127" s="697"/>
      <c r="FB127" s="697"/>
      <c r="FC127" s="697"/>
      <c r="FD127" s="697"/>
      <c r="FE127" s="697"/>
      <c r="FF127" s="697"/>
      <c r="FG127" s="697"/>
      <c r="FH127" s="697"/>
      <c r="FI127" s="697"/>
      <c r="FJ127" s="697"/>
      <c r="FK127" s="697"/>
      <c r="FL127" s="697"/>
      <c r="FM127" s="697"/>
      <c r="FN127" s="697"/>
      <c r="FO127" s="697"/>
      <c r="FP127" s="697"/>
      <c r="FQ127" s="697"/>
      <c r="FR127" s="697"/>
      <c r="FS127" s="697"/>
      <c r="FT127" s="697"/>
      <c r="FU127" s="697"/>
      <c r="FV127" s="697"/>
      <c r="FW127" s="697"/>
      <c r="FX127" s="697"/>
      <c r="FY127" s="697"/>
      <c r="FZ127" s="697"/>
      <c r="GA127" s="697"/>
      <c r="GB127" s="697"/>
      <c r="GC127" s="697"/>
      <c r="GD127" s="697"/>
      <c r="GE127" s="697"/>
      <c r="GF127" s="697"/>
      <c r="GG127" s="697"/>
      <c r="GH127" s="697"/>
      <c r="GI127" s="697"/>
      <c r="GJ127" s="697"/>
      <c r="GK127" s="697"/>
      <c r="GL127" s="697"/>
      <c r="GM127" s="697"/>
      <c r="GN127" s="697"/>
      <c r="GO127" s="697"/>
      <c r="GP127" s="697"/>
      <c r="GQ127" s="697"/>
      <c r="GR127" s="697"/>
      <c r="GS127" s="697"/>
      <c r="GT127" s="697"/>
      <c r="GU127" s="697"/>
      <c r="GV127" s="697"/>
      <c r="GW127" s="697"/>
      <c r="GX127" s="697"/>
      <c r="GY127" s="697"/>
      <c r="GZ127" s="697"/>
      <c r="HA127" s="697"/>
      <c r="HB127" s="697"/>
      <c r="HC127" s="697"/>
      <c r="HD127" s="697"/>
      <c r="HE127" s="697"/>
      <c r="HF127" s="697"/>
      <c r="HG127" s="697"/>
      <c r="HH127" s="697"/>
      <c r="HI127" s="697"/>
      <c r="HJ127" s="697"/>
      <c r="HK127" s="697"/>
      <c r="HL127" s="697"/>
      <c r="HM127" s="697"/>
      <c r="HN127" s="697"/>
      <c r="HO127" s="697"/>
      <c r="HP127" s="697"/>
      <c r="HQ127" s="697"/>
      <c r="HR127" s="697"/>
      <c r="HS127" s="697"/>
      <c r="HT127" s="697"/>
      <c r="HU127" s="697"/>
      <c r="HV127" s="697"/>
      <c r="HW127" s="697"/>
      <c r="HX127" s="697"/>
      <c r="HY127" s="697"/>
      <c r="HZ127" s="697"/>
      <c r="IA127" s="697"/>
      <c r="IB127" s="697"/>
      <c r="IC127" s="697"/>
      <c r="ID127" s="697"/>
      <c r="IE127" s="697"/>
      <c r="IF127" s="697"/>
      <c r="IG127" s="697"/>
      <c r="IH127" s="697"/>
      <c r="II127" s="697"/>
      <c r="IJ127" s="697"/>
      <c r="IK127" s="697"/>
      <c r="IL127" s="697"/>
      <c r="IM127" s="697"/>
      <c r="IN127" s="697"/>
      <c r="IO127" s="697"/>
      <c r="IP127" s="697"/>
      <c r="IQ127" s="697"/>
      <c r="IR127" s="697"/>
      <c r="IS127" s="697"/>
      <c r="IT127" s="697"/>
      <c r="IU127" s="697"/>
    </row>
    <row r="128" spans="1:255" s="462" customFormat="1" ht="25.5" customHeight="1">
      <c r="L128" s="33"/>
      <c r="M128" s="697"/>
      <c r="N128" s="697"/>
      <c r="O128" s="697"/>
      <c r="P128" s="697"/>
      <c r="Q128" s="697"/>
      <c r="R128" s="697"/>
      <c r="S128" s="697"/>
      <c r="T128" s="697"/>
      <c r="U128" s="697"/>
      <c r="V128" s="697"/>
      <c r="W128" s="697"/>
      <c r="X128" s="697"/>
      <c r="Y128" s="697"/>
      <c r="Z128" s="697"/>
      <c r="AA128" s="697"/>
      <c r="AB128" s="697"/>
      <c r="AC128" s="697"/>
      <c r="AD128" s="697"/>
      <c r="AE128" s="697"/>
      <c r="AF128" s="697"/>
      <c r="AG128" s="697"/>
      <c r="AH128" s="697"/>
      <c r="AI128" s="697"/>
      <c r="AJ128" s="697"/>
      <c r="AK128" s="697"/>
      <c r="AL128" s="697"/>
      <c r="AM128" s="697"/>
      <c r="AN128" s="697"/>
      <c r="AO128" s="697"/>
      <c r="AP128" s="697"/>
      <c r="AQ128" s="697"/>
      <c r="AR128" s="697"/>
      <c r="AS128" s="697"/>
      <c r="AT128" s="697"/>
      <c r="AU128" s="697"/>
      <c r="AV128" s="697"/>
      <c r="AW128" s="697"/>
      <c r="AX128" s="697"/>
      <c r="AY128" s="697"/>
      <c r="AZ128" s="697"/>
      <c r="BA128" s="697"/>
      <c r="BB128" s="697"/>
      <c r="BC128" s="697"/>
      <c r="BD128" s="697"/>
      <c r="BE128" s="697"/>
      <c r="BF128" s="697"/>
      <c r="BG128" s="697"/>
      <c r="BH128" s="697"/>
      <c r="BI128" s="697"/>
      <c r="BJ128" s="697"/>
      <c r="BK128" s="697"/>
      <c r="BL128" s="697"/>
      <c r="BM128" s="697"/>
      <c r="BN128" s="697"/>
      <c r="BO128" s="697"/>
      <c r="BP128" s="697"/>
      <c r="BQ128" s="697"/>
      <c r="BR128" s="697"/>
      <c r="BS128" s="697"/>
      <c r="BT128" s="697"/>
      <c r="BU128" s="697"/>
      <c r="BV128" s="697"/>
      <c r="BW128" s="697"/>
      <c r="BX128" s="697"/>
      <c r="BY128" s="697"/>
      <c r="BZ128" s="697"/>
      <c r="CA128" s="697"/>
      <c r="CB128" s="697"/>
      <c r="CC128" s="697"/>
      <c r="CD128" s="697"/>
      <c r="CE128" s="697"/>
      <c r="CF128" s="697"/>
      <c r="CG128" s="697"/>
      <c r="CH128" s="697"/>
      <c r="CI128" s="697"/>
      <c r="CJ128" s="697"/>
      <c r="CK128" s="697"/>
      <c r="CL128" s="697"/>
      <c r="CM128" s="697"/>
      <c r="CN128" s="697"/>
      <c r="CO128" s="697"/>
      <c r="CP128" s="697"/>
      <c r="CQ128" s="697"/>
      <c r="CR128" s="697"/>
      <c r="CS128" s="697"/>
      <c r="CT128" s="697"/>
      <c r="CU128" s="697"/>
      <c r="CV128" s="697"/>
      <c r="CW128" s="697"/>
      <c r="CX128" s="697"/>
      <c r="CY128" s="697"/>
      <c r="CZ128" s="697"/>
      <c r="DA128" s="697"/>
      <c r="DB128" s="697"/>
      <c r="DC128" s="697"/>
      <c r="DD128" s="697"/>
      <c r="DE128" s="697"/>
      <c r="DF128" s="697"/>
      <c r="DG128" s="697"/>
      <c r="DH128" s="697"/>
      <c r="DI128" s="697"/>
      <c r="DJ128" s="697"/>
      <c r="DK128" s="697"/>
      <c r="DL128" s="697"/>
      <c r="DM128" s="697"/>
      <c r="DN128" s="697"/>
      <c r="DO128" s="697"/>
      <c r="DP128" s="697"/>
      <c r="DQ128" s="697"/>
      <c r="DR128" s="697"/>
      <c r="DS128" s="697"/>
      <c r="DT128" s="697"/>
      <c r="DU128" s="697"/>
      <c r="DV128" s="697"/>
      <c r="DW128" s="697"/>
      <c r="DX128" s="697"/>
      <c r="DY128" s="697"/>
      <c r="DZ128" s="697"/>
      <c r="EA128" s="697"/>
      <c r="EB128" s="697"/>
      <c r="EC128" s="697"/>
      <c r="ED128" s="697"/>
      <c r="EE128" s="697"/>
      <c r="EF128" s="697"/>
      <c r="EG128" s="697"/>
      <c r="EH128" s="697"/>
      <c r="EI128" s="697"/>
      <c r="EJ128" s="697"/>
      <c r="EK128" s="697"/>
      <c r="EL128" s="697"/>
      <c r="EM128" s="697"/>
      <c r="EN128" s="697"/>
      <c r="EO128" s="697"/>
      <c r="EP128" s="697"/>
      <c r="EQ128" s="697"/>
      <c r="ER128" s="697"/>
      <c r="ES128" s="697"/>
      <c r="ET128" s="697"/>
      <c r="EU128" s="697"/>
      <c r="EV128" s="697"/>
      <c r="EW128" s="697"/>
      <c r="EX128" s="697"/>
      <c r="EY128" s="697"/>
      <c r="EZ128" s="697"/>
      <c r="FA128" s="697"/>
      <c r="FB128" s="697"/>
      <c r="FC128" s="697"/>
      <c r="FD128" s="697"/>
      <c r="FE128" s="697"/>
      <c r="FF128" s="697"/>
      <c r="FG128" s="697"/>
      <c r="FH128" s="697"/>
      <c r="FI128" s="697"/>
      <c r="FJ128" s="697"/>
      <c r="FK128" s="697"/>
      <c r="FL128" s="697"/>
      <c r="FM128" s="697"/>
      <c r="FN128" s="697"/>
      <c r="FO128" s="697"/>
      <c r="FP128" s="697"/>
      <c r="FQ128" s="697"/>
      <c r="FR128" s="697"/>
      <c r="FS128" s="697"/>
      <c r="FT128" s="697"/>
      <c r="FU128" s="697"/>
      <c r="FV128" s="697"/>
      <c r="FW128" s="697"/>
      <c r="FX128" s="697"/>
      <c r="FY128" s="697"/>
      <c r="FZ128" s="697"/>
      <c r="GA128" s="697"/>
      <c r="GB128" s="697"/>
      <c r="GC128" s="697"/>
      <c r="GD128" s="697"/>
      <c r="GE128" s="697"/>
      <c r="GF128" s="697"/>
      <c r="GG128" s="697"/>
      <c r="GH128" s="697"/>
      <c r="GI128" s="697"/>
      <c r="GJ128" s="697"/>
      <c r="GK128" s="697"/>
      <c r="GL128" s="697"/>
      <c r="GM128" s="697"/>
      <c r="GN128" s="697"/>
      <c r="GO128" s="697"/>
      <c r="GP128" s="697"/>
      <c r="GQ128" s="697"/>
      <c r="GR128" s="697"/>
      <c r="GS128" s="697"/>
      <c r="GT128" s="697"/>
      <c r="GU128" s="697"/>
      <c r="GV128" s="697"/>
      <c r="GW128" s="697"/>
      <c r="GX128" s="697"/>
      <c r="GY128" s="697"/>
      <c r="GZ128" s="697"/>
      <c r="HA128" s="697"/>
      <c r="HB128" s="697"/>
      <c r="HC128" s="697"/>
      <c r="HD128" s="697"/>
      <c r="HE128" s="697"/>
      <c r="HF128" s="697"/>
      <c r="HG128" s="697"/>
      <c r="HH128" s="697"/>
      <c r="HI128" s="697"/>
      <c r="HJ128" s="697"/>
      <c r="HK128" s="697"/>
      <c r="HL128" s="697"/>
      <c r="HM128" s="697"/>
      <c r="HN128" s="697"/>
      <c r="HO128" s="697"/>
      <c r="HP128" s="697"/>
      <c r="HQ128" s="697"/>
      <c r="HR128" s="697"/>
      <c r="HS128" s="697"/>
      <c r="HT128" s="697"/>
      <c r="HU128" s="697"/>
      <c r="HV128" s="697"/>
      <c r="HW128" s="697"/>
      <c r="HX128" s="697"/>
      <c r="HY128" s="697"/>
      <c r="HZ128" s="697"/>
      <c r="IA128" s="697"/>
      <c r="IB128" s="697"/>
      <c r="IC128" s="697"/>
      <c r="ID128" s="697"/>
      <c r="IE128" s="697"/>
      <c r="IF128" s="697"/>
      <c r="IG128" s="697"/>
      <c r="IH128" s="697"/>
      <c r="II128" s="697"/>
      <c r="IJ128" s="697"/>
      <c r="IK128" s="697"/>
      <c r="IL128" s="697"/>
      <c r="IM128" s="697"/>
      <c r="IN128" s="697"/>
      <c r="IO128" s="697"/>
      <c r="IP128" s="697"/>
      <c r="IQ128" s="697"/>
      <c r="IR128" s="697"/>
      <c r="IS128" s="697"/>
      <c r="IT128" s="697"/>
      <c r="IU128" s="697"/>
    </row>
    <row r="129" spans="1:255" s="124" customFormat="1" ht="23.1" customHeight="1">
      <c r="A129" s="705"/>
      <c r="B129" s="700"/>
      <c r="C129" s="32" t="s">
        <v>116</v>
      </c>
      <c r="D129" s="32"/>
      <c r="E129" s="436"/>
      <c r="F129" s="700"/>
      <c r="G129" s="700"/>
      <c r="H129" s="700"/>
      <c r="I129" s="700"/>
      <c r="J129" s="700"/>
      <c r="K129" s="700"/>
      <c r="L129" s="700"/>
    </row>
    <row r="130" spans="1:255" s="124" customFormat="1" ht="23.1" customHeight="1">
      <c r="A130" s="705"/>
      <c r="B130" s="700"/>
      <c r="C130" s="32" t="s">
        <v>240</v>
      </c>
      <c r="D130" s="32"/>
      <c r="E130" s="436"/>
      <c r="F130" s="700"/>
      <c r="G130" s="700"/>
      <c r="H130" s="700"/>
      <c r="I130" s="700"/>
      <c r="J130" s="700"/>
      <c r="K130" s="700"/>
      <c r="L130" s="700"/>
    </row>
    <row r="131" spans="1:255" s="124" customFormat="1" ht="23.1" customHeight="1">
      <c r="A131" s="402" t="s">
        <v>304</v>
      </c>
      <c r="B131" s="579"/>
      <c r="C131" s="579"/>
      <c r="D131" s="579"/>
      <c r="E131" s="579"/>
      <c r="F131" s="579"/>
      <c r="G131" s="579"/>
      <c r="H131" s="579"/>
      <c r="I131" s="579"/>
      <c r="J131" s="579"/>
      <c r="K131" s="579"/>
      <c r="L131" s="700"/>
    </row>
    <row r="132" spans="1:255" ht="23.1" customHeight="1"/>
    <row r="133" spans="1:255" s="124" customFormat="1" ht="23.1" customHeight="1">
      <c r="A133" s="44" t="s">
        <v>251</v>
      </c>
      <c r="B133" s="700"/>
      <c r="C133" s="700"/>
      <c r="F133" s="700"/>
      <c r="G133" s="700"/>
      <c r="H133" s="700"/>
      <c r="I133" s="700"/>
      <c r="J133" s="700"/>
      <c r="K133" s="700"/>
      <c r="L133" s="700"/>
    </row>
    <row r="134" spans="1:255" s="462" customFormat="1" ht="23.1" customHeight="1">
      <c r="A134" s="703" t="s">
        <v>161</v>
      </c>
      <c r="B134" s="704" t="s">
        <v>739</v>
      </c>
      <c r="C134" s="33"/>
      <c r="D134" s="32"/>
      <c r="E134" s="436"/>
      <c r="F134" s="39"/>
      <c r="G134" s="39"/>
      <c r="H134" s="635"/>
      <c r="I134" s="636"/>
      <c r="J134" s="39"/>
      <c r="K134" s="39"/>
      <c r="L134" s="39"/>
      <c r="M134" s="697"/>
      <c r="N134" s="697"/>
      <c r="O134" s="697"/>
      <c r="P134" s="697"/>
      <c r="Q134" s="697"/>
      <c r="R134" s="697"/>
      <c r="S134" s="697"/>
      <c r="T134" s="697"/>
      <c r="U134" s="697"/>
      <c r="V134" s="697"/>
      <c r="W134" s="697"/>
      <c r="X134" s="697"/>
      <c r="Y134" s="697"/>
      <c r="Z134" s="697"/>
      <c r="AA134" s="697"/>
      <c r="AB134" s="697"/>
      <c r="AC134" s="697"/>
      <c r="AD134" s="697"/>
      <c r="AE134" s="697"/>
      <c r="AF134" s="697"/>
      <c r="AG134" s="697"/>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c r="BC134" s="697"/>
      <c r="BD134" s="697"/>
      <c r="BE134" s="697"/>
      <c r="BF134" s="697"/>
      <c r="BG134" s="697"/>
      <c r="BH134" s="697"/>
      <c r="BI134" s="697"/>
      <c r="BJ134" s="697"/>
      <c r="BK134" s="697"/>
      <c r="BL134" s="697"/>
      <c r="BM134" s="697"/>
      <c r="BN134" s="697"/>
      <c r="BO134" s="697"/>
      <c r="BP134" s="697"/>
      <c r="BQ134" s="697"/>
      <c r="BR134" s="697"/>
      <c r="BS134" s="697"/>
      <c r="BT134" s="697"/>
      <c r="BU134" s="697"/>
      <c r="BV134" s="697"/>
      <c r="BW134" s="697"/>
      <c r="BX134" s="697"/>
      <c r="BY134" s="697"/>
      <c r="BZ134" s="697"/>
      <c r="CA134" s="697"/>
      <c r="CB134" s="697"/>
      <c r="CC134" s="697"/>
      <c r="CD134" s="697"/>
      <c r="CE134" s="697"/>
      <c r="CF134" s="697"/>
      <c r="CG134" s="697"/>
      <c r="CH134" s="697"/>
      <c r="CI134" s="697"/>
      <c r="CJ134" s="697"/>
      <c r="CK134" s="697"/>
      <c r="CL134" s="697"/>
      <c r="CM134" s="697"/>
      <c r="CN134" s="697"/>
      <c r="CO134" s="697"/>
      <c r="CP134" s="697"/>
      <c r="CQ134" s="697"/>
      <c r="CR134" s="697"/>
      <c r="CS134" s="697"/>
      <c r="CT134" s="697"/>
      <c r="CU134" s="697"/>
      <c r="CV134" s="697"/>
      <c r="CW134" s="697"/>
      <c r="CX134" s="697"/>
      <c r="CY134" s="697"/>
      <c r="CZ134" s="697"/>
      <c r="DA134" s="697"/>
      <c r="DB134" s="697"/>
      <c r="DC134" s="697"/>
      <c r="DD134" s="697"/>
      <c r="DE134" s="697"/>
      <c r="DF134" s="697"/>
      <c r="DG134" s="697"/>
      <c r="DH134" s="697"/>
      <c r="DI134" s="697"/>
      <c r="DJ134" s="697"/>
      <c r="DK134" s="697"/>
      <c r="DL134" s="697"/>
      <c r="DM134" s="697"/>
      <c r="DN134" s="697"/>
      <c r="DO134" s="697"/>
      <c r="DP134" s="697"/>
      <c r="DQ134" s="697"/>
      <c r="DR134" s="697"/>
      <c r="DS134" s="697"/>
      <c r="DT134" s="697"/>
      <c r="DU134" s="697"/>
      <c r="DV134" s="697"/>
      <c r="DW134" s="697"/>
      <c r="DX134" s="697"/>
      <c r="DY134" s="697"/>
      <c r="DZ134" s="697"/>
      <c r="EA134" s="697"/>
      <c r="EB134" s="697"/>
      <c r="EC134" s="697"/>
      <c r="ED134" s="697"/>
      <c r="EE134" s="697"/>
      <c r="EF134" s="697"/>
      <c r="EG134" s="697"/>
      <c r="EH134" s="697"/>
      <c r="EI134" s="697"/>
      <c r="EJ134" s="697"/>
      <c r="EK134" s="697"/>
      <c r="EL134" s="697"/>
      <c r="EM134" s="697"/>
      <c r="EN134" s="697"/>
      <c r="EO134" s="697"/>
      <c r="EP134" s="697"/>
      <c r="EQ134" s="697"/>
      <c r="ER134" s="697"/>
      <c r="ES134" s="697"/>
      <c r="ET134" s="697"/>
      <c r="EU134" s="697"/>
      <c r="EV134" s="697"/>
      <c r="EW134" s="697"/>
      <c r="EX134" s="697"/>
      <c r="EY134" s="697"/>
      <c r="EZ134" s="697"/>
      <c r="FA134" s="697"/>
      <c r="FB134" s="697"/>
      <c r="FC134" s="697"/>
      <c r="FD134" s="697"/>
      <c r="FE134" s="697"/>
      <c r="FF134" s="697"/>
      <c r="FG134" s="697"/>
      <c r="FH134" s="697"/>
      <c r="FI134" s="697"/>
      <c r="FJ134" s="697"/>
      <c r="FK134" s="697"/>
      <c r="FL134" s="697"/>
      <c r="FM134" s="697"/>
      <c r="FN134" s="697"/>
      <c r="FO134" s="697"/>
      <c r="FP134" s="697"/>
      <c r="FQ134" s="697"/>
      <c r="FR134" s="697"/>
      <c r="FS134" s="697"/>
      <c r="FT134" s="697"/>
      <c r="FU134" s="697"/>
      <c r="FV134" s="697"/>
      <c r="FW134" s="697"/>
      <c r="FX134" s="697"/>
      <c r="FY134" s="697"/>
      <c r="FZ134" s="697"/>
      <c r="GA134" s="697"/>
      <c r="GB134" s="697"/>
      <c r="GC134" s="697"/>
      <c r="GD134" s="697"/>
      <c r="GE134" s="697"/>
      <c r="GF134" s="697"/>
      <c r="GG134" s="697"/>
      <c r="GH134" s="697"/>
      <c r="GI134" s="697"/>
      <c r="GJ134" s="697"/>
      <c r="GK134" s="697"/>
      <c r="GL134" s="697"/>
      <c r="GM134" s="697"/>
      <c r="GN134" s="697"/>
      <c r="GO134" s="697"/>
      <c r="GP134" s="697"/>
      <c r="GQ134" s="697"/>
      <c r="GR134" s="697"/>
      <c r="GS134" s="697"/>
      <c r="GT134" s="697"/>
      <c r="GU134" s="697"/>
      <c r="GV134" s="697"/>
      <c r="GW134" s="697"/>
      <c r="GX134" s="697"/>
      <c r="GY134" s="697"/>
      <c r="GZ134" s="697"/>
      <c r="HA134" s="697"/>
      <c r="HB134" s="697"/>
      <c r="HC134" s="697"/>
      <c r="HD134" s="697"/>
      <c r="HE134" s="697"/>
      <c r="HF134" s="697"/>
      <c r="HG134" s="697"/>
      <c r="HH134" s="697"/>
      <c r="HI134" s="697"/>
      <c r="HJ134" s="697"/>
      <c r="HK134" s="697"/>
      <c r="HL134" s="697"/>
      <c r="HM134" s="697"/>
      <c r="HN134" s="697"/>
      <c r="HO134" s="697"/>
      <c r="HP134" s="697"/>
      <c r="HQ134" s="697"/>
      <c r="HR134" s="697"/>
      <c r="HS134" s="697"/>
      <c r="HT134" s="697"/>
      <c r="HU134" s="697"/>
      <c r="HV134" s="697"/>
      <c r="HW134" s="697"/>
      <c r="HX134" s="697"/>
      <c r="HY134" s="697"/>
      <c r="HZ134" s="697"/>
      <c r="IA134" s="697"/>
      <c r="IB134" s="697"/>
      <c r="IC134" s="697"/>
      <c r="ID134" s="697"/>
      <c r="IE134" s="697"/>
      <c r="IF134" s="697"/>
      <c r="IG134" s="697"/>
      <c r="IH134" s="697"/>
      <c r="II134" s="697"/>
      <c r="IJ134" s="697"/>
      <c r="IK134" s="697"/>
      <c r="IL134" s="697"/>
      <c r="IM134" s="697"/>
      <c r="IN134" s="697"/>
      <c r="IO134" s="697"/>
      <c r="IP134" s="697"/>
      <c r="IQ134" s="697"/>
      <c r="IR134" s="697"/>
      <c r="IS134" s="697"/>
      <c r="IT134" s="697"/>
      <c r="IU134" s="697"/>
    </row>
    <row r="135" spans="1:255" s="462" customFormat="1" ht="23.1" customHeight="1">
      <c r="A135" s="44" t="s">
        <v>738</v>
      </c>
      <c r="B135" s="30"/>
      <c r="C135" s="32"/>
      <c r="D135" s="162"/>
      <c r="E135" s="162"/>
      <c r="F135" s="162"/>
      <c r="G135" s="162"/>
      <c r="H135" s="162"/>
      <c r="I135" s="162"/>
      <c r="J135" s="163"/>
      <c r="K135" s="163"/>
      <c r="L135" s="42"/>
      <c r="M135" s="697"/>
      <c r="N135" s="697"/>
      <c r="O135" s="697"/>
      <c r="P135" s="697"/>
      <c r="Q135" s="697"/>
      <c r="R135" s="697"/>
      <c r="S135" s="697"/>
      <c r="T135" s="697"/>
      <c r="U135" s="697"/>
      <c r="V135" s="697"/>
      <c r="W135" s="697"/>
      <c r="X135" s="697"/>
      <c r="Y135" s="697"/>
      <c r="Z135" s="697"/>
      <c r="AA135" s="697"/>
      <c r="AB135" s="697"/>
      <c r="AC135" s="697"/>
      <c r="AD135" s="697"/>
      <c r="AE135" s="697"/>
      <c r="AF135" s="697"/>
      <c r="AG135" s="697"/>
      <c r="AH135" s="697"/>
      <c r="AI135" s="697"/>
      <c r="AJ135" s="697"/>
      <c r="AK135" s="697"/>
      <c r="AL135" s="697"/>
      <c r="AM135" s="697"/>
      <c r="AN135" s="697"/>
      <c r="AO135" s="697"/>
      <c r="AP135" s="697"/>
      <c r="AQ135" s="697"/>
      <c r="AR135" s="697"/>
      <c r="AS135" s="697"/>
      <c r="AT135" s="697"/>
      <c r="AU135" s="697"/>
      <c r="AV135" s="697"/>
      <c r="AW135" s="697"/>
      <c r="AX135" s="697"/>
      <c r="AY135" s="697"/>
      <c r="AZ135" s="697"/>
      <c r="BA135" s="697"/>
      <c r="BB135" s="697"/>
      <c r="BC135" s="697"/>
      <c r="BD135" s="697"/>
      <c r="BE135" s="697"/>
      <c r="BF135" s="697"/>
      <c r="BG135" s="697"/>
      <c r="BH135" s="697"/>
      <c r="BI135" s="697"/>
      <c r="BJ135" s="697"/>
      <c r="BK135" s="697"/>
      <c r="BL135" s="697"/>
      <c r="BM135" s="697"/>
      <c r="BN135" s="697"/>
      <c r="BO135" s="697"/>
      <c r="BP135" s="697"/>
      <c r="BQ135" s="697"/>
      <c r="BR135" s="697"/>
      <c r="BS135" s="697"/>
      <c r="BT135" s="697"/>
      <c r="BU135" s="697"/>
      <c r="BV135" s="697"/>
      <c r="BW135" s="697"/>
      <c r="BX135" s="697"/>
      <c r="BY135" s="697"/>
      <c r="BZ135" s="697"/>
      <c r="CA135" s="697"/>
      <c r="CB135" s="697"/>
      <c r="CC135" s="697"/>
      <c r="CD135" s="697"/>
      <c r="CE135" s="697"/>
      <c r="CF135" s="697"/>
      <c r="CG135" s="697"/>
      <c r="CH135" s="697"/>
      <c r="CI135" s="697"/>
      <c r="CJ135" s="697"/>
      <c r="CK135" s="697"/>
      <c r="CL135" s="697"/>
      <c r="CM135" s="697"/>
      <c r="CN135" s="697"/>
      <c r="CO135" s="697"/>
      <c r="CP135" s="697"/>
      <c r="CQ135" s="697"/>
      <c r="CR135" s="697"/>
      <c r="CS135" s="697"/>
      <c r="CT135" s="697"/>
      <c r="CU135" s="697"/>
      <c r="CV135" s="697"/>
      <c r="CW135" s="697"/>
      <c r="CX135" s="697"/>
      <c r="CY135" s="697"/>
      <c r="CZ135" s="697"/>
      <c r="DA135" s="697"/>
      <c r="DB135" s="697"/>
      <c r="DC135" s="697"/>
      <c r="DD135" s="697"/>
      <c r="DE135" s="697"/>
      <c r="DF135" s="697"/>
      <c r="DG135" s="697"/>
      <c r="DH135" s="697"/>
      <c r="DI135" s="697"/>
      <c r="DJ135" s="697"/>
      <c r="DK135" s="697"/>
      <c r="DL135" s="697"/>
      <c r="DM135" s="697"/>
      <c r="DN135" s="697"/>
      <c r="DO135" s="697"/>
      <c r="DP135" s="697"/>
      <c r="DQ135" s="697"/>
      <c r="DR135" s="697"/>
      <c r="DS135" s="697"/>
      <c r="DT135" s="697"/>
      <c r="DU135" s="697"/>
      <c r="DV135" s="697"/>
      <c r="DW135" s="697"/>
      <c r="DX135" s="697"/>
      <c r="DY135" s="697"/>
      <c r="DZ135" s="697"/>
      <c r="EA135" s="697"/>
      <c r="EB135" s="697"/>
      <c r="EC135" s="697"/>
      <c r="ED135" s="697"/>
      <c r="EE135" s="697"/>
      <c r="EF135" s="697"/>
      <c r="EG135" s="697"/>
      <c r="EH135" s="697"/>
      <c r="EI135" s="697"/>
      <c r="EJ135" s="697"/>
      <c r="EK135" s="697"/>
      <c r="EL135" s="697"/>
      <c r="EM135" s="697"/>
      <c r="EN135" s="697"/>
      <c r="EO135" s="697"/>
      <c r="EP135" s="697"/>
      <c r="EQ135" s="697"/>
      <c r="ER135" s="697"/>
      <c r="ES135" s="697"/>
      <c r="ET135" s="697"/>
      <c r="EU135" s="697"/>
      <c r="EV135" s="697"/>
      <c r="EW135" s="697"/>
      <c r="EX135" s="697"/>
      <c r="EY135" s="697"/>
      <c r="EZ135" s="697"/>
      <c r="FA135" s="697"/>
      <c r="FB135" s="697"/>
      <c r="FC135" s="697"/>
      <c r="FD135" s="697"/>
      <c r="FE135" s="697"/>
      <c r="FF135" s="697"/>
      <c r="FG135" s="697"/>
      <c r="FH135" s="697"/>
      <c r="FI135" s="697"/>
      <c r="FJ135" s="697"/>
      <c r="FK135" s="697"/>
      <c r="FL135" s="697"/>
      <c r="FM135" s="697"/>
      <c r="FN135" s="697"/>
      <c r="FO135" s="697"/>
      <c r="FP135" s="697"/>
      <c r="FQ135" s="697"/>
      <c r="FR135" s="697"/>
      <c r="FS135" s="697"/>
      <c r="FT135" s="697"/>
      <c r="FU135" s="697"/>
      <c r="FV135" s="697"/>
      <c r="FW135" s="697"/>
      <c r="FX135" s="697"/>
      <c r="FY135" s="697"/>
      <c r="FZ135" s="697"/>
      <c r="GA135" s="697"/>
      <c r="GB135" s="697"/>
      <c r="GC135" s="697"/>
      <c r="GD135" s="697"/>
      <c r="GE135" s="697"/>
      <c r="GF135" s="697"/>
      <c r="GG135" s="697"/>
      <c r="GH135" s="697"/>
      <c r="GI135" s="697"/>
      <c r="GJ135" s="697"/>
      <c r="GK135" s="697"/>
      <c r="GL135" s="697"/>
      <c r="GM135" s="697"/>
      <c r="GN135" s="697"/>
      <c r="GO135" s="697"/>
      <c r="GP135" s="697"/>
      <c r="GQ135" s="697"/>
      <c r="GR135" s="697"/>
      <c r="GS135" s="697"/>
      <c r="GT135" s="697"/>
      <c r="GU135" s="697"/>
      <c r="GV135" s="697"/>
      <c r="GW135" s="697"/>
      <c r="GX135" s="697"/>
      <c r="GY135" s="697"/>
      <c r="GZ135" s="697"/>
      <c r="HA135" s="697"/>
      <c r="HB135" s="697"/>
      <c r="HC135" s="697"/>
      <c r="HD135" s="697"/>
      <c r="HE135" s="697"/>
      <c r="HF135" s="697"/>
      <c r="HG135" s="697"/>
      <c r="HH135" s="697"/>
      <c r="HI135" s="697"/>
      <c r="HJ135" s="697"/>
      <c r="HK135" s="697"/>
      <c r="HL135" s="697"/>
      <c r="HM135" s="697"/>
      <c r="HN135" s="697"/>
      <c r="HO135" s="697"/>
      <c r="HP135" s="697"/>
      <c r="HQ135" s="697"/>
      <c r="HR135" s="697"/>
      <c r="HS135" s="697"/>
      <c r="HT135" s="697"/>
      <c r="HU135" s="697"/>
      <c r="HV135" s="697"/>
      <c r="HW135" s="697"/>
      <c r="HX135" s="697"/>
      <c r="HY135" s="697"/>
      <c r="HZ135" s="697"/>
      <c r="IA135" s="697"/>
      <c r="IB135" s="697"/>
      <c r="IC135" s="697"/>
      <c r="ID135" s="697"/>
      <c r="IE135" s="697"/>
      <c r="IF135" s="697"/>
      <c r="IG135" s="697"/>
      <c r="IH135" s="697"/>
      <c r="II135" s="697"/>
      <c r="IJ135" s="697"/>
      <c r="IK135" s="697"/>
      <c r="IL135" s="697"/>
      <c r="IM135" s="697"/>
      <c r="IN135" s="697"/>
      <c r="IO135" s="697"/>
      <c r="IP135" s="697"/>
      <c r="IQ135" s="697"/>
      <c r="IR135" s="697"/>
      <c r="IS135" s="697"/>
      <c r="IT135" s="697"/>
      <c r="IU135" s="697"/>
    </row>
    <row r="136" spans="1:255" s="124" customFormat="1" ht="23.1" customHeight="1">
      <c r="A136" s="163" t="s">
        <v>808</v>
      </c>
      <c r="B136" s="30"/>
      <c r="C136" s="32"/>
      <c r="D136" s="162"/>
      <c r="E136" s="162"/>
      <c r="F136" s="162"/>
      <c r="G136" s="162"/>
      <c r="H136" s="162"/>
      <c r="I136" s="162"/>
      <c r="J136" s="163"/>
      <c r="K136" s="163"/>
      <c r="L136" s="42"/>
    </row>
    <row r="137" spans="1:255" s="124" customFormat="1" ht="23.1" customHeight="1">
      <c r="A137" s="162" t="s">
        <v>740</v>
      </c>
      <c r="B137" s="30"/>
      <c r="C137" s="32"/>
      <c r="D137" s="162"/>
      <c r="E137" s="162"/>
      <c r="F137" s="162"/>
      <c r="G137" s="162"/>
      <c r="H137" s="162"/>
      <c r="I137" s="162"/>
      <c r="J137" s="163"/>
      <c r="K137" s="163"/>
      <c r="L137" s="42"/>
    </row>
    <row r="138" spans="1:255" s="124" customFormat="1" ht="23.1" customHeight="1">
      <c r="A138" s="162" t="s">
        <v>742</v>
      </c>
      <c r="B138" s="30"/>
      <c r="C138" s="32"/>
      <c r="D138" s="162"/>
      <c r="E138" s="162"/>
      <c r="F138" s="162"/>
      <c r="G138" s="162"/>
      <c r="H138" s="162"/>
      <c r="I138" s="162"/>
      <c r="J138" s="163"/>
      <c r="K138" s="163"/>
      <c r="L138" s="42"/>
    </row>
    <row r="139" spans="1:255" s="124" customFormat="1" ht="23.1" customHeight="1">
      <c r="A139" s="644" t="s">
        <v>741</v>
      </c>
      <c r="B139" s="30"/>
      <c r="C139" s="32"/>
      <c r="D139" s="162"/>
      <c r="E139" s="162"/>
      <c r="F139" s="162"/>
      <c r="G139" s="162"/>
      <c r="H139" s="162"/>
      <c r="I139" s="162"/>
      <c r="J139" s="163"/>
      <c r="K139" s="163"/>
      <c r="L139" s="42"/>
    </row>
    <row r="140" spans="1:255" s="124" customFormat="1" ht="23.1" customHeight="1">
      <c r="A140" s="706" t="s">
        <v>809</v>
      </c>
      <c r="B140" s="30"/>
      <c r="C140" s="32"/>
      <c r="D140" s="162"/>
      <c r="E140" s="162"/>
      <c r="F140" s="162"/>
      <c r="G140" s="162"/>
      <c r="H140" s="162"/>
      <c r="I140" s="162"/>
      <c r="J140" s="163"/>
      <c r="K140" s="163"/>
      <c r="L140" s="42"/>
    </row>
    <row r="141" spans="1:255" s="124" customFormat="1" ht="23.1" customHeight="1">
      <c r="A141" s="707" t="s">
        <v>873</v>
      </c>
      <c r="B141" s="30"/>
      <c r="C141" s="32"/>
      <c r="D141" s="162"/>
      <c r="E141" s="162"/>
      <c r="F141" s="162"/>
      <c r="G141" s="162"/>
      <c r="H141" s="162"/>
      <c r="I141" s="162"/>
      <c r="J141" s="163"/>
      <c r="K141" s="163"/>
      <c r="L141" s="42"/>
    </row>
    <row r="142" spans="1:255" s="124" customFormat="1" ht="23.1" customHeight="1">
      <c r="A142" s="707" t="s">
        <v>744</v>
      </c>
      <c r="B142" s="30"/>
      <c r="C142" s="32"/>
      <c r="D142" s="162"/>
      <c r="E142" s="162"/>
      <c r="F142" s="162"/>
      <c r="G142" s="162"/>
      <c r="H142" s="162"/>
      <c r="I142" s="162"/>
      <c r="J142" s="163"/>
      <c r="K142" s="163"/>
      <c r="L142" s="42"/>
    </row>
    <row r="143" spans="1:255" s="124" customFormat="1" ht="23.1" customHeight="1">
      <c r="A143" s="707" t="s">
        <v>743</v>
      </c>
      <c r="B143" s="30"/>
      <c r="C143" s="32"/>
      <c r="D143" s="162"/>
      <c r="E143" s="162"/>
      <c r="F143" s="162"/>
      <c r="G143" s="162"/>
      <c r="H143" s="162"/>
      <c r="I143" s="162"/>
      <c r="J143" s="163"/>
      <c r="K143" s="163"/>
      <c r="L143" s="42"/>
    </row>
    <row r="144" spans="1:255" s="124" customFormat="1" ht="23.1" customHeight="1">
      <c r="A144" s="33" t="s">
        <v>810</v>
      </c>
      <c r="B144" s="30"/>
      <c r="C144" s="32"/>
      <c r="D144" s="162"/>
      <c r="E144" s="162"/>
      <c r="F144" s="162"/>
      <c r="G144" s="162"/>
      <c r="H144" s="162"/>
      <c r="I144" s="162"/>
      <c r="J144" s="163"/>
      <c r="K144" s="163"/>
      <c r="L144" s="42"/>
    </row>
    <row r="145" spans="1:12" s="124" customFormat="1" ht="23.1" customHeight="1">
      <c r="A145" s="707" t="s">
        <v>874</v>
      </c>
      <c r="B145" s="30"/>
      <c r="C145" s="32"/>
      <c r="D145" s="162"/>
      <c r="E145" s="162"/>
      <c r="F145" s="162"/>
      <c r="G145" s="162"/>
      <c r="H145" s="162"/>
      <c r="I145" s="162"/>
      <c r="J145" s="163"/>
      <c r="K145" s="163"/>
      <c r="L145" s="42"/>
    </row>
    <row r="146" spans="1:12" s="33" customFormat="1" ht="23.1" customHeight="1">
      <c r="A146" s="33" t="s">
        <v>746</v>
      </c>
      <c r="B146" s="30"/>
      <c r="C146" s="32"/>
      <c r="D146" s="162"/>
      <c r="E146" s="162"/>
      <c r="F146" s="162"/>
      <c r="G146" s="162"/>
      <c r="H146" s="162"/>
      <c r="I146" s="162"/>
      <c r="J146" s="163"/>
      <c r="K146" s="163"/>
      <c r="L146" s="42"/>
    </row>
    <row r="147" spans="1:12" s="33" customFormat="1" ht="23.1" customHeight="1">
      <c r="A147" s="33" t="s">
        <v>745</v>
      </c>
      <c r="B147" s="30"/>
      <c r="C147" s="32"/>
      <c r="D147" s="162"/>
      <c r="E147" s="162"/>
      <c r="F147" s="162"/>
      <c r="G147" s="162"/>
      <c r="H147" s="162"/>
      <c r="I147" s="162"/>
      <c r="J147" s="163"/>
      <c r="K147" s="163"/>
      <c r="L147" s="42"/>
    </row>
    <row r="148" spans="1:12" s="33" customFormat="1" ht="23.1" customHeight="1">
      <c r="A148" s="33" t="s">
        <v>748</v>
      </c>
      <c r="B148" s="30"/>
      <c r="C148" s="32"/>
      <c r="D148" s="162"/>
      <c r="E148" s="162"/>
      <c r="F148" s="162"/>
      <c r="G148" s="162"/>
      <c r="H148" s="162"/>
      <c r="I148" s="162"/>
      <c r="J148" s="163"/>
      <c r="K148" s="163"/>
      <c r="L148" s="42"/>
    </row>
    <row r="149" spans="1:12" s="33" customFormat="1" ht="23.1" customHeight="1">
      <c r="A149" s="33" t="s">
        <v>875</v>
      </c>
      <c r="B149" s="30"/>
      <c r="C149" s="32"/>
      <c r="D149" s="162"/>
      <c r="E149" s="162"/>
      <c r="F149" s="162"/>
      <c r="G149" s="162"/>
      <c r="H149" s="162"/>
      <c r="I149" s="162"/>
      <c r="J149" s="163"/>
      <c r="K149" s="163"/>
      <c r="L149" s="42"/>
    </row>
    <row r="150" spans="1:12" s="33" customFormat="1" ht="23.1" customHeight="1">
      <c r="A150" s="33" t="s">
        <v>747</v>
      </c>
      <c r="B150" s="30"/>
      <c r="C150" s="32"/>
      <c r="D150" s="162"/>
      <c r="E150" s="162"/>
      <c r="F150" s="162"/>
      <c r="G150" s="162"/>
      <c r="H150" s="162"/>
      <c r="I150" s="162"/>
      <c r="J150" s="163"/>
      <c r="K150" s="163"/>
      <c r="L150" s="42"/>
    </row>
    <row r="151" spans="1:12" s="33" customFormat="1" ht="23.1" customHeight="1">
      <c r="A151" s="141" t="s">
        <v>391</v>
      </c>
      <c r="B151" s="44"/>
      <c r="C151" s="418"/>
      <c r="D151" s="39"/>
      <c r="E151" s="39"/>
      <c r="F151" s="39"/>
      <c r="G151" s="39"/>
      <c r="H151" s="39"/>
      <c r="I151" s="45"/>
      <c r="J151" s="39"/>
      <c r="K151" s="45"/>
      <c r="L151" s="418"/>
    </row>
    <row r="152" spans="1:12" s="33" customFormat="1" ht="23.1" customHeight="1">
      <c r="A152" s="277"/>
      <c r="B152" s="278" t="s">
        <v>7</v>
      </c>
      <c r="C152" s="279"/>
      <c r="D152" s="39"/>
      <c r="E152" s="39"/>
      <c r="F152" s="280" t="s">
        <v>49</v>
      </c>
      <c r="G152" s="279"/>
      <c r="H152" s="279"/>
      <c r="I152" s="279"/>
      <c r="J152" s="279"/>
      <c r="K152" s="45"/>
      <c r="L152" s="39"/>
    </row>
    <row r="153" spans="1:12" s="33" customFormat="1" ht="23.1" customHeight="1">
      <c r="A153" s="277" t="s">
        <v>219</v>
      </c>
      <c r="B153" s="44"/>
      <c r="C153" s="279"/>
      <c r="D153" s="39"/>
      <c r="E153" s="39"/>
      <c r="F153" s="39" t="s">
        <v>50</v>
      </c>
      <c r="G153" s="39"/>
      <c r="H153" s="279"/>
      <c r="I153" s="45"/>
      <c r="J153" s="279"/>
      <c r="K153" s="45"/>
      <c r="L153" s="39"/>
    </row>
    <row r="154" spans="1:12" s="33" customFormat="1" ht="23.1" customHeight="1">
      <c r="A154" s="281" t="s">
        <v>394</v>
      </c>
      <c r="B154" s="173"/>
      <c r="C154" s="282"/>
      <c r="D154" s="185"/>
      <c r="E154" s="185"/>
      <c r="F154" s="185" t="s">
        <v>389</v>
      </c>
      <c r="G154" s="185"/>
      <c r="H154" s="282"/>
      <c r="I154" s="224"/>
      <c r="J154" s="282"/>
      <c r="K154" s="224"/>
      <c r="L154" s="39"/>
    </row>
    <row r="155" spans="1:12" s="33" customFormat="1" ht="23.1" customHeight="1">
      <c r="A155" s="281" t="s">
        <v>450</v>
      </c>
      <c r="B155" s="173"/>
      <c r="C155" s="282"/>
      <c r="D155" s="185"/>
      <c r="E155" s="185"/>
      <c r="F155" s="39" t="s">
        <v>705</v>
      </c>
      <c r="G155" s="185"/>
      <c r="H155" s="282"/>
      <c r="I155" s="224"/>
      <c r="J155" s="282"/>
      <c r="K155" s="224"/>
      <c r="L155" s="39"/>
    </row>
    <row r="156" spans="1:12" ht="23.1" customHeight="1">
      <c r="A156" s="281" t="s">
        <v>451</v>
      </c>
      <c r="B156" s="173"/>
      <c r="C156" s="282"/>
      <c r="D156" s="185"/>
      <c r="E156" s="185"/>
      <c r="F156" s="185" t="s">
        <v>704</v>
      </c>
      <c r="G156" s="185"/>
      <c r="H156" s="282"/>
      <c r="I156" s="224"/>
      <c r="J156" s="282"/>
      <c r="K156" s="224"/>
      <c r="L156" s="39"/>
    </row>
    <row r="157" spans="1:12" ht="23.1" customHeight="1">
      <c r="A157" s="281" t="s">
        <v>682</v>
      </c>
      <c r="B157" s="173"/>
      <c r="C157" s="282"/>
      <c r="D157" s="185"/>
      <c r="E157" s="185"/>
      <c r="F157" s="185" t="s">
        <v>704</v>
      </c>
      <c r="G157" s="185"/>
      <c r="H157" s="282"/>
      <c r="I157" s="224"/>
      <c r="J157" s="282"/>
      <c r="K157" s="224"/>
      <c r="L157" s="39"/>
    </row>
    <row r="158" spans="1:12" ht="23.1" customHeight="1">
      <c r="A158" s="281" t="s">
        <v>681</v>
      </c>
      <c r="B158" s="173"/>
      <c r="C158" s="282"/>
      <c r="D158" s="185"/>
      <c r="E158" s="185"/>
      <c r="F158" s="185" t="s">
        <v>704</v>
      </c>
      <c r="G158" s="185"/>
      <c r="H158" s="282"/>
      <c r="I158" s="224"/>
      <c r="J158" s="282"/>
      <c r="K158" s="224"/>
      <c r="L158" s="39"/>
    </row>
    <row r="159" spans="1:12" s="42" customFormat="1" ht="23.1" customHeight="1">
      <c r="A159" s="281" t="s">
        <v>679</v>
      </c>
      <c r="B159" s="173"/>
      <c r="C159" s="282"/>
      <c r="D159" s="185"/>
      <c r="E159" s="185"/>
      <c r="F159" s="185" t="s">
        <v>390</v>
      </c>
      <c r="G159" s="185"/>
      <c r="H159" s="282"/>
      <c r="I159" s="224"/>
      <c r="J159" s="282"/>
      <c r="K159" s="224"/>
      <c r="L159" s="39"/>
    </row>
    <row r="160" spans="1:12" s="42" customFormat="1" ht="23.1" customHeight="1">
      <c r="A160" s="277" t="s">
        <v>680</v>
      </c>
      <c r="B160" s="44"/>
      <c r="C160" s="279"/>
      <c r="D160" s="39"/>
      <c r="E160" s="39"/>
      <c r="F160" s="39" t="s">
        <v>133</v>
      </c>
      <c r="G160" s="39"/>
      <c r="H160" s="279"/>
      <c r="I160" s="45"/>
      <c r="J160" s="279"/>
      <c r="K160" s="45"/>
      <c r="L160" s="39"/>
    </row>
    <row r="161" spans="1:12" s="42" customFormat="1" ht="23.1" customHeight="1">
      <c r="A161" s="281" t="s">
        <v>699</v>
      </c>
      <c r="B161" s="30"/>
      <c r="C161" s="32"/>
      <c r="D161" s="162"/>
      <c r="E161" s="162"/>
      <c r="F161" s="254" t="s">
        <v>686</v>
      </c>
      <c r="G161" s="254"/>
      <c r="H161" s="254"/>
      <c r="I161" s="254"/>
      <c r="J161" s="283"/>
      <c r="K161" s="283"/>
      <c r="L161" s="39"/>
    </row>
    <row r="162" spans="1:12" s="42" customFormat="1" ht="23.1" customHeight="1">
      <c r="B162" s="30"/>
      <c r="C162" s="32"/>
      <c r="D162" s="162"/>
      <c r="E162" s="162"/>
      <c r="F162" s="284" t="s">
        <v>439</v>
      </c>
      <c r="G162" s="254"/>
      <c r="H162" s="254"/>
      <c r="I162" s="254"/>
      <c r="J162" s="283"/>
      <c r="K162" s="283"/>
      <c r="L162" s="185"/>
    </row>
    <row r="163" spans="1:12" s="42" customFormat="1" ht="23.1" customHeight="1">
      <c r="A163" s="281"/>
      <c r="B163" s="30"/>
      <c r="C163" s="32"/>
      <c r="D163" s="162"/>
      <c r="E163" s="162"/>
      <c r="F163" s="284"/>
      <c r="G163" s="254"/>
      <c r="H163" s="254"/>
      <c r="I163" s="254"/>
      <c r="J163" s="283"/>
      <c r="K163" s="283"/>
      <c r="L163" s="185"/>
    </row>
    <row r="164" spans="1:12" s="42" customFormat="1" ht="23.1" customHeight="1">
      <c r="A164" s="281"/>
      <c r="B164" s="30"/>
      <c r="C164" s="32"/>
      <c r="D164" s="162"/>
      <c r="E164" s="162"/>
      <c r="F164" s="284"/>
      <c r="G164" s="254"/>
      <c r="H164" s="254"/>
      <c r="I164" s="254"/>
      <c r="J164" s="283"/>
      <c r="K164" s="283"/>
      <c r="L164" s="185"/>
    </row>
    <row r="165" spans="1:12" s="42" customFormat="1" ht="23.1" customHeight="1">
      <c r="A165" s="44"/>
      <c r="B165" s="30"/>
      <c r="C165" s="32" t="s">
        <v>116</v>
      </c>
      <c r="D165" s="32"/>
      <c r="E165" s="436"/>
      <c r="F165" s="162"/>
      <c r="G165" s="162"/>
      <c r="H165" s="162"/>
      <c r="I165" s="162"/>
      <c r="J165" s="163"/>
      <c r="K165" s="163"/>
    </row>
    <row r="166" spans="1:12" s="42" customFormat="1" ht="23.1" customHeight="1">
      <c r="A166" s="44"/>
      <c r="B166" s="30"/>
      <c r="C166" s="32" t="s">
        <v>240</v>
      </c>
      <c r="D166" s="32"/>
      <c r="E166" s="436"/>
      <c r="F166" s="162"/>
      <c r="G166" s="162"/>
      <c r="H166" s="162"/>
      <c r="I166" s="162"/>
      <c r="J166" s="163"/>
      <c r="K166" s="163"/>
    </row>
    <row r="167" spans="1:12" s="42" customFormat="1" ht="23.1" customHeight="1">
      <c r="A167" s="402" t="s">
        <v>170</v>
      </c>
      <c r="B167" s="579"/>
      <c r="C167" s="579"/>
      <c r="D167" s="579"/>
      <c r="E167" s="579"/>
      <c r="F167" s="579"/>
      <c r="G167" s="579"/>
      <c r="H167" s="579"/>
      <c r="I167" s="579"/>
      <c r="J167" s="579"/>
      <c r="K167" s="579"/>
    </row>
    <row r="168" spans="1:12" s="42" customFormat="1" ht="23.1" customHeight="1">
      <c r="A168" s="44"/>
      <c r="B168" s="30"/>
      <c r="C168" s="32"/>
      <c r="D168" s="162"/>
      <c r="E168" s="162"/>
      <c r="F168" s="162"/>
      <c r="G168" s="162"/>
      <c r="H168" s="162"/>
      <c r="I168" s="162"/>
      <c r="J168" s="163"/>
      <c r="K168" s="163"/>
    </row>
    <row r="169" spans="1:12" s="42" customFormat="1" ht="23.1" customHeight="1">
      <c r="A169" s="44" t="s">
        <v>523</v>
      </c>
      <c r="B169" s="30"/>
      <c r="C169" s="32"/>
      <c r="D169" s="162"/>
      <c r="E169" s="162"/>
      <c r="F169" s="162"/>
      <c r="G169" s="162"/>
      <c r="H169" s="162"/>
      <c r="I169" s="162"/>
      <c r="J169" s="163"/>
      <c r="K169" s="163"/>
    </row>
    <row r="170" spans="1:12" s="33" customFormat="1" ht="23.1" customHeight="1">
      <c r="A170" s="277"/>
      <c r="B170" s="278" t="s">
        <v>7</v>
      </c>
      <c r="C170" s="279"/>
      <c r="D170" s="39"/>
      <c r="E170" s="39"/>
      <c r="F170" s="280" t="s">
        <v>49</v>
      </c>
      <c r="G170" s="279"/>
      <c r="H170" s="279"/>
      <c r="I170" s="279"/>
      <c r="J170" s="279"/>
      <c r="K170" s="45"/>
      <c r="L170" s="39"/>
    </row>
    <row r="171" spans="1:12" s="42" customFormat="1" ht="23.1" customHeight="1">
      <c r="A171" s="277" t="s">
        <v>700</v>
      </c>
      <c r="B171" s="30"/>
      <c r="C171" s="32"/>
      <c r="D171" s="162"/>
      <c r="E171" s="162"/>
      <c r="F171" s="254" t="s">
        <v>685</v>
      </c>
      <c r="G171" s="254"/>
      <c r="H171" s="254"/>
      <c r="I171" s="254"/>
      <c r="J171" s="283"/>
      <c r="K171" s="283"/>
      <c r="L171" s="185"/>
    </row>
    <row r="172" spans="1:12" s="42" customFormat="1" ht="23.1" customHeight="1">
      <c r="A172" s="281"/>
      <c r="B172" s="30"/>
      <c r="C172" s="32"/>
      <c r="D172" s="162"/>
      <c r="E172" s="162"/>
      <c r="F172" s="284" t="s">
        <v>683</v>
      </c>
      <c r="G172" s="254"/>
      <c r="H172" s="254"/>
      <c r="I172" s="254"/>
      <c r="J172" s="283"/>
      <c r="K172" s="283"/>
      <c r="L172" s="185"/>
    </row>
    <row r="173" spans="1:12" s="42" customFormat="1" ht="23.1" customHeight="1">
      <c r="A173" s="281" t="s">
        <v>749</v>
      </c>
      <c r="B173" s="30"/>
      <c r="C173" s="32"/>
      <c r="D173" s="162"/>
      <c r="E173" s="162"/>
      <c r="F173" s="254" t="s">
        <v>685</v>
      </c>
      <c r="G173" s="254"/>
      <c r="H173" s="254"/>
      <c r="I173" s="254"/>
      <c r="J173" s="283"/>
      <c r="K173" s="283"/>
      <c r="L173" s="185"/>
    </row>
    <row r="174" spans="1:12" s="42" customFormat="1" ht="23.1" customHeight="1">
      <c r="A174" s="281"/>
      <c r="B174" s="30"/>
      <c r="C174" s="32"/>
      <c r="D174" s="162"/>
      <c r="E174" s="162"/>
      <c r="F174" s="284" t="s">
        <v>684</v>
      </c>
      <c r="G174" s="254"/>
      <c r="H174" s="254"/>
      <c r="I174" s="254"/>
      <c r="J174" s="283"/>
      <c r="K174" s="283"/>
      <c r="L174" s="185"/>
    </row>
    <row r="175" spans="1:12" s="42" customFormat="1" ht="23.1" customHeight="1">
      <c r="A175" s="44" t="s">
        <v>876</v>
      </c>
      <c r="B175" s="418"/>
      <c r="C175" s="39"/>
      <c r="D175" s="39"/>
      <c r="E175" s="39"/>
      <c r="F175" s="39"/>
      <c r="G175" s="418"/>
      <c r="H175" s="45"/>
      <c r="I175" s="418"/>
      <c r="J175" s="45"/>
      <c r="K175" s="39"/>
      <c r="L175" s="140"/>
    </row>
    <row r="176" spans="1:12" s="42" customFormat="1" ht="23.1" customHeight="1">
      <c r="A176" s="381" t="s">
        <v>7</v>
      </c>
      <c r="B176" s="381"/>
      <c r="C176" s="381"/>
      <c r="D176" s="131"/>
      <c r="E176" s="382" t="s">
        <v>220</v>
      </c>
      <c r="F176" s="382"/>
      <c r="G176" s="382"/>
      <c r="H176" s="132"/>
      <c r="I176" s="708" t="s">
        <v>221</v>
      </c>
      <c r="J176" s="708"/>
      <c r="K176" s="708"/>
      <c r="L176" s="140"/>
    </row>
    <row r="177" spans="1:14" s="42" customFormat="1" ht="23.1" customHeight="1">
      <c r="A177" s="117" t="s">
        <v>222</v>
      </c>
      <c r="B177" s="105"/>
      <c r="C177" s="131"/>
      <c r="D177" s="131"/>
      <c r="E177" s="131" t="s">
        <v>429</v>
      </c>
      <c r="F177" s="131"/>
      <c r="G177" s="131"/>
      <c r="H177" s="131"/>
      <c r="I177" s="709" t="s">
        <v>426</v>
      </c>
      <c r="J177" s="710"/>
      <c r="K177" s="105"/>
      <c r="L177" s="140"/>
    </row>
    <row r="178" spans="1:14" s="42" customFormat="1" ht="23.1" customHeight="1">
      <c r="A178" s="117"/>
      <c r="B178" s="105"/>
      <c r="C178" s="131"/>
      <c r="D178" s="131"/>
      <c r="E178" s="131"/>
      <c r="F178" s="131"/>
      <c r="G178" s="131"/>
      <c r="H178" s="131"/>
      <c r="I178" s="709" t="s">
        <v>427</v>
      </c>
      <c r="J178" s="710"/>
      <c r="K178" s="105"/>
      <c r="L178" s="140"/>
    </row>
    <row r="179" spans="1:14" s="42" customFormat="1" ht="23.1" customHeight="1">
      <c r="A179" s="117"/>
      <c r="B179" s="105"/>
      <c r="C179" s="131"/>
      <c r="D179" s="131"/>
      <c r="E179" s="131" t="s">
        <v>223</v>
      </c>
      <c r="F179" s="131"/>
      <c r="G179" s="131"/>
      <c r="H179" s="131"/>
      <c r="I179" s="709" t="s">
        <v>224</v>
      </c>
      <c r="J179" s="710"/>
      <c r="K179" s="105"/>
      <c r="L179" s="140"/>
    </row>
    <row r="180" spans="1:14" s="42" customFormat="1" ht="23.1" customHeight="1">
      <c r="A180" s="117" t="s">
        <v>163</v>
      </c>
      <c r="B180" s="105"/>
      <c r="C180" s="131"/>
      <c r="D180" s="131"/>
      <c r="E180" s="131" t="s">
        <v>223</v>
      </c>
      <c r="F180" s="131"/>
      <c r="G180" s="131"/>
      <c r="H180" s="131"/>
      <c r="I180" s="131" t="s">
        <v>224</v>
      </c>
      <c r="J180" s="710"/>
      <c r="K180" s="105"/>
      <c r="L180" s="140"/>
    </row>
    <row r="181" spans="1:14" s="42" customFormat="1" ht="23.1" customHeight="1">
      <c r="A181" s="117" t="s">
        <v>78</v>
      </c>
      <c r="B181" s="105"/>
      <c r="C181" s="131"/>
      <c r="D181" s="131"/>
      <c r="E181" s="131" t="s">
        <v>623</v>
      </c>
      <c r="F181" s="131"/>
      <c r="G181" s="131"/>
      <c r="H181" s="131"/>
      <c r="I181" s="131" t="s">
        <v>224</v>
      </c>
      <c r="J181" s="710"/>
      <c r="K181" s="105"/>
      <c r="L181" s="140"/>
    </row>
    <row r="182" spans="1:14" s="42" customFormat="1" ht="23.1" customHeight="1">
      <c r="A182" s="281" t="s">
        <v>452</v>
      </c>
      <c r="B182" s="105"/>
      <c r="C182" s="131"/>
      <c r="D182" s="131"/>
      <c r="E182" s="131" t="s">
        <v>430</v>
      </c>
      <c r="F182" s="131"/>
      <c r="G182" s="131"/>
      <c r="H182" s="131"/>
      <c r="I182" s="710" t="s">
        <v>453</v>
      </c>
      <c r="J182" s="710"/>
      <c r="K182" s="105"/>
      <c r="L182" s="140"/>
    </row>
    <row r="183" spans="1:14" s="42" customFormat="1" ht="23.1" customHeight="1">
      <c r="A183" s="117" t="s">
        <v>454</v>
      </c>
      <c r="B183" s="105"/>
      <c r="C183" s="131"/>
      <c r="D183" s="131"/>
      <c r="E183" s="131" t="s">
        <v>430</v>
      </c>
      <c r="F183" s="131"/>
      <c r="G183" s="131"/>
      <c r="H183" s="131"/>
      <c r="I183" s="710" t="s">
        <v>453</v>
      </c>
      <c r="J183" s="710"/>
      <c r="K183" s="105"/>
      <c r="L183" s="140"/>
    </row>
    <row r="184" spans="1:14" s="42" customFormat="1" ht="23.1" customHeight="1">
      <c r="A184" s="117" t="s">
        <v>413</v>
      </c>
      <c r="B184" s="105"/>
      <c r="C184" s="131"/>
      <c r="D184" s="131"/>
      <c r="E184" s="131" t="s">
        <v>430</v>
      </c>
      <c r="F184" s="131"/>
      <c r="G184" s="131"/>
      <c r="H184" s="131"/>
      <c r="I184" s="710" t="s">
        <v>415</v>
      </c>
      <c r="J184" s="710"/>
      <c r="K184" s="105"/>
      <c r="L184" s="140"/>
    </row>
    <row r="185" spans="1:14" s="42" customFormat="1" ht="23.1" customHeight="1">
      <c r="A185" s="117" t="s">
        <v>624</v>
      </c>
      <c r="B185" s="105"/>
      <c r="C185" s="131"/>
      <c r="D185" s="131"/>
      <c r="E185" s="131" t="s">
        <v>430</v>
      </c>
      <c r="F185" s="131"/>
      <c r="G185" s="131"/>
      <c r="H185" s="131"/>
      <c r="I185" s="710" t="s">
        <v>440</v>
      </c>
      <c r="J185" s="710"/>
      <c r="K185" s="105"/>
      <c r="L185" s="140"/>
    </row>
    <row r="186" spans="1:14" s="42" customFormat="1" ht="23.1" customHeight="1">
      <c r="A186" s="117"/>
      <c r="B186" s="105"/>
      <c r="C186" s="131"/>
      <c r="D186" s="131"/>
      <c r="E186" s="131"/>
      <c r="F186" s="131"/>
      <c r="G186" s="131"/>
      <c r="H186" s="131"/>
      <c r="I186" s="709" t="s">
        <v>441</v>
      </c>
      <c r="J186" s="710"/>
      <c r="K186" s="105"/>
      <c r="L186" s="140"/>
    </row>
    <row r="187" spans="1:14" s="42" customFormat="1" ht="23.1" customHeight="1">
      <c r="A187" s="117"/>
      <c r="B187" s="105"/>
      <c r="C187" s="131"/>
      <c r="D187" s="131"/>
      <c r="E187" s="131"/>
      <c r="F187" s="131"/>
      <c r="G187" s="131"/>
      <c r="H187" s="131"/>
      <c r="I187" s="709" t="s">
        <v>442</v>
      </c>
      <c r="J187" s="710"/>
      <c r="K187" s="105"/>
      <c r="L187" s="140"/>
    </row>
    <row r="188" spans="1:14" s="42" customFormat="1" ht="23.1" customHeight="1">
      <c r="A188" s="44" t="s">
        <v>877</v>
      </c>
      <c r="C188" s="418"/>
      <c r="D188" s="39"/>
      <c r="E188" s="39"/>
      <c r="F188" s="39"/>
      <c r="G188" s="39"/>
      <c r="H188" s="418"/>
      <c r="I188" s="45"/>
      <c r="J188" s="418"/>
      <c r="K188" s="45"/>
      <c r="L188" s="39"/>
      <c r="M188" s="403"/>
    </row>
    <row r="189" spans="1:14" s="585" customFormat="1" ht="23.1" customHeight="1">
      <c r="A189" s="418"/>
      <c r="B189" s="418"/>
      <c r="C189" s="418"/>
      <c r="D189" s="39"/>
      <c r="E189" s="39"/>
      <c r="F189" s="39"/>
      <c r="G189" s="39"/>
      <c r="H189" s="39"/>
      <c r="I189" s="42"/>
      <c r="J189" s="42"/>
      <c r="K189" s="72" t="s">
        <v>107</v>
      </c>
      <c r="L189" s="418"/>
      <c r="M189" s="30"/>
      <c r="N189" s="140"/>
    </row>
    <row r="190" spans="1:14" s="585" customFormat="1" ht="23.1" customHeight="1">
      <c r="A190" s="418"/>
      <c r="B190" s="418"/>
      <c r="C190" s="418"/>
      <c r="D190" s="711"/>
      <c r="E190" s="367"/>
      <c r="F190" s="367" t="s">
        <v>23</v>
      </c>
      <c r="G190" s="367"/>
      <c r="H190" s="128"/>
      <c r="I190" s="368"/>
      <c r="J190" s="368" t="s">
        <v>31</v>
      </c>
      <c r="K190" s="368"/>
      <c r="L190" s="418"/>
      <c r="M190" s="30"/>
      <c r="N190" s="403"/>
    </row>
    <row r="191" spans="1:14" s="585" customFormat="1" ht="23.1" customHeight="1">
      <c r="A191" s="140"/>
      <c r="B191" s="440"/>
      <c r="C191" s="140"/>
      <c r="D191" s="164"/>
      <c r="E191" s="164" t="s">
        <v>574</v>
      </c>
      <c r="F191" s="4"/>
      <c r="G191" s="164" t="s">
        <v>443</v>
      </c>
      <c r="H191" s="130"/>
      <c r="I191" s="164" t="str">
        <f>+E191</f>
        <v>June 30, 2018</v>
      </c>
      <c r="J191" s="4"/>
      <c r="K191" s="164" t="str">
        <f>+G191</f>
        <v>December 31, 2017</v>
      </c>
      <c r="L191" s="418"/>
      <c r="M191" s="30"/>
      <c r="N191" s="403"/>
    </row>
    <row r="192" spans="1:14" s="585" customFormat="1" ht="23.1" customHeight="1">
      <c r="A192" s="302" t="s">
        <v>524</v>
      </c>
      <c r="B192" s="140"/>
      <c r="C192" s="441"/>
      <c r="D192" s="112"/>
      <c r="E192" s="112"/>
      <c r="F192" s="113"/>
      <c r="G192" s="112"/>
      <c r="H192" s="112"/>
      <c r="I192" s="112"/>
      <c r="J192" s="114"/>
      <c r="K192" s="112"/>
      <c r="L192" s="418"/>
      <c r="M192" s="30"/>
      <c r="N192" s="403"/>
    </row>
    <row r="193" spans="1:14" s="585" customFormat="1" ht="23.1" customHeight="1">
      <c r="A193" s="653" t="s">
        <v>454</v>
      </c>
      <c r="B193" s="405"/>
      <c r="C193" s="407"/>
      <c r="D193" s="112"/>
      <c r="E193" s="112">
        <v>0</v>
      </c>
      <c r="F193" s="113"/>
      <c r="G193" s="112">
        <v>0</v>
      </c>
      <c r="H193" s="112"/>
      <c r="I193" s="112">
        <v>0</v>
      </c>
      <c r="J193" s="114"/>
      <c r="K193" s="112">
        <v>113500</v>
      </c>
      <c r="L193" s="140"/>
      <c r="M193" s="30"/>
      <c r="N193" s="403"/>
    </row>
    <row r="194" spans="1:14" s="585" customFormat="1" ht="23.1" customHeight="1">
      <c r="A194" s="411" t="s">
        <v>790</v>
      </c>
      <c r="B194" s="405"/>
      <c r="C194" s="407"/>
      <c r="D194" s="112"/>
      <c r="E194" s="112"/>
      <c r="F194" s="113"/>
      <c r="G194" s="112"/>
      <c r="H194" s="112"/>
      <c r="I194" s="112"/>
      <c r="J194" s="114"/>
      <c r="K194" s="112"/>
      <c r="L194" s="140"/>
      <c r="M194" s="30"/>
      <c r="N194" s="403"/>
    </row>
    <row r="195" spans="1:14" s="585" customFormat="1" ht="23.1" customHeight="1">
      <c r="A195" s="653" t="s">
        <v>710</v>
      </c>
      <c r="B195" s="405"/>
      <c r="C195" s="407"/>
      <c r="D195" s="112"/>
      <c r="E195" s="112">
        <v>105350000</v>
      </c>
      <c r="F195" s="113"/>
      <c r="G195" s="112">
        <v>0</v>
      </c>
      <c r="H195" s="112"/>
      <c r="I195" s="112">
        <v>0</v>
      </c>
      <c r="J195" s="114"/>
      <c r="K195" s="112">
        <v>0</v>
      </c>
      <c r="L195" s="140"/>
      <c r="M195" s="30"/>
      <c r="N195" s="403"/>
    </row>
    <row r="196" spans="1:14" s="585" customFormat="1" ht="23.1" customHeight="1">
      <c r="A196" s="656" t="s">
        <v>52</v>
      </c>
      <c r="B196" s="656"/>
      <c r="C196" s="656"/>
      <c r="D196" s="712"/>
      <c r="E196" s="712"/>
      <c r="F196" s="58"/>
      <c r="G196" s="712"/>
      <c r="H196" s="53"/>
      <c r="I196" s="112"/>
      <c r="J196" s="57"/>
      <c r="K196" s="53"/>
      <c r="L196" s="418"/>
      <c r="M196" s="30"/>
      <c r="N196" s="403"/>
    </row>
    <row r="197" spans="1:14" s="585" customFormat="1" ht="23.1" customHeight="1">
      <c r="A197" s="653" t="s">
        <v>78</v>
      </c>
      <c r="B197" s="418"/>
      <c r="C197" s="656"/>
      <c r="D197" s="110"/>
      <c r="E197" s="110">
        <v>0</v>
      </c>
      <c r="F197" s="293"/>
      <c r="G197" s="110">
        <v>0</v>
      </c>
      <c r="H197" s="115"/>
      <c r="I197" s="115">
        <v>1709539.61</v>
      </c>
      <c r="J197" s="114"/>
      <c r="K197" s="115">
        <v>20206675.27</v>
      </c>
      <c r="L197" s="418"/>
      <c r="M197" s="30"/>
      <c r="N197" s="403"/>
    </row>
    <row r="198" spans="1:14" s="585" customFormat="1" ht="23.1" customHeight="1">
      <c r="A198" s="653"/>
      <c r="B198" s="418"/>
      <c r="C198" s="656"/>
      <c r="D198" s="110"/>
      <c r="E198" s="110"/>
      <c r="F198" s="293"/>
      <c r="G198" s="110"/>
      <c r="H198" s="115"/>
      <c r="I198" s="115"/>
      <c r="J198" s="114"/>
      <c r="K198" s="115"/>
      <c r="L198" s="418"/>
      <c r="M198" s="30"/>
      <c r="N198" s="403"/>
    </row>
    <row r="199" spans="1:14" s="585" customFormat="1" ht="23.1" customHeight="1">
      <c r="A199" s="653"/>
      <c r="B199" s="418"/>
      <c r="C199" s="656"/>
      <c r="D199" s="110"/>
      <c r="E199" s="110"/>
      <c r="F199" s="293"/>
      <c r="G199" s="110"/>
      <c r="H199" s="115"/>
      <c r="I199" s="115"/>
      <c r="J199" s="114"/>
      <c r="K199" s="115"/>
      <c r="L199" s="418"/>
      <c r="M199" s="30"/>
      <c r="N199" s="403"/>
    </row>
    <row r="200" spans="1:14" ht="23.1" customHeight="1"/>
    <row r="201" spans="1:14" s="42" customFormat="1" ht="23.1" customHeight="1">
      <c r="A201" s="44"/>
      <c r="B201" s="30"/>
      <c r="C201" s="32" t="s">
        <v>116</v>
      </c>
      <c r="D201" s="32"/>
      <c r="E201" s="436"/>
      <c r="F201" s="39"/>
      <c r="G201" s="39"/>
      <c r="H201" s="635"/>
      <c r="I201" s="636"/>
      <c r="J201" s="39"/>
      <c r="K201" s="39"/>
    </row>
    <row r="202" spans="1:14" s="42" customFormat="1" ht="23.1" customHeight="1">
      <c r="A202" s="44"/>
      <c r="B202" s="30"/>
      <c r="C202" s="32" t="s">
        <v>240</v>
      </c>
      <c r="D202" s="32"/>
      <c r="E202" s="436"/>
      <c r="F202" s="39"/>
      <c r="G202" s="39"/>
      <c r="H202" s="635"/>
      <c r="I202" s="636"/>
      <c r="J202" s="39"/>
      <c r="K202" s="39"/>
    </row>
  </sheetData>
  <mergeCells count="9">
    <mergeCell ref="A1:K1"/>
    <mergeCell ref="A32:K32"/>
    <mergeCell ref="A176:C176"/>
    <mergeCell ref="E176:G176"/>
    <mergeCell ref="I176:K176"/>
    <mergeCell ref="A167:K167"/>
    <mergeCell ref="A68:K68"/>
    <mergeCell ref="A98:K98"/>
    <mergeCell ref="A131:K131"/>
  </mergeCells>
  <conditionalFormatting sqref="E177:E178">
    <cfRule type="duplicateValues" dxfId="0" priority="1"/>
  </conditionalFormatting>
  <pageMargins left="0.9055118110236221" right="0.23622047244094491" top="0.73" bottom="0.51181102362204722" header="0.35433070866141736" footer="0.2755905511811023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view="pageBreakPreview" topLeftCell="A76" zoomScaleNormal="100" zoomScaleSheetLayoutView="100" workbookViewId="0">
      <selection activeCell="H16" sqref="H16"/>
    </sheetView>
  </sheetViews>
  <sheetFormatPr defaultRowHeight="24.95" customHeight="1"/>
  <cols>
    <col min="1" max="1" width="4.7109375" style="418" customWidth="1"/>
    <col min="2" max="2" width="10.7109375" style="418" customWidth="1"/>
    <col min="3" max="3" width="11.7109375" style="418" customWidth="1"/>
    <col min="4" max="4" width="9.7109375" style="418" customWidth="1"/>
    <col min="5" max="5" width="0.85546875" style="418" customWidth="1"/>
    <col min="6" max="6" width="15.140625" style="418" customWidth="1"/>
    <col min="7" max="7" width="0.85546875" style="418" customWidth="1"/>
    <col min="8" max="8" width="15.140625" style="418" customWidth="1"/>
    <col min="9" max="9" width="0.85546875" style="418" customWidth="1"/>
    <col min="10" max="10" width="15.140625" style="418" customWidth="1"/>
    <col min="11" max="11" width="0.85546875" style="418" customWidth="1"/>
    <col min="12" max="12" width="15.140625" style="418" customWidth="1"/>
    <col min="13" max="13" width="2.5703125" style="418" customWidth="1"/>
    <col min="14" max="14" width="9.140625" style="418" customWidth="1"/>
    <col min="15" max="16384" width="9.140625" style="585"/>
  </cols>
  <sheetData>
    <row r="1" spans="1:14" ht="21.75" customHeight="1">
      <c r="A1" s="402" t="s">
        <v>171</v>
      </c>
      <c r="B1" s="402"/>
      <c r="C1" s="402"/>
      <c r="D1" s="402"/>
      <c r="E1" s="402"/>
      <c r="F1" s="402"/>
      <c r="G1" s="402"/>
      <c r="H1" s="402"/>
      <c r="I1" s="402"/>
      <c r="J1" s="402"/>
      <c r="K1" s="402"/>
      <c r="L1" s="402"/>
      <c r="M1" s="403"/>
      <c r="N1" s="403"/>
    </row>
    <row r="2" spans="1:14" ht="22.5" customHeight="1">
      <c r="A2" s="404"/>
      <c r="B2" s="141"/>
      <c r="C2" s="404"/>
      <c r="D2" s="404"/>
      <c r="E2" s="404"/>
      <c r="F2" s="404"/>
      <c r="G2" s="404"/>
      <c r="H2" s="404"/>
      <c r="I2" s="404"/>
      <c r="J2" s="404"/>
      <c r="K2" s="404"/>
      <c r="L2" s="404"/>
      <c r="M2" s="403"/>
      <c r="N2" s="403"/>
    </row>
    <row r="3" spans="1:14" ht="26.1" customHeight="1">
      <c r="A3" s="141" t="s">
        <v>392</v>
      </c>
      <c r="B3" s="404"/>
      <c r="C3" s="404"/>
      <c r="D3" s="404"/>
      <c r="E3" s="404"/>
      <c r="F3" s="404"/>
      <c r="G3" s="404"/>
      <c r="H3" s="404"/>
      <c r="I3" s="404"/>
      <c r="J3" s="404"/>
      <c r="K3" s="404"/>
      <c r="L3" s="404"/>
      <c r="M3" s="403"/>
      <c r="N3" s="403"/>
    </row>
    <row r="4" spans="1:14" ht="26.1" customHeight="1">
      <c r="A4" s="136" t="s">
        <v>576</v>
      </c>
      <c r="B4" s="140"/>
      <c r="C4" s="140"/>
      <c r="D4" s="140"/>
      <c r="E4" s="140"/>
      <c r="F4" s="140"/>
      <c r="G4" s="140"/>
      <c r="H4" s="140"/>
      <c r="I4" s="140"/>
      <c r="J4" s="140"/>
      <c r="K4" s="140"/>
      <c r="L4" s="140"/>
    </row>
    <row r="5" spans="1:14" ht="26.1" customHeight="1">
      <c r="A5" s="30"/>
      <c r="B5" s="45"/>
      <c r="C5" s="30"/>
      <c r="D5" s="30"/>
      <c r="E5" s="45"/>
      <c r="F5" s="39"/>
      <c r="G5" s="39"/>
      <c r="H5" s="30"/>
      <c r="I5" s="51"/>
      <c r="J5" s="51"/>
      <c r="K5" s="51"/>
      <c r="L5" s="81" t="s">
        <v>142</v>
      </c>
    </row>
    <row r="6" spans="1:14" ht="26.1" customHeight="1">
      <c r="A6" s="30"/>
      <c r="B6" s="45"/>
      <c r="C6" s="30"/>
      <c r="D6" s="30"/>
      <c r="E6" s="30"/>
      <c r="F6" s="74"/>
      <c r="G6" s="74"/>
      <c r="H6" s="74"/>
      <c r="I6" s="285" t="s">
        <v>23</v>
      </c>
      <c r="J6" s="74"/>
      <c r="K6" s="74"/>
      <c r="L6" s="74"/>
    </row>
    <row r="7" spans="1:14" ht="26.1" customHeight="1">
      <c r="A7" s="30"/>
      <c r="B7" s="45"/>
      <c r="C7" s="30"/>
      <c r="D7" s="30"/>
      <c r="E7" s="30"/>
      <c r="F7" s="645" t="s">
        <v>443</v>
      </c>
      <c r="G7" s="39"/>
      <c r="H7" s="286" t="s">
        <v>17</v>
      </c>
      <c r="I7" s="51"/>
      <c r="J7" s="287" t="s">
        <v>18</v>
      </c>
      <c r="K7" s="39"/>
      <c r="L7" s="645" t="s">
        <v>575</v>
      </c>
    </row>
    <row r="8" spans="1:14" ht="26.1" customHeight="1">
      <c r="A8" s="646" t="s">
        <v>455</v>
      </c>
      <c r="B8" s="647"/>
      <c r="C8" s="646"/>
      <c r="D8" s="646"/>
      <c r="E8" s="648"/>
      <c r="F8" s="649"/>
      <c r="G8" s="649"/>
      <c r="H8" s="650"/>
      <c r="I8" s="651"/>
      <c r="J8" s="116"/>
      <c r="K8" s="652"/>
      <c r="L8" s="116"/>
    </row>
    <row r="9" spans="1:14" ht="26.1" customHeight="1">
      <c r="A9" s="653" t="s">
        <v>624</v>
      </c>
      <c r="B9" s="279"/>
      <c r="C9" s="646"/>
      <c r="D9" s="646"/>
      <c r="E9" s="116"/>
      <c r="F9" s="116">
        <v>100000000</v>
      </c>
      <c r="G9" s="113"/>
      <c r="H9" s="320">
        <v>0</v>
      </c>
      <c r="I9" s="320"/>
      <c r="J9" s="320">
        <v>0</v>
      </c>
      <c r="K9" s="114"/>
      <c r="L9" s="110">
        <f>SUM(F9:J9)</f>
        <v>100000000</v>
      </c>
    </row>
    <row r="10" spans="1:14" ht="26.1" customHeight="1">
      <c r="A10" s="653" t="s">
        <v>413</v>
      </c>
      <c r="B10" s="279"/>
      <c r="C10" s="646"/>
      <c r="D10" s="646"/>
      <c r="E10" s="110"/>
      <c r="F10" s="110">
        <v>14350220</v>
      </c>
      <c r="G10" s="116"/>
      <c r="H10" s="320">
        <v>0</v>
      </c>
      <c r="I10" s="320"/>
      <c r="J10" s="320">
        <v>0</v>
      </c>
      <c r="K10" s="114"/>
      <c r="L10" s="112">
        <f>SUM(F10:J10)</f>
        <v>14350220</v>
      </c>
    </row>
    <row r="11" spans="1:14" ht="26.1" customHeight="1" thickBot="1">
      <c r="A11" s="653"/>
      <c r="B11" s="405" t="s">
        <v>3</v>
      </c>
      <c r="C11" s="646"/>
      <c r="D11" s="646"/>
      <c r="E11" s="110"/>
      <c r="F11" s="654">
        <f>SUM(F9:F10)</f>
        <v>114350220</v>
      </c>
      <c r="G11" s="110"/>
      <c r="H11" s="654">
        <f>SUM(H9:H10)</f>
        <v>0</v>
      </c>
      <c r="I11" s="105"/>
      <c r="J11" s="654">
        <f>SUM(J9:J10)</f>
        <v>0</v>
      </c>
      <c r="K11" s="89"/>
      <c r="L11" s="654">
        <f>SUM(L9:L10)</f>
        <v>114350220</v>
      </c>
    </row>
    <row r="12" spans="1:14" ht="26.1" customHeight="1" thickTop="1">
      <c r="A12" s="646" t="s">
        <v>625</v>
      </c>
      <c r="B12" s="279"/>
      <c r="C12" s="279"/>
      <c r="D12" s="279"/>
      <c r="E12" s="279"/>
      <c r="F12" s="279"/>
      <c r="G12" s="279"/>
      <c r="H12" s="120"/>
      <c r="I12" s="120"/>
      <c r="J12" s="120"/>
      <c r="K12" s="279"/>
      <c r="L12" s="279"/>
    </row>
    <row r="13" spans="1:14" ht="26.1" customHeight="1">
      <c r="A13" s="653" t="s">
        <v>624</v>
      </c>
      <c r="B13" s="279"/>
      <c r="C13" s="646"/>
      <c r="D13" s="279"/>
      <c r="E13" s="279"/>
      <c r="F13" s="112">
        <v>511712.33</v>
      </c>
      <c r="G13" s="279"/>
      <c r="H13" s="320">
        <f>511712.33+462191.78+511712.33</f>
        <v>1485616.4400000002</v>
      </c>
      <c r="I13" s="320"/>
      <c r="J13" s="320">
        <f>-511712.33-511712.33-462191.78-511712.33</f>
        <v>-1997328.77</v>
      </c>
      <c r="K13" s="279"/>
      <c r="L13" s="293">
        <f>SUM(F13:J13)</f>
        <v>0</v>
      </c>
    </row>
    <row r="14" spans="1:14" ht="26.1" customHeight="1">
      <c r="A14" s="653" t="s">
        <v>413</v>
      </c>
      <c r="B14" s="279"/>
      <c r="C14" s="646"/>
      <c r="D14" s="279"/>
      <c r="E14" s="279"/>
      <c r="F14" s="112">
        <v>198550.46</v>
      </c>
      <c r="G14" s="279"/>
      <c r="H14" s="320">
        <v>304214.83</v>
      </c>
      <c r="I14" s="320"/>
      <c r="J14" s="320">
        <v>0</v>
      </c>
      <c r="K14" s="279"/>
      <c r="L14" s="293">
        <f>SUM(F14:J14)</f>
        <v>502765.29000000004</v>
      </c>
    </row>
    <row r="15" spans="1:14" ht="26.1" customHeight="1" thickBot="1">
      <c r="A15" s="279"/>
      <c r="B15" s="405" t="s">
        <v>3</v>
      </c>
      <c r="C15" s="279"/>
      <c r="D15" s="279"/>
      <c r="E15" s="279"/>
      <c r="F15" s="654">
        <f>SUM(F13:F14)</f>
        <v>710262.79</v>
      </c>
      <c r="G15" s="110"/>
      <c r="H15" s="654">
        <f>SUM(H13:H14)</f>
        <v>1789831.2700000003</v>
      </c>
      <c r="I15" s="105"/>
      <c r="J15" s="654">
        <f>SUM(J13:J14)</f>
        <v>-1997328.77</v>
      </c>
      <c r="K15" s="89"/>
      <c r="L15" s="654">
        <f>SUM(L13:L14)</f>
        <v>502765.29000000004</v>
      </c>
    </row>
    <row r="16" spans="1:14" ht="26.1" customHeight="1" thickTop="1">
      <c r="A16" s="30"/>
      <c r="B16" s="45"/>
      <c r="C16" s="30"/>
      <c r="D16" s="30"/>
      <c r="E16" s="45"/>
      <c r="F16" s="39"/>
      <c r="G16" s="39"/>
      <c r="H16" s="30"/>
      <c r="I16" s="51"/>
      <c r="J16" s="51"/>
      <c r="K16" s="51"/>
      <c r="L16" s="81" t="s">
        <v>142</v>
      </c>
    </row>
    <row r="17" spans="1:12" ht="26.1" customHeight="1">
      <c r="A17" s="30"/>
      <c r="B17" s="45"/>
      <c r="C17" s="30"/>
      <c r="D17" s="30"/>
      <c r="E17" s="30"/>
      <c r="F17" s="74"/>
      <c r="G17" s="74"/>
      <c r="H17" s="74"/>
      <c r="I17" s="285" t="s">
        <v>31</v>
      </c>
      <c r="J17" s="74"/>
      <c r="K17" s="74"/>
      <c r="L17" s="74"/>
    </row>
    <row r="18" spans="1:12" ht="26.1" customHeight="1">
      <c r="A18" s="30"/>
      <c r="B18" s="45"/>
      <c r="C18" s="30"/>
      <c r="D18" s="30"/>
      <c r="E18" s="30"/>
      <c r="F18" s="645" t="s">
        <v>443</v>
      </c>
      <c r="G18" s="39"/>
      <c r="H18" s="286" t="s">
        <v>17</v>
      </c>
      <c r="I18" s="51"/>
      <c r="J18" s="287" t="s">
        <v>18</v>
      </c>
      <c r="K18" s="39"/>
      <c r="L18" s="645" t="s">
        <v>575</v>
      </c>
    </row>
    <row r="19" spans="1:12" ht="26.1" customHeight="1">
      <c r="A19" s="646" t="s">
        <v>455</v>
      </c>
      <c r="B19" s="647"/>
      <c r="C19" s="646"/>
      <c r="D19" s="646"/>
      <c r="E19" s="648"/>
      <c r="F19" s="649"/>
      <c r="G19" s="649"/>
      <c r="H19" s="650"/>
      <c r="I19" s="651"/>
      <c r="J19" s="116"/>
      <c r="K19" s="652"/>
      <c r="L19" s="116"/>
    </row>
    <row r="20" spans="1:12" ht="26.1" customHeight="1">
      <c r="A20" s="653" t="s">
        <v>624</v>
      </c>
      <c r="B20" s="279"/>
      <c r="C20" s="646"/>
      <c r="D20" s="646"/>
      <c r="E20" s="116"/>
      <c r="F20" s="116">
        <v>100000000</v>
      </c>
      <c r="G20" s="113"/>
      <c r="H20" s="320">
        <v>0</v>
      </c>
      <c r="I20" s="320"/>
      <c r="J20" s="320">
        <v>0</v>
      </c>
      <c r="K20" s="114"/>
      <c r="L20" s="110">
        <f>SUM(F20:J20)</f>
        <v>100000000</v>
      </c>
    </row>
    <row r="21" spans="1:12" ht="26.1" customHeight="1">
      <c r="A21" s="653" t="s">
        <v>452</v>
      </c>
      <c r="B21" s="279"/>
      <c r="C21" s="646"/>
      <c r="D21" s="646"/>
      <c r="E21" s="116"/>
      <c r="F21" s="116">
        <v>0</v>
      </c>
      <c r="G21" s="113"/>
      <c r="H21" s="320">
        <f>800000000+134000000</f>
        <v>934000000</v>
      </c>
      <c r="I21" s="320"/>
      <c r="J21" s="321">
        <v>0</v>
      </c>
      <c r="K21" s="114"/>
      <c r="L21" s="110">
        <f>SUM(F21:J21)</f>
        <v>934000000</v>
      </c>
    </row>
    <row r="22" spans="1:12" ht="26.1" customHeight="1">
      <c r="A22" s="653" t="s">
        <v>454</v>
      </c>
      <c r="B22" s="279"/>
      <c r="C22" s="646"/>
      <c r="D22" s="646"/>
      <c r="E22" s="110"/>
      <c r="F22" s="110">
        <v>19772500</v>
      </c>
      <c r="G22" s="116"/>
      <c r="H22" s="320">
        <v>0</v>
      </c>
      <c r="I22" s="320"/>
      <c r="J22" s="320">
        <v>-19772500</v>
      </c>
      <c r="K22" s="114"/>
      <c r="L22" s="112">
        <f>SUM(F22:J22)</f>
        <v>0</v>
      </c>
    </row>
    <row r="23" spans="1:12" ht="26.1" customHeight="1" thickBot="1">
      <c r="A23" s="653"/>
      <c r="B23" s="405" t="s">
        <v>3</v>
      </c>
      <c r="C23" s="646"/>
      <c r="D23" s="646"/>
      <c r="E23" s="110"/>
      <c r="F23" s="654">
        <f>SUM(F20:F22)</f>
        <v>119772500</v>
      </c>
      <c r="G23" s="110"/>
      <c r="H23" s="654">
        <f>SUM(H20:H22)</f>
        <v>934000000</v>
      </c>
      <c r="I23" s="105"/>
      <c r="J23" s="654">
        <f>SUM(J20:J22)</f>
        <v>-19772500</v>
      </c>
      <c r="K23" s="89"/>
      <c r="L23" s="654">
        <f>SUM(L20:L22)</f>
        <v>1034000000</v>
      </c>
    </row>
    <row r="24" spans="1:12" ht="26.1" customHeight="1" thickTop="1">
      <c r="A24" s="646" t="s">
        <v>525</v>
      </c>
      <c r="B24" s="279"/>
      <c r="C24" s="279"/>
      <c r="D24" s="279"/>
      <c r="E24" s="279"/>
      <c r="F24" s="279"/>
      <c r="G24" s="279"/>
      <c r="H24" s="279"/>
      <c r="I24" s="279"/>
      <c r="J24" s="279"/>
      <c r="K24" s="279"/>
      <c r="L24" s="279"/>
    </row>
    <row r="25" spans="1:12" ht="26.1" customHeight="1">
      <c r="A25" s="653" t="s">
        <v>624</v>
      </c>
      <c r="B25" s="279"/>
      <c r="C25" s="646"/>
      <c r="D25" s="279"/>
      <c r="E25" s="279"/>
      <c r="F25" s="112">
        <v>511712.33</v>
      </c>
      <c r="G25" s="279"/>
      <c r="H25" s="293">
        <v>2987739.73</v>
      </c>
      <c r="I25" s="279"/>
      <c r="J25" s="293">
        <v>-3499452.06</v>
      </c>
      <c r="K25" s="279"/>
      <c r="L25" s="293">
        <f>SUM(F25:J25)</f>
        <v>0</v>
      </c>
    </row>
    <row r="26" spans="1:12" ht="26.1" customHeight="1">
      <c r="A26" s="653" t="s">
        <v>452</v>
      </c>
      <c r="B26" s="279"/>
      <c r="C26" s="646"/>
      <c r="D26" s="279"/>
      <c r="E26" s="279"/>
      <c r="F26" s="112">
        <v>197260.27</v>
      </c>
      <c r="G26" s="279"/>
      <c r="H26" s="293">
        <v>6094027.3899999997</v>
      </c>
      <c r="I26" s="279"/>
      <c r="J26" s="293">
        <v>-3441095.88</v>
      </c>
      <c r="K26" s="279"/>
      <c r="L26" s="293">
        <f>SUM(F26:J26)</f>
        <v>2850191.7799999993</v>
      </c>
    </row>
    <row r="27" spans="1:12" ht="26.1" customHeight="1">
      <c r="A27" s="653" t="s">
        <v>454</v>
      </c>
      <c r="B27" s="279"/>
      <c r="C27" s="646"/>
      <c r="D27" s="279"/>
      <c r="E27" s="279"/>
      <c r="F27" s="112">
        <v>106175.62</v>
      </c>
      <c r="G27" s="279"/>
      <c r="H27" s="293">
        <v>35753.01</v>
      </c>
      <c r="I27" s="279"/>
      <c r="J27" s="112">
        <v>-141928.63</v>
      </c>
      <c r="K27" s="279"/>
      <c r="L27" s="293">
        <f>SUM(F27:J27)</f>
        <v>0</v>
      </c>
    </row>
    <row r="28" spans="1:12" ht="26.1" customHeight="1" thickBot="1">
      <c r="A28" s="279"/>
      <c r="B28" s="405" t="s">
        <v>3</v>
      </c>
      <c r="C28" s="279"/>
      <c r="D28" s="279"/>
      <c r="E28" s="279"/>
      <c r="F28" s="654">
        <f>SUM(F25:F27)</f>
        <v>815148.22</v>
      </c>
      <c r="G28" s="110"/>
      <c r="H28" s="654">
        <f>SUM(H25:H27)</f>
        <v>9117520.129999999</v>
      </c>
      <c r="I28" s="105"/>
      <c r="J28" s="654">
        <f>SUM(J25:J27)</f>
        <v>-7082476.5699999994</v>
      </c>
      <c r="K28" s="89"/>
      <c r="L28" s="654">
        <f>SUM(L25:L27)</f>
        <v>2850191.7799999993</v>
      </c>
    </row>
    <row r="29" spans="1:12" ht="26.1" customHeight="1" thickTop="1"/>
    <row r="30" spans="1:12" ht="26.1" customHeight="1"/>
    <row r="31" spans="1:12" ht="27" customHeight="1">
      <c r="B31" s="32"/>
      <c r="D31" s="32" t="s">
        <v>116</v>
      </c>
    </row>
    <row r="32" spans="1:12" ht="27" customHeight="1">
      <c r="B32" s="420"/>
      <c r="D32" s="32" t="s">
        <v>240</v>
      </c>
    </row>
    <row r="33" spans="1:14" ht="26.1" customHeight="1">
      <c r="A33" s="402" t="s">
        <v>172</v>
      </c>
      <c r="B33" s="402"/>
      <c r="C33" s="402"/>
      <c r="D33" s="402"/>
      <c r="E33" s="402"/>
      <c r="F33" s="402"/>
      <c r="G33" s="402"/>
      <c r="H33" s="402"/>
      <c r="I33" s="402"/>
      <c r="J33" s="402"/>
      <c r="K33" s="402"/>
      <c r="L33" s="402"/>
      <c r="M33" s="403"/>
      <c r="N33" s="403"/>
    </row>
    <row r="34" spans="1:14" ht="26.1" customHeight="1">
      <c r="A34" s="141"/>
      <c r="B34" s="140"/>
      <c r="C34" s="140"/>
      <c r="D34" s="140"/>
      <c r="E34" s="140"/>
      <c r="F34" s="140"/>
      <c r="G34" s="140"/>
      <c r="H34" s="140"/>
      <c r="I34" s="140"/>
      <c r="J34" s="140"/>
      <c r="K34" s="140"/>
      <c r="L34" s="140"/>
    </row>
    <row r="35" spans="1:14" ht="27.95" customHeight="1">
      <c r="A35" s="141" t="s">
        <v>392</v>
      </c>
      <c r="B35" s="140"/>
      <c r="C35" s="140"/>
      <c r="D35" s="140"/>
      <c r="E35" s="140"/>
      <c r="F35" s="140"/>
      <c r="G35" s="140"/>
      <c r="H35" s="140"/>
      <c r="I35" s="140"/>
      <c r="J35" s="140"/>
      <c r="K35" s="140"/>
      <c r="L35" s="140"/>
    </row>
    <row r="36" spans="1:14" ht="27.95" customHeight="1">
      <c r="A36" s="655"/>
      <c r="B36" s="140" t="s">
        <v>577</v>
      </c>
      <c r="C36" s="656"/>
      <c r="D36" s="656"/>
      <c r="E36" s="58"/>
      <c r="F36" s="58"/>
      <c r="G36" s="58"/>
      <c r="H36" s="58"/>
      <c r="I36" s="53"/>
      <c r="J36" s="58"/>
      <c r="K36" s="57"/>
      <c r="L36" s="58"/>
      <c r="M36" s="140"/>
      <c r="N36" s="140"/>
    </row>
    <row r="37" spans="1:14" ht="27.95" customHeight="1">
      <c r="A37" s="655" t="s">
        <v>361</v>
      </c>
      <c r="B37" s="140"/>
      <c r="C37" s="656"/>
      <c r="D37" s="656"/>
      <c r="E37" s="58"/>
      <c r="F37" s="58"/>
      <c r="G37" s="58"/>
      <c r="H37" s="58"/>
      <c r="I37" s="53"/>
      <c r="J37" s="58"/>
      <c r="K37" s="57"/>
      <c r="L37" s="58"/>
      <c r="M37" s="140"/>
      <c r="N37" s="140"/>
    </row>
    <row r="38" spans="1:14" ht="27.95" customHeight="1">
      <c r="E38" s="39"/>
      <c r="F38" s="39"/>
      <c r="G38" s="39"/>
      <c r="H38" s="39"/>
      <c r="I38" s="39"/>
      <c r="J38" s="42"/>
      <c r="K38" s="42"/>
      <c r="L38" s="72" t="s">
        <v>107</v>
      </c>
      <c r="M38" s="140"/>
      <c r="N38" s="140"/>
    </row>
    <row r="39" spans="1:14" ht="27.95" customHeight="1">
      <c r="F39" s="367"/>
      <c r="G39" s="367" t="s">
        <v>23</v>
      </c>
      <c r="H39" s="367"/>
      <c r="I39" s="128"/>
      <c r="J39" s="368"/>
      <c r="K39" s="368" t="s">
        <v>31</v>
      </c>
      <c r="L39" s="368"/>
      <c r="M39" s="140"/>
      <c r="N39" s="657"/>
    </row>
    <row r="40" spans="1:14" ht="27.95" customHeight="1">
      <c r="A40" s="140"/>
      <c r="B40" s="440"/>
      <c r="C40" s="140"/>
      <c r="D40" s="441"/>
      <c r="F40" s="164" t="s">
        <v>444</v>
      </c>
      <c r="G40" s="658"/>
      <c r="H40" s="164" t="s">
        <v>271</v>
      </c>
      <c r="I40" s="659"/>
      <c r="J40" s="164" t="str">
        <f>+F40</f>
        <v>2018</v>
      </c>
      <c r="K40" s="658"/>
      <c r="L40" s="164" t="str">
        <f>+H40</f>
        <v>2017</v>
      </c>
      <c r="M40" s="140"/>
      <c r="N40" s="657"/>
    </row>
    <row r="41" spans="1:14" ht="27.95" customHeight="1">
      <c r="A41" s="440" t="s">
        <v>687</v>
      </c>
      <c r="B41" s="440"/>
      <c r="C41" s="140"/>
      <c r="D41" s="441"/>
      <c r="F41" s="164"/>
      <c r="G41" s="658"/>
      <c r="H41" s="164"/>
      <c r="I41" s="659"/>
      <c r="J41" s="164"/>
      <c r="K41" s="658"/>
      <c r="L41" s="164"/>
      <c r="M41" s="140"/>
      <c r="N41" s="657"/>
    </row>
    <row r="42" spans="1:14" ht="27.95" customHeight="1">
      <c r="A42" s="653" t="s">
        <v>132</v>
      </c>
      <c r="B42" s="440"/>
      <c r="C42" s="140"/>
      <c r="D42" s="441"/>
      <c r="F42" s="322">
        <v>0</v>
      </c>
      <c r="G42" s="323"/>
      <c r="H42" s="322">
        <v>0</v>
      </c>
      <c r="I42" s="324"/>
      <c r="J42" s="324">
        <v>0</v>
      </c>
      <c r="K42" s="660"/>
      <c r="L42" s="661">
        <v>38682355.670000002</v>
      </c>
      <c r="M42" s="140"/>
      <c r="N42" s="657"/>
    </row>
    <row r="43" spans="1:14" ht="27.95" customHeight="1">
      <c r="A43" s="302" t="s">
        <v>24</v>
      </c>
      <c r="B43" s="440"/>
      <c r="C43" s="140"/>
      <c r="D43" s="441"/>
      <c r="E43" s="403"/>
      <c r="F43" s="322"/>
      <c r="G43" s="323"/>
      <c r="H43" s="322"/>
      <c r="I43" s="324"/>
      <c r="J43" s="324"/>
      <c r="K43" s="662"/>
      <c r="L43" s="663"/>
      <c r="M43" s="403"/>
      <c r="N43" s="657"/>
    </row>
    <row r="44" spans="1:14" ht="27.95" customHeight="1">
      <c r="A44" s="653" t="s">
        <v>132</v>
      </c>
      <c r="C44" s="140"/>
      <c r="D44" s="441"/>
      <c r="E44" s="403"/>
      <c r="F44" s="322">
        <v>0</v>
      </c>
      <c r="G44" s="323"/>
      <c r="H44" s="322">
        <v>0</v>
      </c>
      <c r="I44" s="324"/>
      <c r="J44" s="324">
        <v>0</v>
      </c>
      <c r="K44" s="662"/>
      <c r="L44" s="322">
        <v>1523577.0100000002</v>
      </c>
      <c r="M44" s="403"/>
      <c r="N44" s="657"/>
    </row>
    <row r="45" spans="1:14" ht="27.95" customHeight="1">
      <c r="A45" s="653" t="s">
        <v>452</v>
      </c>
      <c r="C45" s="140"/>
      <c r="D45" s="441"/>
      <c r="E45" s="403"/>
      <c r="F45" s="322">
        <v>0</v>
      </c>
      <c r="G45" s="323"/>
      <c r="H45" s="322">
        <v>0</v>
      </c>
      <c r="I45" s="324"/>
      <c r="J45" s="324">
        <v>4165260.2699999996</v>
      </c>
      <c r="K45" s="662"/>
      <c r="L45" s="322">
        <v>0</v>
      </c>
      <c r="M45" s="403"/>
      <c r="N45" s="657"/>
    </row>
    <row r="46" spans="1:14" ht="27.95" customHeight="1">
      <c r="A46" s="653" t="s">
        <v>413</v>
      </c>
      <c r="C46" s="140"/>
      <c r="D46" s="441"/>
      <c r="E46" s="403"/>
      <c r="F46" s="322">
        <v>152947.43000000002</v>
      </c>
      <c r="G46" s="323"/>
      <c r="H46" s="322">
        <v>0</v>
      </c>
      <c r="I46" s="324"/>
      <c r="J46" s="324">
        <v>0</v>
      </c>
      <c r="K46" s="662"/>
      <c r="L46" s="322">
        <v>0</v>
      </c>
      <c r="M46" s="403"/>
      <c r="N46" s="657"/>
    </row>
    <row r="47" spans="1:14" ht="27.95" customHeight="1">
      <c r="A47" s="653" t="s">
        <v>624</v>
      </c>
      <c r="C47" s="140"/>
      <c r="D47" s="441"/>
      <c r="E47" s="403"/>
      <c r="F47" s="322">
        <v>0</v>
      </c>
      <c r="G47" s="323"/>
      <c r="H47" s="322">
        <v>0</v>
      </c>
      <c r="I47" s="324"/>
      <c r="J47" s="324">
        <v>1502123.29</v>
      </c>
      <c r="K47" s="662"/>
      <c r="L47" s="322">
        <v>0</v>
      </c>
      <c r="M47" s="403"/>
      <c r="N47" s="657"/>
    </row>
    <row r="48" spans="1:14" ht="27.95" customHeight="1" thickBot="1">
      <c r="A48" s="653"/>
      <c r="B48" s="140" t="s">
        <v>3</v>
      </c>
      <c r="C48" s="140"/>
      <c r="D48" s="441"/>
      <c r="E48" s="403"/>
      <c r="F48" s="664">
        <f>SUM(F44:F47)</f>
        <v>152947.43000000002</v>
      </c>
      <c r="G48" s="323"/>
      <c r="H48" s="664">
        <f>SUM(H44:H47)</f>
        <v>0</v>
      </c>
      <c r="I48" s="324"/>
      <c r="J48" s="664">
        <f>SUM(J44:J47)</f>
        <v>5667383.5599999996</v>
      </c>
      <c r="K48" s="322"/>
      <c r="L48" s="664">
        <f>SUM(L44:L47)</f>
        <v>1523577.0100000002</v>
      </c>
      <c r="M48" s="403"/>
      <c r="N48" s="657"/>
    </row>
    <row r="49" spans="1:14" ht="27.95" customHeight="1" thickTop="1">
      <c r="A49" s="302" t="s">
        <v>348</v>
      </c>
      <c r="B49" s="440"/>
      <c r="C49" s="140"/>
      <c r="D49" s="441"/>
      <c r="E49" s="403"/>
      <c r="F49" s="322"/>
      <c r="G49" s="323"/>
      <c r="H49" s="322"/>
      <c r="I49" s="324"/>
      <c r="J49" s="324"/>
      <c r="K49" s="322"/>
      <c r="L49" s="322"/>
      <c r="M49" s="403"/>
      <c r="N49" s="657"/>
    </row>
    <row r="50" spans="1:14" ht="27.95" customHeight="1">
      <c r="A50" s="653" t="s">
        <v>78</v>
      </c>
      <c r="C50" s="140"/>
      <c r="D50" s="441"/>
      <c r="E50" s="423">
        <v>0</v>
      </c>
      <c r="F50" s="334">
        <v>0</v>
      </c>
      <c r="G50" s="335"/>
      <c r="H50" s="334">
        <v>0</v>
      </c>
      <c r="I50" s="335"/>
      <c r="J50" s="665">
        <v>0</v>
      </c>
      <c r="K50" s="334"/>
      <c r="L50" s="665">
        <v>669299.52</v>
      </c>
      <c r="M50" s="105"/>
    </row>
    <row r="51" spans="1:14" ht="27.95" customHeight="1">
      <c r="A51" s="302" t="s">
        <v>400</v>
      </c>
      <c r="B51" s="140"/>
      <c r="C51" s="140"/>
      <c r="D51" s="441"/>
      <c r="E51" s="403"/>
      <c r="F51" s="322"/>
      <c r="G51" s="323"/>
      <c r="H51" s="322"/>
      <c r="I51" s="324"/>
      <c r="J51" s="324"/>
      <c r="K51" s="322"/>
      <c r="L51" s="322"/>
      <c r="M51" s="403"/>
      <c r="N51" s="657"/>
    </row>
    <row r="52" spans="1:14" ht="27.95" customHeight="1">
      <c r="A52" s="666" t="s">
        <v>132</v>
      </c>
      <c r="B52" s="657"/>
      <c r="C52" s="657"/>
      <c r="D52" s="667"/>
      <c r="E52" s="403"/>
      <c r="F52" s="322">
        <v>0</v>
      </c>
      <c r="G52" s="323"/>
      <c r="H52" s="322">
        <v>0</v>
      </c>
      <c r="I52" s="324"/>
      <c r="J52" s="322">
        <v>0</v>
      </c>
      <c r="K52" s="322"/>
      <c r="L52" s="322">
        <v>197434.76</v>
      </c>
      <c r="M52" s="441"/>
      <c r="N52" s="657"/>
    </row>
    <row r="53" spans="1:14" ht="27.95" customHeight="1">
      <c r="A53" s="666" t="s">
        <v>163</v>
      </c>
      <c r="B53" s="657"/>
      <c r="C53" s="657"/>
      <c r="D53" s="667"/>
      <c r="E53" s="403"/>
      <c r="F53" s="322">
        <v>0</v>
      </c>
      <c r="G53" s="323"/>
      <c r="H53" s="322">
        <v>0</v>
      </c>
      <c r="I53" s="324"/>
      <c r="J53" s="322">
        <v>0</v>
      </c>
      <c r="K53" s="322"/>
      <c r="L53" s="322">
        <v>19607.479999999996</v>
      </c>
      <c r="M53" s="122"/>
      <c r="N53" s="657"/>
    </row>
    <row r="54" spans="1:14" ht="27.95" customHeight="1" thickBot="1">
      <c r="A54" s="655"/>
      <c r="B54" s="140" t="s">
        <v>3</v>
      </c>
      <c r="C54" s="140"/>
      <c r="D54" s="441"/>
      <c r="E54" s="403"/>
      <c r="F54" s="668">
        <f>SUM(F52:F53)</f>
        <v>0</v>
      </c>
      <c r="G54" s="669"/>
      <c r="H54" s="668">
        <f>SUM(H52:H53)</f>
        <v>0</v>
      </c>
      <c r="I54" s="56"/>
      <c r="J54" s="668">
        <f>SUM(J52:J53)</f>
        <v>0</v>
      </c>
      <c r="K54" s="670"/>
      <c r="L54" s="668">
        <f>SUM(L52:L53)</f>
        <v>217042.24</v>
      </c>
      <c r="M54" s="105"/>
    </row>
    <row r="55" spans="1:14" ht="27.95" customHeight="1" thickTop="1">
      <c r="A55" s="302" t="s">
        <v>51</v>
      </c>
      <c r="B55" s="403"/>
      <c r="C55" s="403"/>
      <c r="D55" s="441"/>
      <c r="E55" s="671"/>
      <c r="F55" s="669"/>
      <c r="G55" s="669"/>
      <c r="H55" s="671"/>
      <c r="I55" s="669"/>
      <c r="J55" s="670"/>
      <c r="K55" s="670"/>
      <c r="L55" s="670"/>
      <c r="M55" s="105"/>
    </row>
    <row r="56" spans="1:14" ht="27.95" customHeight="1">
      <c r="A56" s="653" t="s">
        <v>78</v>
      </c>
      <c r="C56" s="140"/>
      <c r="D56" s="441"/>
      <c r="E56" s="423">
        <v>0</v>
      </c>
      <c r="F56" s="334">
        <v>0</v>
      </c>
      <c r="G56" s="335"/>
      <c r="H56" s="334">
        <v>0</v>
      </c>
      <c r="I56" s="335"/>
      <c r="J56" s="665">
        <v>3731536.4</v>
      </c>
      <c r="K56" s="334"/>
      <c r="L56" s="665">
        <v>29832518.879999999</v>
      </c>
      <c r="M56" s="105"/>
    </row>
    <row r="57" spans="1:14" ht="26.1" customHeight="1">
      <c r="A57" s="279"/>
      <c r="B57" s="302"/>
      <c r="C57" s="405"/>
      <c r="D57" s="407"/>
      <c r="E57" s="423"/>
      <c r="F57" s="334"/>
      <c r="G57" s="335"/>
      <c r="H57" s="334"/>
      <c r="I57" s="335"/>
      <c r="J57" s="665"/>
      <c r="K57" s="334"/>
      <c r="L57" s="122"/>
      <c r="M57" s="105"/>
    </row>
    <row r="58" spans="1:14" ht="26.1" customHeight="1">
      <c r="A58" s="302"/>
      <c r="B58" s="581"/>
      <c r="C58" s="405"/>
      <c r="D58" s="407"/>
      <c r="E58" s="423"/>
      <c r="F58" s="293"/>
      <c r="G58" s="293"/>
      <c r="H58" s="423"/>
      <c r="I58" s="293"/>
      <c r="J58" s="122"/>
      <c r="K58" s="672"/>
      <c r="L58" s="122"/>
      <c r="M58" s="105"/>
    </row>
    <row r="59" spans="1:14" ht="26.1" customHeight="1">
      <c r="M59" s="140"/>
      <c r="N59" s="140"/>
    </row>
    <row r="60" spans="1:14" ht="26.1" customHeight="1">
      <c r="M60" s="140"/>
      <c r="N60" s="140"/>
    </row>
    <row r="61" spans="1:14" ht="26.1" customHeight="1">
      <c r="B61" s="32"/>
      <c r="D61" s="32" t="s">
        <v>116</v>
      </c>
      <c r="N61" s="140"/>
    </row>
    <row r="62" spans="1:14" ht="26.1" customHeight="1">
      <c r="B62" s="420"/>
      <c r="D62" s="32" t="s">
        <v>240</v>
      </c>
      <c r="N62" s="140"/>
    </row>
    <row r="63" spans="1:14" ht="26.1" customHeight="1">
      <c r="A63" s="402" t="s">
        <v>208</v>
      </c>
      <c r="B63" s="402"/>
      <c r="C63" s="402"/>
      <c r="D63" s="402"/>
      <c r="E63" s="402"/>
      <c r="F63" s="402"/>
      <c r="G63" s="402"/>
      <c r="H63" s="402"/>
      <c r="I63" s="402"/>
      <c r="J63" s="402"/>
      <c r="K63" s="402"/>
      <c r="L63" s="402"/>
    </row>
    <row r="64" spans="1:14" ht="26.1" customHeight="1">
      <c r="A64" s="141"/>
      <c r="B64" s="140"/>
      <c r="C64" s="140"/>
      <c r="D64" s="140"/>
      <c r="E64" s="140"/>
      <c r="F64" s="140"/>
      <c r="G64" s="140"/>
      <c r="H64" s="140"/>
      <c r="I64" s="140"/>
      <c r="J64" s="140"/>
      <c r="K64" s="140"/>
      <c r="L64" s="140"/>
    </row>
    <row r="65" spans="1:14" ht="25.5" customHeight="1">
      <c r="A65" s="141" t="s">
        <v>392</v>
      </c>
      <c r="B65" s="140"/>
      <c r="C65" s="140"/>
      <c r="D65" s="140"/>
      <c r="E65" s="140"/>
      <c r="F65" s="140"/>
      <c r="G65" s="140"/>
      <c r="H65" s="140"/>
      <c r="I65" s="140"/>
      <c r="J65" s="140"/>
      <c r="K65" s="140"/>
      <c r="L65" s="140"/>
    </row>
    <row r="66" spans="1:14" ht="25.5" customHeight="1">
      <c r="A66" s="655"/>
      <c r="B66" s="140" t="s">
        <v>578</v>
      </c>
      <c r="C66" s="656"/>
      <c r="D66" s="656"/>
      <c r="E66" s="58"/>
      <c r="F66" s="58"/>
      <c r="G66" s="58"/>
      <c r="H66" s="58"/>
      <c r="I66" s="53"/>
      <c r="J66" s="58"/>
      <c r="K66" s="57"/>
      <c r="L66" s="58"/>
      <c r="M66" s="140"/>
      <c r="N66" s="140"/>
    </row>
    <row r="67" spans="1:14" ht="25.5" customHeight="1">
      <c r="A67" s="655" t="s">
        <v>361</v>
      </c>
      <c r="B67" s="140"/>
      <c r="C67" s="656"/>
      <c r="D67" s="656"/>
      <c r="E67" s="58"/>
      <c r="F67" s="58"/>
      <c r="G67" s="58"/>
      <c r="H67" s="58"/>
      <c r="I67" s="53"/>
      <c r="J67" s="58"/>
      <c r="K67" s="57"/>
      <c r="L67" s="58"/>
      <c r="M67" s="140"/>
      <c r="N67" s="140"/>
    </row>
    <row r="68" spans="1:14" ht="25.5" customHeight="1">
      <c r="E68" s="39"/>
      <c r="F68" s="39"/>
      <c r="G68" s="39"/>
      <c r="H68" s="39"/>
      <c r="I68" s="39"/>
      <c r="J68" s="42"/>
      <c r="K68" s="42"/>
      <c r="L68" s="72" t="s">
        <v>107</v>
      </c>
      <c r="M68" s="140"/>
      <c r="N68" s="140"/>
    </row>
    <row r="69" spans="1:14" ht="25.5" customHeight="1">
      <c r="F69" s="367"/>
      <c r="G69" s="367" t="s">
        <v>23</v>
      </c>
      <c r="H69" s="367"/>
      <c r="I69" s="128"/>
      <c r="J69" s="368"/>
      <c r="K69" s="368" t="s">
        <v>31</v>
      </c>
      <c r="L69" s="368"/>
      <c r="M69" s="140"/>
      <c r="N69" s="657"/>
    </row>
    <row r="70" spans="1:14" ht="25.5" customHeight="1">
      <c r="A70" s="140"/>
      <c r="C70" s="140"/>
      <c r="D70" s="441"/>
      <c r="F70" s="164" t="s">
        <v>444</v>
      </c>
      <c r="G70" s="658"/>
      <c r="H70" s="164" t="s">
        <v>271</v>
      </c>
      <c r="I70" s="659"/>
      <c r="J70" s="164" t="str">
        <f>+F70</f>
        <v>2018</v>
      </c>
      <c r="K70" s="658"/>
      <c r="L70" s="164" t="str">
        <f>+H70</f>
        <v>2017</v>
      </c>
      <c r="M70" s="140"/>
      <c r="N70" s="657"/>
    </row>
    <row r="71" spans="1:14" ht="25.5" customHeight="1">
      <c r="A71" s="440" t="s">
        <v>687</v>
      </c>
      <c r="B71" s="440"/>
      <c r="C71" s="140"/>
      <c r="D71" s="441"/>
      <c r="F71" s="164"/>
      <c r="G71" s="658"/>
      <c r="H71" s="164"/>
      <c r="I71" s="659"/>
      <c r="J71" s="164"/>
      <c r="K71" s="658"/>
      <c r="L71" s="164"/>
      <c r="M71" s="140"/>
      <c r="N71" s="657"/>
    </row>
    <row r="72" spans="1:14" ht="25.5" customHeight="1">
      <c r="A72" s="653" t="s">
        <v>132</v>
      </c>
      <c r="B72" s="440"/>
      <c r="C72" s="140"/>
      <c r="D72" s="441"/>
      <c r="F72" s="322">
        <v>0</v>
      </c>
      <c r="G72" s="323"/>
      <c r="H72" s="322">
        <v>0</v>
      </c>
      <c r="I72" s="324"/>
      <c r="J72" s="324">
        <v>0</v>
      </c>
      <c r="K72" s="660"/>
      <c r="L72" s="661">
        <v>38682355.670000002</v>
      </c>
      <c r="M72" s="140"/>
      <c r="N72" s="657"/>
    </row>
    <row r="73" spans="1:14" ht="25.5" customHeight="1">
      <c r="A73" s="302" t="s">
        <v>24</v>
      </c>
      <c r="B73" s="440"/>
      <c r="C73" s="140"/>
      <c r="D73" s="441"/>
      <c r="E73" s="403"/>
      <c r="F73" s="322"/>
      <c r="G73" s="323"/>
      <c r="H73" s="322"/>
      <c r="I73" s="324"/>
      <c r="J73" s="324"/>
      <c r="K73" s="662"/>
      <c r="L73" s="663"/>
      <c r="M73" s="403"/>
      <c r="N73" s="657"/>
    </row>
    <row r="74" spans="1:14" ht="25.5" customHeight="1">
      <c r="A74" s="653" t="s">
        <v>132</v>
      </c>
      <c r="C74" s="140"/>
      <c r="D74" s="441"/>
      <c r="E74" s="403"/>
      <c r="F74" s="322">
        <v>0</v>
      </c>
      <c r="G74" s="323"/>
      <c r="H74" s="322">
        <v>0</v>
      </c>
      <c r="I74" s="324"/>
      <c r="J74" s="324">
        <v>0</v>
      </c>
      <c r="K74" s="662"/>
      <c r="L74" s="322">
        <v>4398580.57</v>
      </c>
      <c r="M74" s="403"/>
      <c r="N74" s="657"/>
    </row>
    <row r="75" spans="1:14" ht="25.5" customHeight="1">
      <c r="A75" s="653" t="s">
        <v>452</v>
      </c>
      <c r="C75" s="140"/>
      <c r="D75" s="441"/>
      <c r="E75" s="403"/>
      <c r="F75" s="322">
        <v>0</v>
      </c>
      <c r="G75" s="323"/>
      <c r="H75" s="322">
        <v>0</v>
      </c>
      <c r="I75" s="324"/>
      <c r="J75" s="324">
        <v>6094027.3899999997</v>
      </c>
      <c r="K75" s="662"/>
      <c r="L75" s="322">
        <v>0</v>
      </c>
      <c r="M75" s="403"/>
      <c r="N75" s="657"/>
    </row>
    <row r="76" spans="1:14" ht="25.5" customHeight="1">
      <c r="A76" s="653" t="s">
        <v>454</v>
      </c>
      <c r="C76" s="140"/>
      <c r="D76" s="441"/>
      <c r="E76" s="403"/>
      <c r="F76" s="322">
        <v>0</v>
      </c>
      <c r="G76" s="323"/>
      <c r="H76" s="322">
        <v>0</v>
      </c>
      <c r="I76" s="324"/>
      <c r="J76" s="324">
        <v>35753.01</v>
      </c>
      <c r="K76" s="662"/>
      <c r="L76" s="322">
        <v>0</v>
      </c>
      <c r="M76" s="403"/>
      <c r="N76" s="657"/>
    </row>
    <row r="77" spans="1:14" ht="25.5" customHeight="1">
      <c r="A77" s="653" t="s">
        <v>413</v>
      </c>
      <c r="C77" s="140"/>
      <c r="D77" s="441"/>
      <c r="E77" s="403"/>
      <c r="F77" s="322">
        <v>304214.83</v>
      </c>
      <c r="G77" s="323"/>
      <c r="H77" s="322">
        <v>0</v>
      </c>
      <c r="I77" s="324"/>
      <c r="J77" s="324">
        <v>0</v>
      </c>
      <c r="K77" s="662"/>
      <c r="L77" s="322">
        <v>0</v>
      </c>
      <c r="M77" s="403"/>
      <c r="N77" s="657"/>
    </row>
    <row r="78" spans="1:14" ht="25.5" customHeight="1">
      <c r="A78" s="653" t="s">
        <v>624</v>
      </c>
      <c r="C78" s="140"/>
      <c r="D78" s="441"/>
      <c r="E78" s="403"/>
      <c r="F78" s="322">
        <v>2987739.73</v>
      </c>
      <c r="G78" s="323"/>
      <c r="H78" s="322">
        <v>0</v>
      </c>
      <c r="I78" s="324"/>
      <c r="J78" s="324">
        <v>2987739.73</v>
      </c>
      <c r="K78" s="662"/>
      <c r="L78" s="322">
        <v>0</v>
      </c>
      <c r="M78" s="403"/>
      <c r="N78" s="657"/>
    </row>
    <row r="79" spans="1:14" ht="25.5" customHeight="1" thickBot="1">
      <c r="A79" s="653"/>
      <c r="B79" s="140" t="s">
        <v>3</v>
      </c>
      <c r="C79" s="140"/>
      <c r="D79" s="441"/>
      <c r="E79" s="403"/>
      <c r="F79" s="664">
        <f>SUM(F74:F78)</f>
        <v>3291954.56</v>
      </c>
      <c r="G79" s="323"/>
      <c r="H79" s="664">
        <f>SUM(H74:H78)</f>
        <v>0</v>
      </c>
      <c r="I79" s="324"/>
      <c r="J79" s="664">
        <f>SUM(J74:J78)</f>
        <v>9117520.129999999</v>
      </c>
      <c r="K79" s="322"/>
      <c r="L79" s="664">
        <f>SUM(L74:L78)</f>
        <v>4398580.57</v>
      </c>
      <c r="M79" s="403"/>
      <c r="N79" s="657"/>
    </row>
    <row r="80" spans="1:14" ht="25.5" customHeight="1" thickTop="1">
      <c r="A80" s="302" t="s">
        <v>348</v>
      </c>
      <c r="B80" s="440"/>
      <c r="C80" s="140"/>
      <c r="D80" s="441"/>
      <c r="E80" s="403"/>
      <c r="F80" s="322"/>
      <c r="G80" s="323"/>
      <c r="H80" s="322"/>
      <c r="I80" s="324"/>
      <c r="J80" s="324"/>
      <c r="K80" s="322"/>
      <c r="L80" s="322"/>
      <c r="M80" s="403"/>
      <c r="N80" s="657"/>
    </row>
    <row r="81" spans="1:14" ht="25.5" customHeight="1">
      <c r="A81" s="653" t="s">
        <v>132</v>
      </c>
      <c r="C81" s="140"/>
      <c r="D81" s="441"/>
      <c r="E81" s="403"/>
      <c r="F81" s="322">
        <v>0</v>
      </c>
      <c r="G81" s="323"/>
      <c r="H81" s="322">
        <v>0</v>
      </c>
      <c r="I81" s="324"/>
      <c r="J81" s="324">
        <v>0</v>
      </c>
      <c r="K81" s="324"/>
      <c r="L81" s="324">
        <v>299999998</v>
      </c>
      <c r="M81" s="403"/>
      <c r="N81" s="657"/>
    </row>
    <row r="82" spans="1:14" ht="25.5" customHeight="1">
      <c r="A82" s="653" t="s">
        <v>78</v>
      </c>
      <c r="C82" s="140"/>
      <c r="D82" s="441"/>
      <c r="E82" s="403"/>
      <c r="F82" s="322">
        <v>0</v>
      </c>
      <c r="G82" s="323"/>
      <c r="H82" s="322">
        <v>0</v>
      </c>
      <c r="I82" s="324"/>
      <c r="J82" s="324">
        <v>0</v>
      </c>
      <c r="K82" s="324"/>
      <c r="L82" s="324">
        <v>669299.52</v>
      </c>
      <c r="M82" s="403"/>
      <c r="N82" s="657"/>
    </row>
    <row r="83" spans="1:14" ht="25.5" customHeight="1" thickBot="1">
      <c r="A83" s="653"/>
      <c r="B83" s="140" t="s">
        <v>3</v>
      </c>
      <c r="C83" s="140"/>
      <c r="D83" s="441"/>
      <c r="E83" s="403"/>
      <c r="F83" s="668">
        <f>SUM(F81:F82)</f>
        <v>0</v>
      </c>
      <c r="G83" s="669"/>
      <c r="H83" s="668">
        <f>SUM(H81:H82)</f>
        <v>0</v>
      </c>
      <c r="I83" s="56"/>
      <c r="J83" s="668">
        <f>SUM(J81:J82)</f>
        <v>0</v>
      </c>
      <c r="K83" s="670"/>
      <c r="L83" s="668">
        <f>SUM(L81:L82)</f>
        <v>300669297.51999998</v>
      </c>
      <c r="M83" s="403"/>
      <c r="N83" s="657"/>
    </row>
    <row r="84" spans="1:14" ht="25.5" customHeight="1" thickTop="1">
      <c r="A84" s="302" t="s">
        <v>400</v>
      </c>
      <c r="B84" s="140"/>
      <c r="C84" s="140"/>
      <c r="D84" s="441"/>
      <c r="E84" s="403"/>
      <c r="F84" s="322"/>
      <c r="G84" s="323"/>
      <c r="H84" s="322"/>
      <c r="I84" s="324"/>
      <c r="J84" s="324"/>
      <c r="K84" s="322"/>
      <c r="L84" s="322"/>
      <c r="M84" s="403"/>
      <c r="N84" s="657"/>
    </row>
    <row r="85" spans="1:14" ht="25.5" customHeight="1">
      <c r="A85" s="666" t="s">
        <v>132</v>
      </c>
      <c r="B85" s="657"/>
      <c r="C85" s="657"/>
      <c r="D85" s="667"/>
      <c r="E85" s="403"/>
      <c r="F85" s="322">
        <v>0</v>
      </c>
      <c r="G85" s="323"/>
      <c r="H85" s="322">
        <v>0</v>
      </c>
      <c r="I85" s="324"/>
      <c r="J85" s="322">
        <v>0</v>
      </c>
      <c r="K85" s="322"/>
      <c r="L85" s="322">
        <v>493586.9</v>
      </c>
      <c r="M85" s="441"/>
      <c r="N85" s="657"/>
    </row>
    <row r="86" spans="1:14" ht="25.5" customHeight="1">
      <c r="A86" s="666" t="s">
        <v>163</v>
      </c>
      <c r="B86" s="657"/>
      <c r="C86" s="657"/>
      <c r="D86" s="667"/>
      <c r="E86" s="403"/>
      <c r="F86" s="322">
        <v>0</v>
      </c>
      <c r="G86" s="323"/>
      <c r="H86" s="322">
        <v>0</v>
      </c>
      <c r="I86" s="324"/>
      <c r="J86" s="322">
        <v>0</v>
      </c>
      <c r="K86" s="322"/>
      <c r="L86" s="322">
        <v>49018.7</v>
      </c>
      <c r="M86" s="122"/>
      <c r="N86" s="657"/>
    </row>
    <row r="87" spans="1:14" ht="25.5" customHeight="1" thickBot="1">
      <c r="A87" s="655"/>
      <c r="B87" s="140" t="s">
        <v>3</v>
      </c>
      <c r="C87" s="140"/>
      <c r="D87" s="441"/>
      <c r="E87" s="403"/>
      <c r="F87" s="668">
        <f>SUM(F85:F86)</f>
        <v>0</v>
      </c>
      <c r="G87" s="669"/>
      <c r="H87" s="668">
        <f>SUM(H85:H86)</f>
        <v>0</v>
      </c>
      <c r="I87" s="56"/>
      <c r="J87" s="668">
        <f>SUM(J85:J86)</f>
        <v>0</v>
      </c>
      <c r="K87" s="670"/>
      <c r="L87" s="668">
        <f>SUM(L85:L86)</f>
        <v>542605.6</v>
      </c>
      <c r="M87" s="105"/>
    </row>
    <row r="88" spans="1:14" ht="25.5" customHeight="1" thickTop="1">
      <c r="A88" s="302" t="s">
        <v>51</v>
      </c>
      <c r="B88" s="403"/>
      <c r="C88" s="403"/>
      <c r="D88" s="441"/>
      <c r="E88" s="671"/>
      <c r="F88" s="669"/>
      <c r="G88" s="669"/>
      <c r="H88" s="671"/>
      <c r="I88" s="669"/>
      <c r="J88" s="670"/>
      <c r="K88" s="670"/>
      <c r="L88" s="670"/>
      <c r="M88" s="105"/>
    </row>
    <row r="89" spans="1:14" ht="25.5" customHeight="1">
      <c r="A89" s="653" t="s">
        <v>78</v>
      </c>
      <c r="C89" s="140"/>
      <c r="D89" s="441"/>
      <c r="E89" s="423">
        <v>0</v>
      </c>
      <c r="F89" s="334">
        <v>0</v>
      </c>
      <c r="G89" s="335"/>
      <c r="H89" s="334">
        <v>0</v>
      </c>
      <c r="I89" s="335"/>
      <c r="J89" s="665">
        <v>17426254.66</v>
      </c>
      <c r="K89" s="334"/>
      <c r="L89" s="665">
        <v>60595483.18</v>
      </c>
      <c r="M89" s="105"/>
    </row>
    <row r="90" spans="1:14" ht="25.5" customHeight="1">
      <c r="A90" s="303"/>
      <c r="B90" s="303" t="s">
        <v>579</v>
      </c>
      <c r="C90" s="673"/>
      <c r="D90" s="674"/>
      <c r="E90" s="304"/>
      <c r="F90" s="429"/>
      <c r="G90" s="429"/>
      <c r="H90" s="304"/>
      <c r="I90" s="429"/>
      <c r="J90" s="304"/>
      <c r="K90" s="584"/>
      <c r="L90" s="122"/>
      <c r="M90" s="105"/>
    </row>
    <row r="91" spans="1:14" ht="25.5" customHeight="1">
      <c r="A91" s="303" t="s">
        <v>505</v>
      </c>
      <c r="B91" s="303"/>
      <c r="C91" s="673"/>
      <c r="D91" s="674"/>
      <c r="E91" s="304"/>
      <c r="F91" s="429"/>
      <c r="G91" s="429"/>
      <c r="H91" s="304"/>
      <c r="I91" s="429"/>
      <c r="J91" s="304"/>
      <c r="K91" s="584"/>
      <c r="L91" s="122"/>
      <c r="M91" s="105"/>
    </row>
    <row r="92" spans="1:14" ht="25.5" customHeight="1">
      <c r="M92" s="140"/>
      <c r="N92" s="140"/>
    </row>
    <row r="93" spans="1:14" ht="25.5" customHeight="1">
      <c r="M93" s="140"/>
      <c r="N93" s="140"/>
    </row>
    <row r="94" spans="1:14" ht="26.1" customHeight="1">
      <c r="B94" s="32"/>
      <c r="D94" s="32" t="s">
        <v>116</v>
      </c>
      <c r="N94" s="140"/>
    </row>
    <row r="95" spans="1:14" ht="26.1" customHeight="1">
      <c r="B95" s="420"/>
      <c r="D95" s="32" t="s">
        <v>240</v>
      </c>
      <c r="N95" s="140"/>
    </row>
    <row r="96" spans="1:14" ht="24.95" customHeight="1">
      <c r="C96" s="107"/>
      <c r="D96" s="107"/>
      <c r="E96" s="107"/>
      <c r="F96" s="107"/>
      <c r="G96" s="137"/>
      <c r="H96" s="107"/>
      <c r="I96" s="137"/>
      <c r="J96" s="107"/>
      <c r="K96" s="137"/>
      <c r="L96" s="137"/>
      <c r="M96" s="137"/>
      <c r="N96" s="137"/>
    </row>
    <row r="97" spans="3:14" ht="24.95" customHeight="1">
      <c r="C97" s="107"/>
      <c r="D97" s="107"/>
      <c r="E97" s="107"/>
      <c r="F97" s="107"/>
      <c r="G97" s="137"/>
      <c r="H97" s="107"/>
      <c r="I97" s="137"/>
      <c r="J97" s="107"/>
      <c r="K97" s="137"/>
      <c r="L97" s="137"/>
      <c r="M97" s="137"/>
      <c r="N97" s="137"/>
    </row>
  </sheetData>
  <mergeCells count="3">
    <mergeCell ref="A1:L1"/>
    <mergeCell ref="A33:L33"/>
    <mergeCell ref="A63:L63"/>
  </mergeCells>
  <pageMargins left="0.76" right="0.23622047244094491" top="0.71" bottom="0.51181102362204722"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8"/>
  <sheetViews>
    <sheetView topLeftCell="A112" zoomScale="80" zoomScaleNormal="80" zoomScaleSheetLayoutView="100" workbookViewId="0">
      <selection activeCell="H16" sqref="H16"/>
    </sheetView>
  </sheetViews>
  <sheetFormatPr defaultRowHeight="24" customHeight="1"/>
  <cols>
    <col min="1" max="1" width="4.42578125" style="30" customWidth="1"/>
    <col min="2" max="2" width="9.140625" style="30" customWidth="1"/>
    <col min="3" max="3" width="9.140625" style="161" customWidth="1"/>
    <col min="4" max="4" width="11.28515625" style="161" customWidth="1"/>
    <col min="5" max="5" width="15.7109375" style="161" customWidth="1"/>
    <col min="6" max="6" width="1.710937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3.85546875" style="30" customWidth="1"/>
    <col min="13" max="16384" width="9.140625" style="30"/>
  </cols>
  <sheetData>
    <row r="1" spans="1:14" s="42" customFormat="1" ht="24.6" customHeight="1">
      <c r="A1" s="402" t="s">
        <v>330</v>
      </c>
      <c r="B1" s="579"/>
      <c r="C1" s="579"/>
      <c r="D1" s="579"/>
      <c r="E1" s="579"/>
      <c r="F1" s="579"/>
      <c r="G1" s="579"/>
      <c r="H1" s="579"/>
      <c r="I1" s="579"/>
      <c r="J1" s="579"/>
      <c r="K1" s="579"/>
    </row>
    <row r="2" spans="1:14" s="42" customFormat="1" ht="24.6" customHeight="1">
      <c r="A2" s="404"/>
      <c r="B2" s="580"/>
      <c r="C2" s="580"/>
      <c r="D2" s="580"/>
      <c r="E2" s="580"/>
      <c r="F2" s="580"/>
      <c r="G2" s="580"/>
      <c r="H2" s="580"/>
      <c r="I2" s="580"/>
      <c r="J2" s="580"/>
      <c r="K2" s="580"/>
    </row>
    <row r="3" spans="1:14" s="42" customFormat="1" ht="24.95" customHeight="1">
      <c r="A3" s="141" t="s">
        <v>533</v>
      </c>
      <c r="B3" s="30"/>
      <c r="C3" s="88"/>
      <c r="D3" s="254"/>
      <c r="E3" s="254"/>
      <c r="F3" s="162"/>
      <c r="G3" s="162"/>
      <c r="H3" s="162"/>
      <c r="I3" s="162"/>
      <c r="J3" s="163"/>
      <c r="K3" s="163"/>
    </row>
    <row r="4" spans="1:14" s="582" customFormat="1" ht="24.95" customHeight="1">
      <c r="A4" s="581" t="s">
        <v>580</v>
      </c>
      <c r="B4" s="30"/>
      <c r="C4" s="105"/>
      <c r="D4" s="105"/>
      <c r="E4" s="105"/>
      <c r="F4" s="105"/>
      <c r="G4" s="105"/>
      <c r="H4" s="105"/>
      <c r="I4" s="105"/>
      <c r="J4" s="105"/>
      <c r="K4" s="105"/>
      <c r="L4" s="122"/>
      <c r="M4" s="418"/>
      <c r="N4" s="418"/>
    </row>
    <row r="5" spans="1:14" s="582" customFormat="1" ht="24.95" customHeight="1">
      <c r="A5" s="581" t="s">
        <v>706</v>
      </c>
      <c r="B5" s="105"/>
      <c r="C5" s="105"/>
      <c r="D5" s="105"/>
      <c r="E5" s="105"/>
      <c r="F5" s="105"/>
      <c r="G5" s="105"/>
      <c r="H5" s="105"/>
      <c r="I5" s="105"/>
      <c r="J5" s="105"/>
      <c r="K5" s="105"/>
      <c r="L5" s="122"/>
      <c r="M5" s="418"/>
      <c r="N5" s="418"/>
    </row>
    <row r="6" spans="1:14" s="582" customFormat="1" ht="24.95" customHeight="1">
      <c r="A6" s="581" t="s">
        <v>534</v>
      </c>
      <c r="B6" s="105"/>
      <c r="C6" s="105"/>
      <c r="D6" s="105"/>
      <c r="E6" s="105"/>
      <c r="F6" s="105"/>
      <c r="G6" s="105"/>
      <c r="H6" s="105"/>
      <c r="I6" s="105"/>
      <c r="J6" s="105"/>
      <c r="K6" s="105"/>
      <c r="L6" s="122"/>
      <c r="M6" s="418"/>
      <c r="N6" s="418"/>
    </row>
    <row r="7" spans="1:14" s="585" customFormat="1" ht="24.95" customHeight="1">
      <c r="A7" s="583" t="s">
        <v>581</v>
      </c>
      <c r="B7" s="30"/>
      <c r="C7" s="263"/>
      <c r="D7" s="263"/>
      <c r="E7" s="263"/>
      <c r="F7" s="263"/>
      <c r="G7" s="263"/>
      <c r="H7" s="263"/>
      <c r="I7" s="263"/>
      <c r="J7" s="263"/>
      <c r="K7" s="584"/>
      <c r="L7" s="122"/>
      <c r="M7" s="418"/>
      <c r="N7" s="418"/>
    </row>
    <row r="8" spans="1:14" s="585" customFormat="1" ht="24.95" customHeight="1">
      <c r="A8" s="583" t="s">
        <v>858</v>
      </c>
      <c r="B8" s="263"/>
      <c r="C8" s="263"/>
      <c r="D8" s="263"/>
      <c r="E8" s="263"/>
      <c r="F8" s="263"/>
      <c r="G8" s="263"/>
      <c r="H8" s="263"/>
      <c r="I8" s="263"/>
      <c r="J8" s="263"/>
      <c r="K8" s="584"/>
      <c r="L8" s="122"/>
      <c r="M8" s="418"/>
      <c r="N8" s="418"/>
    </row>
    <row r="9" spans="1:14" s="42" customFormat="1" ht="24.95" customHeight="1">
      <c r="A9" s="39" t="s">
        <v>243</v>
      </c>
      <c r="B9" s="44"/>
      <c r="C9" s="185"/>
      <c r="D9" s="185"/>
      <c r="E9" s="185"/>
      <c r="F9" s="39"/>
      <c r="G9" s="39"/>
      <c r="H9" s="39"/>
      <c r="I9" s="39"/>
      <c r="J9" s="39"/>
      <c r="K9" s="39"/>
    </row>
    <row r="10" spans="1:14" s="42" customFormat="1" ht="24.95" customHeight="1">
      <c r="A10" s="44" t="s">
        <v>582</v>
      </c>
      <c r="C10" s="185"/>
      <c r="D10" s="185"/>
      <c r="E10" s="185"/>
      <c r="F10" s="39"/>
      <c r="G10" s="39"/>
      <c r="H10" s="39"/>
      <c r="I10" s="39"/>
      <c r="J10" s="39"/>
      <c r="K10" s="39"/>
    </row>
    <row r="11" spans="1:14" s="42" customFormat="1" ht="24.95" customHeight="1">
      <c r="A11" s="39"/>
      <c r="B11" s="44"/>
      <c r="C11" s="185"/>
      <c r="D11" s="185"/>
      <c r="E11" s="185"/>
      <c r="F11" s="39"/>
      <c r="G11" s="39"/>
      <c r="H11" s="39"/>
      <c r="I11" s="39"/>
      <c r="J11" s="39"/>
      <c r="K11" s="72" t="s">
        <v>107</v>
      </c>
    </row>
    <row r="12" spans="1:14" s="42" customFormat="1" ht="24.95" customHeight="1">
      <c r="A12" s="39"/>
      <c r="B12" s="44"/>
      <c r="C12" s="185"/>
      <c r="D12" s="185"/>
      <c r="E12" s="383" t="s">
        <v>23</v>
      </c>
      <c r="F12" s="383"/>
      <c r="G12" s="383"/>
      <c r="H12" s="128"/>
      <c r="I12" s="384" t="s">
        <v>31</v>
      </c>
      <c r="J12" s="384"/>
      <c r="K12" s="384"/>
    </row>
    <row r="13" spans="1:14" ht="24.95" customHeight="1">
      <c r="A13" s="39"/>
      <c r="B13" s="46"/>
      <c r="C13" s="255"/>
      <c r="D13" s="255"/>
      <c r="E13" s="164" t="s">
        <v>574</v>
      </c>
      <c r="F13" s="4"/>
      <c r="G13" s="164" t="s">
        <v>443</v>
      </c>
      <c r="H13" s="130"/>
      <c r="I13" s="164" t="str">
        <f>+E13</f>
        <v>June 30, 2018</v>
      </c>
      <c r="J13" s="4"/>
      <c r="K13" s="164" t="str">
        <f>+G13</f>
        <v>December 31, 2017</v>
      </c>
    </row>
    <row r="14" spans="1:14" s="42" customFormat="1" ht="24.95" customHeight="1">
      <c r="A14" s="39"/>
      <c r="B14" s="44" t="s">
        <v>0</v>
      </c>
      <c r="C14" s="185"/>
      <c r="D14" s="185"/>
      <c r="E14" s="121">
        <v>210000</v>
      </c>
      <c r="F14" s="586"/>
      <c r="G14" s="587">
        <v>215000</v>
      </c>
      <c r="H14" s="586"/>
      <c r="I14" s="588">
        <v>0</v>
      </c>
      <c r="J14" s="589"/>
      <c r="K14" s="462">
        <v>0</v>
      </c>
    </row>
    <row r="15" spans="1:14" s="42" customFormat="1" ht="24.95" customHeight="1">
      <c r="A15" s="39"/>
      <c r="B15" s="44" t="s">
        <v>239</v>
      </c>
      <c r="C15" s="185"/>
      <c r="D15" s="185"/>
      <c r="E15" s="121">
        <v>797137.43</v>
      </c>
      <c r="F15" s="586"/>
      <c r="G15" s="587">
        <v>92562.36</v>
      </c>
      <c r="H15" s="586"/>
      <c r="I15" s="588">
        <v>797137.43</v>
      </c>
      <c r="J15" s="589"/>
      <c r="K15" s="462">
        <v>92562.36</v>
      </c>
    </row>
    <row r="16" spans="1:14" ht="24.95" customHeight="1">
      <c r="A16" s="39"/>
      <c r="B16" s="44" t="s">
        <v>1</v>
      </c>
      <c r="C16" s="185"/>
      <c r="D16" s="185"/>
      <c r="E16" s="121">
        <v>1784007.41</v>
      </c>
      <c r="F16" s="586"/>
      <c r="G16" s="587">
        <v>2096751.7</v>
      </c>
      <c r="H16" s="586"/>
      <c r="I16" s="588">
        <v>1658231.94</v>
      </c>
      <c r="J16" s="590"/>
      <c r="K16" s="591">
        <v>2009735.45</v>
      </c>
    </row>
    <row r="17" spans="1:12" ht="24.95" customHeight="1">
      <c r="A17" s="39"/>
      <c r="B17" s="44" t="s">
        <v>2</v>
      </c>
      <c r="C17" s="185"/>
      <c r="D17" s="185"/>
      <c r="E17" s="121">
        <v>220702181.11000001</v>
      </c>
      <c r="F17" s="586"/>
      <c r="G17" s="587">
        <v>359202462.72000003</v>
      </c>
      <c r="H17" s="586"/>
      <c r="I17" s="586">
        <v>93904223.849999994</v>
      </c>
      <c r="J17" s="586"/>
      <c r="K17" s="504">
        <v>131545295.75</v>
      </c>
    </row>
    <row r="18" spans="1:12" ht="24.95" customHeight="1">
      <c r="A18" s="39"/>
      <c r="B18" s="30" t="s">
        <v>135</v>
      </c>
      <c r="C18" s="185"/>
      <c r="D18" s="185"/>
      <c r="E18" s="121">
        <v>71586678.769999996</v>
      </c>
      <c r="F18" s="586"/>
      <c r="G18" s="587">
        <v>87496352.209999993</v>
      </c>
      <c r="H18" s="586"/>
      <c r="I18" s="586">
        <v>71586678.769999996</v>
      </c>
      <c r="J18" s="586"/>
      <c r="K18" s="504">
        <v>87496352.209999993</v>
      </c>
    </row>
    <row r="19" spans="1:12" ht="24.95" customHeight="1" thickBot="1">
      <c r="A19" s="39"/>
      <c r="B19" s="44"/>
      <c r="C19" s="185" t="s">
        <v>3</v>
      </c>
      <c r="D19" s="185"/>
      <c r="E19" s="246">
        <f>SUM(E14:E18)</f>
        <v>295080004.72000003</v>
      </c>
      <c r="F19" s="39"/>
      <c r="G19" s="165">
        <f>SUM(G14:G18)</f>
        <v>449103128.99000001</v>
      </c>
      <c r="H19" s="39"/>
      <c r="I19" s="165">
        <f>SUM(I14:I18)</f>
        <v>167946271.99000001</v>
      </c>
      <c r="J19" s="39"/>
      <c r="K19" s="165">
        <f>SUM(K14:K18)</f>
        <v>221143945.76999998</v>
      </c>
    </row>
    <row r="20" spans="1:12" ht="24.95" customHeight="1" thickTop="1">
      <c r="A20" s="44" t="s">
        <v>859</v>
      </c>
      <c r="C20" s="185"/>
      <c r="D20" s="185"/>
      <c r="E20" s="247"/>
      <c r="F20" s="39"/>
      <c r="G20" s="166"/>
      <c r="H20" s="39"/>
      <c r="I20" s="166"/>
      <c r="J20" s="39"/>
      <c r="K20" s="166"/>
    </row>
    <row r="21" spans="1:12" ht="24.95" customHeight="1">
      <c r="A21" s="39" t="s">
        <v>669</v>
      </c>
      <c r="B21" s="44"/>
      <c r="C21" s="185"/>
      <c r="D21" s="185"/>
      <c r="E21" s="247"/>
      <c r="F21" s="39"/>
      <c r="G21" s="166"/>
      <c r="H21" s="39"/>
      <c r="I21" s="166"/>
      <c r="J21" s="39"/>
      <c r="K21" s="166"/>
    </row>
    <row r="22" spans="1:12" ht="24.95" customHeight="1">
      <c r="A22" s="39" t="s">
        <v>626</v>
      </c>
      <c r="B22" s="44"/>
      <c r="C22" s="185"/>
      <c r="D22" s="185"/>
      <c r="E22" s="185"/>
      <c r="F22" s="39"/>
      <c r="G22" s="39"/>
      <c r="H22" s="39"/>
      <c r="I22" s="42"/>
      <c r="J22" s="42"/>
      <c r="K22" s="42"/>
    </row>
    <row r="23" spans="1:12" ht="24.95" customHeight="1">
      <c r="A23" s="318" t="s">
        <v>860</v>
      </c>
      <c r="B23" s="44"/>
      <c r="C23" s="185"/>
      <c r="D23" s="185"/>
      <c r="E23" s="185"/>
      <c r="F23" s="39"/>
      <c r="G23" s="39"/>
      <c r="H23" s="39"/>
      <c r="I23" s="42"/>
      <c r="J23" s="42"/>
      <c r="K23" s="42"/>
    </row>
    <row r="24" spans="1:12" ht="24.95" customHeight="1">
      <c r="A24" s="39"/>
      <c r="B24" s="44"/>
      <c r="C24" s="185"/>
      <c r="D24" s="185"/>
      <c r="E24" s="185"/>
      <c r="F24" s="39"/>
      <c r="G24" s="39"/>
      <c r="H24" s="39"/>
      <c r="I24" s="42"/>
      <c r="J24" s="42"/>
      <c r="K24" s="72" t="s">
        <v>107</v>
      </c>
    </row>
    <row r="25" spans="1:12" ht="24.95" customHeight="1">
      <c r="A25" s="39"/>
      <c r="B25" s="44"/>
      <c r="C25" s="185"/>
      <c r="D25" s="185"/>
      <c r="E25" s="383" t="s">
        <v>23</v>
      </c>
      <c r="F25" s="383"/>
      <c r="G25" s="383"/>
      <c r="H25" s="128"/>
      <c r="I25" s="384" t="s">
        <v>31</v>
      </c>
      <c r="J25" s="384"/>
      <c r="K25" s="384"/>
    </row>
    <row r="26" spans="1:12" ht="24.95" customHeight="1">
      <c r="A26" s="39"/>
      <c r="B26" s="46"/>
      <c r="C26" s="255"/>
      <c r="D26" s="255"/>
      <c r="E26" s="256" t="str">
        <f>+E13</f>
        <v>June 30, 2018</v>
      </c>
      <c r="F26" s="129"/>
      <c r="G26" s="138" t="str">
        <f>+G13</f>
        <v>December 31, 2017</v>
      </c>
      <c r="H26" s="130"/>
      <c r="I26" s="138" t="str">
        <f>+E26</f>
        <v>June 30, 2018</v>
      </c>
      <c r="J26" s="129"/>
      <c r="K26" s="138" t="str">
        <f>+K13</f>
        <v>December 31, 2017</v>
      </c>
    </row>
    <row r="27" spans="1:12" ht="24.95" customHeight="1">
      <c r="A27" s="167"/>
      <c r="B27" s="30" t="s">
        <v>414</v>
      </c>
      <c r="C27" s="257"/>
      <c r="D27" s="257"/>
      <c r="E27" s="361">
        <v>60592790.670000002</v>
      </c>
      <c r="F27" s="592"/>
      <c r="G27" s="168">
        <v>268528642.33999997</v>
      </c>
      <c r="H27" s="593"/>
      <c r="I27" s="259">
        <v>60592790.670000002</v>
      </c>
      <c r="J27" s="170"/>
      <c r="K27" s="462">
        <v>268528642.33999997</v>
      </c>
    </row>
    <row r="28" spans="1:12" ht="24.95" customHeight="1">
      <c r="A28" s="167"/>
      <c r="B28" s="30" t="s">
        <v>363</v>
      </c>
      <c r="C28" s="257"/>
      <c r="D28" s="257"/>
      <c r="E28" s="361">
        <v>103581731.58</v>
      </c>
      <c r="F28" s="592"/>
      <c r="G28" s="168">
        <v>1300506957.99</v>
      </c>
      <c r="H28" s="593"/>
      <c r="I28" s="594">
        <v>103581731.58</v>
      </c>
      <c r="J28" s="170"/>
      <c r="K28" s="168">
        <v>1300506957.99</v>
      </c>
    </row>
    <row r="29" spans="1:12" ht="24.95" customHeight="1" thickBot="1">
      <c r="B29" s="167"/>
      <c r="C29" s="185" t="s">
        <v>3</v>
      </c>
      <c r="D29" s="257"/>
      <c r="E29" s="258">
        <f>SUM(E27:E28)</f>
        <v>164174522.25</v>
      </c>
      <c r="F29" s="170"/>
      <c r="G29" s="169">
        <f>SUM(G27:G28)</f>
        <v>1569035600.3299999</v>
      </c>
      <c r="H29" s="130"/>
      <c r="I29" s="169">
        <f>SUM(I27:I28)</f>
        <v>164174522.25</v>
      </c>
      <c r="J29" s="170"/>
      <c r="K29" s="169">
        <f>SUM(K27:K28)</f>
        <v>1569035600.3299999</v>
      </c>
    </row>
    <row r="30" spans="1:12" ht="24.95" customHeight="1" thickTop="1">
      <c r="A30" s="39"/>
      <c r="B30" s="44"/>
      <c r="C30" s="185"/>
      <c r="D30" s="185"/>
      <c r="E30" s="247"/>
      <c r="F30" s="39"/>
      <c r="G30" s="166"/>
      <c r="H30" s="39"/>
      <c r="I30" s="166"/>
      <c r="J30" s="39"/>
      <c r="K30" s="166"/>
    </row>
    <row r="31" spans="1:12" ht="24.95" customHeight="1">
      <c r="A31" s="39"/>
      <c r="B31" s="44"/>
      <c r="C31" s="185"/>
      <c r="D31" s="185"/>
      <c r="E31" s="247"/>
      <c r="F31" s="39"/>
      <c r="G31" s="166"/>
      <c r="H31" s="39"/>
      <c r="I31" s="166"/>
      <c r="J31" s="39"/>
      <c r="K31" s="166"/>
    </row>
    <row r="32" spans="1:12" ht="24.6" customHeight="1">
      <c r="B32" s="167"/>
      <c r="C32" s="595"/>
      <c r="D32" s="88" t="s">
        <v>116</v>
      </c>
      <c r="E32" s="202"/>
      <c r="F32" s="170"/>
      <c r="G32" s="168"/>
      <c r="H32" s="130"/>
      <c r="I32" s="168"/>
      <c r="J32" s="170"/>
      <c r="K32" s="168"/>
      <c r="L32" s="167"/>
    </row>
    <row r="33" spans="1:15" ht="24.6" customHeight="1">
      <c r="B33" s="167"/>
      <c r="C33" s="595"/>
      <c r="D33" s="88" t="s">
        <v>240</v>
      </c>
      <c r="E33" s="202"/>
      <c r="F33" s="170"/>
      <c r="G33" s="168"/>
      <c r="H33" s="130"/>
      <c r="I33" s="168"/>
      <c r="J33" s="170"/>
      <c r="K33" s="168"/>
      <c r="L33" s="167"/>
    </row>
    <row r="34" spans="1:15" ht="27" customHeight="1">
      <c r="A34" s="402" t="s">
        <v>336</v>
      </c>
      <c r="B34" s="579"/>
      <c r="C34" s="579"/>
      <c r="D34" s="579"/>
      <c r="E34" s="579"/>
      <c r="F34" s="579"/>
      <c r="G34" s="579"/>
      <c r="H34" s="579"/>
      <c r="I34" s="579"/>
      <c r="J34" s="579"/>
      <c r="K34" s="579"/>
      <c r="L34" s="167"/>
    </row>
    <row r="35" spans="1:15" ht="27" customHeight="1">
      <c r="A35" s="39"/>
      <c r="B35" s="44"/>
      <c r="C35" s="185"/>
      <c r="D35" s="185"/>
      <c r="E35" s="247"/>
      <c r="F35" s="39"/>
      <c r="G35" s="166"/>
      <c r="H35" s="39"/>
      <c r="I35" s="166"/>
      <c r="J35" s="39"/>
      <c r="K35" s="166"/>
    </row>
    <row r="36" spans="1:15" s="42" customFormat="1" ht="27" customHeight="1">
      <c r="A36" s="39" t="s">
        <v>627</v>
      </c>
    </row>
    <row r="37" spans="1:15" s="42" customFormat="1" ht="27" customHeight="1">
      <c r="A37" s="30" t="s">
        <v>583</v>
      </c>
      <c r="B37" s="167"/>
      <c r="C37" s="257"/>
      <c r="D37" s="257"/>
      <c r="E37" s="259"/>
      <c r="F37" s="170"/>
      <c r="G37" s="168"/>
      <c r="H37" s="130"/>
      <c r="I37" s="168"/>
      <c r="J37" s="170"/>
      <c r="K37" s="168"/>
    </row>
    <row r="38" spans="1:15" s="42" customFormat="1" ht="27" customHeight="1">
      <c r="A38" s="30" t="s">
        <v>470</v>
      </c>
      <c r="B38" s="167"/>
      <c r="C38" s="257"/>
      <c r="D38" s="257"/>
      <c r="E38" s="259"/>
      <c r="F38" s="170"/>
      <c r="G38" s="168"/>
      <c r="H38" s="130"/>
      <c r="I38" s="168"/>
      <c r="J38" s="170"/>
      <c r="K38" s="168"/>
    </row>
    <row r="39" spans="1:15" s="167" customFormat="1" ht="27" customHeight="1">
      <c r="A39" s="30" t="s">
        <v>584</v>
      </c>
      <c r="C39" s="257"/>
      <c r="D39" s="257"/>
      <c r="E39" s="259"/>
      <c r="F39" s="596"/>
      <c r="G39" s="259"/>
      <c r="H39" s="132"/>
      <c r="I39" s="259"/>
      <c r="J39" s="596"/>
      <c r="K39" s="259"/>
      <c r="L39" s="595"/>
      <c r="M39" s="595"/>
      <c r="N39" s="595"/>
      <c r="O39" s="595"/>
    </row>
    <row r="40" spans="1:15" s="167" customFormat="1" ht="27" customHeight="1">
      <c r="A40" s="30"/>
      <c r="C40" s="257"/>
      <c r="D40" s="257"/>
      <c r="E40" s="259"/>
      <c r="F40" s="596"/>
      <c r="G40" s="259"/>
      <c r="H40" s="132"/>
      <c r="I40" s="259"/>
      <c r="J40" s="596"/>
      <c r="K40" s="72" t="s">
        <v>107</v>
      </c>
      <c r="L40" s="595"/>
      <c r="M40" s="595"/>
      <c r="N40" s="595"/>
      <c r="O40" s="595"/>
    </row>
    <row r="41" spans="1:15" s="167" customFormat="1" ht="27" customHeight="1">
      <c r="A41" s="30"/>
      <c r="C41" s="257"/>
      <c r="D41" s="257"/>
      <c r="E41" s="597" t="s">
        <v>23</v>
      </c>
      <c r="F41" s="597"/>
      <c r="G41" s="597"/>
      <c r="H41" s="598"/>
      <c r="I41" s="599"/>
      <c r="J41" s="600"/>
      <c r="K41" s="599"/>
      <c r="L41" s="595"/>
      <c r="M41" s="595"/>
      <c r="N41" s="595"/>
      <c r="O41" s="595"/>
    </row>
    <row r="42" spans="1:15" s="167" customFormat="1" ht="27" customHeight="1">
      <c r="A42" s="30"/>
      <c r="C42" s="257"/>
      <c r="D42" s="257"/>
      <c r="E42" s="601" t="str">
        <f>+E26</f>
        <v>June 30, 2018</v>
      </c>
      <c r="F42" s="602"/>
      <c r="G42" s="603"/>
      <c r="H42" s="132"/>
      <c r="I42" s="601" t="str">
        <f>+G26</f>
        <v>December 31, 2017</v>
      </c>
      <c r="J42" s="602"/>
      <c r="K42" s="603"/>
      <c r="L42" s="595"/>
      <c r="M42" s="595"/>
      <c r="N42" s="595"/>
      <c r="O42" s="595"/>
    </row>
    <row r="43" spans="1:15" s="167" customFormat="1" ht="27" customHeight="1">
      <c r="A43" s="30"/>
      <c r="C43" s="257"/>
      <c r="D43" s="257"/>
      <c r="E43" s="604" t="s">
        <v>150</v>
      </c>
      <c r="F43" s="596"/>
      <c r="G43" s="605"/>
      <c r="H43" s="132"/>
      <c r="I43" s="604" t="s">
        <v>150</v>
      </c>
      <c r="J43" s="596"/>
      <c r="K43" s="605"/>
      <c r="L43" s="595"/>
      <c r="M43" s="595"/>
      <c r="N43" s="595"/>
      <c r="O43" s="595"/>
    </row>
    <row r="44" spans="1:15" s="167" customFormat="1" ht="27" customHeight="1">
      <c r="A44" s="30"/>
      <c r="C44" s="257"/>
      <c r="D44" s="257"/>
      <c r="E44" s="606" t="s">
        <v>173</v>
      </c>
      <c r="F44" s="596"/>
      <c r="G44" s="606" t="s">
        <v>149</v>
      </c>
      <c r="H44" s="132"/>
      <c r="I44" s="606" t="s">
        <v>173</v>
      </c>
      <c r="J44" s="596"/>
      <c r="K44" s="606" t="s">
        <v>149</v>
      </c>
      <c r="L44" s="595"/>
      <c r="M44" s="595"/>
      <c r="N44" s="595"/>
      <c r="O44" s="595"/>
    </row>
    <row r="45" spans="1:15" s="167" customFormat="1" ht="27" customHeight="1">
      <c r="B45" s="39" t="s">
        <v>151</v>
      </c>
      <c r="C45" s="257"/>
      <c r="D45" s="257"/>
      <c r="E45" s="259"/>
      <c r="F45" s="596"/>
      <c r="G45" s="259"/>
      <c r="H45" s="132"/>
      <c r="I45" s="259"/>
      <c r="J45" s="596"/>
      <c r="K45" s="259"/>
      <c r="L45" s="595"/>
      <c r="M45" s="595"/>
      <c r="N45" s="595"/>
      <c r="O45" s="595"/>
    </row>
    <row r="46" spans="1:15" s="167" customFormat="1" ht="27" customHeight="1">
      <c r="B46" s="39" t="s">
        <v>364</v>
      </c>
      <c r="C46" s="257"/>
      <c r="D46" s="257"/>
      <c r="E46" s="361">
        <v>103030366.06</v>
      </c>
      <c r="F46" s="607"/>
      <c r="G46" s="259">
        <v>103581731.58</v>
      </c>
      <c r="H46" s="608"/>
      <c r="I46" s="259">
        <v>1288057050.97</v>
      </c>
      <c r="J46" s="170"/>
      <c r="K46" s="259">
        <v>1300506957.99</v>
      </c>
    </row>
    <row r="47" spans="1:15" s="167" customFormat="1" ht="27" customHeight="1">
      <c r="B47" s="39" t="s">
        <v>365</v>
      </c>
      <c r="C47" s="257"/>
      <c r="D47" s="257"/>
      <c r="E47" s="609">
        <v>551365.52</v>
      </c>
      <c r="F47" s="607"/>
      <c r="G47" s="594">
        <v>0</v>
      </c>
      <c r="H47" s="608"/>
      <c r="I47" s="594">
        <v>12449907.02</v>
      </c>
      <c r="J47" s="170"/>
      <c r="K47" s="594">
        <v>0</v>
      </c>
    </row>
    <row r="48" spans="1:15" s="167" customFormat="1" ht="27" customHeight="1" thickBot="1">
      <c r="B48" s="610" t="s">
        <v>209</v>
      </c>
      <c r="C48" s="257"/>
      <c r="D48" s="257"/>
      <c r="E48" s="611">
        <f>SUM(E46:E47)</f>
        <v>103581731.58</v>
      </c>
      <c r="F48" s="596"/>
      <c r="G48" s="612">
        <f>SUM(G46:G47)</f>
        <v>103581731.58</v>
      </c>
      <c r="H48" s="613"/>
      <c r="I48" s="612">
        <f>SUM(I46:I47)</f>
        <v>1300506957.99</v>
      </c>
      <c r="J48" s="596"/>
      <c r="K48" s="612">
        <f>SUM(K46:K47)</f>
        <v>1300506957.99</v>
      </c>
    </row>
    <row r="49" spans="1:12" s="167" customFormat="1" ht="27" customHeight="1" thickTop="1">
      <c r="A49" s="30"/>
      <c r="C49" s="257"/>
      <c r="D49" s="257"/>
      <c r="E49" s="259"/>
      <c r="F49" s="596"/>
      <c r="G49" s="168"/>
      <c r="H49" s="613"/>
      <c r="I49" s="168"/>
      <c r="J49" s="596"/>
      <c r="K49" s="72" t="s">
        <v>107</v>
      </c>
    </row>
    <row r="50" spans="1:12" s="167" customFormat="1" ht="27" customHeight="1">
      <c r="A50" s="30"/>
      <c r="C50" s="257"/>
      <c r="D50" s="257"/>
      <c r="E50" s="597" t="s">
        <v>31</v>
      </c>
      <c r="F50" s="614"/>
      <c r="G50" s="614"/>
      <c r="H50" s="615"/>
      <c r="I50" s="616"/>
      <c r="J50" s="600"/>
      <c r="K50" s="616"/>
    </row>
    <row r="51" spans="1:12" s="167" customFormat="1" ht="27" customHeight="1">
      <c r="A51" s="30"/>
      <c r="C51" s="257"/>
      <c r="D51" s="257"/>
      <c r="E51" s="601" t="str">
        <f>+E42</f>
        <v>June 30, 2018</v>
      </c>
      <c r="F51" s="602"/>
      <c r="G51" s="617"/>
      <c r="H51" s="613"/>
      <c r="I51" s="618" t="str">
        <f>+I42</f>
        <v>December 31, 2017</v>
      </c>
      <c r="J51" s="602"/>
      <c r="K51" s="617"/>
    </row>
    <row r="52" spans="1:12" s="167" customFormat="1" ht="27" customHeight="1">
      <c r="A52" s="30"/>
      <c r="C52" s="257"/>
      <c r="D52" s="257"/>
      <c r="E52" s="604" t="s">
        <v>150</v>
      </c>
      <c r="F52" s="596"/>
      <c r="G52" s="619"/>
      <c r="H52" s="613"/>
      <c r="I52" s="620" t="s">
        <v>150</v>
      </c>
      <c r="J52" s="596"/>
      <c r="K52" s="619"/>
    </row>
    <row r="53" spans="1:12" s="167" customFormat="1" ht="27" customHeight="1">
      <c r="A53" s="30"/>
      <c r="C53" s="257"/>
      <c r="D53" s="257"/>
      <c r="E53" s="606" t="s">
        <v>173</v>
      </c>
      <c r="F53" s="596"/>
      <c r="G53" s="621" t="s">
        <v>149</v>
      </c>
      <c r="H53" s="613"/>
      <c r="I53" s="621" t="s">
        <v>173</v>
      </c>
      <c r="J53" s="596"/>
      <c r="K53" s="621" t="s">
        <v>149</v>
      </c>
    </row>
    <row r="54" spans="1:12" s="167" customFormat="1" ht="27" customHeight="1">
      <c r="B54" s="39" t="s">
        <v>151</v>
      </c>
      <c r="C54" s="257"/>
      <c r="D54" s="257"/>
      <c r="E54" s="259"/>
      <c r="F54" s="596"/>
      <c r="G54" s="168"/>
      <c r="H54" s="613"/>
      <c r="I54" s="168"/>
      <c r="J54" s="596"/>
      <c r="K54" s="168"/>
    </row>
    <row r="55" spans="1:12" s="167" customFormat="1" ht="27" customHeight="1">
      <c r="B55" s="39" t="s">
        <v>364</v>
      </c>
      <c r="C55" s="257"/>
      <c r="D55" s="257"/>
      <c r="E55" s="361">
        <v>103030366.06</v>
      </c>
      <c r="F55" s="607"/>
      <c r="G55" s="259">
        <v>103581731.58</v>
      </c>
      <c r="H55" s="608"/>
      <c r="I55" s="259">
        <v>1288057050.97</v>
      </c>
      <c r="J55" s="170"/>
      <c r="K55" s="259">
        <v>1300506957.99</v>
      </c>
    </row>
    <row r="56" spans="1:12" s="167" customFormat="1" ht="27" customHeight="1">
      <c r="B56" s="39" t="s">
        <v>365</v>
      </c>
      <c r="C56" s="257"/>
      <c r="D56" s="257"/>
      <c r="E56" s="609">
        <v>551365.52</v>
      </c>
      <c r="F56" s="607"/>
      <c r="G56" s="594">
        <v>0</v>
      </c>
      <c r="H56" s="608"/>
      <c r="I56" s="594">
        <v>12449907.02</v>
      </c>
      <c r="J56" s="170"/>
      <c r="K56" s="594">
        <v>0</v>
      </c>
    </row>
    <row r="57" spans="1:12" s="167" customFormat="1" ht="27" customHeight="1" thickBot="1">
      <c r="B57" s="610" t="s">
        <v>209</v>
      </c>
      <c r="C57" s="257"/>
      <c r="D57" s="257"/>
      <c r="E57" s="611">
        <f>SUM(E55:E56)</f>
        <v>103581731.58</v>
      </c>
      <c r="F57" s="596"/>
      <c r="G57" s="612">
        <f>SUM(G55:G56)</f>
        <v>103581731.58</v>
      </c>
      <c r="H57" s="613"/>
      <c r="I57" s="612">
        <f>SUM(I55:I56)</f>
        <v>1300506957.99</v>
      </c>
      <c r="J57" s="596"/>
      <c r="K57" s="612">
        <f>SUM(K55:K56)</f>
        <v>1300506957.99</v>
      </c>
    </row>
    <row r="58" spans="1:12" s="167" customFormat="1" ht="27" customHeight="1" thickTop="1">
      <c r="A58" s="30"/>
      <c r="C58" s="257"/>
      <c r="D58" s="257"/>
      <c r="E58" s="259"/>
      <c r="F58" s="596"/>
      <c r="G58" s="168"/>
      <c r="H58" s="613"/>
      <c r="I58" s="168"/>
      <c r="J58" s="596"/>
      <c r="K58" s="168"/>
    </row>
    <row r="59" spans="1:12" s="167" customFormat="1" ht="27" customHeight="1">
      <c r="A59" s="30"/>
      <c r="C59" s="257"/>
      <c r="D59" s="257"/>
      <c r="E59" s="259"/>
      <c r="F59" s="596"/>
      <c r="G59" s="168"/>
      <c r="H59" s="613"/>
      <c r="I59" s="168"/>
      <c r="J59" s="596"/>
      <c r="K59" s="168"/>
    </row>
    <row r="60" spans="1:12" s="167" customFormat="1" ht="27" customHeight="1">
      <c r="A60" s="30"/>
      <c r="C60" s="257"/>
      <c r="D60" s="257"/>
      <c r="E60" s="259"/>
      <c r="F60" s="596"/>
      <c r="G60" s="168"/>
      <c r="H60" s="613"/>
      <c r="I60" s="168"/>
      <c r="J60" s="596"/>
      <c r="K60" s="168"/>
    </row>
    <row r="61" spans="1:12" s="167" customFormat="1" ht="27" customHeight="1">
      <c r="A61" s="30"/>
      <c r="C61" s="257"/>
      <c r="D61" s="257"/>
      <c r="E61" s="259"/>
      <c r="F61" s="596"/>
      <c r="G61" s="168"/>
      <c r="H61" s="613"/>
      <c r="I61" s="168"/>
      <c r="J61" s="596"/>
      <c r="K61" s="168"/>
    </row>
    <row r="62" spans="1:12" s="167" customFormat="1" ht="27" customHeight="1">
      <c r="A62" s="30"/>
      <c r="C62" s="257"/>
      <c r="D62" s="257"/>
      <c r="E62" s="259"/>
      <c r="F62" s="596"/>
      <c r="G62" s="168"/>
      <c r="H62" s="613"/>
      <c r="I62" s="168"/>
      <c r="J62" s="596"/>
      <c r="K62" s="168"/>
    </row>
    <row r="63" spans="1:12" ht="27" customHeight="1">
      <c r="B63" s="167"/>
      <c r="C63" s="595"/>
      <c r="D63" s="88" t="s">
        <v>116</v>
      </c>
      <c r="E63" s="202"/>
      <c r="F63" s="170"/>
      <c r="G63" s="168"/>
      <c r="H63" s="130"/>
      <c r="I63" s="168"/>
      <c r="J63" s="170"/>
      <c r="K63" s="168"/>
      <c r="L63" s="167"/>
    </row>
    <row r="64" spans="1:12" ht="27" customHeight="1">
      <c r="B64" s="167"/>
      <c r="C64" s="595"/>
      <c r="D64" s="88" t="s">
        <v>240</v>
      </c>
      <c r="E64" s="202"/>
      <c r="F64" s="170"/>
      <c r="G64" s="168"/>
      <c r="H64" s="130"/>
      <c r="I64" s="168"/>
      <c r="J64" s="170"/>
      <c r="K64" s="168"/>
      <c r="L64" s="167"/>
    </row>
    <row r="65" spans="1:12" ht="26.1" customHeight="1">
      <c r="A65" s="402" t="s">
        <v>535</v>
      </c>
      <c r="B65" s="579"/>
      <c r="C65" s="579"/>
      <c r="D65" s="579"/>
      <c r="E65" s="579"/>
      <c r="F65" s="579"/>
      <c r="G65" s="579"/>
      <c r="H65" s="579"/>
      <c r="I65" s="579"/>
      <c r="J65" s="579"/>
      <c r="K65" s="579"/>
      <c r="L65" s="167"/>
    </row>
    <row r="66" spans="1:12" s="167" customFormat="1" ht="26.1" customHeight="1">
      <c r="A66" s="30"/>
      <c r="C66" s="257"/>
      <c r="D66" s="257"/>
      <c r="E66" s="259"/>
      <c r="F66" s="596"/>
      <c r="G66" s="168"/>
      <c r="H66" s="613"/>
      <c r="I66" s="168"/>
      <c r="J66" s="596"/>
      <c r="K66" s="168"/>
    </row>
    <row r="67" spans="1:12" s="167" customFormat="1" ht="26.1" customHeight="1">
      <c r="A67" s="39" t="s">
        <v>459</v>
      </c>
      <c r="B67" s="44"/>
      <c r="C67" s="185"/>
      <c r="D67" s="185"/>
      <c r="E67" s="185"/>
      <c r="F67" s="39"/>
      <c r="G67" s="39"/>
      <c r="H67" s="39"/>
      <c r="I67" s="45"/>
      <c r="J67" s="39"/>
      <c r="K67" s="45"/>
    </row>
    <row r="68" spans="1:12" s="167" customFormat="1" ht="26.1" customHeight="1">
      <c r="A68" s="39" t="s">
        <v>585</v>
      </c>
      <c r="B68" s="44"/>
      <c r="C68" s="185"/>
      <c r="D68" s="185"/>
      <c r="E68" s="185"/>
      <c r="F68" s="39"/>
      <c r="G68" s="39"/>
      <c r="H68" s="39"/>
      <c r="I68" s="45"/>
      <c r="J68" s="39"/>
      <c r="K68" s="45"/>
    </row>
    <row r="69" spans="1:12" s="167" customFormat="1" ht="26.1" customHeight="1">
      <c r="A69" s="39"/>
      <c r="B69" s="44"/>
      <c r="C69" s="185"/>
      <c r="D69" s="185"/>
      <c r="E69" s="185"/>
      <c r="F69" s="39"/>
      <c r="G69" s="39"/>
      <c r="H69" s="39"/>
      <c r="I69" s="42"/>
      <c r="J69" s="42"/>
      <c r="K69" s="72" t="s">
        <v>107</v>
      </c>
    </row>
    <row r="70" spans="1:12" s="167" customFormat="1" ht="26.1" customHeight="1">
      <c r="A70" s="39"/>
      <c r="B70" s="44"/>
      <c r="C70" s="185"/>
      <c r="D70" s="185"/>
      <c r="E70" s="383" t="s">
        <v>23</v>
      </c>
      <c r="F70" s="383"/>
      <c r="G70" s="383"/>
      <c r="H70" s="128"/>
      <c r="I70" s="384" t="s">
        <v>31</v>
      </c>
      <c r="J70" s="384"/>
      <c r="K70" s="384"/>
    </row>
    <row r="71" spans="1:12" s="167" customFormat="1" ht="26.1" customHeight="1">
      <c r="A71" s="39"/>
      <c r="B71" s="46"/>
      <c r="C71" s="255"/>
      <c r="D71" s="255"/>
      <c r="E71" s="510" t="str">
        <f>+E13</f>
        <v>June 30, 2018</v>
      </c>
      <c r="F71" s="129"/>
      <c r="G71" s="138" t="str">
        <f>+G13</f>
        <v>December 31, 2017</v>
      </c>
      <c r="H71" s="130"/>
      <c r="I71" s="138" t="str">
        <f>+E71</f>
        <v>June 30, 2018</v>
      </c>
      <c r="J71" s="129"/>
      <c r="K71" s="138" t="str">
        <f>+G71</f>
        <v>December 31, 2017</v>
      </c>
    </row>
    <row r="72" spans="1:12" s="167" customFormat="1" ht="26.1" customHeight="1">
      <c r="A72" s="39"/>
      <c r="B72" s="39" t="s">
        <v>93</v>
      </c>
      <c r="C72" s="185"/>
      <c r="D72" s="255"/>
      <c r="E72" s="251"/>
      <c r="F72" s="622"/>
      <c r="G72" s="622"/>
      <c r="H72" s="622"/>
      <c r="I72" s="622"/>
      <c r="J72" s="622"/>
      <c r="K72" s="622"/>
    </row>
    <row r="73" spans="1:12" s="167" customFormat="1" ht="26.1" customHeight="1">
      <c r="A73" s="39"/>
      <c r="B73" s="44" t="s">
        <v>174</v>
      </c>
      <c r="C73" s="185"/>
      <c r="D73" s="255"/>
      <c r="E73" s="251"/>
      <c r="F73" s="622"/>
      <c r="G73" s="622"/>
      <c r="H73" s="622"/>
      <c r="I73" s="622"/>
      <c r="J73" s="622"/>
      <c r="K73" s="622"/>
    </row>
    <row r="74" spans="1:12" s="167" customFormat="1" ht="26.1" customHeight="1">
      <c r="A74" s="39"/>
      <c r="B74" s="44" t="s">
        <v>175</v>
      </c>
      <c r="C74" s="255"/>
      <c r="D74" s="255"/>
      <c r="E74" s="121">
        <v>223292766.31</v>
      </c>
      <c r="F74" s="623"/>
      <c r="G74" s="121">
        <v>279052051.61000001</v>
      </c>
      <c r="H74" s="589"/>
      <c r="I74" s="121">
        <v>175842644.13999999</v>
      </c>
      <c r="J74" s="623"/>
      <c r="K74" s="121">
        <v>233161044.91</v>
      </c>
    </row>
    <row r="75" spans="1:12" s="167" customFormat="1" ht="26.1" customHeight="1">
      <c r="A75" s="39"/>
      <c r="B75" s="44" t="s">
        <v>186</v>
      </c>
      <c r="C75" s="185"/>
      <c r="D75" s="185"/>
      <c r="E75" s="121"/>
      <c r="F75" s="504"/>
      <c r="G75" s="121"/>
      <c r="H75" s="39"/>
      <c r="I75" s="624"/>
      <c r="J75" s="504"/>
      <c r="K75" s="624"/>
    </row>
    <row r="76" spans="1:12" s="167" customFormat="1" ht="26.1" customHeight="1">
      <c r="A76" s="39"/>
      <c r="B76" s="44" t="s">
        <v>176</v>
      </c>
      <c r="C76" s="185"/>
      <c r="D76" s="185"/>
      <c r="E76" s="161"/>
      <c r="F76" s="504"/>
      <c r="G76" s="30"/>
      <c r="H76" s="39"/>
      <c r="I76" s="624"/>
      <c r="J76" s="504"/>
      <c r="K76" s="624"/>
    </row>
    <row r="77" spans="1:12" s="167" customFormat="1" ht="26.1" customHeight="1">
      <c r="A77" s="39"/>
      <c r="B77" s="44" t="s">
        <v>404</v>
      </c>
      <c r="C77" s="185"/>
      <c r="D77" s="185"/>
      <c r="E77" s="291">
        <v>88319945.950000003</v>
      </c>
      <c r="F77" s="586"/>
      <c r="G77" s="288">
        <v>180699902.41999999</v>
      </c>
      <c r="H77" s="586"/>
      <c r="I77" s="290">
        <v>71252157.780000001</v>
      </c>
      <c r="J77" s="586"/>
      <c r="K77" s="290">
        <v>108251966.04000001</v>
      </c>
    </row>
    <row r="78" spans="1:12" s="167" customFormat="1" ht="26.1" customHeight="1">
      <c r="A78" s="39"/>
      <c r="B78" s="44" t="s">
        <v>403</v>
      </c>
      <c r="C78" s="185"/>
      <c r="D78" s="185"/>
      <c r="E78" s="291">
        <v>4715442.42</v>
      </c>
      <c r="F78" s="586"/>
      <c r="G78" s="288">
        <v>5744903.5999999996</v>
      </c>
      <c r="H78" s="586"/>
      <c r="I78" s="290">
        <v>0</v>
      </c>
      <c r="J78" s="586"/>
      <c r="K78" s="290">
        <v>0</v>
      </c>
    </row>
    <row r="79" spans="1:12" s="167" customFormat="1" ht="26.1" customHeight="1">
      <c r="A79" s="39"/>
      <c r="B79" s="44" t="s">
        <v>405</v>
      </c>
      <c r="C79" s="185"/>
      <c r="D79" s="185"/>
      <c r="E79" s="291">
        <v>56486.44</v>
      </c>
      <c r="F79" s="586"/>
      <c r="G79" s="288">
        <v>776886.15</v>
      </c>
      <c r="H79" s="586"/>
      <c r="I79" s="290">
        <v>0</v>
      </c>
      <c r="J79" s="586"/>
      <c r="K79" s="290">
        <v>0</v>
      </c>
    </row>
    <row r="80" spans="1:12" s="167" customFormat="1" ht="26.1" customHeight="1">
      <c r="A80" s="39"/>
      <c r="B80" s="44" t="s">
        <v>406</v>
      </c>
      <c r="C80" s="185"/>
      <c r="D80" s="185"/>
      <c r="E80" s="625">
        <v>17926539.670000002</v>
      </c>
      <c r="F80" s="586"/>
      <c r="G80" s="289">
        <v>17907600.670000002</v>
      </c>
      <c r="H80" s="586"/>
      <c r="I80" s="289">
        <v>15317892.939999999</v>
      </c>
      <c r="J80" s="586"/>
      <c r="K80" s="289">
        <v>15317892.939999999</v>
      </c>
    </row>
    <row r="81" spans="1:12" s="167" customFormat="1" ht="26.1" customHeight="1">
      <c r="A81" s="39"/>
      <c r="B81" s="44"/>
      <c r="C81" s="185" t="s">
        <v>3</v>
      </c>
      <c r="D81" s="185"/>
      <c r="E81" s="249">
        <f>SUM(E74:E80)</f>
        <v>334311180.79000002</v>
      </c>
      <c r="F81" s="51"/>
      <c r="G81" s="626">
        <f>SUM(G74:G80)</f>
        <v>484181344.44999999</v>
      </c>
      <c r="H81" s="51"/>
      <c r="I81" s="626">
        <f>SUM(I74:I80)</f>
        <v>262412694.85999998</v>
      </c>
      <c r="J81" s="51"/>
      <c r="K81" s="626">
        <f>SUM(K74:K80)</f>
        <v>356730903.88999999</v>
      </c>
    </row>
    <row r="82" spans="1:12" ht="26.1" customHeight="1">
      <c r="A82" s="39"/>
      <c r="B82" s="44" t="s">
        <v>185</v>
      </c>
      <c r="C82" s="185"/>
      <c r="D82" s="185"/>
      <c r="E82" s="467"/>
      <c r="F82" s="627"/>
      <c r="G82" s="627"/>
      <c r="H82" s="627"/>
      <c r="I82" s="627"/>
      <c r="J82" s="627"/>
      <c r="K82" s="627"/>
    </row>
    <row r="83" spans="1:12" ht="26.1" customHeight="1">
      <c r="A83" s="39"/>
      <c r="B83" s="30" t="s">
        <v>4</v>
      </c>
      <c r="C83" s="185"/>
      <c r="D83" s="185"/>
      <c r="E83" s="572">
        <v>-17977892.940000001</v>
      </c>
      <c r="F83" s="586"/>
      <c r="G83" s="572">
        <v>-18362855.600000001</v>
      </c>
      <c r="H83" s="628"/>
      <c r="I83" s="572">
        <v>-15317892.939999999</v>
      </c>
      <c r="J83" s="628"/>
      <c r="K83" s="572">
        <v>-15317892.939999999</v>
      </c>
    </row>
    <row r="84" spans="1:12" ht="26.1" customHeight="1">
      <c r="A84" s="39"/>
      <c r="B84" s="44" t="s">
        <v>215</v>
      </c>
      <c r="C84" s="185"/>
      <c r="D84" s="185"/>
      <c r="E84" s="629">
        <f>SUM(E81:E83)</f>
        <v>316333287.85000002</v>
      </c>
      <c r="F84" s="51"/>
      <c r="G84" s="630">
        <f>SUM(G81:G83)</f>
        <v>465818488.84999996</v>
      </c>
      <c r="H84" s="51"/>
      <c r="I84" s="630">
        <f>SUM(I81:I83)</f>
        <v>247094801.91999999</v>
      </c>
      <c r="J84" s="51"/>
      <c r="K84" s="630">
        <f>SUM(K81:K83)</f>
        <v>341413010.94999999</v>
      </c>
    </row>
    <row r="85" spans="1:12" ht="26.1" customHeight="1">
      <c r="A85" s="39"/>
      <c r="B85" s="30" t="s">
        <v>458</v>
      </c>
      <c r="C85" s="185"/>
      <c r="D85" s="185"/>
      <c r="E85" s="270"/>
      <c r="F85" s="372"/>
      <c r="G85" s="372"/>
      <c r="H85" s="372"/>
      <c r="I85" s="372"/>
      <c r="J85" s="372"/>
      <c r="K85" s="372"/>
    </row>
    <row r="86" spans="1:12" ht="26.1" customHeight="1">
      <c r="A86" s="39"/>
      <c r="B86" s="44" t="s">
        <v>90</v>
      </c>
      <c r="C86" s="255"/>
      <c r="D86" s="255"/>
      <c r="E86" s="291">
        <v>2322424.2799999998</v>
      </c>
      <c r="F86" s="586"/>
      <c r="G86" s="291">
        <v>4923404.24</v>
      </c>
      <c r="H86" s="586"/>
      <c r="I86" s="291">
        <v>1972786.41</v>
      </c>
      <c r="J86" s="586"/>
      <c r="K86" s="291">
        <v>4963573.68</v>
      </c>
    </row>
    <row r="87" spans="1:12" ht="26.1" customHeight="1">
      <c r="A87" s="39"/>
      <c r="B87" s="44" t="s">
        <v>91</v>
      </c>
      <c r="C87" s="255"/>
      <c r="D87" s="255"/>
      <c r="E87" s="291">
        <v>17212266.91</v>
      </c>
      <c r="F87" s="586"/>
      <c r="G87" s="291">
        <v>25590621.379999999</v>
      </c>
      <c r="H87" s="586"/>
      <c r="I87" s="291">
        <v>13717576.99</v>
      </c>
      <c r="J87" s="586"/>
      <c r="K87" s="291">
        <v>22823939.09</v>
      </c>
    </row>
    <row r="88" spans="1:12" ht="26.1" customHeight="1">
      <c r="A88" s="39"/>
      <c r="B88" s="44" t="s">
        <v>244</v>
      </c>
      <c r="C88" s="255"/>
      <c r="D88" s="255"/>
      <c r="E88" s="291">
        <v>1727478.84</v>
      </c>
      <c r="F88" s="586"/>
      <c r="G88" s="291">
        <v>3745142.06</v>
      </c>
      <c r="H88" s="586"/>
      <c r="I88" s="291">
        <v>4064281.18</v>
      </c>
      <c r="J88" s="586"/>
      <c r="K88" s="291">
        <v>3835484.73</v>
      </c>
    </row>
    <row r="89" spans="1:12" ht="26.1" customHeight="1">
      <c r="A89" s="39"/>
      <c r="B89" s="173" t="s">
        <v>247</v>
      </c>
      <c r="C89" s="255"/>
      <c r="D89" s="255"/>
      <c r="E89" s="291">
        <v>5999089.4100000001</v>
      </c>
      <c r="F89" s="586"/>
      <c r="G89" s="291">
        <v>10527757.41</v>
      </c>
      <c r="H89" s="586"/>
      <c r="I89" s="291">
        <v>5741460.6200000001</v>
      </c>
      <c r="J89" s="586"/>
      <c r="K89" s="291">
        <v>10286039.91</v>
      </c>
    </row>
    <row r="90" spans="1:12" ht="26.1" customHeight="1">
      <c r="A90" s="39"/>
      <c r="B90" s="44" t="s">
        <v>515</v>
      </c>
      <c r="C90" s="185"/>
      <c r="D90" s="255"/>
      <c r="E90" s="631">
        <f>SUM(E86:E89)</f>
        <v>27261259.440000001</v>
      </c>
      <c r="F90" s="372"/>
      <c r="G90" s="632">
        <f>SUM(G86:G89)</f>
        <v>44786925.090000004</v>
      </c>
      <c r="H90" s="372"/>
      <c r="I90" s="632">
        <f>SUM(I86:I89)</f>
        <v>25496105.200000003</v>
      </c>
      <c r="J90" s="372"/>
      <c r="K90" s="632">
        <f>SUM(K86:K89)</f>
        <v>41909037.409999996</v>
      </c>
    </row>
    <row r="91" spans="1:12" ht="26.1" customHeight="1">
      <c r="A91" s="39"/>
      <c r="B91" s="30" t="s">
        <v>456</v>
      </c>
      <c r="C91" s="39"/>
      <c r="D91" s="46"/>
      <c r="E91" s="251"/>
      <c r="F91" s="372"/>
      <c r="G91" s="622"/>
      <c r="H91" s="372"/>
      <c r="I91" s="622"/>
      <c r="J91" s="372"/>
      <c r="K91" s="622"/>
    </row>
    <row r="92" spans="1:12" ht="26.1" customHeight="1" thickBot="1">
      <c r="A92" s="39"/>
      <c r="B92" s="30" t="s">
        <v>457</v>
      </c>
      <c r="C92" s="39"/>
      <c r="D92" s="46"/>
      <c r="E92" s="633">
        <f>E84+E90</f>
        <v>343594547.29000002</v>
      </c>
      <c r="F92" s="622"/>
      <c r="G92" s="634">
        <f>G84+G90</f>
        <v>510605413.93999994</v>
      </c>
      <c r="H92" s="622"/>
      <c r="I92" s="634">
        <f>I84+I90</f>
        <v>272590907.12</v>
      </c>
      <c r="J92" s="622"/>
      <c r="K92" s="634">
        <f>K84+K90</f>
        <v>383322048.36000001</v>
      </c>
    </row>
    <row r="93" spans="1:12" s="167" customFormat="1" ht="26.1" customHeight="1" thickTop="1">
      <c r="A93" s="30"/>
      <c r="C93" s="257"/>
      <c r="D93" s="257"/>
      <c r="E93" s="259"/>
      <c r="F93" s="596"/>
      <c r="G93" s="168"/>
      <c r="H93" s="613"/>
      <c r="I93" s="168"/>
      <c r="J93" s="596"/>
      <c r="K93" s="168"/>
    </row>
    <row r="94" spans="1:12" s="167" customFormat="1" ht="26.1" customHeight="1">
      <c r="A94" s="30"/>
      <c r="C94" s="257"/>
      <c r="D94" s="257"/>
      <c r="E94" s="259"/>
      <c r="F94" s="596"/>
      <c r="G94" s="168"/>
      <c r="H94" s="613"/>
      <c r="I94" s="168"/>
      <c r="J94" s="596"/>
      <c r="K94" s="168"/>
    </row>
    <row r="95" spans="1:12" ht="26.1" customHeight="1">
      <c r="A95" s="44" t="s">
        <v>339</v>
      </c>
      <c r="B95" s="167"/>
      <c r="C95" s="595"/>
      <c r="D95" s="88" t="s">
        <v>116</v>
      </c>
      <c r="E95" s="202"/>
      <c r="F95" s="39"/>
      <c r="G95" s="39"/>
      <c r="H95" s="635"/>
      <c r="I95" s="636"/>
      <c r="J95" s="39"/>
      <c r="K95" s="39"/>
      <c r="L95" s="39"/>
    </row>
    <row r="96" spans="1:12" ht="26.1" customHeight="1">
      <c r="A96" s="44"/>
      <c r="B96" s="167"/>
      <c r="C96" s="595"/>
      <c r="D96" s="88" t="s">
        <v>240</v>
      </c>
      <c r="E96" s="202"/>
      <c r="F96" s="39"/>
      <c r="G96" s="39"/>
      <c r="H96" s="635"/>
      <c r="I96" s="636"/>
      <c r="J96" s="39"/>
      <c r="K96" s="39"/>
      <c r="L96" s="39"/>
    </row>
    <row r="97" spans="1:16" ht="26.1" customHeight="1">
      <c r="A97" s="402" t="s">
        <v>707</v>
      </c>
      <c r="B97" s="402"/>
      <c r="C97" s="402"/>
      <c r="D97" s="402"/>
      <c r="E97" s="402"/>
      <c r="F97" s="402"/>
      <c r="G97" s="402"/>
      <c r="H97" s="402"/>
      <c r="I97" s="402"/>
      <c r="J97" s="402"/>
      <c r="K97" s="402"/>
      <c r="L97" s="39"/>
    </row>
    <row r="98" spans="1:16" ht="26.1" customHeight="1">
      <c r="A98" s="404"/>
      <c r="B98" s="404"/>
      <c r="C98" s="404"/>
      <c r="D98" s="404"/>
      <c r="E98" s="404"/>
      <c r="F98" s="404"/>
      <c r="G98" s="404"/>
      <c r="H98" s="404"/>
      <c r="I98" s="404"/>
      <c r="J98" s="404"/>
      <c r="K98" s="404"/>
      <c r="L98" s="39"/>
    </row>
    <row r="99" spans="1:16" ht="26.1" customHeight="1">
      <c r="A99" s="30" t="s">
        <v>536</v>
      </c>
      <c r="B99" s="45"/>
      <c r="G99" s="39"/>
      <c r="H99" s="45"/>
      <c r="I99" s="39"/>
      <c r="K99" s="51"/>
      <c r="L99" s="51"/>
      <c r="M99" s="51"/>
      <c r="N99" s="51"/>
      <c r="P99" s="45"/>
    </row>
    <row r="100" spans="1:16" s="161" customFormat="1" ht="26.1" customHeight="1">
      <c r="A100" s="224" t="s">
        <v>586</v>
      </c>
      <c r="G100" s="185"/>
      <c r="H100" s="224"/>
      <c r="I100" s="185"/>
      <c r="K100" s="375"/>
      <c r="L100" s="375"/>
      <c r="M100" s="375"/>
      <c r="N100" s="375"/>
      <c r="P100" s="224"/>
    </row>
    <row r="101" spans="1:16" s="161" customFormat="1" ht="26.1" customHeight="1">
      <c r="A101" s="161" t="s">
        <v>556</v>
      </c>
      <c r="C101" s="185"/>
      <c r="D101" s="255"/>
      <c r="E101" s="251"/>
      <c r="F101" s="251"/>
      <c r="G101" s="251"/>
      <c r="H101" s="251"/>
      <c r="I101" s="251"/>
      <c r="J101" s="251"/>
      <c r="K101" s="251"/>
    </row>
    <row r="102" spans="1:16" s="161" customFormat="1" ht="26.1" customHeight="1">
      <c r="A102" s="161" t="s">
        <v>539</v>
      </c>
      <c r="C102" s="185"/>
      <c r="D102" s="255"/>
      <c r="E102" s="251"/>
      <c r="F102" s="251"/>
      <c r="G102" s="251"/>
      <c r="H102" s="251"/>
      <c r="I102" s="251"/>
      <c r="J102" s="251"/>
      <c r="K102" s="251"/>
    </row>
    <row r="103" spans="1:16" s="161" customFormat="1" ht="26.1" customHeight="1">
      <c r="A103" s="161" t="s">
        <v>506</v>
      </c>
      <c r="C103" s="185"/>
      <c r="D103" s="255"/>
      <c r="E103" s="251"/>
      <c r="F103" s="251"/>
      <c r="G103" s="251"/>
      <c r="H103" s="251"/>
      <c r="I103" s="251"/>
      <c r="J103" s="251"/>
      <c r="K103" s="251"/>
    </row>
    <row r="104" spans="1:16" ht="26.1" customHeight="1">
      <c r="A104" s="161" t="s">
        <v>708</v>
      </c>
      <c r="G104" s="39"/>
      <c r="H104" s="45"/>
      <c r="I104" s="39"/>
      <c r="K104" s="51"/>
      <c r="L104" s="51"/>
      <c r="M104" s="51"/>
      <c r="N104" s="51"/>
      <c r="P104" s="45"/>
    </row>
    <row r="105" spans="1:16" ht="26.1" customHeight="1">
      <c r="A105" s="161" t="s">
        <v>471</v>
      </c>
      <c r="B105" s="161"/>
      <c r="G105" s="39"/>
      <c r="H105" s="45"/>
      <c r="I105" s="39"/>
      <c r="K105" s="51"/>
      <c r="L105" s="51"/>
      <c r="M105" s="51"/>
      <c r="N105" s="51"/>
      <c r="P105" s="45"/>
    </row>
    <row r="106" spans="1:16" ht="26.1" customHeight="1">
      <c r="A106" s="161" t="s">
        <v>587</v>
      </c>
      <c r="F106" s="161"/>
      <c r="G106" s="185"/>
      <c r="H106" s="224"/>
      <c r="I106" s="185"/>
      <c r="J106" s="161"/>
      <c r="K106" s="375"/>
      <c r="L106" s="51"/>
      <c r="M106" s="51"/>
      <c r="N106" s="51"/>
      <c r="P106" s="45"/>
    </row>
    <row r="107" spans="1:16" ht="26.1" customHeight="1">
      <c r="A107" s="161" t="s">
        <v>540</v>
      </c>
      <c r="B107" s="224"/>
      <c r="F107" s="161"/>
      <c r="G107" s="185"/>
      <c r="H107" s="224"/>
      <c r="I107" s="185"/>
      <c r="J107" s="161"/>
      <c r="K107" s="375"/>
      <c r="L107" s="51"/>
      <c r="M107" s="51"/>
      <c r="N107" s="51"/>
      <c r="P107" s="45"/>
    </row>
    <row r="108" spans="1:16" ht="26.1" customHeight="1">
      <c r="A108" s="161" t="s">
        <v>537</v>
      </c>
      <c r="B108" s="224"/>
      <c r="F108" s="161"/>
      <c r="G108" s="185"/>
      <c r="H108" s="224"/>
      <c r="I108" s="185"/>
      <c r="J108" s="161"/>
      <c r="K108" s="375"/>
      <c r="L108" s="51"/>
      <c r="M108" s="51"/>
      <c r="N108" s="51"/>
      <c r="P108" s="45"/>
    </row>
    <row r="109" spans="1:16" ht="26.1" customHeight="1">
      <c r="A109" s="185" t="s">
        <v>538</v>
      </c>
      <c r="B109" s="161"/>
      <c r="F109" s="161"/>
      <c r="G109" s="161"/>
      <c r="H109" s="161"/>
      <c r="I109" s="161"/>
      <c r="J109" s="161"/>
      <c r="K109" s="161"/>
    </row>
    <row r="110" spans="1:16" ht="26.1" customHeight="1">
      <c r="A110" s="161" t="s">
        <v>588</v>
      </c>
      <c r="B110" s="161"/>
      <c r="F110" s="161"/>
      <c r="G110" s="161"/>
      <c r="H110" s="161"/>
      <c r="I110" s="161"/>
      <c r="J110" s="161"/>
      <c r="K110" s="161"/>
    </row>
    <row r="111" spans="1:16" ht="26.1" customHeight="1">
      <c r="A111" s="185"/>
      <c r="B111" s="173"/>
      <c r="C111" s="185"/>
      <c r="D111" s="185"/>
      <c r="E111" s="185"/>
      <c r="F111" s="185"/>
      <c r="G111" s="185"/>
      <c r="H111" s="185"/>
      <c r="I111" s="252"/>
      <c r="J111" s="252"/>
      <c r="K111" s="72" t="s">
        <v>107</v>
      </c>
    </row>
    <row r="112" spans="1:16" ht="26.1" customHeight="1">
      <c r="A112" s="185"/>
      <c r="B112" s="173"/>
      <c r="C112" s="185"/>
      <c r="D112" s="185"/>
      <c r="E112" s="185"/>
      <c r="F112" s="185"/>
      <c r="G112" s="185"/>
      <c r="H112" s="468"/>
      <c r="I112" s="469"/>
      <c r="J112" s="151" t="s">
        <v>408</v>
      </c>
      <c r="K112" s="469"/>
    </row>
    <row r="113" spans="1:12" ht="26.1" customHeight="1">
      <c r="A113" s="185"/>
      <c r="B113" s="255"/>
      <c r="C113" s="255"/>
      <c r="D113" s="255"/>
      <c r="E113" s="185"/>
      <c r="F113" s="185"/>
      <c r="G113" s="185"/>
      <c r="H113" s="130"/>
      <c r="I113" s="164" t="s">
        <v>574</v>
      </c>
      <c r="J113" s="4"/>
      <c r="K113" s="164" t="s">
        <v>443</v>
      </c>
    </row>
    <row r="114" spans="1:12" ht="26.1" customHeight="1" thickBot="1">
      <c r="A114" s="120"/>
      <c r="B114" s="120" t="s">
        <v>106</v>
      </c>
      <c r="E114" s="185"/>
      <c r="F114" s="185"/>
      <c r="G114" s="185"/>
      <c r="H114" s="467"/>
      <c r="I114" s="637">
        <v>8580391311.4399996</v>
      </c>
      <c r="J114" s="97"/>
      <c r="K114" s="637">
        <v>3476929354.4400001</v>
      </c>
    </row>
    <row r="115" spans="1:12" ht="26.1" customHeight="1" thickTop="1">
      <c r="A115" s="120"/>
      <c r="B115" s="120" t="s">
        <v>366</v>
      </c>
      <c r="E115" s="185"/>
      <c r="F115" s="185"/>
      <c r="G115" s="185"/>
      <c r="H115" s="638"/>
      <c r="I115" s="587"/>
      <c r="J115" s="638"/>
      <c r="K115" s="587"/>
    </row>
    <row r="116" spans="1:12" ht="26.1" customHeight="1">
      <c r="A116" s="120"/>
      <c r="B116" s="120" t="s">
        <v>367</v>
      </c>
      <c r="E116" s="185"/>
      <c r="F116" s="185"/>
      <c r="G116" s="185"/>
      <c r="H116" s="638"/>
      <c r="I116" s="639">
        <v>6027898905.9399996</v>
      </c>
      <c r="J116" s="638"/>
      <c r="K116" s="639">
        <v>1519541491.99</v>
      </c>
    </row>
    <row r="117" spans="1:12" ht="26.1" customHeight="1">
      <c r="A117" s="120"/>
      <c r="B117" s="120" t="s">
        <v>373</v>
      </c>
      <c r="E117" s="185"/>
      <c r="F117" s="185"/>
      <c r="G117" s="185"/>
      <c r="H117" s="467"/>
      <c r="I117" s="640">
        <v>-5795222137.1700001</v>
      </c>
      <c r="J117" s="466"/>
      <c r="K117" s="640">
        <v>-1356711910.5</v>
      </c>
    </row>
    <row r="118" spans="1:12" ht="26.1" customHeight="1" thickBot="1">
      <c r="A118" s="120"/>
      <c r="B118" s="120"/>
      <c r="C118" s="161" t="s">
        <v>3</v>
      </c>
      <c r="E118" s="185"/>
      <c r="F118" s="185"/>
      <c r="G118" s="185"/>
      <c r="H118" s="467"/>
      <c r="I118" s="641">
        <f>SUM(I116:I117)</f>
        <v>232676768.7699995</v>
      </c>
      <c r="J118" s="466"/>
      <c r="K118" s="641">
        <f>SUM(K116:K117)</f>
        <v>162829581.49000001</v>
      </c>
    </row>
    <row r="119" spans="1:12" ht="26.1" customHeight="1" thickTop="1">
      <c r="A119" s="120"/>
      <c r="B119" s="642"/>
      <c r="C119" s="185"/>
      <c r="D119" s="185"/>
      <c r="E119" s="185"/>
      <c r="F119" s="185"/>
      <c r="G119" s="185"/>
      <c r="H119" s="224"/>
      <c r="I119" s="643"/>
      <c r="J119" s="161"/>
      <c r="K119" s="161"/>
      <c r="L119" s="161"/>
    </row>
    <row r="120" spans="1:12" ht="26.1" customHeight="1">
      <c r="A120" s="120"/>
      <c r="B120" s="642"/>
      <c r="C120" s="185"/>
      <c r="D120" s="185"/>
      <c r="E120" s="185"/>
      <c r="F120" s="161"/>
      <c r="G120" s="185"/>
      <c r="H120" s="224"/>
      <c r="I120" s="643"/>
      <c r="J120" s="161"/>
      <c r="K120" s="161"/>
      <c r="L120" s="161"/>
    </row>
    <row r="121" spans="1:12" ht="26.1" customHeight="1">
      <c r="A121" s="120"/>
      <c r="B121" s="642"/>
      <c r="C121" s="185"/>
      <c r="D121" s="185"/>
      <c r="E121" s="185"/>
      <c r="F121" s="161"/>
      <c r="G121" s="185"/>
      <c r="H121" s="224"/>
      <c r="I121" s="643"/>
      <c r="J121" s="161"/>
      <c r="K121" s="161"/>
      <c r="L121" s="161"/>
    </row>
    <row r="122" spans="1:12" ht="26.1" customHeight="1">
      <c r="A122" s="120"/>
      <c r="B122" s="642"/>
      <c r="C122" s="185"/>
      <c r="D122" s="185"/>
      <c r="E122" s="185"/>
      <c r="F122" s="161"/>
      <c r="G122" s="185"/>
      <c r="H122" s="224"/>
      <c r="I122" s="643"/>
      <c r="J122" s="161"/>
      <c r="K122" s="161"/>
      <c r="L122" s="161"/>
    </row>
    <row r="123" spans="1:12" ht="26.1" customHeight="1">
      <c r="A123" s="120"/>
      <c r="B123" s="642"/>
      <c r="C123" s="185"/>
      <c r="D123" s="185"/>
      <c r="E123" s="185"/>
      <c r="F123" s="161"/>
      <c r="G123" s="185"/>
      <c r="H123" s="224"/>
      <c r="I123" s="643"/>
      <c r="J123" s="161"/>
      <c r="K123" s="161"/>
      <c r="L123" s="161"/>
    </row>
    <row r="124" spans="1:12" ht="26.1" customHeight="1">
      <c r="A124" s="120"/>
      <c r="B124" s="642"/>
      <c r="C124" s="185"/>
      <c r="D124" s="185"/>
      <c r="E124" s="185"/>
      <c r="F124" s="161"/>
      <c r="G124" s="185"/>
      <c r="H124" s="224"/>
      <c r="I124" s="643"/>
      <c r="J124" s="161"/>
      <c r="K124" s="161"/>
      <c r="L124" s="161"/>
    </row>
    <row r="125" spans="1:12" ht="26.1" customHeight="1">
      <c r="A125" s="120"/>
      <c r="B125" s="642"/>
      <c r="C125" s="185"/>
      <c r="D125" s="185"/>
      <c r="E125" s="185"/>
      <c r="F125" s="161"/>
      <c r="G125" s="185"/>
      <c r="H125" s="224"/>
      <c r="I125" s="643"/>
      <c r="J125" s="161"/>
      <c r="K125" s="161"/>
      <c r="L125" s="161"/>
    </row>
    <row r="126" spans="1:12" ht="26.1" customHeight="1">
      <c r="A126" s="120"/>
      <c r="B126" s="642"/>
      <c r="C126" s="185"/>
      <c r="D126" s="185"/>
      <c r="E126" s="185"/>
      <c r="F126" s="161"/>
      <c r="G126" s="185"/>
      <c r="H126" s="224"/>
      <c r="I126" s="643"/>
      <c r="J126" s="161"/>
      <c r="K126" s="161"/>
      <c r="L126" s="161"/>
    </row>
    <row r="127" spans="1:12" s="42" customFormat="1" ht="26.1" customHeight="1">
      <c r="A127" s="644"/>
      <c r="B127" s="167"/>
      <c r="C127" s="595"/>
      <c r="D127" s="88" t="s">
        <v>116</v>
      </c>
      <c r="E127" s="202"/>
      <c r="F127" s="163"/>
      <c r="G127" s="163"/>
      <c r="H127" s="163"/>
      <c r="I127" s="163"/>
      <c r="J127" s="163"/>
      <c r="K127" s="163"/>
    </row>
    <row r="128" spans="1:12" s="42" customFormat="1" ht="26.1" customHeight="1">
      <c r="A128" s="644"/>
      <c r="B128" s="167"/>
      <c r="C128" s="595"/>
      <c r="D128" s="88" t="s">
        <v>240</v>
      </c>
      <c r="E128" s="202"/>
      <c r="F128" s="163"/>
      <c r="G128" s="163"/>
      <c r="H128" s="163"/>
      <c r="I128" s="163"/>
      <c r="J128" s="163"/>
      <c r="K128" s="163"/>
    </row>
  </sheetData>
  <mergeCells count="10">
    <mergeCell ref="A34:K34"/>
    <mergeCell ref="E70:G70"/>
    <mergeCell ref="I70:K70"/>
    <mergeCell ref="A97:K97"/>
    <mergeCell ref="A65:K65"/>
    <mergeCell ref="A1:K1"/>
    <mergeCell ref="E12:G12"/>
    <mergeCell ref="I12:K12"/>
    <mergeCell ref="E25:G25"/>
    <mergeCell ref="I25:K25"/>
  </mergeCells>
  <pageMargins left="0.6692913385826772" right="0.23622047244094491" top="0.70866141732283472" bottom="0.56999999999999995"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zoomScaleSheetLayoutView="100" workbookViewId="0">
      <selection activeCell="H16" sqref="H16"/>
    </sheetView>
  </sheetViews>
  <sheetFormatPr defaultRowHeight="27" customHeight="1"/>
  <cols>
    <col min="1" max="2" width="9.140625" style="161" customWidth="1"/>
    <col min="3" max="3" width="8.140625" style="161" customWidth="1"/>
    <col min="4" max="4" width="8.85546875" style="161" customWidth="1"/>
    <col min="5" max="5" width="16.7109375" style="161" customWidth="1"/>
    <col min="6" max="6" width="0.85546875" style="161" customWidth="1"/>
    <col min="7" max="7" width="16.7109375" style="161" customWidth="1"/>
    <col min="8" max="8" width="0.7109375" style="161" customWidth="1"/>
    <col min="9" max="9" width="16.7109375" style="161" customWidth="1"/>
    <col min="10" max="10" width="0.85546875" style="161" customWidth="1"/>
    <col min="11" max="11" width="16.7109375" style="161" customWidth="1"/>
    <col min="12" max="12" width="1.5703125" style="161" customWidth="1"/>
    <col min="13" max="16384" width="9.140625" style="161"/>
  </cols>
  <sheetData>
    <row r="1" spans="1:11" ht="27" customHeight="1">
      <c r="A1" s="562" t="s">
        <v>709</v>
      </c>
      <c r="B1" s="562"/>
      <c r="C1" s="562"/>
      <c r="D1" s="562"/>
      <c r="E1" s="562"/>
      <c r="F1" s="562"/>
      <c r="G1" s="562"/>
      <c r="H1" s="562"/>
      <c r="I1" s="562"/>
      <c r="J1" s="562"/>
      <c r="K1" s="562"/>
    </row>
    <row r="3" spans="1:11" ht="27" customHeight="1">
      <c r="A3" s="185" t="s">
        <v>431</v>
      </c>
    </row>
    <row r="4" spans="1:11" ht="27" customHeight="1">
      <c r="A4" s="174" t="s">
        <v>589</v>
      </c>
    </row>
    <row r="5" spans="1:11" s="252" customFormat="1" ht="27" customHeight="1">
      <c r="A5" s="185"/>
      <c r="B5" s="173"/>
      <c r="C5" s="185"/>
      <c r="D5" s="185"/>
      <c r="E5" s="185"/>
      <c r="F5" s="185"/>
      <c r="G5" s="185"/>
      <c r="H5" s="185"/>
      <c r="K5" s="72" t="s">
        <v>107</v>
      </c>
    </row>
    <row r="6" spans="1:11" s="252" customFormat="1" ht="27" customHeight="1">
      <c r="A6" s="185"/>
      <c r="B6" s="173"/>
      <c r="C6" s="185"/>
      <c r="D6" s="185"/>
      <c r="E6" s="563" t="s">
        <v>23</v>
      </c>
      <c r="F6" s="563"/>
      <c r="G6" s="563"/>
      <c r="H6" s="468"/>
      <c r="I6" s="564" t="s">
        <v>31</v>
      </c>
      <c r="J6" s="564"/>
      <c r="K6" s="564"/>
    </row>
    <row r="7" spans="1:11" ht="27" customHeight="1">
      <c r="A7" s="185"/>
      <c r="B7" s="255"/>
      <c r="C7" s="255"/>
      <c r="D7" s="255"/>
      <c r="E7" s="256" t="s">
        <v>574</v>
      </c>
      <c r="F7" s="510"/>
      <c r="G7" s="510" t="s">
        <v>443</v>
      </c>
      <c r="H7" s="470"/>
      <c r="I7" s="510" t="str">
        <f>+E7</f>
        <v>June 30, 2018</v>
      </c>
      <c r="J7" s="510"/>
      <c r="K7" s="510" t="str">
        <f>+G7</f>
        <v>December 31, 2017</v>
      </c>
    </row>
    <row r="8" spans="1:11" ht="27" customHeight="1">
      <c r="A8" s="275"/>
      <c r="B8" s="173" t="s">
        <v>136</v>
      </c>
      <c r="E8" s="466">
        <v>1111147595.98</v>
      </c>
      <c r="F8" s="97"/>
      <c r="G8" s="466">
        <v>197725000</v>
      </c>
      <c r="H8" s="467"/>
      <c r="I8" s="466">
        <v>0</v>
      </c>
      <c r="J8" s="467"/>
      <c r="K8" s="466">
        <v>0</v>
      </c>
    </row>
    <row r="9" spans="1:11" ht="27" customHeight="1">
      <c r="A9" s="275"/>
      <c r="B9" s="173" t="s">
        <v>137</v>
      </c>
      <c r="E9" s="375">
        <v>1321300</v>
      </c>
      <c r="F9" s="375"/>
      <c r="G9" s="466">
        <v>0</v>
      </c>
      <c r="H9" s="467"/>
      <c r="I9" s="466">
        <v>0</v>
      </c>
      <c r="J9" s="467"/>
      <c r="K9" s="466">
        <v>0</v>
      </c>
    </row>
    <row r="10" spans="1:11" ht="27" customHeight="1" thickBot="1">
      <c r="A10" s="173"/>
      <c r="B10" s="565"/>
      <c r="C10" s="39" t="s">
        <v>3</v>
      </c>
      <c r="E10" s="566">
        <f>SUM(E8:E9)</f>
        <v>1112468895.98</v>
      </c>
      <c r="F10" s="172"/>
      <c r="G10" s="567">
        <f>SUM(G8:G9)</f>
        <v>197725000</v>
      </c>
      <c r="H10" s="568"/>
      <c r="I10" s="566">
        <f>SUM(I8:I9)</f>
        <v>0</v>
      </c>
      <c r="J10" s="568"/>
      <c r="K10" s="566">
        <f>SUM(K8:K9)</f>
        <v>0</v>
      </c>
    </row>
    <row r="11" spans="1:11" ht="27" customHeight="1" thickTop="1">
      <c r="A11" s="173" t="s">
        <v>432</v>
      </c>
      <c r="B11" s="173"/>
    </row>
    <row r="12" spans="1:11" ht="27" customHeight="1">
      <c r="A12" s="174" t="s">
        <v>590</v>
      </c>
      <c r="B12" s="173"/>
    </row>
    <row r="13" spans="1:11" ht="27" customHeight="1">
      <c r="A13" s="185"/>
      <c r="B13" s="173"/>
      <c r="C13" s="185"/>
      <c r="D13" s="185"/>
      <c r="E13" s="252"/>
      <c r="F13" s="252"/>
      <c r="G13" s="252"/>
      <c r="H13" s="185"/>
      <c r="I13" s="185"/>
      <c r="J13" s="185"/>
      <c r="K13" s="72" t="s">
        <v>107</v>
      </c>
    </row>
    <row r="14" spans="1:11" ht="27" customHeight="1">
      <c r="A14" s="185"/>
      <c r="B14" s="173"/>
      <c r="C14" s="185"/>
      <c r="D14" s="185"/>
      <c r="E14" s="272"/>
      <c r="F14" s="150" t="s">
        <v>23</v>
      </c>
      <c r="G14" s="150"/>
      <c r="I14" s="272"/>
      <c r="J14" s="151" t="s">
        <v>31</v>
      </c>
      <c r="K14" s="151"/>
    </row>
    <row r="15" spans="1:11" ht="27" customHeight="1">
      <c r="A15" s="185"/>
      <c r="B15" s="255"/>
      <c r="C15" s="255"/>
      <c r="D15" s="255"/>
      <c r="E15" s="273" t="str">
        <f>+E7</f>
        <v>June 30, 2018</v>
      </c>
      <c r="F15" s="257"/>
      <c r="G15" s="273" t="str">
        <f>+G7</f>
        <v>December 31, 2017</v>
      </c>
      <c r="I15" s="274" t="str">
        <f>+E15</f>
        <v>June 30, 2018</v>
      </c>
      <c r="J15" s="274"/>
      <c r="K15" s="273" t="str">
        <f>+G15</f>
        <v>December 31, 2017</v>
      </c>
    </row>
    <row r="16" spans="1:11" ht="27" customHeight="1">
      <c r="A16" s="275"/>
      <c r="B16" s="173" t="s">
        <v>8</v>
      </c>
      <c r="C16" s="185"/>
      <c r="E16" s="50">
        <v>30887926.800000001</v>
      </c>
      <c r="F16" s="245"/>
      <c r="G16" s="50">
        <v>23899175.440000001</v>
      </c>
      <c r="H16" s="467"/>
      <c r="I16" s="569">
        <v>0</v>
      </c>
      <c r="J16" s="462"/>
      <c r="K16" s="569">
        <v>0</v>
      </c>
    </row>
    <row r="17" spans="1:11" ht="27" customHeight="1">
      <c r="A17" s="276"/>
      <c r="B17" s="261" t="s">
        <v>9</v>
      </c>
      <c r="C17" s="185"/>
      <c r="E17" s="245">
        <v>17260589.190000001</v>
      </c>
      <c r="F17" s="245"/>
      <c r="G17" s="245">
        <v>10633335.550000001</v>
      </c>
      <c r="H17" s="467"/>
      <c r="I17" s="375">
        <v>0</v>
      </c>
      <c r="J17" s="462"/>
      <c r="K17" s="375">
        <v>0</v>
      </c>
    </row>
    <row r="18" spans="1:11" ht="27" customHeight="1">
      <c r="A18" s="275"/>
      <c r="B18" s="173" t="s">
        <v>10</v>
      </c>
      <c r="C18" s="185"/>
      <c r="E18" s="375">
        <v>43470160.539999999</v>
      </c>
      <c r="F18" s="245"/>
      <c r="G18" s="375">
        <v>61415596.869999997</v>
      </c>
      <c r="H18" s="467"/>
      <c r="I18" s="375">
        <v>43470160.539999999</v>
      </c>
      <c r="J18" s="462"/>
      <c r="K18" s="375">
        <v>61415596.869999997</v>
      </c>
    </row>
    <row r="19" spans="1:11" ht="27" customHeight="1">
      <c r="A19" s="275"/>
      <c r="B19" s="173" t="s">
        <v>11</v>
      </c>
      <c r="C19" s="185"/>
      <c r="E19" s="570">
        <v>11208234.550000001</v>
      </c>
      <c r="F19" s="247"/>
      <c r="G19" s="570">
        <v>6242395.8200000003</v>
      </c>
      <c r="H19" s="571"/>
      <c r="I19" s="572">
        <v>0</v>
      </c>
      <c r="J19" s="573"/>
      <c r="K19" s="572">
        <v>0</v>
      </c>
    </row>
    <row r="20" spans="1:11" ht="27" customHeight="1">
      <c r="B20" s="44"/>
      <c r="C20" s="39" t="s">
        <v>3</v>
      </c>
      <c r="D20" s="30"/>
      <c r="E20" s="247">
        <f>SUM(E16:E19)</f>
        <v>102826911.08</v>
      </c>
      <c r="F20" s="247"/>
      <c r="G20" s="247">
        <f>SUM(G16:G19)</f>
        <v>102190503.68000001</v>
      </c>
      <c r="H20" s="247"/>
      <c r="I20" s="248">
        <f>SUM(I16:I19)</f>
        <v>43470160.539999999</v>
      </c>
      <c r="J20" s="454"/>
      <c r="K20" s="247">
        <f>SUM(K16:K19)</f>
        <v>61415596.869999997</v>
      </c>
    </row>
    <row r="21" spans="1:11" ht="27" customHeight="1">
      <c r="A21" s="174"/>
      <c r="B21" s="574" t="s">
        <v>507</v>
      </c>
      <c r="C21" s="39"/>
      <c r="D21" s="30"/>
      <c r="E21" s="247"/>
      <c r="F21" s="247"/>
      <c r="G21" s="247"/>
      <c r="H21" s="247"/>
      <c r="I21" s="248"/>
      <c r="J21" s="454"/>
      <c r="K21" s="247"/>
    </row>
    <row r="22" spans="1:11" ht="27" customHeight="1">
      <c r="A22" s="174"/>
      <c r="B22" s="574" t="s">
        <v>460</v>
      </c>
      <c r="C22" s="575"/>
      <c r="D22" s="556"/>
      <c r="E22" s="576">
        <v>-1186300.52</v>
      </c>
      <c r="F22" s="577"/>
      <c r="G22" s="576">
        <v>-1186300.52</v>
      </c>
      <c r="H22" s="573"/>
      <c r="I22" s="576">
        <v>0</v>
      </c>
      <c r="J22" s="573"/>
      <c r="K22" s="576">
        <v>0</v>
      </c>
    </row>
    <row r="23" spans="1:11" ht="27" customHeight="1" thickBot="1">
      <c r="A23" s="174"/>
      <c r="B23" s="574" t="s">
        <v>461</v>
      </c>
      <c r="C23" s="575"/>
      <c r="D23" s="556"/>
      <c r="E23" s="578">
        <f>SUM(E20:E22)</f>
        <v>101640610.56</v>
      </c>
      <c r="F23" s="577"/>
      <c r="G23" s="578">
        <f>SUM(G20:G22)</f>
        <v>101004203.16000001</v>
      </c>
      <c r="H23" s="573"/>
      <c r="I23" s="578">
        <f>SUM(I20:I22)</f>
        <v>43470160.539999999</v>
      </c>
      <c r="J23" s="573"/>
      <c r="K23" s="578">
        <f>SUM(K20:K22)</f>
        <v>61415596.869999997</v>
      </c>
    </row>
    <row r="24" spans="1:11" ht="27" customHeight="1" thickTop="1">
      <c r="A24" s="174"/>
      <c r="B24" s="175"/>
      <c r="E24" s="171"/>
      <c r="F24" s="172"/>
      <c r="G24" s="171"/>
      <c r="H24" s="171"/>
      <c r="I24" s="171"/>
      <c r="J24" s="171"/>
      <c r="K24" s="171"/>
    </row>
    <row r="25" spans="1:11" ht="27" customHeight="1">
      <c r="A25" s="174"/>
      <c r="B25" s="175"/>
      <c r="E25" s="171"/>
      <c r="F25" s="172"/>
      <c r="G25" s="171"/>
      <c r="H25" s="171"/>
      <c r="I25" s="171"/>
      <c r="J25" s="171"/>
      <c r="K25" s="171"/>
    </row>
    <row r="26" spans="1:11" ht="27" customHeight="1">
      <c r="A26" s="174"/>
      <c r="B26" s="175"/>
      <c r="E26" s="171"/>
      <c r="F26" s="172"/>
      <c r="G26" s="171"/>
      <c r="H26" s="171"/>
      <c r="I26" s="171"/>
      <c r="J26" s="171"/>
      <c r="K26" s="171"/>
    </row>
    <row r="27" spans="1:11" ht="27" customHeight="1">
      <c r="A27" s="174"/>
      <c r="B27" s="175"/>
      <c r="E27" s="171"/>
      <c r="F27" s="172"/>
      <c r="G27" s="171"/>
      <c r="H27" s="171"/>
      <c r="I27" s="171"/>
      <c r="J27" s="171"/>
      <c r="K27" s="171"/>
    </row>
    <row r="28" spans="1:11" ht="27" customHeight="1">
      <c r="A28" s="174"/>
      <c r="B28" s="175"/>
      <c r="E28" s="171"/>
      <c r="F28" s="172"/>
      <c r="G28" s="171"/>
      <c r="H28" s="171"/>
      <c r="I28" s="171"/>
      <c r="J28" s="171"/>
      <c r="K28" s="171"/>
    </row>
    <row r="29" spans="1:11" ht="27" customHeight="1">
      <c r="A29" s="185"/>
      <c r="B29" s="175"/>
      <c r="E29" s="171"/>
      <c r="F29" s="172"/>
      <c r="G29" s="171"/>
      <c r="H29" s="171"/>
      <c r="I29" s="171"/>
      <c r="J29" s="171"/>
      <c r="K29" s="171"/>
    </row>
    <row r="30" spans="1:11" ht="27" customHeight="1">
      <c r="A30" s="185"/>
      <c r="B30" s="175"/>
      <c r="C30" s="88" t="s">
        <v>116</v>
      </c>
      <c r="E30" s="171"/>
      <c r="F30" s="172"/>
      <c r="G30" s="171"/>
      <c r="H30" s="171"/>
      <c r="I30" s="171"/>
      <c r="J30" s="171"/>
      <c r="K30" s="171"/>
    </row>
    <row r="31" spans="1:11" ht="27" customHeight="1">
      <c r="A31" s="185"/>
      <c r="B31" s="175"/>
      <c r="C31" s="88" t="s">
        <v>240</v>
      </c>
      <c r="E31" s="171"/>
      <c r="F31" s="172"/>
      <c r="G31" s="171"/>
      <c r="H31" s="171"/>
      <c r="I31" s="171"/>
      <c r="J31" s="171"/>
      <c r="K31" s="171"/>
    </row>
  </sheetData>
  <mergeCells count="3">
    <mergeCell ref="E6:G6"/>
    <mergeCell ref="I6:K6"/>
    <mergeCell ref="A1:K1"/>
  </mergeCells>
  <pageMargins left="0.71" right="0.23622047244094491" top="0.7"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zoomScale="80" zoomScaleNormal="80" zoomScaleSheetLayoutView="100" workbookViewId="0">
      <selection activeCell="X53" sqref="X53"/>
    </sheetView>
  </sheetViews>
  <sheetFormatPr defaultRowHeight="26.1" customHeight="1"/>
  <cols>
    <col min="1" max="4" width="9.140625" style="30" customWidth="1"/>
    <col min="5" max="5" width="26.5703125" style="30" bestFit="1" customWidth="1"/>
    <col min="6" max="6" width="10.7109375" style="30" customWidth="1"/>
    <col min="7" max="7" width="0.85546875" style="30" customWidth="1"/>
    <col min="8" max="8" width="10.7109375" style="30" customWidth="1"/>
    <col min="9" max="9" width="0.85546875" style="30" customWidth="1"/>
    <col min="10" max="10" width="14.7109375" style="30" customWidth="1"/>
    <col min="11" max="11" width="0.85546875" style="30" customWidth="1"/>
    <col min="12" max="12" width="14.7109375" style="30" customWidth="1"/>
    <col min="13" max="13" width="0.85546875" style="30" customWidth="1"/>
    <col min="14" max="14" width="7.28515625" style="30" customWidth="1"/>
    <col min="15" max="15" width="1.42578125" style="30" customWidth="1"/>
    <col min="16" max="16" width="7.28515625" style="30" customWidth="1"/>
    <col min="17" max="17" width="0.85546875" style="30" customWidth="1"/>
    <col min="18" max="18" width="14.7109375" style="30" customWidth="1"/>
    <col min="19" max="19" width="4" style="30" customWidth="1"/>
    <col min="20" max="16384" width="9.140625" style="30"/>
  </cols>
  <sheetData>
    <row r="1" spans="1:18" ht="24" customHeight="1">
      <c r="A1" s="385" t="s">
        <v>541</v>
      </c>
      <c r="B1" s="386"/>
      <c r="C1" s="386"/>
      <c r="D1" s="386"/>
      <c r="E1" s="386"/>
      <c r="F1" s="386"/>
      <c r="G1" s="386"/>
      <c r="H1" s="386"/>
      <c r="I1" s="386"/>
      <c r="J1" s="386"/>
      <c r="K1" s="386"/>
      <c r="L1" s="386"/>
      <c r="M1" s="386"/>
      <c r="N1" s="386"/>
      <c r="O1" s="386"/>
      <c r="P1" s="386"/>
      <c r="Q1" s="386"/>
      <c r="R1" s="386"/>
    </row>
    <row r="2" spans="1:18" ht="24" customHeight="1">
      <c r="B2" s="31"/>
      <c r="C2" s="31"/>
      <c r="D2" s="31"/>
      <c r="E2" s="32"/>
      <c r="F2" s="32"/>
    </row>
    <row r="3" spans="1:18" s="161" customFormat="1" ht="24" customHeight="1">
      <c r="A3" s="33" t="s">
        <v>433</v>
      </c>
      <c r="B3" s="39"/>
      <c r="C3" s="39"/>
      <c r="D3" s="39"/>
      <c r="F3" s="30"/>
      <c r="J3" s="247"/>
      <c r="K3" s="245"/>
      <c r="L3" s="247"/>
      <c r="N3" s="248"/>
      <c r="O3" s="248"/>
      <c r="P3" s="248"/>
      <c r="R3" s="249"/>
    </row>
    <row r="4" spans="1:18" s="161" customFormat="1" ht="24" customHeight="1">
      <c r="A4" s="136" t="s">
        <v>591</v>
      </c>
      <c r="B4" s="39"/>
      <c r="C4" s="39"/>
      <c r="D4" s="39"/>
      <c r="F4" s="30"/>
      <c r="J4" s="247"/>
      <c r="K4" s="245"/>
      <c r="L4" s="247"/>
      <c r="N4" s="248"/>
      <c r="O4" s="248"/>
      <c r="P4" s="248"/>
      <c r="R4" s="249"/>
    </row>
    <row r="5" spans="1:18" s="161" customFormat="1" ht="24" customHeight="1">
      <c r="A5" s="136"/>
      <c r="B5" s="30"/>
      <c r="C5" s="30"/>
      <c r="D5" s="30"/>
      <c r="E5" s="30"/>
      <c r="F5" s="30"/>
      <c r="G5" s="30"/>
      <c r="H5" s="30"/>
      <c r="I5" s="30"/>
      <c r="J5" s="30"/>
      <c r="K5" s="30"/>
      <c r="L5" s="30"/>
      <c r="M5" s="30"/>
      <c r="N5" s="30"/>
      <c r="O5" s="30"/>
      <c r="P5" s="30"/>
      <c r="Q5" s="30"/>
      <c r="R5" s="363" t="s">
        <v>107</v>
      </c>
    </row>
    <row r="6" spans="1:18" s="161" customFormat="1" ht="24" customHeight="1">
      <c r="A6" s="30"/>
      <c r="B6" s="30"/>
      <c r="C6" s="30"/>
      <c r="D6" s="30"/>
      <c r="E6" s="30"/>
      <c r="F6" s="30"/>
      <c r="G6" s="34" t="s">
        <v>32</v>
      </c>
      <c r="H6" s="30"/>
      <c r="I6" s="30"/>
      <c r="J6" s="35"/>
      <c r="K6" s="73"/>
      <c r="L6" s="35"/>
      <c r="M6" s="368" t="s">
        <v>23</v>
      </c>
      <c r="N6" s="368"/>
      <c r="O6" s="368"/>
      <c r="P6" s="368"/>
      <c r="Q6" s="368"/>
      <c r="R6" s="368"/>
    </row>
    <row r="7" spans="1:18" s="161" customFormat="1" ht="24" customHeight="1">
      <c r="A7" s="30"/>
      <c r="B7" s="30"/>
      <c r="C7" s="30"/>
      <c r="D7" s="30"/>
      <c r="E7" s="30"/>
      <c r="F7" s="36"/>
      <c r="G7" s="36" t="s">
        <v>33</v>
      </c>
      <c r="H7" s="35"/>
      <c r="I7" s="30"/>
      <c r="J7" s="387" t="s">
        <v>380</v>
      </c>
      <c r="K7" s="387"/>
      <c r="L7" s="387"/>
      <c r="M7" s="33"/>
      <c r="N7" s="35"/>
      <c r="O7" s="35"/>
      <c r="P7" s="35"/>
      <c r="Q7" s="36" t="s">
        <v>14</v>
      </c>
      <c r="R7" s="35"/>
    </row>
    <row r="8" spans="1:18" s="161" customFormat="1" ht="24" customHeight="1">
      <c r="A8" s="30"/>
      <c r="B8" s="30"/>
      <c r="C8" s="30"/>
      <c r="D8" s="30"/>
      <c r="E8" s="30"/>
      <c r="F8" s="34" t="s">
        <v>592</v>
      </c>
      <c r="G8" s="178"/>
      <c r="H8" s="34" t="s">
        <v>275</v>
      </c>
      <c r="I8" s="30"/>
      <c r="J8" s="34" t="str">
        <f>+F8</f>
        <v>June 30,</v>
      </c>
      <c r="K8" s="34"/>
      <c r="L8" s="34" t="str">
        <f>+H8</f>
        <v>December 31,</v>
      </c>
      <c r="M8" s="38"/>
      <c r="N8" s="371"/>
      <c r="O8" s="371"/>
      <c r="P8" s="371"/>
      <c r="Q8" s="371" t="s">
        <v>593</v>
      </c>
      <c r="R8" s="371"/>
    </row>
    <row r="9" spans="1:18" s="161" customFormat="1" ht="24" customHeight="1">
      <c r="A9" s="92" t="s">
        <v>167</v>
      </c>
      <c r="B9" s="30"/>
      <c r="C9" s="30"/>
      <c r="D9" s="30"/>
      <c r="E9" s="253" t="s">
        <v>54</v>
      </c>
      <c r="F9" s="85">
        <v>2018</v>
      </c>
      <c r="G9" s="86"/>
      <c r="H9" s="85">
        <v>2017</v>
      </c>
      <c r="I9" s="30"/>
      <c r="J9" s="85">
        <f>+F9</f>
        <v>2018</v>
      </c>
      <c r="K9" s="86"/>
      <c r="L9" s="85">
        <f>+H9</f>
        <v>2017</v>
      </c>
      <c r="M9" s="86"/>
      <c r="N9" s="390">
        <v>2018</v>
      </c>
      <c r="O9" s="390"/>
      <c r="P9" s="390"/>
      <c r="Q9" s="87"/>
      <c r="R9" s="374">
        <v>2017</v>
      </c>
    </row>
    <row r="10" spans="1:18" s="161" customFormat="1" ht="24" customHeight="1">
      <c r="A10" s="229" t="s">
        <v>752</v>
      </c>
      <c r="B10" s="30"/>
      <c r="C10" s="30"/>
      <c r="D10" s="30"/>
      <c r="E10" s="38" t="s">
        <v>750</v>
      </c>
      <c r="F10" s="41" t="s">
        <v>412</v>
      </c>
      <c r="G10" s="86"/>
      <c r="H10" s="43">
        <v>49</v>
      </c>
      <c r="I10" s="30"/>
      <c r="J10" s="41">
        <v>91796206.459999993</v>
      </c>
      <c r="K10" s="86"/>
      <c r="L10" s="41">
        <v>94982365.329999998</v>
      </c>
      <c r="M10" s="86"/>
      <c r="N10" s="393">
        <v>0</v>
      </c>
      <c r="O10" s="393"/>
      <c r="P10" s="393"/>
      <c r="Q10" s="33"/>
      <c r="R10" s="230">
        <v>0</v>
      </c>
    </row>
    <row r="11" spans="1:18" s="161" customFormat="1" ht="24" customHeight="1">
      <c r="A11" s="271" t="s">
        <v>813</v>
      </c>
      <c r="B11" s="30"/>
      <c r="C11" s="30"/>
      <c r="D11" s="30"/>
      <c r="F11" s="257"/>
      <c r="G11" s="257"/>
      <c r="H11" s="257"/>
      <c r="N11" s="390"/>
      <c r="O11" s="390"/>
      <c r="P11" s="390"/>
    </row>
    <row r="12" spans="1:18" s="161" customFormat="1" ht="24" customHeight="1">
      <c r="A12" s="550" t="s">
        <v>751</v>
      </c>
      <c r="B12" s="30"/>
      <c r="C12" s="30"/>
      <c r="D12" s="30"/>
      <c r="E12" s="38" t="s">
        <v>750</v>
      </c>
      <c r="F12" s="551">
        <v>40</v>
      </c>
      <c r="G12" s="552"/>
      <c r="H12" s="551">
        <v>0</v>
      </c>
      <c r="I12" s="30"/>
      <c r="J12" s="553">
        <v>63998108.439999998</v>
      </c>
      <c r="K12" s="553"/>
      <c r="L12" s="553">
        <v>0</v>
      </c>
      <c r="M12" s="33"/>
      <c r="N12" s="393">
        <v>0</v>
      </c>
      <c r="O12" s="393"/>
      <c r="P12" s="393"/>
      <c r="Q12" s="33"/>
      <c r="R12" s="230">
        <v>0</v>
      </c>
    </row>
    <row r="13" spans="1:18" s="161" customFormat="1" ht="24" customHeight="1">
      <c r="A13" s="271" t="s">
        <v>813</v>
      </c>
      <c r="B13" s="30"/>
      <c r="C13" s="30"/>
      <c r="D13" s="30"/>
      <c r="F13" s="257"/>
      <c r="G13" s="257"/>
      <c r="H13" s="257"/>
      <c r="N13" s="390"/>
      <c r="O13" s="390"/>
      <c r="P13" s="390"/>
    </row>
    <row r="14" spans="1:18" s="161" customFormat="1" ht="24" customHeight="1">
      <c r="A14" s="281" t="s">
        <v>816</v>
      </c>
      <c r="B14" s="30"/>
      <c r="C14" s="30"/>
      <c r="D14" s="30"/>
      <c r="E14" s="38" t="s">
        <v>750</v>
      </c>
      <c r="F14" s="551">
        <v>49</v>
      </c>
      <c r="G14" s="552"/>
      <c r="H14" s="551">
        <v>0</v>
      </c>
      <c r="I14" s="30"/>
      <c r="J14" s="553">
        <v>492087.84</v>
      </c>
      <c r="K14" s="553"/>
      <c r="L14" s="553">
        <v>0</v>
      </c>
      <c r="M14" s="33"/>
      <c r="N14" s="393">
        <v>0</v>
      </c>
      <c r="O14" s="393"/>
      <c r="P14" s="393"/>
      <c r="Q14" s="33"/>
      <c r="R14" s="230">
        <v>0</v>
      </c>
    </row>
    <row r="15" spans="1:18" s="161" customFormat="1" ht="24" customHeight="1">
      <c r="A15" s="271" t="s">
        <v>813</v>
      </c>
      <c r="B15" s="30"/>
      <c r="C15" s="30"/>
      <c r="D15" s="30"/>
      <c r="E15" s="38"/>
      <c r="N15" s="390"/>
      <c r="O15" s="390"/>
      <c r="P15" s="390"/>
    </row>
    <row r="16" spans="1:18" s="161" customFormat="1" ht="24" customHeight="1" thickBot="1">
      <c r="B16" s="30"/>
      <c r="C16" s="30"/>
      <c r="D16" s="30"/>
      <c r="E16" s="38" t="s">
        <v>3</v>
      </c>
      <c r="G16" s="42"/>
      <c r="H16" s="41"/>
      <c r="I16" s="30"/>
      <c r="J16" s="373">
        <f>SUM(J10:J15)</f>
        <v>156286402.73999998</v>
      </c>
      <c r="K16" s="33"/>
      <c r="L16" s="373">
        <f>SUM(L10:L15)</f>
        <v>94982365.329999998</v>
      </c>
      <c r="M16" s="33"/>
      <c r="N16" s="392">
        <f>SUM(N10:P15)</f>
        <v>0</v>
      </c>
      <c r="O16" s="392"/>
      <c r="P16" s="392"/>
      <c r="Q16" s="33"/>
      <c r="R16" s="373">
        <f>SUM(R10:R15)</f>
        <v>0</v>
      </c>
    </row>
    <row r="17" spans="1:19" ht="24" customHeight="1" thickTop="1">
      <c r="A17" s="554" t="s">
        <v>818</v>
      </c>
    </row>
    <row r="18" spans="1:19" ht="24" customHeight="1">
      <c r="A18" s="554" t="s">
        <v>819</v>
      </c>
    </row>
    <row r="19" spans="1:19" s="556" customFormat="1" ht="24" customHeight="1">
      <c r="A19" s="271" t="s">
        <v>822</v>
      </c>
      <c r="B19" s="271"/>
      <c r="C19" s="271"/>
      <c r="D19" s="491"/>
      <c r="E19" s="555"/>
      <c r="G19" s="491"/>
      <c r="H19" s="557"/>
      <c r="J19" s="558"/>
      <c r="K19" s="271"/>
      <c r="L19" s="559"/>
      <c r="M19" s="271"/>
      <c r="N19" s="271"/>
      <c r="O19" s="271"/>
      <c r="P19" s="558"/>
    </row>
    <row r="20" spans="1:19" s="556" customFormat="1" ht="24" customHeight="1">
      <c r="A20" s="560" t="s">
        <v>821</v>
      </c>
      <c r="B20" s="560"/>
      <c r="C20" s="560"/>
      <c r="D20" s="560"/>
      <c r="E20" s="560"/>
      <c r="F20" s="560"/>
      <c r="G20" s="560"/>
      <c r="H20" s="560"/>
      <c r="I20" s="560"/>
      <c r="J20" s="560"/>
      <c r="K20" s="560"/>
      <c r="L20" s="560"/>
      <c r="M20" s="561"/>
      <c r="N20" s="561"/>
      <c r="O20" s="561"/>
      <c r="P20" s="561"/>
    </row>
    <row r="21" spans="1:19" s="556" customFormat="1" ht="24" customHeight="1">
      <c r="A21" s="560" t="s">
        <v>820</v>
      </c>
      <c r="B21" s="560"/>
      <c r="C21" s="560"/>
      <c r="D21" s="560"/>
      <c r="E21" s="560"/>
      <c r="F21" s="560"/>
      <c r="G21" s="560"/>
      <c r="H21" s="560"/>
      <c r="I21" s="560"/>
      <c r="J21" s="560"/>
      <c r="K21" s="560"/>
      <c r="L21" s="560"/>
      <c r="M21" s="561"/>
      <c r="N21" s="561"/>
      <c r="O21" s="561"/>
      <c r="P21" s="561"/>
    </row>
    <row r="22" spans="1:19" s="556" customFormat="1" ht="24" customHeight="1">
      <c r="A22" s="560"/>
      <c r="B22" s="560"/>
      <c r="C22" s="560"/>
      <c r="D22" s="560"/>
      <c r="E22" s="560"/>
      <c r="F22" s="560"/>
      <c r="G22" s="560"/>
      <c r="H22" s="560"/>
      <c r="I22" s="560"/>
      <c r="J22" s="560"/>
      <c r="K22" s="560"/>
      <c r="L22" s="560"/>
      <c r="M22" s="561"/>
      <c r="N22" s="561"/>
      <c r="O22" s="561"/>
      <c r="P22" s="561"/>
    </row>
    <row r="23" spans="1:19" s="161" customFormat="1" ht="24" customHeight="1">
      <c r="B23" s="30"/>
      <c r="C23" s="30"/>
      <c r="D23" s="30"/>
      <c r="E23" s="38"/>
      <c r="G23" s="42"/>
      <c r="H23" s="41"/>
      <c r="I23" s="30"/>
      <c r="J23" s="230"/>
      <c r="K23" s="33"/>
      <c r="L23" s="230"/>
      <c r="M23" s="33"/>
      <c r="N23" s="376"/>
      <c r="O23" s="376"/>
      <c r="P23" s="376"/>
      <c r="Q23" s="33"/>
      <c r="R23" s="230"/>
    </row>
    <row r="24" spans="1:19" ht="24" customHeight="1">
      <c r="A24" s="33"/>
      <c r="B24" s="33"/>
      <c r="C24" s="33"/>
      <c r="D24" s="33"/>
      <c r="F24" s="250"/>
      <c r="G24" s="130" t="s">
        <v>116</v>
      </c>
    </row>
    <row r="25" spans="1:19" ht="24" customHeight="1">
      <c r="A25" s="33"/>
      <c r="B25" s="33"/>
      <c r="C25" s="33"/>
      <c r="D25" s="33"/>
      <c r="F25" s="250"/>
      <c r="G25" s="130" t="s">
        <v>240</v>
      </c>
    </row>
    <row r="26" spans="1:19" ht="26.1" customHeight="1">
      <c r="A26" s="385" t="s">
        <v>711</v>
      </c>
      <c r="B26" s="386"/>
      <c r="C26" s="386"/>
      <c r="D26" s="386"/>
      <c r="E26" s="386"/>
      <c r="F26" s="386"/>
      <c r="G26" s="386"/>
      <c r="H26" s="386"/>
      <c r="I26" s="386"/>
      <c r="J26" s="386"/>
      <c r="K26" s="386"/>
      <c r="L26" s="386"/>
      <c r="M26" s="386"/>
      <c r="N26" s="386"/>
      <c r="O26" s="386"/>
      <c r="P26" s="386"/>
      <c r="Q26" s="386"/>
      <c r="R26" s="386"/>
    </row>
    <row r="27" spans="1:19" ht="26.1" customHeight="1">
      <c r="A27" s="33"/>
      <c r="B27" s="33"/>
      <c r="C27" s="33"/>
      <c r="D27" s="33"/>
      <c r="F27" s="250"/>
      <c r="G27" s="130"/>
    </row>
    <row r="28" spans="1:19" ht="26.1" customHeight="1">
      <c r="A28" s="33" t="s">
        <v>434</v>
      </c>
      <c r="S28" s="375"/>
    </row>
    <row r="29" spans="1:19" ht="26.1" customHeight="1">
      <c r="A29" s="136" t="s">
        <v>594</v>
      </c>
    </row>
    <row r="30" spans="1:19" ht="26.1" customHeight="1">
      <c r="A30" s="136"/>
      <c r="R30" s="363" t="s">
        <v>107</v>
      </c>
    </row>
    <row r="31" spans="1:19" ht="26.1" customHeight="1">
      <c r="G31" s="34" t="s">
        <v>32</v>
      </c>
      <c r="J31" s="35"/>
      <c r="K31" s="73"/>
      <c r="L31" s="35"/>
      <c r="M31" s="368" t="s">
        <v>31</v>
      </c>
      <c r="N31" s="368"/>
      <c r="O31" s="368"/>
      <c r="P31" s="368"/>
      <c r="Q31" s="368"/>
      <c r="R31" s="368"/>
    </row>
    <row r="32" spans="1:19" ht="26.1" customHeight="1">
      <c r="F32" s="36"/>
      <c r="G32" s="36" t="s">
        <v>33</v>
      </c>
      <c r="H32" s="35"/>
      <c r="J32" s="37"/>
      <c r="K32" s="371" t="s">
        <v>13</v>
      </c>
      <c r="L32" s="37"/>
      <c r="M32" s="33"/>
      <c r="N32" s="37"/>
      <c r="O32" s="37"/>
      <c r="P32" s="37"/>
      <c r="Q32" s="371" t="s">
        <v>14</v>
      </c>
      <c r="R32" s="37"/>
    </row>
    <row r="33" spans="1:18" ht="26.1" customHeight="1">
      <c r="F33" s="34" t="s">
        <v>592</v>
      </c>
      <c r="G33" s="178"/>
      <c r="H33" s="34" t="s">
        <v>275</v>
      </c>
      <c r="J33" s="34" t="str">
        <f>+F33</f>
        <v>June 30,</v>
      </c>
      <c r="K33" s="34"/>
      <c r="L33" s="34" t="str">
        <f>+H33</f>
        <v>December 31,</v>
      </c>
      <c r="M33" s="38"/>
      <c r="N33" s="371"/>
      <c r="O33" s="371"/>
      <c r="P33" s="371"/>
      <c r="Q33" s="371" t="s">
        <v>593</v>
      </c>
      <c r="R33" s="371"/>
    </row>
    <row r="34" spans="1:18" ht="26.1" customHeight="1">
      <c r="A34" s="92" t="s">
        <v>167</v>
      </c>
      <c r="E34" s="253" t="s">
        <v>54</v>
      </c>
      <c r="F34" s="85">
        <v>2018</v>
      </c>
      <c r="G34" s="86"/>
      <c r="H34" s="85">
        <v>2017</v>
      </c>
      <c r="J34" s="85">
        <f>+F34</f>
        <v>2018</v>
      </c>
      <c r="K34" s="86"/>
      <c r="L34" s="85">
        <f>+H34</f>
        <v>2017</v>
      </c>
      <c r="M34" s="86"/>
      <c r="N34" s="390">
        <f>+J34</f>
        <v>2018</v>
      </c>
      <c r="O34" s="390"/>
      <c r="P34" s="390"/>
      <c r="Q34" s="87"/>
      <c r="R34" s="374">
        <f>+L34</f>
        <v>2017</v>
      </c>
    </row>
    <row r="35" spans="1:18" ht="26.1" customHeight="1">
      <c r="A35" s="33" t="s">
        <v>78</v>
      </c>
      <c r="B35" s="33"/>
      <c r="C35" s="33"/>
      <c r="D35" s="33"/>
      <c r="E35" s="40" t="s">
        <v>755</v>
      </c>
      <c r="F35" s="41" t="s">
        <v>15</v>
      </c>
      <c r="G35" s="38"/>
      <c r="H35" s="41" t="s">
        <v>15</v>
      </c>
      <c r="J35" s="64">
        <v>286554648.75</v>
      </c>
      <c r="K35" s="33"/>
      <c r="L35" s="64">
        <v>286554648.75</v>
      </c>
      <c r="M35" s="33"/>
      <c r="N35" s="388">
        <v>0</v>
      </c>
      <c r="O35" s="388"/>
      <c r="P35" s="388"/>
      <c r="Q35" s="33"/>
      <c r="R35" s="372">
        <v>669299.52</v>
      </c>
    </row>
    <row r="36" spans="1:18" ht="26.1" customHeight="1">
      <c r="A36" s="33" t="s">
        <v>753</v>
      </c>
      <c r="B36" s="33"/>
      <c r="C36" s="33"/>
      <c r="D36" s="33"/>
      <c r="E36" s="40" t="s">
        <v>754</v>
      </c>
      <c r="F36" s="41" t="s">
        <v>407</v>
      </c>
      <c r="G36" s="38"/>
      <c r="H36" s="292" t="s">
        <v>407</v>
      </c>
      <c r="I36" s="161"/>
      <c r="J36" s="64">
        <v>499999985</v>
      </c>
      <c r="K36" s="208"/>
      <c r="L36" s="251">
        <v>499999985</v>
      </c>
      <c r="M36" s="208"/>
      <c r="N36" s="391">
        <v>0</v>
      </c>
      <c r="O36" s="391"/>
      <c r="P36" s="391"/>
      <c r="Q36" s="208"/>
      <c r="R36" s="270">
        <v>0</v>
      </c>
    </row>
    <row r="37" spans="1:18" ht="26.1" customHeight="1" thickBot="1">
      <c r="A37" s="33"/>
      <c r="B37" s="33"/>
      <c r="C37" s="33"/>
      <c r="D37" s="33"/>
      <c r="F37" s="38" t="s">
        <v>3</v>
      </c>
      <c r="G37" s="42"/>
      <c r="H37" s="41"/>
      <c r="J37" s="373">
        <f>SUM(J35:J36)</f>
        <v>786554633.75</v>
      </c>
      <c r="K37" s="33"/>
      <c r="L37" s="373">
        <f>SUM(L35:L36)</f>
        <v>786554633.75</v>
      </c>
      <c r="M37" s="33"/>
      <c r="N37" s="389">
        <f>SUM(N35:N36)</f>
        <v>0</v>
      </c>
      <c r="O37" s="389"/>
      <c r="P37" s="389"/>
      <c r="Q37" s="33"/>
      <c r="R37" s="373">
        <f>SUM(R35:R36)</f>
        <v>669299.52</v>
      </c>
    </row>
    <row r="38" spans="1:18" ht="26.1" customHeight="1" thickTop="1">
      <c r="A38" s="33"/>
      <c r="B38" s="33"/>
      <c r="C38" s="33"/>
      <c r="D38" s="33"/>
      <c r="F38" s="38"/>
      <c r="G38" s="42"/>
      <c r="H38" s="41"/>
      <c r="J38" s="230"/>
      <c r="K38" s="33"/>
      <c r="L38" s="230"/>
      <c r="M38" s="33"/>
      <c r="N38" s="230"/>
      <c r="O38" s="230"/>
      <c r="P38" s="230"/>
      <c r="Q38" s="33"/>
      <c r="R38" s="230"/>
    </row>
    <row r="41" spans="1:18" s="556" customFormat="1" ht="26.1" customHeight="1">
      <c r="B41" s="271"/>
      <c r="C41" s="271"/>
      <c r="D41" s="561"/>
      <c r="E41" s="561"/>
      <c r="F41" s="561"/>
      <c r="G41" s="561"/>
      <c r="H41" s="561"/>
      <c r="I41" s="561"/>
      <c r="J41" s="561"/>
      <c r="K41" s="561"/>
      <c r="L41" s="561"/>
      <c r="M41" s="561"/>
      <c r="N41" s="561"/>
      <c r="O41" s="561"/>
      <c r="P41" s="561"/>
    </row>
    <row r="42" spans="1:18" s="161" customFormat="1" ht="26.1" customHeight="1">
      <c r="B42" s="271"/>
      <c r="C42" s="271"/>
      <c r="D42" s="30"/>
      <c r="E42" s="93"/>
      <c r="F42" s="38"/>
      <c r="G42" s="42"/>
      <c r="H42" s="41"/>
      <c r="I42" s="30"/>
      <c r="J42" s="230"/>
      <c r="K42" s="33"/>
      <c r="L42" s="230"/>
      <c r="M42" s="33"/>
      <c r="N42" s="230"/>
      <c r="O42" s="230"/>
      <c r="P42" s="230"/>
      <c r="Q42" s="33"/>
      <c r="R42" s="230"/>
    </row>
    <row r="43" spans="1:18" s="161" customFormat="1" ht="26.1" customHeight="1">
      <c r="B43" s="30"/>
      <c r="C43" s="30"/>
      <c r="D43" s="30"/>
      <c r="E43" s="93"/>
      <c r="F43" s="38"/>
      <c r="G43" s="42"/>
      <c r="H43" s="41"/>
      <c r="I43" s="30"/>
      <c r="J43" s="230"/>
      <c r="K43" s="33"/>
      <c r="L43" s="230"/>
      <c r="M43" s="33"/>
      <c r="N43" s="230"/>
      <c r="O43" s="230"/>
      <c r="P43" s="230"/>
      <c r="Q43" s="33"/>
      <c r="R43" s="230"/>
    </row>
    <row r="44" spans="1:18" s="161" customFormat="1" ht="26.1" customHeight="1">
      <c r="B44" s="30"/>
      <c r="C44" s="30"/>
      <c r="D44" s="30"/>
      <c r="E44" s="93"/>
      <c r="F44" s="38"/>
      <c r="G44" s="42"/>
      <c r="H44" s="41"/>
      <c r="I44" s="30"/>
      <c r="J44" s="230"/>
      <c r="K44" s="33"/>
      <c r="L44" s="230"/>
      <c r="M44" s="33"/>
      <c r="N44" s="230"/>
      <c r="O44" s="230"/>
      <c r="P44" s="230"/>
      <c r="Q44" s="33"/>
      <c r="R44" s="230"/>
    </row>
    <row r="45" spans="1:18" s="161" customFormat="1" ht="26.1" customHeight="1">
      <c r="B45" s="30"/>
      <c r="C45" s="30"/>
      <c r="D45" s="30"/>
      <c r="E45" s="93"/>
      <c r="F45" s="38"/>
      <c r="G45" s="42"/>
      <c r="H45" s="41"/>
      <c r="I45" s="30"/>
      <c r="J45" s="230"/>
      <c r="K45" s="33"/>
      <c r="L45" s="230"/>
      <c r="M45" s="33"/>
      <c r="N45" s="230"/>
      <c r="O45" s="230"/>
      <c r="P45" s="230"/>
      <c r="Q45" s="33"/>
      <c r="R45" s="230"/>
    </row>
    <row r="46" spans="1:18" ht="26.1" customHeight="1">
      <c r="A46" s="33"/>
      <c r="B46" s="33"/>
      <c r="C46" s="33"/>
      <c r="D46" s="33"/>
      <c r="F46" s="250"/>
      <c r="G46" s="130" t="s">
        <v>116</v>
      </c>
    </row>
    <row r="47" spans="1:18" ht="26.1" customHeight="1">
      <c r="A47" s="33"/>
      <c r="B47" s="33"/>
      <c r="C47" s="33"/>
      <c r="D47" s="33"/>
      <c r="F47" s="250"/>
      <c r="G47" s="130" t="s">
        <v>240</v>
      </c>
    </row>
  </sheetData>
  <mergeCells count="15">
    <mergeCell ref="A26:R26"/>
    <mergeCell ref="J7:L7"/>
    <mergeCell ref="A1:R1"/>
    <mergeCell ref="N35:P35"/>
    <mergeCell ref="N37:P37"/>
    <mergeCell ref="N34:P34"/>
    <mergeCell ref="N36:P36"/>
    <mergeCell ref="N9:P9"/>
    <mergeCell ref="N16:P16"/>
    <mergeCell ref="N10:P10"/>
    <mergeCell ref="N11:P11"/>
    <mergeCell ref="N12:P12"/>
    <mergeCell ref="N15:P15"/>
    <mergeCell ref="N14:P14"/>
    <mergeCell ref="N13:P13"/>
  </mergeCells>
  <pageMargins left="0.98425196850393704" right="0.23622047244094491" top="0.59" bottom="0.43307086614173229" header="0.31496062992125984" footer="0.31496062992125984"/>
  <pageSetup paperSize="9" scale="9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opLeftCell="A18" zoomScale="80" zoomScaleNormal="80" workbookViewId="0">
      <selection activeCell="H16" sqref="H16"/>
    </sheetView>
  </sheetViews>
  <sheetFormatPr defaultRowHeight="27" customHeight="1"/>
  <cols>
    <col min="1" max="4" width="9.140625" style="30" customWidth="1"/>
    <col min="5" max="5" width="0.85546875" style="30" customWidth="1"/>
    <col min="6" max="6" width="14.7109375" style="30" customWidth="1"/>
    <col min="7" max="7" width="1.28515625" style="30" customWidth="1"/>
    <col min="8" max="8" width="14.7109375" style="30" customWidth="1"/>
    <col min="9" max="9" width="0.85546875" style="30" customWidth="1"/>
    <col min="10" max="10" width="9.28515625" style="30" bestFit="1" customWidth="1"/>
    <col min="11" max="11" width="1.42578125" style="30" customWidth="1"/>
    <col min="12" max="12" width="8.7109375" style="30" bestFit="1" customWidth="1"/>
    <col min="13" max="13" width="0.85546875" style="30" customWidth="1"/>
    <col min="14" max="14" width="17.7109375" style="30" bestFit="1" customWidth="1"/>
    <col min="15" max="15" width="4" style="30" customWidth="1"/>
    <col min="16" max="16384" width="9.140625" style="30"/>
  </cols>
  <sheetData>
    <row r="1" spans="1:14" ht="27" customHeight="1">
      <c r="A1" s="385" t="s">
        <v>823</v>
      </c>
      <c r="B1" s="386"/>
      <c r="C1" s="386"/>
      <c r="D1" s="386"/>
      <c r="E1" s="386"/>
      <c r="F1" s="386"/>
      <c r="G1" s="386"/>
      <c r="H1" s="386"/>
      <c r="I1" s="386"/>
      <c r="J1" s="386"/>
      <c r="K1" s="386"/>
      <c r="L1" s="386"/>
      <c r="M1" s="386"/>
      <c r="N1" s="386"/>
    </row>
    <row r="2" spans="1:14" ht="27" customHeight="1">
      <c r="A2" s="369"/>
      <c r="B2" s="370"/>
      <c r="C2" s="370"/>
      <c r="D2" s="370"/>
      <c r="E2" s="370"/>
      <c r="F2" s="370"/>
      <c r="G2" s="370"/>
      <c r="H2" s="370"/>
      <c r="I2" s="370"/>
      <c r="J2" s="370"/>
      <c r="K2" s="370"/>
      <c r="L2" s="370"/>
      <c r="M2" s="370"/>
      <c r="N2" s="370"/>
    </row>
    <row r="3" spans="1:14" ht="27" customHeight="1">
      <c r="A3" s="39" t="s">
        <v>435</v>
      </c>
      <c r="B3" s="44"/>
      <c r="C3" s="44"/>
      <c r="D3" s="44"/>
      <c r="E3" s="39"/>
      <c r="F3" s="39"/>
      <c r="G3" s="39"/>
      <c r="H3" s="39"/>
      <c r="I3" s="39"/>
      <c r="J3" s="45"/>
      <c r="K3" s="45"/>
      <c r="L3" s="45"/>
      <c r="M3" s="39"/>
      <c r="N3" s="45"/>
    </row>
    <row r="4" spans="1:14" ht="27" customHeight="1">
      <c r="A4" s="136" t="s">
        <v>595</v>
      </c>
      <c r="B4" s="44"/>
      <c r="C4" s="44"/>
      <c r="D4" s="44"/>
      <c r="E4" s="39"/>
      <c r="F4" s="39"/>
      <c r="G4" s="39"/>
      <c r="H4" s="39"/>
      <c r="I4" s="39"/>
      <c r="J4" s="45"/>
      <c r="K4" s="45"/>
      <c r="L4" s="45"/>
      <c r="M4" s="39"/>
      <c r="N4" s="45"/>
    </row>
    <row r="5" spans="1:14" ht="27" customHeight="1">
      <c r="A5" s="136"/>
      <c r="B5" s="44"/>
      <c r="C5" s="44"/>
      <c r="D5" s="44"/>
      <c r="E5" s="39"/>
      <c r="F5" s="39"/>
      <c r="G5" s="39"/>
      <c r="I5" s="39"/>
      <c r="J5" s="45"/>
      <c r="K5" s="45"/>
      <c r="L5" s="45"/>
      <c r="M5" s="39"/>
      <c r="N5" s="72" t="s">
        <v>107</v>
      </c>
    </row>
    <row r="6" spans="1:14" ht="27" customHeight="1">
      <c r="B6" s="46"/>
      <c r="C6" s="46"/>
      <c r="D6" s="46"/>
      <c r="E6" s="46"/>
      <c r="F6" s="47"/>
      <c r="G6" s="61" t="s">
        <v>23</v>
      </c>
      <c r="H6" s="47"/>
      <c r="I6" s="48" t="s">
        <v>76</v>
      </c>
      <c r="J6" s="73"/>
      <c r="L6" s="74"/>
      <c r="M6" s="49" t="s">
        <v>104</v>
      </c>
      <c r="N6" s="47" t="s">
        <v>75</v>
      </c>
    </row>
    <row r="7" spans="1:14" ht="27" customHeight="1">
      <c r="B7" s="94" t="s">
        <v>16</v>
      </c>
      <c r="D7" s="46"/>
      <c r="E7" s="46"/>
      <c r="F7" s="85" t="s">
        <v>574</v>
      </c>
      <c r="G7" s="86"/>
      <c r="H7" s="85" t="s">
        <v>443</v>
      </c>
    </row>
    <row r="8" spans="1:14" ht="27" customHeight="1">
      <c r="A8" s="91" t="s">
        <v>84</v>
      </c>
      <c r="F8" s="50"/>
      <c r="G8" s="50"/>
      <c r="H8" s="50"/>
      <c r="N8" s="45"/>
    </row>
    <row r="9" spans="1:14" ht="27" customHeight="1">
      <c r="A9" s="33" t="s">
        <v>756</v>
      </c>
      <c r="C9" s="33"/>
      <c r="E9" s="45"/>
      <c r="F9" s="372">
        <v>1100000</v>
      </c>
      <c r="G9" s="50"/>
      <c r="H9" s="372">
        <v>1100000</v>
      </c>
      <c r="I9" s="52"/>
      <c r="J9" s="225" t="s">
        <v>417</v>
      </c>
      <c r="K9" s="52"/>
      <c r="L9" s="268" t="s">
        <v>187</v>
      </c>
      <c r="N9" s="45" t="s">
        <v>79</v>
      </c>
    </row>
    <row r="10" spans="1:14" ht="27" customHeight="1">
      <c r="A10" s="33" t="s">
        <v>77</v>
      </c>
      <c r="E10" s="45"/>
      <c r="I10" s="52"/>
      <c r="J10" s="52"/>
      <c r="K10" s="52"/>
      <c r="L10" s="52"/>
      <c r="N10" s="30" t="s">
        <v>80</v>
      </c>
    </row>
    <row r="11" spans="1:14" ht="27" customHeight="1" thickBot="1">
      <c r="A11" s="33"/>
      <c r="C11" s="40" t="s">
        <v>3</v>
      </c>
      <c r="E11" s="45"/>
      <c r="F11" s="269">
        <f>SUM(F9:F10)</f>
        <v>1100000</v>
      </c>
      <c r="H11" s="269">
        <f>SUM(H9:H10)</f>
        <v>1100000</v>
      </c>
      <c r="I11" s="52"/>
      <c r="J11" s="52"/>
      <c r="K11" s="52"/>
      <c r="L11" s="52"/>
    </row>
    <row r="12" spans="1:14" ht="27" customHeight="1" thickTop="1">
      <c r="A12" s="136" t="s">
        <v>857</v>
      </c>
      <c r="B12" s="45"/>
      <c r="C12" s="45"/>
      <c r="E12" s="39"/>
      <c r="F12" s="45"/>
      <c r="G12" s="39"/>
      <c r="H12" s="51"/>
      <c r="I12" s="51"/>
      <c r="J12" s="51"/>
      <c r="K12" s="51"/>
      <c r="L12" s="51"/>
      <c r="N12" s="45"/>
    </row>
    <row r="13" spans="1:14" ht="27" customHeight="1">
      <c r="A13" s="84" t="s">
        <v>418</v>
      </c>
      <c r="B13" s="224"/>
      <c r="C13" s="224"/>
      <c r="D13" s="161"/>
      <c r="E13" s="185"/>
      <c r="F13" s="224"/>
      <c r="G13" s="185"/>
      <c r="H13" s="375"/>
      <c r="I13" s="51"/>
      <c r="J13" s="51"/>
      <c r="K13" s="51"/>
      <c r="L13" s="51"/>
      <c r="N13" s="45"/>
    </row>
    <row r="14" spans="1:14" ht="27" customHeight="1">
      <c r="A14" s="84"/>
      <c r="B14" s="224"/>
      <c r="C14" s="224"/>
      <c r="D14" s="161"/>
      <c r="E14" s="185"/>
      <c r="F14" s="224"/>
      <c r="G14" s="185"/>
      <c r="H14" s="375"/>
      <c r="I14" s="51"/>
      <c r="J14" s="51"/>
      <c r="K14" s="51"/>
      <c r="L14" s="51"/>
      <c r="N14" s="45"/>
    </row>
    <row r="15" spans="1:14" ht="27" customHeight="1">
      <c r="A15" s="84"/>
      <c r="B15" s="224"/>
      <c r="C15" s="224"/>
      <c r="D15" s="161"/>
      <c r="E15" s="185"/>
      <c r="F15" s="224"/>
      <c r="G15" s="185"/>
      <c r="H15" s="375"/>
      <c r="I15" s="51"/>
      <c r="J15" s="51"/>
      <c r="K15" s="51"/>
      <c r="L15" s="51"/>
      <c r="N15" s="45"/>
    </row>
    <row r="16" spans="1:14" ht="27" customHeight="1">
      <c r="A16" s="84"/>
      <c r="B16" s="224"/>
      <c r="C16" s="224"/>
      <c r="D16" s="161"/>
      <c r="E16" s="185"/>
      <c r="F16" s="224"/>
      <c r="G16" s="185"/>
      <c r="H16" s="375"/>
      <c r="I16" s="51"/>
      <c r="J16" s="51"/>
      <c r="K16" s="51"/>
      <c r="L16" s="51"/>
      <c r="N16" s="45"/>
    </row>
    <row r="17" spans="1:14" ht="27" customHeight="1">
      <c r="A17" s="84"/>
      <c r="B17" s="224"/>
      <c r="C17" s="224"/>
      <c r="D17" s="161"/>
      <c r="E17" s="185"/>
      <c r="F17" s="224"/>
      <c r="G17" s="185"/>
      <c r="H17" s="375"/>
      <c r="I17" s="51"/>
      <c r="J17" s="51"/>
      <c r="K17" s="51"/>
      <c r="L17" s="51"/>
      <c r="N17" s="45"/>
    </row>
    <row r="18" spans="1:14" ht="27" customHeight="1">
      <c r="A18" s="84"/>
      <c r="B18" s="224"/>
      <c r="C18" s="224"/>
      <c r="D18" s="161"/>
      <c r="E18" s="185"/>
      <c r="F18" s="224"/>
      <c r="G18" s="185"/>
      <c r="H18" s="375"/>
      <c r="I18" s="51"/>
      <c r="J18" s="51"/>
      <c r="K18" s="51"/>
      <c r="L18" s="51"/>
      <c r="N18" s="45"/>
    </row>
    <row r="19" spans="1:14" ht="27" customHeight="1">
      <c r="A19" s="84"/>
      <c r="B19" s="224"/>
      <c r="C19" s="224"/>
      <c r="D19" s="161"/>
      <c r="E19" s="185"/>
      <c r="F19" s="224"/>
      <c r="G19" s="185"/>
      <c r="H19" s="375"/>
      <c r="I19" s="51"/>
      <c r="J19" s="51"/>
      <c r="K19" s="51"/>
      <c r="L19" s="51"/>
      <c r="N19" s="45"/>
    </row>
    <row r="20" spans="1:14" ht="27" customHeight="1">
      <c r="A20" s="84"/>
      <c r="B20" s="224"/>
      <c r="C20" s="224"/>
      <c r="D20" s="161"/>
      <c r="E20" s="185"/>
      <c r="F20" s="224"/>
      <c r="G20" s="185"/>
      <c r="H20" s="375"/>
      <c r="I20" s="51"/>
      <c r="J20" s="51"/>
      <c r="K20" s="51"/>
      <c r="L20" s="51"/>
      <c r="N20" s="45"/>
    </row>
    <row r="21" spans="1:14" ht="27" customHeight="1">
      <c r="A21" s="84"/>
      <c r="B21" s="224"/>
      <c r="C21" s="224"/>
      <c r="D21" s="161"/>
      <c r="E21" s="185"/>
      <c r="F21" s="224"/>
      <c r="G21" s="185"/>
      <c r="H21" s="375"/>
      <c r="I21" s="51"/>
      <c r="J21" s="51"/>
      <c r="K21" s="51"/>
      <c r="L21" s="51"/>
      <c r="N21" s="45"/>
    </row>
    <row r="22" spans="1:14" ht="27" customHeight="1">
      <c r="A22" s="33"/>
      <c r="B22" s="33"/>
      <c r="C22" s="33"/>
      <c r="D22" s="38"/>
      <c r="F22" s="230"/>
      <c r="G22" s="33"/>
      <c r="H22" s="230"/>
      <c r="I22" s="33"/>
      <c r="J22" s="230"/>
      <c r="K22" s="230"/>
      <c r="L22" s="230"/>
      <c r="M22" s="33"/>
      <c r="N22" s="230"/>
    </row>
    <row r="23" spans="1:14" ht="27" customHeight="1">
      <c r="A23" s="33"/>
      <c r="B23" s="33"/>
      <c r="C23" s="33"/>
      <c r="D23" s="38"/>
      <c r="F23" s="230"/>
      <c r="G23" s="33"/>
      <c r="H23" s="230"/>
      <c r="I23" s="33"/>
      <c r="J23" s="230"/>
      <c r="K23" s="230"/>
      <c r="L23" s="230"/>
      <c r="M23" s="33"/>
      <c r="N23" s="230"/>
    </row>
    <row r="24" spans="1:14" ht="27" customHeight="1">
      <c r="A24" s="33"/>
      <c r="B24" s="33"/>
      <c r="C24" s="33"/>
      <c r="D24" s="38"/>
      <c r="F24" s="230"/>
      <c r="G24" s="33"/>
      <c r="H24" s="230"/>
      <c r="I24" s="33"/>
      <c r="J24" s="230"/>
      <c r="K24" s="230"/>
      <c r="L24" s="230"/>
      <c r="M24" s="33"/>
      <c r="N24" s="230"/>
    </row>
    <row r="25" spans="1:14" ht="27" customHeight="1">
      <c r="A25" s="33"/>
      <c r="B25" s="33"/>
      <c r="C25" s="33"/>
      <c r="D25" s="38"/>
      <c r="F25" s="230"/>
      <c r="G25" s="33"/>
      <c r="H25" s="230"/>
      <c r="I25" s="33"/>
      <c r="J25" s="230"/>
      <c r="K25" s="230"/>
      <c r="L25" s="230"/>
      <c r="M25" s="33"/>
      <c r="N25" s="230"/>
    </row>
    <row r="26" spans="1:14" ht="27" customHeight="1">
      <c r="A26" s="33"/>
      <c r="B26" s="33"/>
      <c r="C26" s="32" t="s">
        <v>116</v>
      </c>
    </row>
    <row r="27" spans="1:14" ht="27" customHeight="1">
      <c r="A27" s="33"/>
      <c r="B27" s="33"/>
      <c r="C27" s="32" t="s">
        <v>240</v>
      </c>
    </row>
  </sheetData>
  <mergeCells count="1">
    <mergeCell ref="A1:N1"/>
  </mergeCells>
  <pageMargins left="0.70866141732283472" right="0.35433070866141736" top="0.74803149606299213" bottom="0.74803149606299213" header="0.31496062992125984" footer="0.31496062992125984"/>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zoomScale="80" zoomScaleNormal="80" zoomScaleSheetLayoutView="80" workbookViewId="0">
      <selection activeCell="P35" sqref="P35"/>
    </sheetView>
  </sheetViews>
  <sheetFormatPr defaultRowHeight="18.95" customHeight="1"/>
  <cols>
    <col min="1" max="1" width="3.42578125" style="12" customWidth="1"/>
    <col min="2" max="2" width="12.140625" style="12" customWidth="1"/>
    <col min="3" max="3" width="24.85546875" style="12" customWidth="1"/>
    <col min="4" max="4" width="15" style="12" customWidth="1"/>
    <col min="5" max="5" width="0.85546875" style="12" customWidth="1"/>
    <col min="6" max="6" width="15" style="12" customWidth="1"/>
    <col min="7" max="7" width="0.85546875" style="12" customWidth="1"/>
    <col min="8" max="8" width="15" style="12" customWidth="1"/>
    <col min="9" max="9" width="0.85546875" style="12" customWidth="1"/>
    <col min="10" max="10" width="15" style="12" customWidth="1"/>
    <col min="11" max="11" width="0.85546875" style="12" customWidth="1"/>
    <col min="12" max="12" width="15" style="12" bestFit="1" customWidth="1"/>
    <col min="13" max="13" width="0.85546875" style="12" customWidth="1"/>
    <col min="14" max="14" width="15" style="12" customWidth="1"/>
    <col min="15" max="15" width="0.85546875" style="12" customWidth="1"/>
    <col min="16" max="16" width="15" style="12" customWidth="1"/>
    <col min="17" max="17" width="0.85546875" style="12" customWidth="1"/>
    <col min="18" max="18" width="15" style="12" customWidth="1"/>
    <col min="19" max="19" width="0.85546875" style="12" customWidth="1"/>
    <col min="20" max="20" width="15" style="12" customWidth="1"/>
    <col min="21" max="21" width="0.85546875" style="12" customWidth="1"/>
    <col min="22" max="22" width="9.85546875" style="12" customWidth="1"/>
    <col min="23" max="16384" width="9.140625" style="12"/>
  </cols>
  <sheetData>
    <row r="1" spans="1:21" s="7" customFormat="1" ht="18.95" customHeight="1">
      <c r="A1" s="394" t="s">
        <v>712</v>
      </c>
      <c r="B1" s="394"/>
      <c r="C1" s="394"/>
      <c r="D1" s="394"/>
      <c r="E1" s="394"/>
      <c r="F1" s="394"/>
      <c r="G1" s="394"/>
      <c r="H1" s="394"/>
      <c r="I1" s="394"/>
      <c r="J1" s="394"/>
      <c r="K1" s="394"/>
      <c r="L1" s="394"/>
      <c r="M1" s="394"/>
      <c r="N1" s="394"/>
      <c r="O1" s="394"/>
      <c r="P1" s="394"/>
      <c r="Q1" s="394"/>
      <c r="R1" s="394"/>
      <c r="S1" s="394"/>
      <c r="T1" s="394"/>
      <c r="U1" s="6"/>
    </row>
    <row r="2" spans="1:21" ht="18.95" customHeight="1">
      <c r="A2" s="8"/>
      <c r="B2" s="9"/>
      <c r="C2" s="9"/>
      <c r="D2" s="8"/>
      <c r="E2" s="8"/>
      <c r="F2" s="8"/>
      <c r="G2" s="8"/>
      <c r="H2" s="8"/>
      <c r="I2" s="10"/>
      <c r="J2" s="10"/>
      <c r="K2" s="10"/>
      <c r="L2" s="10"/>
      <c r="M2" s="10"/>
      <c r="N2" s="10"/>
      <c r="O2" s="11"/>
      <c r="P2" s="10"/>
      <c r="Q2" s="10"/>
      <c r="R2" s="10"/>
      <c r="S2" s="10"/>
      <c r="T2" s="10"/>
      <c r="U2" s="11"/>
    </row>
    <row r="3" spans="1:21" s="7" customFormat="1" ht="18.95" customHeight="1">
      <c r="A3" s="13" t="s">
        <v>436</v>
      </c>
      <c r="B3" s="14"/>
      <c r="C3" s="14"/>
      <c r="D3" s="13"/>
      <c r="E3" s="13"/>
      <c r="F3" s="13"/>
      <c r="G3" s="13"/>
      <c r="H3" s="13"/>
      <c r="I3" s="13"/>
      <c r="J3" s="13"/>
      <c r="K3" s="13"/>
      <c r="L3" s="13"/>
      <c r="M3" s="13"/>
      <c r="P3" s="15"/>
      <c r="Q3" s="15"/>
      <c r="R3" s="13"/>
      <c r="S3" s="13"/>
      <c r="T3" s="15"/>
    </row>
    <row r="4" spans="1:21" s="7" customFormat="1" ht="18.95" customHeight="1">
      <c r="A4" s="13"/>
      <c r="B4" s="174" t="s">
        <v>596</v>
      </c>
      <c r="C4" s="14"/>
      <c r="D4" s="13"/>
      <c r="E4" s="13"/>
      <c r="F4" s="13"/>
      <c r="G4" s="13"/>
      <c r="H4" s="13"/>
      <c r="I4" s="13"/>
      <c r="J4" s="13"/>
      <c r="K4" s="13"/>
      <c r="L4" s="13"/>
      <c r="M4" s="13"/>
      <c r="P4" s="15"/>
      <c r="Q4" s="15"/>
      <c r="R4" s="13"/>
      <c r="S4" s="13"/>
    </row>
    <row r="5" spans="1:21" s="7" customFormat="1" ht="18.95" customHeight="1">
      <c r="A5" s="13"/>
      <c r="B5" s="174"/>
      <c r="C5" s="14"/>
      <c r="D5" s="13"/>
      <c r="E5" s="13"/>
      <c r="F5" s="13"/>
      <c r="G5" s="13"/>
      <c r="H5" s="13"/>
      <c r="I5" s="13"/>
      <c r="J5" s="13"/>
      <c r="K5" s="13"/>
      <c r="L5" s="13"/>
      <c r="M5" s="13"/>
      <c r="P5" s="15"/>
      <c r="Q5" s="15"/>
      <c r="R5" s="13"/>
      <c r="S5" s="13"/>
      <c r="T5" s="76" t="s">
        <v>107</v>
      </c>
    </row>
    <row r="6" spans="1:21" ht="18.95" customHeight="1">
      <c r="A6" s="8"/>
      <c r="B6" s="9"/>
      <c r="C6" s="9"/>
      <c r="D6" s="75" t="s">
        <v>23</v>
      </c>
      <c r="E6" s="75"/>
      <c r="F6" s="75"/>
      <c r="G6" s="75"/>
      <c r="H6" s="75"/>
      <c r="I6" s="75"/>
      <c r="J6" s="75"/>
      <c r="K6" s="75"/>
      <c r="L6" s="75"/>
      <c r="M6" s="75"/>
      <c r="N6" s="75"/>
      <c r="O6" s="75"/>
      <c r="P6" s="75"/>
      <c r="Q6" s="75"/>
      <c r="R6" s="75"/>
      <c r="S6" s="75"/>
      <c r="T6" s="75"/>
    </row>
    <row r="7" spans="1:21" ht="18.95" customHeight="1">
      <c r="A7" s="8"/>
      <c r="B7" s="9"/>
      <c r="C7" s="9"/>
      <c r="D7" s="17" t="s">
        <v>462</v>
      </c>
      <c r="E7" s="18"/>
      <c r="F7" s="18" t="s">
        <v>17</v>
      </c>
      <c r="G7" s="18"/>
      <c r="H7" s="19" t="s">
        <v>18</v>
      </c>
      <c r="I7" s="19"/>
      <c r="J7" s="19" t="s">
        <v>19</v>
      </c>
      <c r="K7" s="19"/>
      <c r="L7" s="17" t="s">
        <v>443</v>
      </c>
      <c r="M7" s="18"/>
      <c r="N7" s="18" t="s">
        <v>17</v>
      </c>
      <c r="O7" s="18"/>
      <c r="P7" s="19" t="s">
        <v>18</v>
      </c>
      <c r="Q7" s="19"/>
      <c r="R7" s="18" t="str">
        <f>J7</f>
        <v>Transfer in (out)</v>
      </c>
      <c r="S7" s="18"/>
      <c r="T7" s="17" t="s">
        <v>575</v>
      </c>
    </row>
    <row r="8" spans="1:21" ht="18.95" customHeight="1">
      <c r="A8" s="8"/>
      <c r="B8" s="9" t="s">
        <v>85</v>
      </c>
      <c r="C8" s="9"/>
      <c r="D8" s="8"/>
      <c r="E8" s="8"/>
      <c r="F8" s="8"/>
      <c r="G8" s="8"/>
      <c r="L8" s="8"/>
      <c r="M8" s="8"/>
      <c r="N8" s="8"/>
      <c r="O8" s="8"/>
      <c r="R8" s="8"/>
      <c r="S8" s="8"/>
      <c r="T8" s="16"/>
    </row>
    <row r="9" spans="1:21" ht="18.95" customHeight="1">
      <c r="A9" s="8"/>
      <c r="B9" s="9" t="s">
        <v>94</v>
      </c>
      <c r="C9" s="9"/>
      <c r="D9" s="20">
        <v>195151050.76999998</v>
      </c>
      <c r="E9" s="10"/>
      <c r="F9" s="20">
        <v>0</v>
      </c>
      <c r="G9" s="10"/>
      <c r="H9" s="125">
        <v>0</v>
      </c>
      <c r="I9" s="125"/>
      <c r="J9" s="125">
        <v>0</v>
      </c>
      <c r="K9" s="126"/>
      <c r="L9" s="125">
        <f>SUM(D9:K9)</f>
        <v>195151050.76999998</v>
      </c>
      <c r="M9" s="10"/>
      <c r="N9" s="20">
        <v>0</v>
      </c>
      <c r="O9" s="10"/>
      <c r="P9" s="10">
        <v>0</v>
      </c>
      <c r="Q9" s="10"/>
      <c r="R9" s="10">
        <v>1163811.4099999999</v>
      </c>
      <c r="S9" s="10"/>
      <c r="T9" s="211">
        <f>+L9+N9+P9+R9</f>
        <v>196314862.17999998</v>
      </c>
      <c r="U9" s="11"/>
    </row>
    <row r="10" spans="1:21" ht="18.95" customHeight="1">
      <c r="A10" s="8"/>
      <c r="B10" s="9" t="s">
        <v>20</v>
      </c>
      <c r="C10" s="9"/>
      <c r="D10" s="20">
        <v>102813256.45</v>
      </c>
      <c r="E10" s="10"/>
      <c r="F10" s="20">
        <v>0</v>
      </c>
      <c r="G10" s="10"/>
      <c r="H10" s="125">
        <v>0</v>
      </c>
      <c r="I10" s="125"/>
      <c r="J10" s="125">
        <v>0</v>
      </c>
      <c r="K10" s="126"/>
      <c r="L10" s="125">
        <f t="shared" ref="L10:L19" si="0">SUM(D10:K10)</f>
        <v>102813256.45</v>
      </c>
      <c r="M10" s="10"/>
      <c r="N10" s="20">
        <v>0</v>
      </c>
      <c r="O10" s="10"/>
      <c r="P10" s="10">
        <v>0</v>
      </c>
      <c r="Q10" s="10"/>
      <c r="R10" s="10">
        <v>196782.32</v>
      </c>
      <c r="S10" s="10"/>
      <c r="T10" s="211">
        <f t="shared" ref="T10:T17" si="1">+L10+N10+P10+R10</f>
        <v>103010038.77</v>
      </c>
      <c r="U10" s="11"/>
    </row>
    <row r="11" spans="1:21" ht="18.95" customHeight="1">
      <c r="A11" s="8"/>
      <c r="B11" s="9" t="s">
        <v>74</v>
      </c>
      <c r="C11" s="9"/>
      <c r="D11" s="20">
        <v>5806103.3200000003</v>
      </c>
      <c r="E11" s="10"/>
      <c r="F11" s="20">
        <v>0</v>
      </c>
      <c r="G11" s="10"/>
      <c r="H11" s="125">
        <v>0</v>
      </c>
      <c r="I11" s="125"/>
      <c r="J11" s="125">
        <v>-570118.9</v>
      </c>
      <c r="K11" s="126"/>
      <c r="L11" s="125">
        <f t="shared" si="0"/>
        <v>5235984.42</v>
      </c>
      <c r="M11" s="10"/>
      <c r="N11" s="20">
        <v>0</v>
      </c>
      <c r="O11" s="10"/>
      <c r="P11" s="10">
        <v>0</v>
      </c>
      <c r="Q11" s="10"/>
      <c r="R11" s="10">
        <v>0</v>
      </c>
      <c r="S11" s="10"/>
      <c r="T11" s="211">
        <f t="shared" si="1"/>
        <v>5235984.42</v>
      </c>
      <c r="U11" s="11"/>
    </row>
    <row r="12" spans="1:21" ht="18.95" customHeight="1">
      <c r="A12" s="8"/>
      <c r="B12" s="9" t="s">
        <v>21</v>
      </c>
      <c r="C12" s="9"/>
      <c r="D12" s="20">
        <v>30111678.040000003</v>
      </c>
      <c r="E12" s="10"/>
      <c r="F12" s="20">
        <v>3303184.2</v>
      </c>
      <c r="G12" s="10"/>
      <c r="H12" s="125">
        <v>-1025898.62</v>
      </c>
      <c r="I12" s="125"/>
      <c r="J12" s="125">
        <v>-2577455.0699999998</v>
      </c>
      <c r="K12" s="126"/>
      <c r="L12" s="125">
        <f t="shared" si="0"/>
        <v>29811508.550000001</v>
      </c>
      <c r="M12" s="10"/>
      <c r="N12" s="20">
        <v>3770929.09</v>
      </c>
      <c r="O12" s="10"/>
      <c r="P12" s="10">
        <v>-1413438.63</v>
      </c>
      <c r="Q12" s="10"/>
      <c r="R12" s="10">
        <v>0</v>
      </c>
      <c r="S12" s="10"/>
      <c r="T12" s="211">
        <f t="shared" si="1"/>
        <v>32168999.010000002</v>
      </c>
      <c r="U12" s="11"/>
    </row>
    <row r="13" spans="1:21" ht="18.95" customHeight="1">
      <c r="A13" s="8"/>
      <c r="B13" s="9" t="s">
        <v>97</v>
      </c>
      <c r="C13" s="9"/>
      <c r="D13" s="20">
        <v>294516888.12</v>
      </c>
      <c r="E13" s="10"/>
      <c r="F13" s="20">
        <v>8572111.3100000005</v>
      </c>
      <c r="G13" s="10"/>
      <c r="H13" s="125">
        <v>-7543644.0300000003</v>
      </c>
      <c r="I13" s="125"/>
      <c r="J13" s="125">
        <v>379980.00999999995</v>
      </c>
      <c r="K13" s="126"/>
      <c r="L13" s="125">
        <f t="shared" si="0"/>
        <v>295925335.41000003</v>
      </c>
      <c r="M13" s="10"/>
      <c r="N13" s="20">
        <v>4591074.8499999996</v>
      </c>
      <c r="O13" s="10"/>
      <c r="P13" s="10">
        <v>-5744165.4000000004</v>
      </c>
      <c r="Q13" s="10"/>
      <c r="R13" s="10">
        <v>4356793.7300000004</v>
      </c>
      <c r="S13" s="10"/>
      <c r="T13" s="211">
        <f t="shared" si="1"/>
        <v>299129038.59000009</v>
      </c>
      <c r="U13" s="11"/>
    </row>
    <row r="14" spans="1:21" ht="18.95" customHeight="1">
      <c r="A14" s="8"/>
      <c r="B14" s="9" t="s">
        <v>86</v>
      </c>
      <c r="C14" s="9"/>
      <c r="D14" s="20">
        <v>20173259.199999999</v>
      </c>
      <c r="E14" s="10"/>
      <c r="F14" s="20">
        <v>1317304.1499999999</v>
      </c>
      <c r="G14" s="10"/>
      <c r="H14" s="125">
        <v>-1001438.53</v>
      </c>
      <c r="I14" s="125"/>
      <c r="J14" s="125">
        <v>-2400069.9499999997</v>
      </c>
      <c r="K14" s="126"/>
      <c r="L14" s="125">
        <f t="shared" si="0"/>
        <v>18089054.869999997</v>
      </c>
      <c r="M14" s="10"/>
      <c r="N14" s="20">
        <v>741889.36</v>
      </c>
      <c r="O14" s="10"/>
      <c r="P14" s="10">
        <v>-95372</v>
      </c>
      <c r="Q14" s="10"/>
      <c r="R14" s="10">
        <v>0</v>
      </c>
      <c r="S14" s="10"/>
      <c r="T14" s="211">
        <f t="shared" si="1"/>
        <v>18735572.229999997</v>
      </c>
      <c r="U14" s="11"/>
    </row>
    <row r="15" spans="1:21" ht="18.95" customHeight="1">
      <c r="A15" s="8"/>
      <c r="B15" s="9" t="s">
        <v>98</v>
      </c>
      <c r="C15" s="9"/>
      <c r="D15" s="20">
        <v>1743289.7000000011</v>
      </c>
      <c r="E15" s="10"/>
      <c r="F15" s="20">
        <v>0</v>
      </c>
      <c r="G15" s="10"/>
      <c r="H15" s="125">
        <v>-104068</v>
      </c>
      <c r="I15" s="125"/>
      <c r="J15" s="125">
        <v>-1639221.7</v>
      </c>
      <c r="K15" s="126"/>
      <c r="L15" s="125">
        <f t="shared" si="0"/>
        <v>0</v>
      </c>
      <c r="M15" s="10"/>
      <c r="N15" s="20">
        <v>0</v>
      </c>
      <c r="O15" s="10"/>
      <c r="P15" s="10">
        <v>0</v>
      </c>
      <c r="Q15" s="10"/>
      <c r="R15" s="10">
        <v>0</v>
      </c>
      <c r="S15" s="10"/>
      <c r="T15" s="211">
        <f t="shared" si="1"/>
        <v>0</v>
      </c>
      <c r="U15" s="11"/>
    </row>
    <row r="16" spans="1:21" ht="18.95" customHeight="1">
      <c r="A16" s="8"/>
      <c r="B16" s="9" t="s">
        <v>22</v>
      </c>
      <c r="C16" s="9"/>
      <c r="D16" s="20">
        <v>42924423.659999996</v>
      </c>
      <c r="E16" s="10"/>
      <c r="F16" s="20">
        <v>12300</v>
      </c>
      <c r="G16" s="10"/>
      <c r="H16" s="125">
        <v>-149070.6</v>
      </c>
      <c r="I16" s="125"/>
      <c r="J16" s="125">
        <v>-6609000</v>
      </c>
      <c r="K16" s="126"/>
      <c r="L16" s="125">
        <f t="shared" si="0"/>
        <v>36178653.059999995</v>
      </c>
      <c r="M16" s="10"/>
      <c r="N16" s="20">
        <v>553271.03</v>
      </c>
      <c r="O16" s="10"/>
      <c r="P16" s="10">
        <v>-1575155.09</v>
      </c>
      <c r="Q16" s="10"/>
      <c r="R16" s="10">
        <v>0</v>
      </c>
      <c r="S16" s="10"/>
      <c r="T16" s="211">
        <f t="shared" si="1"/>
        <v>35156768.999999993</v>
      </c>
      <c r="U16" s="11"/>
    </row>
    <row r="17" spans="1:21" ht="18.95" customHeight="1">
      <c r="A17" s="8"/>
      <c r="B17" s="9" t="s">
        <v>248</v>
      </c>
      <c r="C17" s="9"/>
      <c r="D17" s="20">
        <v>3103000</v>
      </c>
      <c r="E17" s="10"/>
      <c r="F17" s="20">
        <v>0</v>
      </c>
      <c r="G17" s="10"/>
      <c r="H17" s="125">
        <v>0</v>
      </c>
      <c r="I17" s="125"/>
      <c r="J17" s="125">
        <v>-3103000</v>
      </c>
      <c r="K17" s="126"/>
      <c r="L17" s="125">
        <f t="shared" si="0"/>
        <v>0</v>
      </c>
      <c r="M17" s="10"/>
      <c r="N17" s="20">
        <v>0</v>
      </c>
      <c r="O17" s="10"/>
      <c r="P17" s="10">
        <v>0</v>
      </c>
      <c r="Q17" s="10"/>
      <c r="R17" s="10">
        <v>0</v>
      </c>
      <c r="S17" s="10"/>
      <c r="T17" s="211">
        <f t="shared" si="1"/>
        <v>0</v>
      </c>
      <c r="U17" s="11"/>
    </row>
    <row r="18" spans="1:21" ht="18.95" customHeight="1">
      <c r="A18" s="8"/>
      <c r="B18" s="9" t="s">
        <v>138</v>
      </c>
      <c r="C18" s="9"/>
      <c r="D18" s="20">
        <v>22833288.119999997</v>
      </c>
      <c r="E18" s="10"/>
      <c r="F18" s="20">
        <v>159309</v>
      </c>
      <c r="G18" s="10"/>
      <c r="H18" s="125">
        <v>-7543349.9400000004</v>
      </c>
      <c r="I18" s="125"/>
      <c r="J18" s="125">
        <v>1453751.77</v>
      </c>
      <c r="K18" s="126"/>
      <c r="L18" s="125">
        <f t="shared" si="0"/>
        <v>16902998.949999996</v>
      </c>
      <c r="M18" s="10"/>
      <c r="N18" s="20">
        <v>0</v>
      </c>
      <c r="O18" s="10"/>
      <c r="P18" s="10">
        <v>-35000</v>
      </c>
      <c r="Q18" s="10"/>
      <c r="R18" s="10">
        <v>0</v>
      </c>
      <c r="S18" s="10"/>
      <c r="T18" s="211">
        <f>+L18+N18+P18+R18</f>
        <v>16867998.949999996</v>
      </c>
      <c r="U18" s="11"/>
    </row>
    <row r="19" spans="1:21" ht="18.95" customHeight="1">
      <c r="A19" s="8"/>
      <c r="B19" s="9" t="s">
        <v>99</v>
      </c>
      <c r="C19" s="9"/>
      <c r="D19" s="20">
        <v>178370.94999999925</v>
      </c>
      <c r="E19" s="10"/>
      <c r="F19" s="62">
        <v>2789619.82</v>
      </c>
      <c r="G19" s="10"/>
      <c r="H19" s="125">
        <v>0</v>
      </c>
      <c r="I19" s="125"/>
      <c r="J19" s="125">
        <v>-2306635.5</v>
      </c>
      <c r="K19" s="126"/>
      <c r="L19" s="125">
        <f t="shared" si="0"/>
        <v>661355.26999999909</v>
      </c>
      <c r="M19" s="10"/>
      <c r="N19" s="62">
        <v>16594846.99</v>
      </c>
      <c r="O19" s="10"/>
      <c r="P19" s="10">
        <v>0</v>
      </c>
      <c r="Q19" s="10"/>
      <c r="R19" s="10">
        <v>-5717387.46</v>
      </c>
      <c r="S19" s="10"/>
      <c r="T19" s="211">
        <f>+L19+N19+P19+R19</f>
        <v>11538814.799999997</v>
      </c>
      <c r="U19" s="11"/>
    </row>
    <row r="20" spans="1:21" ht="18.95" customHeight="1">
      <c r="A20" s="8"/>
      <c r="B20" s="9"/>
      <c r="C20" s="8" t="s">
        <v>3</v>
      </c>
      <c r="D20" s="21">
        <f>SUM(D9:D19)</f>
        <v>719354608.33000016</v>
      </c>
      <c r="E20" s="20"/>
      <c r="F20" s="21">
        <f>SUM(F9:F19)</f>
        <v>16153828.480000002</v>
      </c>
      <c r="G20" s="20"/>
      <c r="H20" s="127">
        <f>SUM(H9:H19)</f>
        <v>-17367469.719999999</v>
      </c>
      <c r="I20" s="20"/>
      <c r="J20" s="127">
        <f>SUM(J9:J19)</f>
        <v>-17371769.34</v>
      </c>
      <c r="K20" s="20"/>
      <c r="L20" s="127">
        <f>SUM(L9:L19)</f>
        <v>700769197.75</v>
      </c>
      <c r="M20" s="20"/>
      <c r="N20" s="127">
        <f>SUM(N9:N19)</f>
        <v>26252011.32</v>
      </c>
      <c r="O20" s="20"/>
      <c r="P20" s="127">
        <f>SUM(P9:P19)</f>
        <v>-8863131.120000001</v>
      </c>
      <c r="Q20" s="20"/>
      <c r="R20" s="127">
        <f>SUM(R9:R19)</f>
        <v>0</v>
      </c>
      <c r="S20" s="20"/>
      <c r="T20" s="127">
        <f>SUM(T9:T19)</f>
        <v>718158077.95000005</v>
      </c>
      <c r="U20" s="11"/>
    </row>
    <row r="21" spans="1:21" ht="18.95" customHeight="1">
      <c r="A21" s="8"/>
      <c r="B21" s="9" t="s">
        <v>92</v>
      </c>
      <c r="C21" s="9"/>
      <c r="D21" s="8"/>
      <c r="E21" s="8"/>
      <c r="F21" s="8"/>
      <c r="G21" s="8"/>
      <c r="L21" s="8"/>
      <c r="M21" s="10"/>
      <c r="N21" s="10"/>
      <c r="O21" s="10"/>
      <c r="P21" s="10"/>
      <c r="Q21" s="10"/>
      <c r="R21" s="10"/>
      <c r="S21" s="10"/>
      <c r="T21" s="213"/>
      <c r="U21" s="11"/>
    </row>
    <row r="22" spans="1:21" ht="18.95" customHeight="1">
      <c r="A22" s="8"/>
      <c r="B22" s="9" t="s">
        <v>130</v>
      </c>
      <c r="C22" s="9"/>
      <c r="D22" s="20">
        <v>9158495.6099999994</v>
      </c>
      <c r="E22" s="10"/>
      <c r="F22" s="20">
        <v>761419.52</v>
      </c>
      <c r="G22" s="10"/>
      <c r="H22" s="125">
        <v>0</v>
      </c>
      <c r="I22" s="125"/>
      <c r="J22" s="125">
        <v>0</v>
      </c>
      <c r="K22" s="126"/>
      <c r="L22" s="125">
        <f t="shared" ref="L22:L31" si="2">SUM(D22:K22)</f>
        <v>9919915.129999999</v>
      </c>
      <c r="M22" s="10"/>
      <c r="N22" s="20">
        <v>329206.15000000002</v>
      </c>
      <c r="O22" s="10"/>
      <c r="P22" s="10">
        <v>0</v>
      </c>
      <c r="Q22" s="10"/>
      <c r="R22" s="10">
        <v>0</v>
      </c>
      <c r="S22" s="10"/>
      <c r="T22" s="211">
        <f t="shared" ref="T22:T28" si="3">+L22+N22+P22+R22</f>
        <v>10249121.279999999</v>
      </c>
      <c r="U22" s="11"/>
    </row>
    <row r="23" spans="1:21" s="22" customFormat="1" ht="18.95" customHeight="1">
      <c r="A23" s="20"/>
      <c r="B23" s="9" t="str">
        <f>B10</f>
        <v xml:space="preserve">     Building and construction</v>
      </c>
      <c r="C23" s="9"/>
      <c r="D23" s="20">
        <v>56081711.089999996</v>
      </c>
      <c r="E23" s="10"/>
      <c r="F23" s="20">
        <v>4488056.66</v>
      </c>
      <c r="G23" s="10"/>
      <c r="H23" s="125">
        <v>0</v>
      </c>
      <c r="I23" s="125"/>
      <c r="J23" s="125">
        <v>0</v>
      </c>
      <c r="K23" s="126"/>
      <c r="L23" s="125">
        <f t="shared" si="2"/>
        <v>60569767.75</v>
      </c>
      <c r="M23" s="10"/>
      <c r="N23" s="20">
        <v>2150051.67</v>
      </c>
      <c r="O23" s="10"/>
      <c r="P23" s="10">
        <v>0</v>
      </c>
      <c r="Q23" s="10"/>
      <c r="R23" s="10">
        <v>0</v>
      </c>
      <c r="S23" s="10"/>
      <c r="T23" s="211">
        <f t="shared" si="3"/>
        <v>62719819.420000002</v>
      </c>
      <c r="U23" s="11"/>
    </row>
    <row r="24" spans="1:21" s="22" customFormat="1" ht="18.95" customHeight="1">
      <c r="A24" s="20"/>
      <c r="B24" s="9" t="str">
        <f>B11</f>
        <v xml:space="preserve">     Building improvement</v>
      </c>
      <c r="C24" s="9"/>
      <c r="D24" s="20">
        <v>1175114.71</v>
      </c>
      <c r="E24" s="10"/>
      <c r="F24" s="20">
        <v>292845.39999999997</v>
      </c>
      <c r="G24" s="10"/>
      <c r="H24" s="125">
        <v>0</v>
      </c>
      <c r="I24" s="125"/>
      <c r="J24" s="125">
        <v>-192418.41</v>
      </c>
      <c r="K24" s="126"/>
      <c r="L24" s="125">
        <f t="shared" si="2"/>
        <v>1275541.7</v>
      </c>
      <c r="M24" s="10"/>
      <c r="N24" s="20">
        <v>121827.42</v>
      </c>
      <c r="O24" s="10"/>
      <c r="P24" s="10">
        <v>0</v>
      </c>
      <c r="Q24" s="10"/>
      <c r="R24" s="10">
        <v>0</v>
      </c>
      <c r="S24" s="10"/>
      <c r="T24" s="211">
        <f t="shared" si="3"/>
        <v>1397369.1199999999</v>
      </c>
      <c r="U24" s="11"/>
    </row>
    <row r="25" spans="1:21" s="22" customFormat="1" ht="18.95" customHeight="1">
      <c r="A25" s="20"/>
      <c r="B25" s="9" t="s">
        <v>21</v>
      </c>
      <c r="C25" s="9"/>
      <c r="D25" s="20">
        <v>22051618.010000002</v>
      </c>
      <c r="E25" s="10"/>
      <c r="F25" s="20">
        <v>3760599.69</v>
      </c>
      <c r="G25" s="10"/>
      <c r="H25" s="125">
        <v>-880074.22</v>
      </c>
      <c r="I25" s="125"/>
      <c r="J25" s="125">
        <v>-1736887.71</v>
      </c>
      <c r="K25" s="126"/>
      <c r="L25" s="125">
        <f t="shared" si="2"/>
        <v>23195255.770000003</v>
      </c>
      <c r="M25" s="10"/>
      <c r="N25" s="20">
        <v>1987481.29</v>
      </c>
      <c r="O25" s="10"/>
      <c r="P25" s="10">
        <v>-1305209.95</v>
      </c>
      <c r="Q25" s="10"/>
      <c r="R25" s="10">
        <v>0</v>
      </c>
      <c r="S25" s="10"/>
      <c r="T25" s="211">
        <f t="shared" si="3"/>
        <v>23877527.110000003</v>
      </c>
      <c r="U25" s="11"/>
    </row>
    <row r="26" spans="1:21" s="22" customFormat="1" ht="18.95" customHeight="1">
      <c r="A26" s="20"/>
      <c r="B26" s="9" t="str">
        <f>B13</f>
        <v xml:space="preserve">     Machinery  and equipment</v>
      </c>
      <c r="C26" s="9"/>
      <c r="D26" s="20">
        <v>226484268.56999999</v>
      </c>
      <c r="E26" s="10"/>
      <c r="F26" s="20">
        <v>26025326.859999999</v>
      </c>
      <c r="G26" s="10"/>
      <c r="H26" s="125">
        <v>-6195029.54</v>
      </c>
      <c r="I26" s="125"/>
      <c r="J26" s="125">
        <v>-172124.22</v>
      </c>
      <c r="K26" s="126"/>
      <c r="L26" s="125">
        <f t="shared" si="2"/>
        <v>246142441.67000002</v>
      </c>
      <c r="M26" s="10"/>
      <c r="N26" s="20">
        <v>8615737</v>
      </c>
      <c r="O26" s="10"/>
      <c r="P26" s="10">
        <v>-4296271.55</v>
      </c>
      <c r="Q26" s="10"/>
      <c r="R26" s="10">
        <v>0</v>
      </c>
      <c r="S26" s="10"/>
      <c r="T26" s="211">
        <f t="shared" si="3"/>
        <v>250461907.12</v>
      </c>
      <c r="U26" s="11"/>
    </row>
    <row r="27" spans="1:21" s="22" customFormat="1" ht="18.95" customHeight="1">
      <c r="A27" s="20"/>
      <c r="B27" s="9" t="str">
        <f>B14</f>
        <v xml:space="preserve">     Office furniture</v>
      </c>
      <c r="C27" s="9"/>
      <c r="D27" s="20">
        <v>13832605.690000001</v>
      </c>
      <c r="E27" s="10"/>
      <c r="F27" s="20">
        <v>2341298.2999999998</v>
      </c>
      <c r="G27" s="10"/>
      <c r="H27" s="125">
        <v>-872660.01</v>
      </c>
      <c r="I27" s="125"/>
      <c r="J27" s="125">
        <v>-1162902.79</v>
      </c>
      <c r="K27" s="126"/>
      <c r="L27" s="125">
        <f t="shared" si="2"/>
        <v>14138341.190000001</v>
      </c>
      <c r="M27" s="10"/>
      <c r="N27" s="20">
        <v>1000794.93</v>
      </c>
      <c r="O27" s="10"/>
      <c r="P27" s="10">
        <v>-87141.95</v>
      </c>
      <c r="Q27" s="10"/>
      <c r="R27" s="10">
        <v>0</v>
      </c>
      <c r="S27" s="10"/>
      <c r="T27" s="211">
        <f t="shared" si="3"/>
        <v>15051994.170000002</v>
      </c>
      <c r="U27" s="11"/>
    </row>
    <row r="28" spans="1:21" s="22" customFormat="1" ht="18.95" customHeight="1">
      <c r="A28" s="20"/>
      <c r="B28" s="9" t="str">
        <f>B15</f>
        <v xml:space="preserve">     Mock-up room</v>
      </c>
      <c r="C28" s="9"/>
      <c r="D28" s="20">
        <v>432645.50000000029</v>
      </c>
      <c r="E28" s="10"/>
      <c r="F28" s="20">
        <v>130474.42</v>
      </c>
      <c r="G28" s="10"/>
      <c r="H28" s="125">
        <v>-46599.57</v>
      </c>
      <c r="I28" s="125"/>
      <c r="J28" s="125">
        <v>-516520.35</v>
      </c>
      <c r="K28" s="126"/>
      <c r="L28" s="125">
        <f t="shared" si="2"/>
        <v>0</v>
      </c>
      <c r="M28" s="10"/>
      <c r="N28" s="20">
        <v>0</v>
      </c>
      <c r="O28" s="10"/>
      <c r="P28" s="10">
        <v>0</v>
      </c>
      <c r="Q28" s="10"/>
      <c r="R28" s="10">
        <v>0</v>
      </c>
      <c r="S28" s="10"/>
      <c r="T28" s="211">
        <f t="shared" si="3"/>
        <v>0</v>
      </c>
      <c r="U28" s="11"/>
    </row>
    <row r="29" spans="1:21" s="22" customFormat="1" ht="18.95" customHeight="1">
      <c r="A29" s="20"/>
      <c r="B29" s="9" t="s">
        <v>22</v>
      </c>
      <c r="C29" s="9"/>
      <c r="D29" s="20">
        <v>33807163.350000001</v>
      </c>
      <c r="E29" s="10"/>
      <c r="F29" s="20">
        <v>2824159.23</v>
      </c>
      <c r="G29" s="10"/>
      <c r="H29" s="125">
        <v>-149068.6</v>
      </c>
      <c r="I29" s="125"/>
      <c r="J29" s="125">
        <v>-4372953.1900000004</v>
      </c>
      <c r="K29" s="126"/>
      <c r="L29" s="125">
        <f t="shared" si="2"/>
        <v>32109300.789999995</v>
      </c>
      <c r="M29" s="10"/>
      <c r="N29" s="20">
        <v>846590.08</v>
      </c>
      <c r="O29" s="10"/>
      <c r="P29" s="10">
        <v>-1575153.09</v>
      </c>
      <c r="Q29" s="10"/>
      <c r="R29" s="10">
        <v>0</v>
      </c>
      <c r="S29" s="10"/>
      <c r="T29" s="211">
        <f>+L29+N29+P29+R29</f>
        <v>31380737.779999994</v>
      </c>
      <c r="U29" s="11"/>
    </row>
    <row r="30" spans="1:21" s="22" customFormat="1" ht="18.95" customHeight="1">
      <c r="A30" s="20"/>
      <c r="B30" s="9" t="s">
        <v>248</v>
      </c>
      <c r="C30" s="9"/>
      <c r="D30" s="20">
        <v>161084.64000000001</v>
      </c>
      <c r="E30" s="10"/>
      <c r="F30" s="20">
        <v>256741.3</v>
      </c>
      <c r="G30" s="10"/>
      <c r="H30" s="125">
        <v>0</v>
      </c>
      <c r="I30" s="125"/>
      <c r="J30" s="125">
        <v>-417825.94</v>
      </c>
      <c r="K30" s="126"/>
      <c r="L30" s="125">
        <f t="shared" si="2"/>
        <v>0</v>
      </c>
      <c r="M30" s="10"/>
      <c r="N30" s="20">
        <v>0</v>
      </c>
      <c r="O30" s="10"/>
      <c r="P30" s="10">
        <v>0</v>
      </c>
      <c r="Q30" s="10"/>
      <c r="R30" s="10">
        <v>0</v>
      </c>
      <c r="S30" s="10"/>
      <c r="T30" s="211">
        <f>+L30+N30+P30+R30</f>
        <v>0</v>
      </c>
      <c r="U30" s="11"/>
    </row>
    <row r="31" spans="1:21" s="22" customFormat="1" ht="18.95" customHeight="1">
      <c r="A31" s="20"/>
      <c r="B31" s="9" t="str">
        <f>+B18</f>
        <v xml:space="preserve">     Temporary building and other fixed assets</v>
      </c>
      <c r="C31" s="9"/>
      <c r="D31" s="20">
        <v>20420017.229999997</v>
      </c>
      <c r="E31" s="10"/>
      <c r="F31" s="20">
        <v>764212.89</v>
      </c>
      <c r="G31" s="10"/>
      <c r="H31" s="125">
        <v>-7533990.8600000003</v>
      </c>
      <c r="I31" s="125"/>
      <c r="J31" s="125">
        <v>0</v>
      </c>
      <c r="K31" s="126"/>
      <c r="L31" s="125">
        <f t="shared" si="2"/>
        <v>13650239.259999998</v>
      </c>
      <c r="M31" s="10"/>
      <c r="N31" s="20">
        <v>469220.85</v>
      </c>
      <c r="O31" s="10"/>
      <c r="P31" s="10">
        <v>-25774.55</v>
      </c>
      <c r="Q31" s="10"/>
      <c r="R31" s="10">
        <v>0</v>
      </c>
      <c r="S31" s="10"/>
      <c r="T31" s="211">
        <f>+L31+N31+P31+R31</f>
        <v>14093685.559999997</v>
      </c>
      <c r="U31" s="11"/>
    </row>
    <row r="32" spans="1:21" ht="18.95" customHeight="1">
      <c r="C32" s="8" t="s">
        <v>3</v>
      </c>
      <c r="D32" s="21">
        <f>SUM(D22:D31)</f>
        <v>383604724.40000004</v>
      </c>
      <c r="E32" s="20"/>
      <c r="F32" s="21">
        <f>SUM(F22:F31)</f>
        <v>41645134.269999988</v>
      </c>
      <c r="G32" s="20"/>
      <c r="H32" s="127">
        <f>SUM(H22:H31)</f>
        <v>-15677422.800000001</v>
      </c>
      <c r="I32" s="20"/>
      <c r="J32" s="127">
        <f>SUM(J22:J31)</f>
        <v>-8571632.6099999994</v>
      </c>
      <c r="K32" s="20"/>
      <c r="L32" s="21">
        <f>SUM(L22:L31)</f>
        <v>401000803.25999999</v>
      </c>
      <c r="M32" s="20"/>
      <c r="N32" s="21">
        <f>SUM(N22:N31)</f>
        <v>15520909.389999999</v>
      </c>
      <c r="O32" s="10"/>
      <c r="P32" s="127">
        <f>SUM(P22:P31)</f>
        <v>-7289551.0899999999</v>
      </c>
      <c r="Q32" s="10"/>
      <c r="R32" s="127">
        <f>SUM(R22:R31)</f>
        <v>0</v>
      </c>
      <c r="S32" s="10"/>
      <c r="T32" s="212">
        <f>SUM(T22:T31)</f>
        <v>409232161.56</v>
      </c>
      <c r="U32" s="11"/>
    </row>
    <row r="33" spans="2:20" ht="18.95" customHeight="1" thickBot="1">
      <c r="B33" s="12" t="s">
        <v>88</v>
      </c>
      <c r="D33" s="23">
        <f>D20-D32</f>
        <v>335749883.93000013</v>
      </c>
      <c r="L33" s="23">
        <f>L20-L32</f>
        <v>299768394.49000001</v>
      </c>
      <c r="N33" s="11"/>
      <c r="O33" s="10"/>
      <c r="P33" s="11"/>
      <c r="Q33" s="10"/>
      <c r="R33" s="11"/>
      <c r="S33" s="10"/>
      <c r="T33" s="214">
        <f>T20-T32</f>
        <v>308925916.39000005</v>
      </c>
    </row>
    <row r="34" spans="2:20" ht="18.95" customHeight="1" thickTop="1">
      <c r="O34" s="10"/>
      <c r="Q34" s="10"/>
      <c r="S34" s="10"/>
    </row>
    <row r="35" spans="2:20" ht="18.95" customHeight="1">
      <c r="O35" s="10"/>
    </row>
    <row r="36" spans="2:20" ht="18.95" customHeight="1">
      <c r="G36" s="88" t="s">
        <v>116</v>
      </c>
      <c r="I36" s="210"/>
      <c r="J36" s="210"/>
      <c r="K36" s="210"/>
      <c r="L36" s="210"/>
      <c r="M36" s="210"/>
      <c r="N36" s="210"/>
    </row>
    <row r="37" spans="2:20" ht="18.95" customHeight="1">
      <c r="G37" s="88" t="s">
        <v>337</v>
      </c>
      <c r="I37" s="210"/>
      <c r="J37" s="210"/>
      <c r="K37" s="210"/>
      <c r="L37" s="210"/>
      <c r="M37" s="210"/>
      <c r="N37" s="210"/>
    </row>
    <row r="39" spans="2:20" ht="18.95" customHeight="1">
      <c r="N39" s="20"/>
      <c r="O39" s="10"/>
      <c r="P39" s="20"/>
      <c r="Q39" s="20"/>
      <c r="R39" s="20"/>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zoomScale="80" zoomScaleNormal="80" zoomScaleSheetLayoutView="100" workbookViewId="0">
      <selection activeCell="AC20" sqref="AC20"/>
    </sheetView>
  </sheetViews>
  <sheetFormatPr defaultRowHeight="20.45" customHeight="1"/>
  <cols>
    <col min="1" max="1" width="4.140625" style="12" customWidth="1"/>
    <col min="2" max="2" width="8.85546875" style="12" customWidth="1"/>
    <col min="3" max="3" width="14.140625" style="12" customWidth="1"/>
    <col min="4" max="4" width="9.28515625" style="12" customWidth="1"/>
    <col min="5" max="5" width="15.7109375" style="12" customWidth="1"/>
    <col min="6" max="6" width="1.5703125" style="12" customWidth="1"/>
    <col min="7" max="7" width="15.7109375" style="12" customWidth="1"/>
    <col min="8" max="8" width="1.5703125" style="12" customWidth="1"/>
    <col min="9" max="9" width="15.7109375" style="12" customWidth="1"/>
    <col min="10" max="10" width="1.5703125" style="12" customWidth="1"/>
    <col min="11" max="11" width="15.7109375" style="12" customWidth="1"/>
    <col min="12" max="12" width="1.5703125" style="12" customWidth="1"/>
    <col min="13" max="13" width="15.7109375" style="12" customWidth="1"/>
    <col min="14" max="14" width="1.5703125" style="12" customWidth="1"/>
    <col min="15" max="15" width="15.7109375" style="12" customWidth="1"/>
    <col min="16" max="16" width="1.5703125" style="12" customWidth="1"/>
    <col min="17" max="17" width="15.7109375" style="12" customWidth="1"/>
    <col min="18" max="18" width="1.5703125" style="12" customWidth="1"/>
    <col min="19" max="19" width="15.7109375" style="12" customWidth="1"/>
    <col min="20" max="20" width="2" style="12" customWidth="1"/>
    <col min="21" max="16384" width="9.140625" style="12"/>
  </cols>
  <sheetData>
    <row r="1" spans="1:20" s="7" customFormat="1" ht="20.45" customHeight="1">
      <c r="A1" s="394" t="s">
        <v>811</v>
      </c>
      <c r="B1" s="394"/>
      <c r="C1" s="394"/>
      <c r="D1" s="394"/>
      <c r="E1" s="394"/>
      <c r="F1" s="394"/>
      <c r="G1" s="394"/>
      <c r="H1" s="394"/>
      <c r="I1" s="394"/>
      <c r="J1" s="394"/>
      <c r="K1" s="394"/>
      <c r="L1" s="394"/>
      <c r="M1" s="394"/>
      <c r="N1" s="394"/>
      <c r="O1" s="394"/>
      <c r="P1" s="394"/>
      <c r="Q1" s="394"/>
      <c r="R1" s="394"/>
      <c r="S1" s="394"/>
      <c r="T1" s="6"/>
    </row>
    <row r="2" spans="1:20" s="7" customFormat="1" ht="20.45" customHeight="1">
      <c r="A2" s="377"/>
      <c r="B2" s="377"/>
      <c r="C2" s="377"/>
      <c r="D2" s="377"/>
      <c r="E2" s="377"/>
      <c r="F2" s="377"/>
      <c r="G2" s="377"/>
      <c r="H2" s="377"/>
      <c r="I2" s="377"/>
      <c r="J2" s="377"/>
      <c r="K2" s="377"/>
      <c r="L2" s="377"/>
      <c r="M2" s="377"/>
      <c r="N2" s="377"/>
      <c r="O2" s="377"/>
      <c r="P2" s="377"/>
      <c r="Q2" s="377"/>
      <c r="R2" s="377"/>
      <c r="S2" s="377"/>
      <c r="T2" s="6"/>
    </row>
    <row r="3" spans="1:20" s="7" customFormat="1" ht="20.45" customHeight="1">
      <c r="A3" s="13" t="s">
        <v>437</v>
      </c>
      <c r="C3" s="377"/>
      <c r="D3" s="377"/>
      <c r="E3" s="377"/>
      <c r="F3" s="377"/>
      <c r="G3" s="377"/>
      <c r="H3" s="377"/>
      <c r="I3" s="377"/>
      <c r="J3" s="377"/>
      <c r="K3" s="377"/>
      <c r="L3" s="377"/>
      <c r="M3" s="377"/>
      <c r="N3" s="377"/>
      <c r="O3" s="377"/>
      <c r="P3" s="377"/>
      <c r="Q3" s="377"/>
      <c r="R3" s="377"/>
      <c r="S3" s="377"/>
      <c r="T3" s="6"/>
    </row>
    <row r="4" spans="1:20" s="7" customFormat="1" ht="20.45" customHeight="1">
      <c r="A4" s="13"/>
      <c r="B4" s="174" t="s">
        <v>596</v>
      </c>
      <c r="C4" s="377"/>
      <c r="D4" s="377"/>
      <c r="E4" s="377"/>
      <c r="F4" s="377"/>
      <c r="G4" s="377"/>
      <c r="H4" s="377"/>
      <c r="I4" s="377"/>
      <c r="J4" s="377"/>
      <c r="K4" s="377"/>
      <c r="L4" s="377"/>
      <c r="M4" s="377"/>
      <c r="N4" s="377"/>
      <c r="O4" s="377"/>
      <c r="P4" s="377"/>
      <c r="Q4" s="377"/>
      <c r="R4" s="377"/>
      <c r="S4" s="377"/>
      <c r="T4" s="6"/>
    </row>
    <row r="5" spans="1:20" ht="20.45" customHeight="1">
      <c r="A5" s="8"/>
      <c r="C5" s="9"/>
      <c r="D5" s="8"/>
      <c r="E5" s="8"/>
      <c r="F5" s="8"/>
      <c r="G5" s="8"/>
      <c r="H5" s="8"/>
      <c r="I5" s="8"/>
      <c r="J5" s="8"/>
      <c r="K5" s="8"/>
      <c r="L5" s="10"/>
      <c r="M5" s="10"/>
      <c r="N5" s="10"/>
      <c r="O5" s="10"/>
      <c r="P5" s="11"/>
      <c r="Q5" s="10"/>
      <c r="R5" s="10"/>
      <c r="S5" s="76" t="s">
        <v>107</v>
      </c>
      <c r="T5" s="11"/>
    </row>
    <row r="6" spans="1:20" ht="20.45" customHeight="1">
      <c r="A6" s="8"/>
      <c r="B6" s="9"/>
      <c r="C6" s="9"/>
      <c r="D6" s="8"/>
      <c r="E6" s="77" t="s">
        <v>139</v>
      </c>
      <c r="F6" s="77"/>
      <c r="G6" s="77"/>
      <c r="H6" s="77"/>
      <c r="I6" s="77"/>
      <c r="J6" s="77"/>
      <c r="K6" s="77"/>
      <c r="L6" s="77"/>
      <c r="M6" s="77"/>
      <c r="N6" s="77"/>
      <c r="O6" s="77"/>
      <c r="P6" s="77"/>
      <c r="Q6" s="77"/>
      <c r="R6" s="77"/>
      <c r="S6" s="77"/>
    </row>
    <row r="7" spans="1:20" ht="20.45" customHeight="1">
      <c r="A7" s="8"/>
      <c r="B7" s="9"/>
      <c r="C7" s="9"/>
      <c r="D7" s="8"/>
      <c r="E7" s="17" t="str">
        <f>+'P23 '!D7</f>
        <v>January 1, 2017</v>
      </c>
      <c r="F7" s="18"/>
      <c r="G7" s="18" t="s">
        <v>17</v>
      </c>
      <c r="H7" s="18"/>
      <c r="I7" s="19" t="s">
        <v>18</v>
      </c>
      <c r="J7" s="18"/>
      <c r="K7" s="19" t="s">
        <v>19</v>
      </c>
      <c r="L7" s="19"/>
      <c r="M7" s="17" t="str">
        <f>+'P23 '!L7</f>
        <v>December 31, 2017</v>
      </c>
      <c r="N7" s="18"/>
      <c r="O7" s="18" t="s">
        <v>17</v>
      </c>
      <c r="P7" s="18"/>
      <c r="Q7" s="19" t="s">
        <v>18</v>
      </c>
      <c r="R7" s="19"/>
      <c r="S7" s="17" t="str">
        <f>+'P23 '!T7</f>
        <v xml:space="preserve"> June 30, 2018</v>
      </c>
    </row>
    <row r="8" spans="1:20" ht="20.45" customHeight="1">
      <c r="A8" s="8"/>
      <c r="B8" s="9" t="s">
        <v>85</v>
      </c>
      <c r="C8" s="9"/>
      <c r="D8" s="8"/>
      <c r="E8" s="8"/>
      <c r="F8" s="8"/>
      <c r="G8" s="8"/>
      <c r="H8" s="8"/>
      <c r="J8" s="8"/>
      <c r="M8" s="8"/>
      <c r="N8" s="8"/>
      <c r="O8" s="8"/>
      <c r="P8" s="8"/>
      <c r="S8" s="16"/>
    </row>
    <row r="9" spans="1:20" ht="20.45" customHeight="1">
      <c r="A9" s="8"/>
      <c r="B9" s="9" t="s">
        <v>95</v>
      </c>
      <c r="C9" s="9"/>
      <c r="D9" s="8"/>
      <c r="E9" s="20">
        <v>10633250</v>
      </c>
      <c r="F9" s="8"/>
      <c r="G9" s="20">
        <v>0</v>
      </c>
      <c r="H9" s="10"/>
      <c r="I9" s="20">
        <v>0</v>
      </c>
      <c r="J9" s="10"/>
      <c r="K9" s="20">
        <v>0</v>
      </c>
      <c r="M9" s="20">
        <f>SUM(E9:K9)</f>
        <v>10633250</v>
      </c>
      <c r="N9" s="10"/>
      <c r="O9" s="20">
        <v>0</v>
      </c>
      <c r="P9" s="10"/>
      <c r="Q9" s="20">
        <v>0</v>
      </c>
      <c r="S9" s="20">
        <f t="shared" ref="S9:S17" si="0">SUM(M9:Q9)</f>
        <v>10633250</v>
      </c>
      <c r="T9" s="11"/>
    </row>
    <row r="10" spans="1:20" ht="20.45" customHeight="1">
      <c r="A10" s="8"/>
      <c r="B10" s="9" t="s">
        <v>20</v>
      </c>
      <c r="C10" s="9"/>
      <c r="D10" s="8"/>
      <c r="E10" s="20">
        <v>12368511.92</v>
      </c>
      <c r="F10" s="8"/>
      <c r="G10" s="20">
        <v>0</v>
      </c>
      <c r="H10" s="10"/>
      <c r="I10" s="20">
        <v>0</v>
      </c>
      <c r="J10" s="10"/>
      <c r="K10" s="20">
        <v>0</v>
      </c>
      <c r="M10" s="20">
        <f t="shared" ref="M10:M17" si="1">SUM(E10:K10)</f>
        <v>12368511.92</v>
      </c>
      <c r="N10" s="10"/>
      <c r="O10" s="20">
        <v>0</v>
      </c>
      <c r="P10" s="10"/>
      <c r="Q10" s="20">
        <v>0</v>
      </c>
      <c r="S10" s="20">
        <f t="shared" si="0"/>
        <v>12368511.92</v>
      </c>
      <c r="T10" s="11"/>
    </row>
    <row r="11" spans="1:20" ht="20.45" customHeight="1">
      <c r="A11" s="8"/>
      <c r="B11" s="9" t="s">
        <v>74</v>
      </c>
      <c r="C11" s="9"/>
      <c r="D11" s="8"/>
      <c r="E11" s="20">
        <v>5235984.42</v>
      </c>
      <c r="F11" s="8"/>
      <c r="G11" s="20">
        <v>0</v>
      </c>
      <c r="H11" s="10"/>
      <c r="I11" s="20">
        <v>0</v>
      </c>
      <c r="J11" s="10"/>
      <c r="K11" s="20">
        <v>0</v>
      </c>
      <c r="M11" s="20">
        <f t="shared" si="1"/>
        <v>5235984.42</v>
      </c>
      <c r="N11" s="10"/>
      <c r="O11" s="20">
        <v>0</v>
      </c>
      <c r="P11" s="10"/>
      <c r="Q11" s="20">
        <v>0</v>
      </c>
      <c r="S11" s="20">
        <f t="shared" si="0"/>
        <v>5235984.42</v>
      </c>
      <c r="T11" s="11"/>
    </row>
    <row r="12" spans="1:20" ht="20.45" customHeight="1">
      <c r="A12" s="8"/>
      <c r="B12" s="9" t="s">
        <v>21</v>
      </c>
      <c r="C12" s="9"/>
      <c r="D12" s="8"/>
      <c r="E12" s="20">
        <v>27644539.969999999</v>
      </c>
      <c r="F12" s="8"/>
      <c r="G12" s="20">
        <v>3178422.2</v>
      </c>
      <c r="H12" s="10"/>
      <c r="I12" s="125">
        <v>-1011453.62</v>
      </c>
      <c r="J12" s="10"/>
      <c r="K12" s="125">
        <v>0</v>
      </c>
      <c r="M12" s="20">
        <f t="shared" si="1"/>
        <v>29811508.549999997</v>
      </c>
      <c r="N12" s="10"/>
      <c r="O12" s="20">
        <v>3365452.59</v>
      </c>
      <c r="P12" s="10"/>
      <c r="Q12" s="10">
        <v>-1413438.63</v>
      </c>
      <c r="S12" s="20">
        <f t="shared" si="0"/>
        <v>31763522.509999998</v>
      </c>
      <c r="T12" s="11"/>
    </row>
    <row r="13" spans="1:20" ht="20.45" customHeight="1">
      <c r="A13" s="8"/>
      <c r="B13" s="9" t="s">
        <v>97</v>
      </c>
      <c r="C13" s="9"/>
      <c r="D13" s="8"/>
      <c r="E13" s="20">
        <v>111860529.84999999</v>
      </c>
      <c r="F13" s="8"/>
      <c r="G13" s="20">
        <v>5537839.21</v>
      </c>
      <c r="H13" s="71"/>
      <c r="I13" s="125">
        <v>-6340943.0700000003</v>
      </c>
      <c r="J13" s="71"/>
      <c r="K13" s="125">
        <v>0</v>
      </c>
      <c r="M13" s="20">
        <f t="shared" si="1"/>
        <v>111057425.98999998</v>
      </c>
      <c r="N13" s="10"/>
      <c r="O13" s="20">
        <v>2034512</v>
      </c>
      <c r="P13" s="71"/>
      <c r="Q13" s="10">
        <v>-4030015.58</v>
      </c>
      <c r="S13" s="20">
        <f t="shared" si="0"/>
        <v>109061922.40999998</v>
      </c>
      <c r="T13" s="11"/>
    </row>
    <row r="14" spans="1:20" ht="20.45" customHeight="1">
      <c r="A14" s="8"/>
      <c r="B14" s="9" t="s">
        <v>86</v>
      </c>
      <c r="C14" s="9"/>
      <c r="D14" s="8"/>
      <c r="E14" s="20">
        <v>17692818.830000006</v>
      </c>
      <c r="F14" s="8"/>
      <c r="G14" s="20">
        <v>1301789.1499999999</v>
      </c>
      <c r="H14" s="10"/>
      <c r="I14" s="125">
        <v>-905553.11</v>
      </c>
      <c r="J14" s="10"/>
      <c r="K14" s="125">
        <v>0</v>
      </c>
      <c r="M14" s="20">
        <f t="shared" si="1"/>
        <v>18089054.870000005</v>
      </c>
      <c r="N14" s="10"/>
      <c r="O14" s="20">
        <v>409405.4</v>
      </c>
      <c r="P14" s="10"/>
      <c r="Q14" s="10">
        <v>-95372</v>
      </c>
      <c r="S14" s="20">
        <f t="shared" si="0"/>
        <v>18403088.270000003</v>
      </c>
      <c r="T14" s="11"/>
    </row>
    <row r="15" spans="1:20" ht="20.45" customHeight="1">
      <c r="A15" s="8"/>
      <c r="B15" s="9" t="s">
        <v>22</v>
      </c>
      <c r="C15" s="9"/>
      <c r="D15" s="8"/>
      <c r="E15" s="20">
        <v>23597460.52</v>
      </c>
      <c r="F15" s="8"/>
      <c r="G15" s="20">
        <v>0</v>
      </c>
      <c r="H15" s="10"/>
      <c r="I15" s="125">
        <v>0</v>
      </c>
      <c r="J15" s="10"/>
      <c r="K15" s="125">
        <v>0</v>
      </c>
      <c r="M15" s="20">
        <f t="shared" si="1"/>
        <v>23597460.52</v>
      </c>
      <c r="N15" s="10"/>
      <c r="O15" s="20">
        <v>0</v>
      </c>
      <c r="P15" s="10"/>
      <c r="Q15" s="20">
        <v>0</v>
      </c>
      <c r="S15" s="20">
        <f t="shared" si="0"/>
        <v>23597460.52</v>
      </c>
      <c r="T15" s="11"/>
    </row>
    <row r="16" spans="1:20" ht="20.45" customHeight="1">
      <c r="A16" s="8"/>
      <c r="B16" s="9" t="s">
        <v>87</v>
      </c>
      <c r="C16" s="9"/>
      <c r="D16" s="8"/>
      <c r="E16" s="20">
        <v>12223978.280000001</v>
      </c>
      <c r="F16" s="8"/>
      <c r="G16" s="20">
        <v>39000</v>
      </c>
      <c r="H16" s="10"/>
      <c r="I16" s="125">
        <v>-7532424.9400000004</v>
      </c>
      <c r="J16" s="10"/>
      <c r="K16" s="125">
        <v>1453751.77</v>
      </c>
      <c r="M16" s="20">
        <f t="shared" si="1"/>
        <v>6184305.1100000013</v>
      </c>
      <c r="N16" s="10"/>
      <c r="O16" s="20">
        <v>0</v>
      </c>
      <c r="P16" s="10"/>
      <c r="Q16" s="20">
        <v>0</v>
      </c>
      <c r="S16" s="20">
        <f t="shared" si="0"/>
        <v>6184305.1100000013</v>
      </c>
      <c r="T16" s="11"/>
    </row>
    <row r="17" spans="1:20" ht="20.45" customHeight="1">
      <c r="A17" s="8"/>
      <c r="B17" s="9" t="s">
        <v>99</v>
      </c>
      <c r="C17" s="9"/>
      <c r="D17" s="8"/>
      <c r="E17" s="20">
        <v>0</v>
      </c>
      <c r="F17" s="8"/>
      <c r="G17" s="20">
        <v>1453751.77</v>
      </c>
      <c r="H17" s="10"/>
      <c r="I17" s="125">
        <v>0</v>
      </c>
      <c r="J17" s="10"/>
      <c r="K17" s="125">
        <v>-1453751.77</v>
      </c>
      <c r="M17" s="20">
        <f t="shared" si="1"/>
        <v>0</v>
      </c>
      <c r="N17" s="10"/>
      <c r="O17" s="20">
        <v>0</v>
      </c>
      <c r="P17" s="10"/>
      <c r="Q17" s="20">
        <v>0</v>
      </c>
      <c r="S17" s="20">
        <f t="shared" si="0"/>
        <v>0</v>
      </c>
      <c r="T17" s="11"/>
    </row>
    <row r="18" spans="1:20" ht="20.45" customHeight="1">
      <c r="A18" s="8"/>
      <c r="B18" s="9"/>
      <c r="C18" s="8" t="s">
        <v>3</v>
      </c>
      <c r="E18" s="21">
        <f>SUM(E9:E17)</f>
        <v>221257073.79000002</v>
      </c>
      <c r="F18" s="8"/>
      <c r="G18" s="21">
        <f>SUM(G9:G17)</f>
        <v>11510802.33</v>
      </c>
      <c r="H18" s="8"/>
      <c r="I18" s="716">
        <f>SUM(I9:I17)</f>
        <v>-15790374.740000002</v>
      </c>
      <c r="J18" s="8"/>
      <c r="K18" s="21">
        <f>SUM(K9:K17)</f>
        <v>0</v>
      </c>
      <c r="L18" s="8"/>
      <c r="M18" s="21">
        <f>SUM(M9:M17)</f>
        <v>216977501.38000003</v>
      </c>
      <c r="N18" s="8"/>
      <c r="O18" s="21">
        <f>SUM(O9:O17)</f>
        <v>5809369.9900000002</v>
      </c>
      <c r="P18" s="8"/>
      <c r="Q18" s="716">
        <f>SUM(Q9:Q17)</f>
        <v>-5538826.21</v>
      </c>
      <c r="R18" s="8"/>
      <c r="S18" s="21">
        <f>SUM(S9:S17)</f>
        <v>217248045.16000003</v>
      </c>
      <c r="T18" s="11"/>
    </row>
    <row r="19" spans="1:20" ht="20.45" customHeight="1">
      <c r="A19" s="8"/>
      <c r="B19" s="9" t="s">
        <v>92</v>
      </c>
      <c r="C19" s="9"/>
      <c r="D19" s="8"/>
      <c r="E19" s="8"/>
      <c r="F19" s="8"/>
      <c r="G19" s="8"/>
      <c r="H19" s="8"/>
      <c r="J19" s="8"/>
      <c r="M19" s="8"/>
      <c r="N19" s="10"/>
      <c r="O19" s="10"/>
      <c r="P19" s="10"/>
      <c r="Q19" s="10"/>
      <c r="S19" s="10"/>
      <c r="T19" s="11"/>
    </row>
    <row r="20" spans="1:20" s="22" customFormat="1" ht="20.45" customHeight="1">
      <c r="A20" s="20"/>
      <c r="B20" s="9" t="str">
        <f>B10</f>
        <v xml:space="preserve">     Building and construction</v>
      </c>
      <c r="C20" s="9"/>
      <c r="D20" s="20"/>
      <c r="E20" s="20">
        <v>6799623.0300000003</v>
      </c>
      <c r="F20" s="10"/>
      <c r="G20" s="20">
        <v>618425.49</v>
      </c>
      <c r="H20" s="10"/>
      <c r="I20" s="20">
        <v>0</v>
      </c>
      <c r="J20" s="10"/>
      <c r="K20" s="20">
        <v>0</v>
      </c>
      <c r="M20" s="20">
        <f t="shared" ref="M20:M26" si="2">SUM(E20:L20)</f>
        <v>7418048.5200000005</v>
      </c>
      <c r="N20" s="10"/>
      <c r="O20" s="20">
        <v>306671.27</v>
      </c>
      <c r="P20" s="10"/>
      <c r="Q20" s="20">
        <v>0</v>
      </c>
      <c r="S20" s="20">
        <f t="shared" ref="S20:S26" si="3">SUM(M20:Q20)</f>
        <v>7724719.790000001</v>
      </c>
      <c r="T20" s="11"/>
    </row>
    <row r="21" spans="1:20" s="22" customFormat="1" ht="20.45" customHeight="1">
      <c r="A21" s="20"/>
      <c r="B21" s="9" t="str">
        <f>B11</f>
        <v xml:space="preserve">     Building improvement</v>
      </c>
      <c r="C21" s="9"/>
      <c r="D21" s="20"/>
      <c r="E21" s="20">
        <v>1029867.62</v>
      </c>
      <c r="F21" s="10"/>
      <c r="G21" s="20">
        <v>245674.08</v>
      </c>
      <c r="H21" s="10"/>
      <c r="I21" s="20">
        <v>0</v>
      </c>
      <c r="J21" s="10"/>
      <c r="K21" s="20">
        <v>0</v>
      </c>
      <c r="M21" s="20">
        <f t="shared" si="2"/>
        <v>1275541.7</v>
      </c>
      <c r="N21" s="10"/>
      <c r="O21" s="20">
        <v>121827.42</v>
      </c>
      <c r="P21" s="10"/>
      <c r="Q21" s="20">
        <v>0</v>
      </c>
      <c r="S21" s="20">
        <f t="shared" si="3"/>
        <v>1397369.1199999999</v>
      </c>
      <c r="T21" s="11"/>
    </row>
    <row r="22" spans="1:20" s="22" customFormat="1" ht="20.45" customHeight="1">
      <c r="A22" s="20"/>
      <c r="B22" s="9" t="s">
        <v>21</v>
      </c>
      <c r="C22" s="9"/>
      <c r="D22" s="20"/>
      <c r="E22" s="20">
        <v>20485360.150000002</v>
      </c>
      <c r="F22" s="10"/>
      <c r="G22" s="20">
        <v>3575528.84</v>
      </c>
      <c r="H22" s="10"/>
      <c r="I22" s="125">
        <v>-865633.22</v>
      </c>
      <c r="J22" s="10"/>
      <c r="K22" s="125">
        <v>0</v>
      </c>
      <c r="M22" s="20">
        <f t="shared" si="2"/>
        <v>23195255.770000003</v>
      </c>
      <c r="N22" s="10"/>
      <c r="O22" s="20">
        <v>1982620.26</v>
      </c>
      <c r="P22" s="10"/>
      <c r="Q22" s="10">
        <v>-1305209.95</v>
      </c>
      <c r="S22" s="20">
        <f t="shared" si="3"/>
        <v>23872666.080000006</v>
      </c>
      <c r="T22" s="11"/>
    </row>
    <row r="23" spans="1:20" s="22" customFormat="1" ht="20.45" customHeight="1">
      <c r="A23" s="20"/>
      <c r="B23" s="9" t="str">
        <f>B13</f>
        <v xml:space="preserve">     Machinery  and equipment</v>
      </c>
      <c r="C23" s="9"/>
      <c r="D23" s="20"/>
      <c r="E23" s="20">
        <v>84434216.950000018</v>
      </c>
      <c r="F23" s="10"/>
      <c r="G23" s="20">
        <v>15290480.07</v>
      </c>
      <c r="H23" s="10"/>
      <c r="I23" s="125">
        <v>-4993777.07</v>
      </c>
      <c r="J23" s="10"/>
      <c r="K23" s="125">
        <v>0</v>
      </c>
      <c r="M23" s="20">
        <f t="shared" si="2"/>
        <v>94730919.950000018</v>
      </c>
      <c r="N23" s="10"/>
      <c r="O23" s="20">
        <v>3755626.15</v>
      </c>
      <c r="P23" s="10"/>
      <c r="Q23" s="10">
        <v>-2709507.94</v>
      </c>
      <c r="S23" s="20">
        <f t="shared" si="3"/>
        <v>95777038.160000026</v>
      </c>
      <c r="T23" s="11"/>
    </row>
    <row r="24" spans="1:20" s="22" customFormat="1" ht="20.45" customHeight="1">
      <c r="A24" s="20"/>
      <c r="B24" s="9" t="str">
        <f>B14</f>
        <v xml:space="preserve">     Office furniture</v>
      </c>
      <c r="C24" s="9"/>
      <c r="D24" s="20"/>
      <c r="E24" s="20">
        <v>12767951.440000001</v>
      </c>
      <c r="F24" s="10"/>
      <c r="G24" s="20">
        <v>2175415.33</v>
      </c>
      <c r="H24" s="10"/>
      <c r="I24" s="125">
        <v>-805025.58</v>
      </c>
      <c r="J24" s="10"/>
      <c r="K24" s="125">
        <v>0</v>
      </c>
      <c r="M24" s="20">
        <f t="shared" si="2"/>
        <v>14138341.190000001</v>
      </c>
      <c r="N24" s="10"/>
      <c r="O24" s="20">
        <v>1000136.48</v>
      </c>
      <c r="P24" s="10"/>
      <c r="Q24" s="10">
        <v>-87141.95</v>
      </c>
      <c r="S24" s="20">
        <f t="shared" si="3"/>
        <v>15051335.720000003</v>
      </c>
      <c r="T24" s="11"/>
    </row>
    <row r="25" spans="1:20" s="22" customFormat="1" ht="20.45" customHeight="1">
      <c r="A25" s="20"/>
      <c r="B25" s="9" t="str">
        <f>B15</f>
        <v xml:space="preserve">     Vehicles</v>
      </c>
      <c r="C25" s="9"/>
      <c r="D25" s="20"/>
      <c r="E25" s="20">
        <v>20716779.719999999</v>
      </c>
      <c r="F25" s="10"/>
      <c r="G25" s="20">
        <v>875560.28</v>
      </c>
      <c r="H25" s="10"/>
      <c r="I25" s="125">
        <v>0</v>
      </c>
      <c r="J25" s="10"/>
      <c r="K25" s="125">
        <v>0</v>
      </c>
      <c r="M25" s="20">
        <f t="shared" si="2"/>
        <v>21592340</v>
      </c>
      <c r="N25" s="10"/>
      <c r="O25" s="20">
        <v>332304.96000000002</v>
      </c>
      <c r="P25" s="10"/>
      <c r="Q25" s="20">
        <v>0</v>
      </c>
      <c r="S25" s="20">
        <f t="shared" si="3"/>
        <v>21924644.960000001</v>
      </c>
      <c r="T25" s="11"/>
    </row>
    <row r="26" spans="1:20" s="22" customFormat="1" ht="20.45" customHeight="1">
      <c r="A26" s="20"/>
      <c r="B26" s="9" t="str">
        <f>B16</f>
        <v xml:space="preserve">     Temporary building </v>
      </c>
      <c r="C26" s="9"/>
      <c r="D26" s="20"/>
      <c r="E26" s="20">
        <v>11147588.189999999</v>
      </c>
      <c r="F26" s="10"/>
      <c r="G26" s="20">
        <v>410392.2</v>
      </c>
      <c r="H26" s="10"/>
      <c r="I26" s="125">
        <v>-7523066.8600000003</v>
      </c>
      <c r="J26" s="10"/>
      <c r="K26" s="125">
        <v>0</v>
      </c>
      <c r="M26" s="20">
        <f t="shared" si="2"/>
        <v>4034913.5299999984</v>
      </c>
      <c r="N26" s="10"/>
      <c r="O26" s="20">
        <v>296113.68</v>
      </c>
      <c r="P26" s="10"/>
      <c r="Q26" s="20">
        <v>0</v>
      </c>
      <c r="S26" s="20">
        <f t="shared" si="3"/>
        <v>4331027.2099999981</v>
      </c>
      <c r="T26" s="11"/>
    </row>
    <row r="27" spans="1:20" ht="20.45" customHeight="1">
      <c r="C27" s="8" t="s">
        <v>3</v>
      </c>
      <c r="E27" s="21">
        <f>SUM(E20:E26)</f>
        <v>157381387.10000002</v>
      </c>
      <c r="F27" s="8"/>
      <c r="G27" s="21">
        <f>SUM(G20:G26)</f>
        <v>23191476.290000003</v>
      </c>
      <c r="H27" s="8"/>
      <c r="I27" s="716">
        <f>SUM(I20:I26)</f>
        <v>-14187502.73</v>
      </c>
      <c r="J27" s="8"/>
      <c r="K27" s="21">
        <f>SUM(K20:K26)</f>
        <v>0</v>
      </c>
      <c r="L27" s="8"/>
      <c r="M27" s="21">
        <f>SUM(M20:M26)</f>
        <v>166385360.66000003</v>
      </c>
      <c r="N27" s="8"/>
      <c r="O27" s="21">
        <f>SUM(O20:O26)</f>
        <v>7795300.2199999997</v>
      </c>
      <c r="P27" s="8"/>
      <c r="Q27" s="716">
        <f>SUM(Q20:Q26)</f>
        <v>-4101859.84</v>
      </c>
      <c r="R27" s="8"/>
      <c r="S27" s="21">
        <f>SUM(S20:S26)</f>
        <v>170078801.04000005</v>
      </c>
      <c r="T27" s="11"/>
    </row>
    <row r="28" spans="1:20" ht="20.45" customHeight="1" thickBot="1">
      <c r="B28" s="12" t="s">
        <v>88</v>
      </c>
      <c r="E28" s="23">
        <f>E18-E27</f>
        <v>63875686.689999998</v>
      </c>
      <c r="M28" s="23">
        <f>M18-M27</f>
        <v>50592140.719999999</v>
      </c>
      <c r="O28" s="11"/>
      <c r="P28" s="11"/>
      <c r="Q28" s="11"/>
      <c r="S28" s="23">
        <f>S18-S27</f>
        <v>47169244.119999975</v>
      </c>
    </row>
    <row r="29" spans="1:20" ht="20.45" customHeight="1" thickTop="1">
      <c r="D29" s="24"/>
      <c r="F29" s="24"/>
      <c r="G29" s="24"/>
      <c r="H29" s="24"/>
      <c r="J29" s="24"/>
    </row>
    <row r="30" spans="1:20" ht="20.45" customHeight="1">
      <c r="D30" s="24"/>
      <c r="F30" s="24"/>
      <c r="G30" s="24"/>
      <c r="H30" s="24"/>
      <c r="J30" s="24"/>
    </row>
    <row r="31" spans="1:20" ht="20.45" customHeight="1">
      <c r="E31" s="3"/>
      <c r="F31" s="3"/>
      <c r="G31" s="88" t="s">
        <v>116</v>
      </c>
      <c r="H31" s="202"/>
      <c r="I31" s="32"/>
      <c r="K31" s="32"/>
      <c r="L31" s="1"/>
      <c r="R31" s="1"/>
    </row>
    <row r="32" spans="1:20" ht="20.45" customHeight="1">
      <c r="E32" s="2"/>
      <c r="F32" s="3"/>
      <c r="G32" s="88" t="s">
        <v>240</v>
      </c>
      <c r="H32" s="202"/>
      <c r="I32" s="32"/>
      <c r="K32" s="32"/>
      <c r="L32" s="1"/>
      <c r="Q32" s="25"/>
      <c r="R32" s="1"/>
      <c r="S32" s="25"/>
    </row>
    <row r="33" spans="5:19" ht="20.45" customHeight="1">
      <c r="E33" s="26"/>
      <c r="F33" s="26"/>
      <c r="G33" s="26"/>
      <c r="H33" s="26"/>
      <c r="I33" s="27"/>
      <c r="J33" s="26"/>
      <c r="K33" s="27"/>
      <c r="L33" s="28"/>
      <c r="Q33" s="25"/>
      <c r="R33" s="28"/>
      <c r="S33" s="25"/>
    </row>
    <row r="34" spans="5:19" ht="20.45" customHeight="1">
      <c r="E34" s="26"/>
      <c r="F34" s="26"/>
      <c r="G34" s="26"/>
      <c r="H34" s="26"/>
      <c r="I34" s="27"/>
      <c r="J34" s="26"/>
      <c r="K34" s="27"/>
      <c r="L34" s="28"/>
      <c r="Q34" s="25"/>
      <c r="R34" s="28"/>
      <c r="S34" s="25"/>
    </row>
  </sheetData>
  <mergeCells count="1">
    <mergeCell ref="A1:S1"/>
  </mergeCells>
  <pageMargins left="0.62992125984251968" right="0.27559055118110237" top="0.56999999999999995" bottom="0.23622047244094491" header="0.19685039370078741"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opLeftCell="A16" zoomScale="80" zoomScaleNormal="80" zoomScaleSheetLayoutView="100" workbookViewId="0">
      <selection activeCell="K25" sqref="K25"/>
    </sheetView>
  </sheetViews>
  <sheetFormatPr defaultRowHeight="23.1" customHeight="1"/>
  <cols>
    <col min="1" max="5" width="9.140625" style="161" customWidth="1"/>
    <col min="6" max="6" width="7.42578125" style="161" customWidth="1"/>
    <col min="7" max="7" width="16.28515625" style="161" customWidth="1"/>
    <col min="8" max="8" width="0.7109375" style="161" customWidth="1"/>
    <col min="9" max="9" width="16.28515625" style="161" customWidth="1"/>
    <col min="10" max="10" width="0.85546875" style="161" customWidth="1"/>
    <col min="11" max="11" width="16.28515625" style="161" customWidth="1"/>
    <col min="12" max="12" width="0.85546875" style="161" customWidth="1"/>
    <col min="13" max="13" width="16.28515625" style="161" customWidth="1"/>
    <col min="14" max="14" width="2.28515625" style="161" customWidth="1"/>
    <col min="15" max="16384" width="9.140625" style="161"/>
  </cols>
  <sheetData>
    <row r="1" spans="1:13" s="134" customFormat="1" ht="26.1" customHeight="1">
      <c r="A1" s="521" t="s">
        <v>338</v>
      </c>
      <c r="B1" s="521"/>
      <c r="C1" s="521"/>
      <c r="D1" s="521"/>
      <c r="E1" s="521"/>
      <c r="F1" s="521"/>
      <c r="G1" s="521"/>
      <c r="H1" s="521"/>
      <c r="I1" s="521"/>
      <c r="J1" s="521"/>
      <c r="K1" s="521"/>
      <c r="L1" s="521"/>
      <c r="M1" s="521"/>
    </row>
    <row r="2" spans="1:13" s="134" customFormat="1" ht="26.1" customHeight="1">
      <c r="A2" s="224"/>
      <c r="B2" s="522"/>
      <c r="C2" s="523"/>
      <c r="D2" s="523"/>
      <c r="E2" s="523"/>
      <c r="F2" s="523"/>
      <c r="G2" s="523"/>
      <c r="I2" s="523"/>
      <c r="J2" s="224"/>
      <c r="K2" s="523"/>
      <c r="L2" s="224"/>
      <c r="M2" s="523"/>
    </row>
    <row r="3" spans="1:13" ht="26.1" customHeight="1">
      <c r="A3" s="161" t="s">
        <v>628</v>
      </c>
    </row>
    <row r="4" spans="1:13" ht="26.1" customHeight="1">
      <c r="B4" s="161" t="s">
        <v>758</v>
      </c>
    </row>
    <row r="5" spans="1:13" ht="26.1" customHeight="1">
      <c r="A5" s="161" t="s">
        <v>757</v>
      </c>
    </row>
    <row r="6" spans="1:13" s="158" customFormat="1" ht="26.1" customHeight="1">
      <c r="A6" s="144" t="s">
        <v>856</v>
      </c>
      <c r="B6" s="144"/>
      <c r="C6" s="144"/>
      <c r="D6" s="144"/>
      <c r="E6" s="144"/>
      <c r="F6" s="144"/>
      <c r="G6" s="144"/>
      <c r="H6" s="144"/>
      <c r="I6" s="144"/>
      <c r="J6" s="524"/>
      <c r="K6" s="144"/>
      <c r="L6" s="524"/>
    </row>
    <row r="7" spans="1:13" s="158" customFormat="1" ht="26.1" customHeight="1">
      <c r="B7" s="161" t="s">
        <v>597</v>
      </c>
      <c r="C7" s="144"/>
      <c r="D7" s="144"/>
      <c r="E7" s="144"/>
      <c r="F7" s="144"/>
      <c r="G7" s="144"/>
      <c r="H7" s="144"/>
      <c r="I7" s="144"/>
      <c r="J7" s="524"/>
      <c r="K7" s="144"/>
      <c r="L7" s="524"/>
    </row>
    <row r="8" spans="1:13" s="158" customFormat="1" ht="26.1" customHeight="1">
      <c r="A8" s="144"/>
      <c r="B8" s="144"/>
      <c r="C8" s="144"/>
      <c r="D8" s="144"/>
      <c r="E8" s="144"/>
      <c r="F8" s="144"/>
      <c r="G8" s="144"/>
      <c r="H8" s="144"/>
      <c r="I8" s="144"/>
      <c r="J8" s="144"/>
      <c r="K8" s="144"/>
      <c r="L8" s="144"/>
      <c r="M8" s="525" t="s">
        <v>107</v>
      </c>
    </row>
    <row r="9" spans="1:13" s="158" customFormat="1" ht="26.1" customHeight="1">
      <c r="A9" s="144"/>
      <c r="B9" s="144"/>
      <c r="C9" s="144"/>
      <c r="D9" s="144"/>
      <c r="E9" s="144"/>
      <c r="F9" s="144"/>
      <c r="G9" s="526"/>
      <c r="H9" s="526"/>
      <c r="I9" s="526"/>
      <c r="J9" s="526"/>
      <c r="K9" s="526"/>
      <c r="L9" s="527"/>
      <c r="M9" s="528" t="s">
        <v>108</v>
      </c>
    </row>
    <row r="10" spans="1:13" s="158" customFormat="1" ht="26.1" customHeight="1">
      <c r="A10" s="529"/>
      <c r="B10" s="529"/>
      <c r="C10" s="144"/>
      <c r="D10" s="144"/>
      <c r="E10" s="144"/>
      <c r="F10" s="144"/>
      <c r="G10" s="530" t="s">
        <v>23</v>
      </c>
      <c r="H10" s="530"/>
      <c r="I10" s="530"/>
      <c r="J10" s="530"/>
      <c r="K10" s="530"/>
      <c r="L10" s="531"/>
      <c r="M10" s="151" t="s">
        <v>89</v>
      </c>
    </row>
    <row r="11" spans="1:13" s="158" customFormat="1" ht="45">
      <c r="A11" s="529"/>
      <c r="B11" s="529"/>
      <c r="C11" s="144"/>
      <c r="D11" s="144"/>
      <c r="E11" s="144"/>
      <c r="F11" s="144"/>
      <c r="G11" s="532" t="s">
        <v>109</v>
      </c>
      <c r="H11" s="144"/>
      <c r="I11" s="533" t="s">
        <v>688</v>
      </c>
      <c r="J11" s="144"/>
      <c r="K11" s="532" t="s">
        <v>3</v>
      </c>
      <c r="L11" s="144"/>
      <c r="M11" s="532" t="s">
        <v>109</v>
      </c>
    </row>
    <row r="12" spans="1:13" s="158" customFormat="1" ht="26.1" customHeight="1">
      <c r="A12" s="529" t="s">
        <v>110</v>
      </c>
      <c r="B12" s="529"/>
      <c r="C12" s="144"/>
      <c r="D12" s="144"/>
      <c r="E12" s="144"/>
      <c r="F12" s="144"/>
      <c r="G12" s="144"/>
      <c r="H12" s="144"/>
      <c r="I12" s="144"/>
      <c r="J12" s="144"/>
      <c r="K12" s="144"/>
      <c r="L12" s="144"/>
      <c r="M12" s="144"/>
    </row>
    <row r="13" spans="1:13" s="158" customFormat="1" ht="26.1" customHeight="1">
      <c r="A13" s="529"/>
      <c r="B13" s="529" t="s">
        <v>463</v>
      </c>
      <c r="C13" s="144"/>
      <c r="D13" s="144"/>
      <c r="E13" s="144"/>
      <c r="F13" s="144"/>
      <c r="G13" s="534">
        <v>21931395.550000001</v>
      </c>
      <c r="H13" s="535"/>
      <c r="I13" s="534">
        <v>0</v>
      </c>
      <c r="J13" s="144"/>
      <c r="K13" s="536">
        <f>SUM(G13:I13)</f>
        <v>21931395.550000001</v>
      </c>
      <c r="L13" s="144"/>
      <c r="M13" s="536">
        <v>12987618.840000002</v>
      </c>
    </row>
    <row r="14" spans="1:13" s="158" customFormat="1" ht="26.1" customHeight="1">
      <c r="A14" s="529"/>
      <c r="B14" s="537" t="s">
        <v>177</v>
      </c>
      <c r="C14" s="144"/>
      <c r="D14" s="144"/>
      <c r="E14" s="144"/>
      <c r="F14" s="144"/>
      <c r="G14" s="534">
        <v>168000</v>
      </c>
      <c r="H14" s="535"/>
      <c r="I14" s="534">
        <v>0</v>
      </c>
      <c r="J14" s="144"/>
      <c r="K14" s="536">
        <f t="shared" ref="K14:K16" si="0">SUM(G14:I14)</f>
        <v>168000</v>
      </c>
      <c r="L14" s="476"/>
      <c r="M14" s="538">
        <v>147000</v>
      </c>
    </row>
    <row r="15" spans="1:13" s="158" customFormat="1" ht="26.1" customHeight="1">
      <c r="A15" s="529"/>
      <c r="B15" s="537" t="s">
        <v>188</v>
      </c>
      <c r="C15" s="144"/>
      <c r="D15" s="144"/>
      <c r="E15" s="144"/>
      <c r="F15" s="144"/>
      <c r="G15" s="534">
        <v>-1465142.3</v>
      </c>
      <c r="H15" s="535"/>
      <c r="I15" s="534">
        <v>0</v>
      </c>
      <c r="J15" s="144"/>
      <c r="K15" s="536">
        <f t="shared" si="0"/>
        <v>-1465142.3</v>
      </c>
      <c r="L15" s="476"/>
      <c r="M15" s="538">
        <v>0</v>
      </c>
    </row>
    <row r="16" spans="1:13" s="158" customFormat="1" ht="26.1" customHeight="1">
      <c r="A16" s="537"/>
      <c r="B16" s="539" t="s">
        <v>19</v>
      </c>
      <c r="C16" s="144"/>
      <c r="D16" s="144"/>
      <c r="E16" s="144"/>
      <c r="F16" s="144"/>
      <c r="G16" s="534">
        <v>-628520.02</v>
      </c>
      <c r="H16" s="535"/>
      <c r="I16" s="534">
        <v>0</v>
      </c>
      <c r="J16" s="144"/>
      <c r="K16" s="536">
        <f t="shared" si="0"/>
        <v>-628520.02</v>
      </c>
      <c r="L16" s="476"/>
      <c r="M16" s="540">
        <v>0</v>
      </c>
    </row>
    <row r="17" spans="1:13" s="158" customFormat="1" ht="26.1" customHeight="1">
      <c r="A17" s="529"/>
      <c r="B17" s="529" t="s">
        <v>464</v>
      </c>
      <c r="C17" s="144"/>
      <c r="D17" s="144"/>
      <c r="E17" s="144"/>
      <c r="F17" s="144"/>
      <c r="G17" s="541">
        <f>SUM(G13:G16)</f>
        <v>20005733.23</v>
      </c>
      <c r="H17" s="144"/>
      <c r="I17" s="541">
        <f>SUM(I13:I16)</f>
        <v>0</v>
      </c>
      <c r="J17" s="144"/>
      <c r="K17" s="541">
        <f>SUM(K13:K16)</f>
        <v>20005733.23</v>
      </c>
      <c r="L17" s="96"/>
      <c r="M17" s="541">
        <f>SUM(M13:M16)</f>
        <v>13134618.840000002</v>
      </c>
    </row>
    <row r="18" spans="1:13" s="158" customFormat="1" ht="26.1" customHeight="1">
      <c r="A18" s="529"/>
      <c r="B18" s="537" t="s">
        <v>177</v>
      </c>
      <c r="C18" s="144"/>
      <c r="D18" s="144"/>
      <c r="E18" s="144"/>
      <c r="F18" s="144"/>
      <c r="G18" s="538">
        <v>1417495.11</v>
      </c>
      <c r="H18" s="535"/>
      <c r="I18" s="538">
        <v>1070000</v>
      </c>
      <c r="J18" s="535"/>
      <c r="K18" s="534">
        <f t="shared" ref="K18" si="1">+G18+I18</f>
        <v>2487495.1100000003</v>
      </c>
      <c r="L18" s="476"/>
      <c r="M18" s="538">
        <f>356200+220400</f>
        <v>576600</v>
      </c>
    </row>
    <row r="19" spans="1:13" s="158" customFormat="1" ht="26.1" customHeight="1">
      <c r="A19" s="529"/>
      <c r="B19" s="529" t="s">
        <v>598</v>
      </c>
      <c r="C19" s="542"/>
      <c r="D19" s="542"/>
      <c r="E19" s="542"/>
      <c r="F19" s="542"/>
      <c r="G19" s="543">
        <f>SUM(G17:G18)</f>
        <v>21423228.34</v>
      </c>
      <c r="H19" s="542"/>
      <c r="I19" s="543">
        <f>SUM(I17:I18)</f>
        <v>1070000</v>
      </c>
      <c r="J19" s="542"/>
      <c r="K19" s="543">
        <f>SUM(K17:K18)</f>
        <v>22493228.34</v>
      </c>
      <c r="L19" s="144"/>
      <c r="M19" s="543">
        <f>SUM(M17:M18)</f>
        <v>13711218.840000002</v>
      </c>
    </row>
    <row r="20" spans="1:13" s="158" customFormat="1" ht="26.1" customHeight="1">
      <c r="A20" s="529" t="s">
        <v>115</v>
      </c>
      <c r="B20" s="529"/>
      <c r="C20" s="144"/>
      <c r="D20" s="144"/>
      <c r="E20" s="144"/>
      <c r="F20" s="144"/>
      <c r="G20" s="144"/>
      <c r="H20" s="144"/>
      <c r="I20" s="144"/>
      <c r="J20" s="144"/>
      <c r="K20" s="144"/>
      <c r="L20" s="144"/>
      <c r="M20" s="536"/>
    </row>
    <row r="21" spans="1:13" s="158" customFormat="1" ht="26.1" customHeight="1">
      <c r="A21" s="529"/>
      <c r="B21" s="529" t="str">
        <f>B13</f>
        <v>As at January 1, 2017</v>
      </c>
      <c r="C21" s="144"/>
      <c r="D21" s="144"/>
      <c r="E21" s="144"/>
      <c r="F21" s="144"/>
      <c r="G21" s="534">
        <v>-13901350.080000002</v>
      </c>
      <c r="H21" s="535"/>
      <c r="I21" s="534">
        <v>0</v>
      </c>
      <c r="J21" s="535"/>
      <c r="K21" s="534">
        <f t="shared" ref="K21:K24" si="2">+G21+I21</f>
        <v>-13901350.080000002</v>
      </c>
      <c r="L21" s="476"/>
      <c r="M21" s="534">
        <v>-8991032.4900000021</v>
      </c>
    </row>
    <row r="22" spans="1:13" s="158" customFormat="1" ht="26.1" customHeight="1">
      <c r="A22" s="529"/>
      <c r="B22" s="529" t="s">
        <v>122</v>
      </c>
      <c r="C22" s="144"/>
      <c r="D22" s="144"/>
      <c r="E22" s="144"/>
      <c r="F22" s="144"/>
      <c r="G22" s="534">
        <v>-1759742.13</v>
      </c>
      <c r="H22" s="535"/>
      <c r="I22" s="534">
        <v>0</v>
      </c>
      <c r="J22" s="535"/>
      <c r="K22" s="534">
        <f t="shared" si="2"/>
        <v>-1759742.13</v>
      </c>
      <c r="L22" s="476"/>
      <c r="M22" s="534">
        <v>-1292132.82</v>
      </c>
    </row>
    <row r="23" spans="1:13" s="158" customFormat="1" ht="26.1" customHeight="1">
      <c r="A23" s="529"/>
      <c r="B23" s="539" t="s">
        <v>670</v>
      </c>
      <c r="C23" s="144"/>
      <c r="D23" s="144"/>
      <c r="E23" s="144"/>
      <c r="F23" s="144"/>
      <c r="G23" s="534">
        <v>779941.66</v>
      </c>
      <c r="H23" s="535"/>
      <c r="I23" s="534">
        <v>0</v>
      </c>
      <c r="J23" s="535"/>
      <c r="K23" s="534">
        <f t="shared" si="2"/>
        <v>779941.66</v>
      </c>
      <c r="L23" s="476"/>
      <c r="M23" s="534">
        <v>0</v>
      </c>
    </row>
    <row r="24" spans="1:13" s="158" customFormat="1" ht="26.1" customHeight="1">
      <c r="A24" s="537"/>
      <c r="B24" s="537" t="s">
        <v>188</v>
      </c>
      <c r="C24" s="144"/>
      <c r="D24" s="144"/>
      <c r="E24" s="144"/>
      <c r="F24" s="144"/>
      <c r="G24" s="534">
        <v>628517.02</v>
      </c>
      <c r="H24" s="535"/>
      <c r="I24" s="534">
        <v>0</v>
      </c>
      <c r="J24" s="535"/>
      <c r="K24" s="534">
        <f t="shared" si="2"/>
        <v>628517.02</v>
      </c>
      <c r="L24" s="476"/>
      <c r="M24" s="534">
        <v>0</v>
      </c>
    </row>
    <row r="25" spans="1:13" s="158" customFormat="1" ht="26.1" customHeight="1">
      <c r="A25" s="529"/>
      <c r="B25" s="529" t="str">
        <f>B17</f>
        <v>As at December 31, 2017</v>
      </c>
      <c r="C25" s="144"/>
      <c r="D25" s="144"/>
      <c r="E25" s="144"/>
      <c r="F25" s="144"/>
      <c r="G25" s="541">
        <f>SUM(G21:G24)</f>
        <v>-14252633.530000001</v>
      </c>
      <c r="H25" s="144"/>
      <c r="I25" s="541">
        <f>SUM(I21:I24)</f>
        <v>0</v>
      </c>
      <c r="J25" s="144"/>
      <c r="K25" s="541">
        <f>SUM(K21:K24)</f>
        <v>-14252633.530000001</v>
      </c>
      <c r="L25" s="96"/>
      <c r="M25" s="541">
        <f>SUM(M21:M24)</f>
        <v>-10283165.310000002</v>
      </c>
    </row>
    <row r="26" spans="1:13" s="158" customFormat="1" ht="26.1" customHeight="1">
      <c r="A26" s="529"/>
      <c r="B26" s="529" t="s">
        <v>274</v>
      </c>
      <c r="C26" s="144"/>
      <c r="D26" s="144"/>
      <c r="E26" s="144"/>
      <c r="F26" s="144"/>
      <c r="G26" s="538">
        <f>-215775.3-4533.93-618302.42</f>
        <v>-838611.65</v>
      </c>
      <c r="H26" s="535"/>
      <c r="I26" s="538">
        <v>0</v>
      </c>
      <c r="J26" s="535"/>
      <c r="K26" s="534">
        <f t="shared" ref="K26" si="3">+G26+I26</f>
        <v>-838611.65</v>
      </c>
      <c r="L26" s="476"/>
      <c r="M26" s="538">
        <v>-618302.42000000004</v>
      </c>
    </row>
    <row r="27" spans="1:13" s="158" customFormat="1" ht="26.1" customHeight="1">
      <c r="A27" s="529"/>
      <c r="B27" s="529" t="str">
        <f>+B19</f>
        <v>As at June 30, 2018</v>
      </c>
      <c r="C27" s="542"/>
      <c r="D27" s="542"/>
      <c r="E27" s="542"/>
      <c r="F27" s="542"/>
      <c r="G27" s="544">
        <f>SUM(G25:G26)</f>
        <v>-15091245.180000002</v>
      </c>
      <c r="H27" s="542"/>
      <c r="I27" s="544">
        <f>SUM(I25:I26)</f>
        <v>0</v>
      </c>
      <c r="J27" s="542"/>
      <c r="K27" s="544">
        <f>SUM(K25:K26)</f>
        <v>-15091245.180000002</v>
      </c>
      <c r="L27" s="529"/>
      <c r="M27" s="544">
        <f>SUM(M25:M26)</f>
        <v>-10901467.730000002</v>
      </c>
    </row>
    <row r="28" spans="1:13" s="158" customFormat="1" ht="26.1" customHeight="1">
      <c r="A28" s="529" t="s">
        <v>111</v>
      </c>
      <c r="B28" s="144"/>
      <c r="C28" s="144"/>
      <c r="D28" s="144"/>
      <c r="E28" s="144"/>
      <c r="F28" s="144"/>
      <c r="G28" s="545"/>
      <c r="H28" s="144"/>
      <c r="I28" s="545"/>
      <c r="J28" s="144"/>
      <c r="K28" s="545"/>
      <c r="L28" s="527"/>
      <c r="M28" s="545"/>
    </row>
    <row r="29" spans="1:13" s="158" customFormat="1" ht="26.1" customHeight="1" thickBot="1">
      <c r="A29" s="529"/>
      <c r="B29" s="144" t="str">
        <f>B17</f>
        <v>As at December 31, 2017</v>
      </c>
      <c r="C29" s="144"/>
      <c r="D29" s="144"/>
      <c r="E29" s="144"/>
      <c r="F29" s="144"/>
      <c r="G29" s="546">
        <f>+G17+G25</f>
        <v>5753099.6999999993</v>
      </c>
      <c r="H29" s="144"/>
      <c r="I29" s="546">
        <f>+I17+I25</f>
        <v>0</v>
      </c>
      <c r="J29" s="144"/>
      <c r="K29" s="546">
        <f>+K17+K25</f>
        <v>5753099.6999999993</v>
      </c>
      <c r="L29" s="144"/>
      <c r="M29" s="546">
        <f>+M17+M25</f>
        <v>2851453.5299999993</v>
      </c>
    </row>
    <row r="30" spans="1:13" s="158" customFormat="1" ht="26.1" customHeight="1" thickTop="1" thickBot="1">
      <c r="A30" s="529"/>
      <c r="B30" s="144" t="str">
        <f>B19</f>
        <v>As at June 30, 2018</v>
      </c>
      <c r="C30" s="144"/>
      <c r="D30" s="144"/>
      <c r="E30" s="144"/>
      <c r="F30" s="144"/>
      <c r="G30" s="546">
        <f>+G19+G27</f>
        <v>6331983.1599999983</v>
      </c>
      <c r="H30" s="144"/>
      <c r="I30" s="546">
        <f>+I19+I27</f>
        <v>1070000</v>
      </c>
      <c r="J30" s="144"/>
      <c r="K30" s="546">
        <f>+K19+K27</f>
        <v>7401983.1599999983</v>
      </c>
      <c r="L30" s="144"/>
      <c r="M30" s="546">
        <f>+M19+M27</f>
        <v>2809751.1099999994</v>
      </c>
    </row>
    <row r="31" spans="1:13" s="158" customFormat="1" ht="26.1" customHeight="1" thickTop="1">
      <c r="A31" s="529" t="s">
        <v>689</v>
      </c>
      <c r="B31" s="144"/>
      <c r="C31" s="144"/>
      <c r="D31" s="144"/>
      <c r="E31" s="144"/>
      <c r="F31" s="144"/>
      <c r="G31" s="534">
        <v>929851.22</v>
      </c>
      <c r="H31" s="476"/>
      <c r="I31" s="534">
        <v>0</v>
      </c>
      <c r="J31" s="476"/>
      <c r="K31" s="534">
        <v>929851.22</v>
      </c>
      <c r="L31" s="476"/>
      <c r="M31" s="534">
        <v>671489.6</v>
      </c>
    </row>
    <row r="32" spans="1:13" s="158" customFormat="1" ht="26.1" customHeight="1">
      <c r="A32" s="529" t="s">
        <v>690</v>
      </c>
      <c r="B32" s="144"/>
      <c r="C32" s="144"/>
      <c r="D32" s="144"/>
      <c r="E32" s="144"/>
      <c r="F32" s="144"/>
      <c r="G32" s="534">
        <f>-G26</f>
        <v>838611.65</v>
      </c>
      <c r="H32" s="476"/>
      <c r="I32" s="534">
        <f>-I26</f>
        <v>0</v>
      </c>
      <c r="J32" s="476"/>
      <c r="K32" s="534">
        <f>-K26</f>
        <v>838611.65</v>
      </c>
      <c r="L32" s="476"/>
      <c r="M32" s="534">
        <f>-M26</f>
        <v>618302.42000000004</v>
      </c>
    </row>
    <row r="33" spans="1:13" s="158" customFormat="1" ht="26.1" customHeight="1">
      <c r="A33" s="96"/>
      <c r="B33" s="144"/>
      <c r="C33" s="144"/>
      <c r="D33" s="144"/>
      <c r="E33" s="144"/>
      <c r="F33" s="144"/>
      <c r="G33" s="294"/>
      <c r="H33" s="144"/>
      <c r="I33" s="294"/>
      <c r="J33" s="144"/>
      <c r="K33" s="294"/>
      <c r="L33" s="294"/>
      <c r="M33" s="294"/>
    </row>
    <row r="34" spans="1:13" s="158" customFormat="1" ht="26.1" customHeight="1">
      <c r="A34" s="96"/>
      <c r="B34" s="144"/>
      <c r="C34" s="144"/>
      <c r="D34" s="144"/>
      <c r="E34" s="144"/>
      <c r="F34" s="144"/>
      <c r="G34" s="294"/>
      <c r="H34" s="144"/>
      <c r="I34" s="294"/>
      <c r="J34" s="144"/>
      <c r="K34" s="294"/>
      <c r="L34" s="294"/>
      <c r="M34" s="294"/>
    </row>
    <row r="35" spans="1:13" s="547" customFormat="1" ht="26.1" customHeight="1">
      <c r="A35" s="177"/>
      <c r="B35" s="88"/>
      <c r="E35" s="88" t="s">
        <v>116</v>
      </c>
      <c r="F35" s="88"/>
      <c r="G35" s="548"/>
      <c r="H35" s="107"/>
      <c r="I35" s="548"/>
      <c r="J35" s="185"/>
      <c r="K35" s="548"/>
      <c r="L35" s="549"/>
      <c r="M35" s="152"/>
    </row>
    <row r="36" spans="1:13" s="547" customFormat="1" ht="26.1" customHeight="1">
      <c r="A36" s="177"/>
      <c r="B36" s="88"/>
      <c r="E36" s="88" t="s">
        <v>240</v>
      </c>
      <c r="F36" s="88"/>
      <c r="G36" s="548"/>
      <c r="H36" s="107"/>
      <c r="I36" s="548"/>
      <c r="J36" s="185"/>
      <c r="K36" s="548"/>
      <c r="L36" s="549"/>
      <c r="M36" s="152"/>
    </row>
  </sheetData>
  <mergeCells count="3">
    <mergeCell ref="A1:M1"/>
    <mergeCell ref="G9:K9"/>
    <mergeCell ref="G10:K10"/>
  </mergeCells>
  <pageMargins left="0.76" right="0.42" top="0.75" bottom="0.75" header="0.3" footer="0.3"/>
  <pageSetup paperSize="9" scale="8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3"/>
  <sheetViews>
    <sheetView topLeftCell="A30" zoomScale="80" zoomScaleNormal="80" zoomScaleSheetLayoutView="100" workbookViewId="0">
      <selection activeCell="R219" sqref="R219"/>
    </sheetView>
  </sheetViews>
  <sheetFormatPr defaultRowHeight="21.75"/>
  <cols>
    <col min="1" max="1" width="4.140625" style="30" customWidth="1"/>
    <col min="2" max="2" width="7.42578125" style="30" customWidth="1"/>
    <col min="3" max="3" width="9.140625" style="30" customWidth="1"/>
    <col min="4" max="4" width="1" style="30" customWidth="1"/>
    <col min="5" max="5" width="16.28515625" style="30" customWidth="1"/>
    <col min="6" max="6" width="1" style="30" customWidth="1"/>
    <col min="7" max="7" width="16.5703125" style="30" customWidth="1"/>
    <col min="8" max="8" width="1" style="30" customWidth="1"/>
    <col min="9" max="9" width="16.5703125" style="30" customWidth="1"/>
    <col min="10" max="10" width="1" style="30" customWidth="1"/>
    <col min="11" max="11" width="16.5703125" style="30" customWidth="1"/>
    <col min="12" max="12" width="1" style="30" customWidth="1"/>
    <col min="13" max="13" width="16.5703125" style="30" customWidth="1"/>
    <col min="14" max="14" width="2.140625" style="30" customWidth="1"/>
    <col min="15" max="17" width="9.140625" style="30"/>
    <col min="18" max="18" width="13.5703125" style="30" bestFit="1" customWidth="1"/>
    <col min="19" max="16384" width="9.140625" style="30"/>
  </cols>
  <sheetData>
    <row r="1" spans="1:15" s="454" customFormat="1" ht="24.6" customHeight="1">
      <c r="A1" s="385" t="s">
        <v>410</v>
      </c>
      <c r="B1" s="386"/>
      <c r="C1" s="386"/>
      <c r="D1" s="386"/>
      <c r="E1" s="386"/>
      <c r="F1" s="386"/>
      <c r="G1" s="386"/>
      <c r="H1" s="386"/>
      <c r="I1" s="386"/>
      <c r="J1" s="386"/>
      <c r="K1" s="386"/>
      <c r="L1" s="386"/>
      <c r="M1" s="386"/>
    </row>
    <row r="2" spans="1:15" s="454" customFormat="1" ht="24.6" customHeight="1">
      <c r="A2" s="45"/>
      <c r="B2" s="455"/>
      <c r="C2" s="455"/>
      <c r="D2" s="455"/>
      <c r="E2" s="456"/>
      <c r="F2" s="456"/>
      <c r="G2" s="456"/>
      <c r="I2" s="456"/>
      <c r="J2" s="45"/>
      <c r="K2" s="456"/>
      <c r="L2" s="45"/>
      <c r="M2" s="456"/>
    </row>
    <row r="3" spans="1:15" s="454" customFormat="1" ht="24.95" customHeight="1">
      <c r="A3" s="144" t="s">
        <v>438</v>
      </c>
      <c r="B3" s="455"/>
      <c r="C3" s="455"/>
      <c r="D3" s="455"/>
      <c r="E3" s="456"/>
      <c r="F3" s="456"/>
      <c r="G3" s="456"/>
      <c r="I3" s="456"/>
      <c r="J3" s="45"/>
      <c r="K3" s="456"/>
      <c r="L3" s="45"/>
      <c r="M3" s="456"/>
      <c r="O3" s="457"/>
    </row>
    <row r="4" spans="1:15" s="102" customFormat="1" ht="24.95" customHeight="1">
      <c r="B4" s="102" t="s">
        <v>761</v>
      </c>
      <c r="M4" s="103"/>
    </row>
    <row r="5" spans="1:15" s="102" customFormat="1" ht="24.95" customHeight="1">
      <c r="M5" s="72" t="s">
        <v>107</v>
      </c>
    </row>
    <row r="6" spans="1:15" s="102" customFormat="1" ht="24.95" customHeight="1">
      <c r="G6" s="383" t="s">
        <v>23</v>
      </c>
      <c r="H6" s="383"/>
      <c r="I6" s="383"/>
      <c r="J6" s="128"/>
      <c r="K6" s="384" t="s">
        <v>31</v>
      </c>
      <c r="L6" s="384"/>
      <c r="M6" s="384"/>
    </row>
    <row r="7" spans="1:15" s="102" customFormat="1" ht="24.95" customHeight="1">
      <c r="G7" s="458" t="s">
        <v>574</v>
      </c>
      <c r="H7" s="138"/>
      <c r="I7" s="138" t="s">
        <v>443</v>
      </c>
      <c r="J7" s="417"/>
      <c r="K7" s="138" t="str">
        <f>+G7</f>
        <v>June 30, 2018</v>
      </c>
      <c r="L7" s="138"/>
      <c r="M7" s="138" t="str">
        <f>+I7</f>
        <v>December 31, 2017</v>
      </c>
      <c r="N7" s="68"/>
    </row>
    <row r="8" spans="1:15" s="102" customFormat="1" ht="24.95" customHeight="1">
      <c r="B8" s="60" t="s">
        <v>117</v>
      </c>
      <c r="C8" s="60"/>
      <c r="D8" s="60"/>
    </row>
    <row r="9" spans="1:15" s="102" customFormat="1" ht="24.95" customHeight="1">
      <c r="B9" s="102" t="s">
        <v>128</v>
      </c>
      <c r="G9" s="107">
        <v>3672767.61</v>
      </c>
      <c r="H9" s="107"/>
      <c r="I9" s="107">
        <v>3749760.14</v>
      </c>
      <c r="J9" s="107"/>
      <c r="K9" s="107">
        <v>3063578.59</v>
      </c>
      <c r="L9" s="107"/>
      <c r="M9" s="107">
        <v>3063578.6</v>
      </c>
    </row>
    <row r="10" spans="1:15" s="102" customFormat="1" ht="24.95" customHeight="1">
      <c r="B10" s="102" t="s">
        <v>238</v>
      </c>
      <c r="G10" s="107">
        <v>1252623.8799999999</v>
      </c>
      <c r="H10" s="107"/>
      <c r="I10" s="107">
        <v>1489883.98</v>
      </c>
      <c r="J10" s="107"/>
      <c r="K10" s="107">
        <v>1252623.8799999999</v>
      </c>
      <c r="L10" s="107"/>
      <c r="M10" s="107">
        <v>1252623.8799999999</v>
      </c>
    </row>
    <row r="11" spans="1:15" s="102" customFormat="1" ht="24.95" customHeight="1">
      <c r="B11" s="102" t="s">
        <v>508</v>
      </c>
      <c r="G11" s="107">
        <v>7731177.8399999999</v>
      </c>
      <c r="H11" s="107"/>
      <c r="I11" s="107">
        <v>7759281.5999999996</v>
      </c>
      <c r="J11" s="107"/>
      <c r="K11" s="107">
        <v>5874682.2999999998</v>
      </c>
      <c r="L11" s="107"/>
      <c r="M11" s="107">
        <v>5415872.2000000002</v>
      </c>
    </row>
    <row r="12" spans="1:15" s="107" customFormat="1" ht="24.95" customHeight="1">
      <c r="B12" s="107" t="s">
        <v>192</v>
      </c>
      <c r="G12" s="107">
        <v>73126086.099999994</v>
      </c>
      <c r="I12" s="107">
        <v>76002359.140000001</v>
      </c>
      <c r="K12" s="107">
        <v>73126086.099999994</v>
      </c>
      <c r="M12" s="107">
        <v>75712817.140000001</v>
      </c>
    </row>
    <row r="13" spans="1:15" s="102" customFormat="1" ht="24.95" customHeight="1">
      <c r="B13" s="102" t="s">
        <v>101</v>
      </c>
      <c r="G13" s="107">
        <v>912335.5</v>
      </c>
      <c r="H13" s="107"/>
      <c r="I13" s="717">
        <v>-2447027.71</v>
      </c>
      <c r="J13" s="107"/>
      <c r="K13" s="717">
        <v>-110273.1</v>
      </c>
      <c r="L13" s="107"/>
      <c r="M13" s="717">
        <v>-2489981.41</v>
      </c>
    </row>
    <row r="14" spans="1:15" s="102" customFormat="1" ht="24.95" customHeight="1" thickBot="1">
      <c r="C14" s="102" t="s">
        <v>3</v>
      </c>
      <c r="G14" s="54">
        <f>SUM(G9:G13)</f>
        <v>86694990.929999992</v>
      </c>
      <c r="I14" s="54">
        <f>SUM(I9:I13)</f>
        <v>86554257.150000006</v>
      </c>
      <c r="K14" s="54">
        <f>SUM(K9:K13)</f>
        <v>83206697.769999996</v>
      </c>
      <c r="M14" s="54">
        <f>SUM(M9:M13)</f>
        <v>82954910.409999996</v>
      </c>
    </row>
    <row r="15" spans="1:15" s="102" customFormat="1" ht="24.95" customHeight="1" thickTop="1">
      <c r="A15" s="329"/>
      <c r="B15" s="329"/>
      <c r="C15" s="329"/>
      <c r="D15" s="329"/>
      <c r="E15" s="329"/>
      <c r="F15" s="329"/>
      <c r="G15" s="329"/>
      <c r="H15" s="459"/>
      <c r="I15" s="329"/>
      <c r="J15" s="459"/>
      <c r="K15" s="329"/>
      <c r="L15" s="459"/>
      <c r="M15" s="329"/>
      <c r="N15" s="459"/>
    </row>
    <row r="16" spans="1:15" s="102" customFormat="1" ht="24.95" customHeight="1">
      <c r="A16" s="177" t="s">
        <v>474</v>
      </c>
      <c r="B16" s="460"/>
      <c r="C16" s="107"/>
      <c r="D16" s="107"/>
      <c r="E16" s="107"/>
      <c r="F16" s="107"/>
      <c r="G16" s="137"/>
      <c r="H16" s="107"/>
      <c r="I16" s="137"/>
      <c r="J16" s="107"/>
      <c r="K16" s="137"/>
      <c r="L16" s="137"/>
      <c r="M16" s="137"/>
      <c r="N16" s="459"/>
    </row>
    <row r="17" spans="1:15" s="102" customFormat="1" ht="24.95" customHeight="1">
      <c r="A17" s="107"/>
      <c r="B17" s="176" t="s">
        <v>760</v>
      </c>
      <c r="C17" s="107"/>
      <c r="D17" s="107"/>
      <c r="E17" s="107"/>
      <c r="F17" s="107"/>
      <c r="G17" s="137"/>
      <c r="H17" s="107"/>
      <c r="I17" s="137"/>
      <c r="J17" s="107"/>
      <c r="K17" s="137"/>
      <c r="L17" s="137"/>
      <c r="M17" s="137"/>
      <c r="N17" s="459"/>
    </row>
    <row r="18" spans="1:15" s="102" customFormat="1" ht="24.95" customHeight="1">
      <c r="B18" s="177" t="s">
        <v>759</v>
      </c>
      <c r="C18" s="107"/>
      <c r="D18" s="107"/>
      <c r="E18" s="107"/>
      <c r="F18" s="107"/>
      <c r="G18" s="137"/>
      <c r="H18" s="107"/>
      <c r="I18" s="137"/>
      <c r="J18" s="107"/>
      <c r="K18" s="137"/>
      <c r="L18" s="137"/>
      <c r="M18" s="137"/>
      <c r="N18" s="459"/>
    </row>
    <row r="19" spans="1:15" s="102" customFormat="1" ht="24.95" customHeight="1">
      <c r="A19" s="177"/>
      <c r="B19" s="107"/>
      <c r="C19" s="107"/>
      <c r="D19" s="107"/>
      <c r="E19" s="107"/>
      <c r="F19" s="107"/>
      <c r="G19" s="137"/>
      <c r="H19" s="107"/>
      <c r="I19" s="137"/>
      <c r="J19" s="107"/>
      <c r="K19" s="137"/>
      <c r="L19" s="137"/>
      <c r="M19" s="137"/>
      <c r="N19" s="459"/>
    </row>
    <row r="20" spans="1:15" s="102" customFormat="1" ht="24.95" customHeight="1">
      <c r="A20" s="461" t="s">
        <v>475</v>
      </c>
      <c r="B20" s="161"/>
      <c r="C20" s="161"/>
      <c r="D20" s="161"/>
      <c r="E20" s="161"/>
      <c r="F20" s="161"/>
      <c r="G20" s="161"/>
      <c r="H20" s="161"/>
      <c r="I20" s="161"/>
      <c r="J20" s="161"/>
      <c r="K20" s="161"/>
      <c r="L20" s="161"/>
      <c r="M20" s="161"/>
      <c r="N20" s="161"/>
    </row>
    <row r="21" spans="1:15" s="102" customFormat="1" ht="24.95" customHeight="1">
      <c r="B21" s="102" t="s">
        <v>762</v>
      </c>
      <c r="C21" s="30"/>
      <c r="D21" s="30"/>
      <c r="E21" s="30"/>
      <c r="F21" s="30"/>
      <c r="G21" s="30"/>
      <c r="H21" s="30"/>
      <c r="I21" s="30"/>
      <c r="J21" s="30"/>
      <c r="K21" s="30"/>
      <c r="L21" s="30"/>
      <c r="M21" s="30"/>
      <c r="N21" s="30"/>
    </row>
    <row r="22" spans="1:15" s="102" customFormat="1" ht="24.95" customHeight="1">
      <c r="A22" s="461"/>
      <c r="B22" s="30"/>
      <c r="C22" s="30"/>
      <c r="D22" s="30"/>
      <c r="E22" s="30"/>
      <c r="F22" s="30"/>
      <c r="G22" s="39"/>
      <c r="H22" s="39"/>
      <c r="I22" s="39"/>
      <c r="J22" s="39"/>
      <c r="K22" s="42"/>
      <c r="L22" s="42"/>
      <c r="M22" s="72" t="s">
        <v>107</v>
      </c>
      <c r="N22" s="30"/>
    </row>
    <row r="23" spans="1:15" s="102" customFormat="1" ht="24.95" customHeight="1">
      <c r="A23" s="461"/>
      <c r="B23" s="30"/>
      <c r="C23" s="30"/>
      <c r="D23" s="30"/>
      <c r="E23" s="30"/>
      <c r="F23" s="30"/>
      <c r="G23" s="383" t="s">
        <v>23</v>
      </c>
      <c r="H23" s="383"/>
      <c r="I23" s="383"/>
      <c r="J23" s="128"/>
      <c r="K23" s="384" t="s">
        <v>31</v>
      </c>
      <c r="L23" s="384"/>
      <c r="M23" s="384"/>
      <c r="N23" s="30"/>
    </row>
    <row r="24" spans="1:15" s="102" customFormat="1" ht="24.95" customHeight="1">
      <c r="A24" s="461"/>
      <c r="B24" s="30"/>
      <c r="C24" s="30"/>
      <c r="D24" s="30"/>
      <c r="E24" s="30"/>
      <c r="F24" s="30"/>
      <c r="G24" s="138" t="s">
        <v>574</v>
      </c>
      <c r="H24" s="138"/>
      <c r="I24" s="138" t="s">
        <v>443</v>
      </c>
      <c r="J24" s="417"/>
      <c r="K24" s="138" t="s">
        <v>574</v>
      </c>
      <c r="L24" s="138"/>
      <c r="M24" s="138" t="str">
        <f>+I24</f>
        <v>December 31, 2017</v>
      </c>
      <c r="N24" s="30"/>
    </row>
    <row r="25" spans="1:15" s="102" customFormat="1" ht="24.95" customHeight="1">
      <c r="A25" s="30"/>
      <c r="B25" s="44" t="s">
        <v>52</v>
      </c>
      <c r="C25" s="44"/>
      <c r="D25" s="44"/>
      <c r="E25" s="39"/>
      <c r="F25" s="39"/>
      <c r="G25" s="98">
        <v>274715220.45999998</v>
      </c>
      <c r="H25" s="97"/>
      <c r="I25" s="98">
        <v>362840669.94999999</v>
      </c>
      <c r="J25" s="97"/>
      <c r="K25" s="97">
        <v>260910172.49000001</v>
      </c>
      <c r="L25" s="97"/>
      <c r="M25" s="97">
        <v>357187129.19</v>
      </c>
      <c r="N25" s="30"/>
    </row>
    <row r="26" spans="1:15" s="102" customFormat="1" ht="24.95" customHeight="1">
      <c r="A26" s="30"/>
      <c r="B26" s="30" t="s">
        <v>465</v>
      </c>
      <c r="C26" s="30"/>
      <c r="D26" s="30"/>
      <c r="E26" s="39"/>
      <c r="F26" s="46"/>
      <c r="G26" s="98"/>
      <c r="H26" s="97"/>
      <c r="J26" s="97"/>
      <c r="K26" s="97"/>
      <c r="L26" s="97"/>
      <c r="M26" s="462"/>
      <c r="N26" s="30"/>
    </row>
    <row r="27" spans="1:15" s="102" customFormat="1" ht="24.95" customHeight="1">
      <c r="A27" s="30"/>
      <c r="B27" s="44" t="s">
        <v>105</v>
      </c>
      <c r="C27" s="44"/>
      <c r="D27" s="44"/>
      <c r="E27" s="46"/>
      <c r="F27" s="46"/>
      <c r="G27" s="98">
        <v>56863368.479999997</v>
      </c>
      <c r="H27" s="97"/>
      <c r="I27" s="98">
        <v>132350687.55</v>
      </c>
      <c r="J27" s="97"/>
      <c r="K27" s="97">
        <v>57617216.829999998</v>
      </c>
      <c r="L27" s="97"/>
      <c r="M27" s="97">
        <v>142004408.94999999</v>
      </c>
      <c r="N27" s="30"/>
    </row>
    <row r="28" spans="1:15" s="102" customFormat="1" ht="24.95" customHeight="1">
      <c r="A28" s="30"/>
      <c r="B28" s="44" t="s">
        <v>100</v>
      </c>
      <c r="C28" s="44"/>
      <c r="D28" s="44"/>
      <c r="E28" s="46"/>
      <c r="F28" s="46"/>
      <c r="G28" s="97">
        <v>451653321.06</v>
      </c>
      <c r="H28" s="97"/>
      <c r="I28" s="98">
        <v>480218633.35000002</v>
      </c>
      <c r="J28" s="97"/>
      <c r="K28" s="97">
        <v>442955108.06999999</v>
      </c>
      <c r="L28" s="97"/>
      <c r="M28" s="97">
        <v>462777097.63999999</v>
      </c>
      <c r="N28" s="30"/>
    </row>
    <row r="29" spans="1:15" s="102" customFormat="1" ht="24.95" customHeight="1">
      <c r="A29" s="454"/>
      <c r="B29" s="44" t="s">
        <v>101</v>
      </c>
      <c r="C29" s="44"/>
      <c r="D29" s="44"/>
      <c r="E29" s="30"/>
      <c r="F29" s="46"/>
      <c r="G29" s="99">
        <v>61874466.359999999</v>
      </c>
      <c r="H29" s="98"/>
      <c r="I29" s="99">
        <v>29864585.68</v>
      </c>
      <c r="J29" s="98"/>
      <c r="K29" s="99">
        <v>10789607.380000001</v>
      </c>
      <c r="L29" s="98"/>
      <c r="M29" s="99">
        <v>14657902.869999999</v>
      </c>
      <c r="N29" s="30"/>
    </row>
    <row r="30" spans="1:15" s="102" customFormat="1" ht="24.95" customHeight="1">
      <c r="A30" s="454"/>
      <c r="B30" s="30"/>
      <c r="C30" s="39" t="s">
        <v>466</v>
      </c>
      <c r="D30" s="39"/>
      <c r="E30" s="30"/>
      <c r="F30" s="46"/>
      <c r="G30" s="102">
        <f>SUM(G27:G29)</f>
        <v>570391155.89999998</v>
      </c>
      <c r="I30" s="102">
        <f>SUM(I27:I29)</f>
        <v>642433906.57999992</v>
      </c>
      <c r="K30" s="102">
        <f>SUM(K27:K29)</f>
        <v>511361932.27999997</v>
      </c>
      <c r="M30" s="102">
        <f>SUM(M27:M29)</f>
        <v>619439409.45999992</v>
      </c>
      <c r="N30" s="30"/>
      <c r="O30" s="103"/>
    </row>
    <row r="31" spans="1:15" s="102" customFormat="1" ht="24.95" customHeight="1" thickBot="1">
      <c r="A31" s="454"/>
      <c r="B31" s="44" t="s">
        <v>467</v>
      </c>
      <c r="C31" s="44"/>
      <c r="D31" s="44"/>
      <c r="E31" s="39"/>
      <c r="F31" s="30"/>
      <c r="G31" s="54">
        <f>G30+G25</f>
        <v>845106376.3599999</v>
      </c>
      <c r="I31" s="54">
        <f>I30+I25</f>
        <v>1005274576.53</v>
      </c>
      <c r="K31" s="54">
        <f>K30+K25</f>
        <v>772272104.76999998</v>
      </c>
      <c r="M31" s="54">
        <f>M30+M25</f>
        <v>976626538.64999986</v>
      </c>
      <c r="N31" s="30"/>
      <c r="O31" s="103"/>
    </row>
    <row r="32" spans="1:15" s="102" customFormat="1" ht="24.95" customHeight="1" thickTop="1">
      <c r="A32" s="454"/>
      <c r="B32" s="44"/>
      <c r="C32" s="44"/>
      <c r="D32" s="44"/>
      <c r="E32" s="39"/>
      <c r="F32" s="30"/>
      <c r="G32" s="103"/>
      <c r="I32" s="103"/>
      <c r="K32" s="103"/>
      <c r="M32" s="103"/>
      <c r="N32" s="30"/>
      <c r="O32" s="103"/>
    </row>
    <row r="33" spans="1:15" s="102" customFormat="1" ht="24.95" customHeight="1">
      <c r="A33" s="454"/>
      <c r="B33" s="44"/>
      <c r="C33" s="44"/>
      <c r="D33" s="44"/>
      <c r="E33" s="39"/>
      <c r="F33" s="30"/>
      <c r="G33" s="103"/>
      <c r="I33" s="103"/>
      <c r="K33" s="103"/>
      <c r="M33" s="103"/>
      <c r="N33" s="30"/>
      <c r="O33" s="103"/>
    </row>
    <row r="34" spans="1:15" s="102" customFormat="1" ht="24.6" customHeight="1">
      <c r="A34" s="461"/>
      <c r="B34" s="32"/>
      <c r="C34" s="32"/>
      <c r="D34" s="32"/>
      <c r="E34" s="32" t="s">
        <v>116</v>
      </c>
      <c r="F34" s="32"/>
      <c r="G34" s="436"/>
      <c r="I34" s="39"/>
      <c r="J34" s="39"/>
      <c r="K34" s="437"/>
      <c r="L34" s="129"/>
      <c r="M34" s="438"/>
      <c r="N34" s="103"/>
      <c r="O34" s="103"/>
    </row>
    <row r="35" spans="1:15" s="102" customFormat="1" ht="24.6" customHeight="1">
      <c r="A35" s="461"/>
      <c r="B35" s="32"/>
      <c r="C35" s="32"/>
      <c r="D35" s="32"/>
      <c r="E35" s="32" t="s">
        <v>240</v>
      </c>
      <c r="F35" s="32"/>
      <c r="G35" s="436"/>
      <c r="I35" s="39"/>
      <c r="J35" s="39"/>
      <c r="K35" s="437"/>
      <c r="L35" s="129"/>
      <c r="M35" s="438"/>
      <c r="N35" s="103"/>
      <c r="O35" s="103"/>
    </row>
    <row r="36" spans="1:15" s="454" customFormat="1" ht="27.95" customHeight="1">
      <c r="A36" s="385" t="s">
        <v>411</v>
      </c>
      <c r="B36" s="386"/>
      <c r="C36" s="386"/>
      <c r="D36" s="386"/>
      <c r="E36" s="386"/>
      <c r="F36" s="386"/>
      <c r="G36" s="386"/>
      <c r="H36" s="386"/>
      <c r="I36" s="386"/>
      <c r="J36" s="386"/>
      <c r="K36" s="386"/>
      <c r="L36" s="386"/>
      <c r="M36" s="386"/>
    </row>
    <row r="37" spans="1:15" s="454" customFormat="1" ht="27.95" customHeight="1">
      <c r="A37" s="45"/>
      <c r="B37" s="455"/>
      <c r="C37" s="455"/>
      <c r="D37" s="455"/>
      <c r="E37" s="456"/>
      <c r="F37" s="456"/>
      <c r="G37" s="456"/>
      <c r="I37" s="456"/>
      <c r="J37" s="45"/>
      <c r="K37" s="456"/>
      <c r="L37" s="45"/>
      <c r="M37" s="456"/>
    </row>
    <row r="38" spans="1:15" s="107" customFormat="1" ht="27.95" customHeight="1">
      <c r="A38" s="463" t="s">
        <v>476</v>
      </c>
      <c r="B38" s="55"/>
      <c r="C38" s="55"/>
      <c r="D38" s="55"/>
      <c r="E38" s="454"/>
      <c r="F38" s="454"/>
      <c r="G38" s="464"/>
      <c r="H38" s="464"/>
      <c r="I38" s="464"/>
      <c r="J38" s="464"/>
      <c r="K38" s="464"/>
      <c r="L38" s="464"/>
      <c r="M38" s="464"/>
      <c r="N38" s="137"/>
      <c r="O38" s="137"/>
    </row>
    <row r="39" spans="1:15" s="107" customFormat="1" ht="27.95" customHeight="1">
      <c r="B39" s="463" t="s">
        <v>765</v>
      </c>
      <c r="C39" s="161"/>
      <c r="D39" s="161"/>
      <c r="E39" s="161"/>
      <c r="F39" s="161"/>
      <c r="G39" s="465"/>
      <c r="H39" s="466"/>
      <c r="I39" s="465"/>
      <c r="J39" s="467"/>
      <c r="K39" s="465"/>
      <c r="L39" s="467"/>
      <c r="M39" s="465"/>
      <c r="N39" s="137"/>
      <c r="O39" s="137"/>
    </row>
    <row r="40" spans="1:15" s="107" customFormat="1" ht="27.95" customHeight="1">
      <c r="A40" s="106"/>
      <c r="B40" s="117"/>
      <c r="C40" s="117"/>
      <c r="D40" s="117"/>
      <c r="E40" s="106"/>
      <c r="F40" s="110"/>
      <c r="G40" s="185"/>
      <c r="H40" s="185"/>
      <c r="I40" s="185"/>
      <c r="J40" s="185"/>
      <c r="K40" s="252"/>
      <c r="L40" s="252"/>
      <c r="M40" s="72" t="s">
        <v>107</v>
      </c>
      <c r="N40" s="137"/>
      <c r="O40" s="137"/>
    </row>
    <row r="41" spans="1:15" s="107" customFormat="1" ht="27.95" customHeight="1">
      <c r="A41" s="106"/>
      <c r="B41" s="117"/>
      <c r="C41" s="117"/>
      <c r="D41" s="117"/>
      <c r="E41" s="106"/>
      <c r="F41" s="110"/>
      <c r="G41" s="168"/>
      <c r="H41" s="168"/>
      <c r="I41" s="168"/>
      <c r="J41" s="468"/>
      <c r="K41" s="469"/>
      <c r="L41" s="151" t="s">
        <v>408</v>
      </c>
      <c r="M41" s="469"/>
      <c r="N41" s="137"/>
      <c r="O41" s="137"/>
    </row>
    <row r="42" spans="1:15" s="107" customFormat="1" ht="27.95" customHeight="1">
      <c r="A42" s="106"/>
      <c r="B42" s="117"/>
      <c r="C42" s="117"/>
      <c r="D42" s="117"/>
      <c r="E42" s="106"/>
      <c r="F42" s="110"/>
      <c r="G42" s="168"/>
      <c r="H42" s="168"/>
      <c r="I42" s="168"/>
      <c r="J42" s="470"/>
      <c r="K42" s="138" t="str">
        <f>+K24</f>
        <v>June 30, 2018</v>
      </c>
      <c r="L42" s="138"/>
      <c r="M42" s="138" t="str">
        <f>+M24</f>
        <v>December 31, 2017</v>
      </c>
      <c r="N42" s="137"/>
      <c r="O42" s="137"/>
    </row>
    <row r="43" spans="1:15" s="161" customFormat="1" ht="27.95" customHeight="1" thickBot="1">
      <c r="B43" s="463" t="s">
        <v>374</v>
      </c>
      <c r="C43" s="89"/>
      <c r="D43" s="89"/>
      <c r="E43" s="106"/>
      <c r="F43" s="110"/>
      <c r="G43" s="168"/>
      <c r="H43" s="168"/>
      <c r="I43" s="168"/>
      <c r="J43" s="232"/>
      <c r="K43" s="231">
        <v>4035339254.25</v>
      </c>
      <c r="L43" s="233"/>
      <c r="M43" s="231">
        <v>8680174676.7199993</v>
      </c>
    </row>
    <row r="44" spans="1:15" ht="27.95" customHeight="1" thickTop="1">
      <c r="B44" s="463" t="s">
        <v>375</v>
      </c>
      <c r="C44" s="89"/>
      <c r="D44" s="89"/>
      <c r="E44" s="106"/>
      <c r="F44" s="110"/>
      <c r="G44" s="168"/>
      <c r="H44" s="168"/>
      <c r="I44" s="168"/>
      <c r="J44" s="232"/>
      <c r="K44" s="233">
        <v>3049787028.4200001</v>
      </c>
      <c r="L44" s="233"/>
      <c r="M44" s="233">
        <v>5790236053.0600004</v>
      </c>
    </row>
    <row r="45" spans="1:15" ht="27.95" customHeight="1">
      <c r="A45" s="118" t="s">
        <v>763</v>
      </c>
      <c r="B45" s="463" t="s">
        <v>764</v>
      </c>
      <c r="C45" s="89"/>
      <c r="D45" s="89"/>
      <c r="E45" s="106"/>
      <c r="F45" s="110"/>
      <c r="G45" s="168"/>
      <c r="H45" s="168"/>
      <c r="I45" s="168"/>
      <c r="J45" s="232"/>
      <c r="K45" s="234">
        <v>-2786871138.7399998</v>
      </c>
      <c r="L45" s="233"/>
      <c r="M45" s="234">
        <v>-5212647494.7600002</v>
      </c>
    </row>
    <row r="46" spans="1:15" ht="27.95" customHeight="1" thickBot="1">
      <c r="A46" s="118"/>
      <c r="B46" s="119" t="s">
        <v>3</v>
      </c>
      <c r="C46" s="89"/>
      <c r="D46" s="89"/>
      <c r="E46" s="106"/>
      <c r="F46" s="110"/>
      <c r="G46" s="168"/>
      <c r="H46" s="168"/>
      <c r="I46" s="168"/>
      <c r="J46" s="232"/>
      <c r="K46" s="235">
        <f>SUM(K44:K45)</f>
        <v>262915889.68000031</v>
      </c>
      <c r="L46" s="233"/>
      <c r="M46" s="235">
        <f>SUM(M44:M45)</f>
        <v>577588558.30000019</v>
      </c>
    </row>
    <row r="47" spans="1:15" ht="27.95" customHeight="1" thickTop="1">
      <c r="A47" s="471" t="s">
        <v>477</v>
      </c>
      <c r="B47" s="143"/>
      <c r="C47" s="102"/>
      <c r="D47" s="102"/>
      <c r="E47" s="102"/>
      <c r="F47" s="102"/>
      <c r="G47" s="102"/>
      <c r="H47" s="102"/>
      <c r="I47" s="102" t="s">
        <v>207</v>
      </c>
      <c r="J47" s="102"/>
      <c r="K47" s="102"/>
      <c r="L47" s="102"/>
      <c r="M47" s="102"/>
    </row>
    <row r="48" spans="1:15" ht="27.95" customHeight="1">
      <c r="A48" s="143"/>
      <c r="B48" s="472" t="s">
        <v>770</v>
      </c>
      <c r="C48" s="65"/>
      <c r="D48" s="65"/>
      <c r="E48" s="65"/>
      <c r="F48" s="65"/>
      <c r="G48" s="473"/>
      <c r="H48" s="473"/>
      <c r="I48" s="473"/>
      <c r="J48" s="473"/>
      <c r="K48" s="473"/>
      <c r="L48" s="473"/>
      <c r="M48" s="473"/>
    </row>
    <row r="49" spans="1:15" ht="27.95" customHeight="1">
      <c r="B49" s="155" t="s">
        <v>771</v>
      </c>
      <c r="C49" s="65"/>
      <c r="D49" s="65"/>
      <c r="E49" s="65"/>
      <c r="F49" s="65"/>
      <c r="G49" s="473"/>
      <c r="H49" s="473"/>
      <c r="I49" s="473"/>
      <c r="J49" s="473"/>
      <c r="K49" s="473"/>
      <c r="L49" s="473"/>
      <c r="M49" s="473"/>
    </row>
    <row r="50" spans="1:15" ht="27.95" customHeight="1">
      <c r="B50" s="155" t="s">
        <v>767</v>
      </c>
      <c r="C50" s="65"/>
      <c r="D50" s="65"/>
      <c r="E50" s="65"/>
      <c r="F50" s="65"/>
      <c r="G50" s="473"/>
      <c r="H50" s="473"/>
      <c r="I50" s="473"/>
      <c r="J50" s="473"/>
      <c r="K50" s="473"/>
      <c r="L50" s="473"/>
      <c r="M50" s="473"/>
    </row>
    <row r="51" spans="1:15" ht="27.95" customHeight="1">
      <c r="A51" s="143"/>
      <c r="B51" s="155" t="s">
        <v>768</v>
      </c>
      <c r="C51" s="65"/>
      <c r="D51" s="65"/>
      <c r="E51" s="65"/>
      <c r="F51" s="65"/>
      <c r="G51" s="473"/>
      <c r="H51" s="473"/>
      <c r="I51" s="473"/>
      <c r="J51" s="473"/>
      <c r="K51" s="473"/>
      <c r="L51" s="473"/>
      <c r="M51" s="473"/>
    </row>
    <row r="52" spans="1:15" ht="27.95" customHeight="1">
      <c r="B52" s="155" t="s">
        <v>769</v>
      </c>
      <c r="C52" s="102"/>
      <c r="D52" s="102"/>
      <c r="E52" s="102"/>
      <c r="F52" s="102"/>
      <c r="G52" s="102"/>
      <c r="H52" s="102"/>
      <c r="I52" s="102"/>
      <c r="J52" s="102"/>
      <c r="K52" s="102"/>
      <c r="L52" s="102"/>
      <c r="M52" s="102"/>
    </row>
    <row r="53" spans="1:15" s="439" customFormat="1" ht="27.95" customHeight="1">
      <c r="A53" s="143"/>
      <c r="B53" s="155" t="s">
        <v>766</v>
      </c>
      <c r="C53" s="156"/>
      <c r="D53" s="156"/>
      <c r="E53" s="156"/>
      <c r="F53" s="156"/>
      <c r="G53" s="156"/>
      <c r="H53" s="156"/>
      <c r="I53" s="156"/>
      <c r="J53" s="156"/>
      <c r="K53" s="156"/>
      <c r="L53" s="156"/>
      <c r="M53" s="156"/>
    </row>
    <row r="54" spans="1:15" s="439" customFormat="1" ht="27.95" customHeight="1">
      <c r="A54" s="472"/>
      <c r="B54" s="143"/>
      <c r="C54" s="143"/>
      <c r="D54" s="143"/>
      <c r="E54" s="143"/>
      <c r="F54" s="143"/>
      <c r="G54" s="143"/>
      <c r="H54" s="143"/>
      <c r="I54" s="143"/>
      <c r="J54" s="143"/>
      <c r="K54" s="143"/>
      <c r="L54" s="143"/>
      <c r="M54" s="72" t="s">
        <v>107</v>
      </c>
    </row>
    <row r="55" spans="1:15" s="439" customFormat="1" ht="27.95" customHeight="1">
      <c r="A55" s="472"/>
      <c r="B55" s="143"/>
      <c r="C55" s="143"/>
      <c r="D55" s="143"/>
      <c r="E55" s="143"/>
      <c r="F55" s="143"/>
      <c r="G55" s="422"/>
      <c r="H55" s="422" t="s">
        <v>23</v>
      </c>
      <c r="I55" s="422"/>
      <c r="J55" s="128"/>
      <c r="K55" s="319"/>
      <c r="L55" s="319" t="s">
        <v>31</v>
      </c>
      <c r="M55" s="319"/>
    </row>
    <row r="56" spans="1:15" s="439" customFormat="1" ht="27.95" customHeight="1">
      <c r="A56" s="472"/>
      <c r="B56" s="143"/>
      <c r="C56" s="143"/>
      <c r="D56" s="143"/>
      <c r="E56" s="143"/>
      <c r="F56" s="143"/>
      <c r="G56" s="474" t="s">
        <v>574</v>
      </c>
      <c r="H56" s="474"/>
      <c r="I56" s="474" t="s">
        <v>443</v>
      </c>
      <c r="J56" s="474"/>
      <c r="K56" s="474" t="str">
        <f>+G56</f>
        <v>June 30, 2018</v>
      </c>
      <c r="L56" s="474"/>
      <c r="M56" s="474" t="str">
        <f>+I56</f>
        <v>December 31, 2017</v>
      </c>
    </row>
    <row r="57" spans="1:15" s="439" customFormat="1" ht="27.95" customHeight="1" thickBot="1">
      <c r="A57" s="472"/>
      <c r="B57" s="475" t="s">
        <v>210</v>
      </c>
      <c r="C57" s="476"/>
      <c r="D57" s="476"/>
      <c r="E57" s="143"/>
      <c r="F57" s="143"/>
      <c r="G57" s="325">
        <v>38655889.219999999</v>
      </c>
      <c r="H57" s="120"/>
      <c r="I57" s="325">
        <f>37899859+896549</f>
        <v>38796408</v>
      </c>
      <c r="J57" s="326"/>
      <c r="K57" s="327">
        <v>29373411.5</v>
      </c>
      <c r="L57" s="328"/>
      <c r="M57" s="327">
        <f>26443432+635929</f>
        <v>27079361</v>
      </c>
    </row>
    <row r="58" spans="1:15" s="439" customFormat="1" ht="27.95" customHeight="1" thickTop="1">
      <c r="A58" s="472"/>
      <c r="B58" s="475"/>
      <c r="C58" s="476"/>
      <c r="D58" s="476"/>
      <c r="E58" s="143"/>
      <c r="F58" s="143"/>
      <c r="G58" s="361"/>
      <c r="H58" s="120"/>
      <c r="I58" s="361"/>
      <c r="J58" s="326"/>
      <c r="K58" s="362"/>
      <c r="L58" s="328"/>
      <c r="M58" s="362"/>
    </row>
    <row r="59" spans="1:15" s="439" customFormat="1" ht="27.95" customHeight="1">
      <c r="A59" s="472"/>
      <c r="B59" s="475"/>
      <c r="C59" s="476"/>
      <c r="D59" s="476"/>
      <c r="E59" s="143"/>
      <c r="F59" s="143"/>
      <c r="G59" s="361"/>
      <c r="H59" s="120"/>
      <c r="I59" s="361"/>
      <c r="J59" s="326"/>
      <c r="K59" s="362"/>
      <c r="L59" s="328"/>
      <c r="M59" s="362"/>
    </row>
    <row r="60" spans="1:15" s="439" customFormat="1" ht="27.95" customHeight="1">
      <c r="A60" s="472"/>
      <c r="B60" s="475"/>
      <c r="C60" s="476"/>
      <c r="D60" s="476"/>
      <c r="E60" s="143"/>
      <c r="F60" s="143"/>
      <c r="G60" s="361"/>
      <c r="H60" s="120"/>
      <c r="I60" s="361"/>
      <c r="J60" s="326"/>
      <c r="K60" s="362"/>
      <c r="L60" s="328"/>
      <c r="M60" s="362"/>
    </row>
    <row r="61" spans="1:15" s="439" customFormat="1" ht="27.95" customHeight="1">
      <c r="A61" s="472"/>
      <c r="B61" s="475"/>
      <c r="C61" s="476"/>
      <c r="D61" s="476"/>
      <c r="E61" s="143"/>
      <c r="F61" s="143"/>
      <c r="G61" s="361"/>
      <c r="H61" s="120"/>
      <c r="I61" s="361"/>
      <c r="J61" s="326"/>
      <c r="K61" s="362"/>
      <c r="L61" s="328"/>
      <c r="M61" s="362"/>
    </row>
    <row r="62" spans="1:15" s="439" customFormat="1" ht="27.95" customHeight="1">
      <c r="A62" s="472"/>
      <c r="B62" s="475"/>
      <c r="C62" s="476"/>
      <c r="D62" s="476"/>
      <c r="E62" s="143"/>
      <c r="F62" s="143"/>
      <c r="G62" s="361"/>
      <c r="H62" s="120"/>
      <c r="I62" s="361"/>
      <c r="J62" s="326"/>
      <c r="K62" s="362"/>
      <c r="L62" s="328"/>
      <c r="M62" s="362"/>
    </row>
    <row r="63" spans="1:15" s="439" customFormat="1" ht="27.95" customHeight="1">
      <c r="A63" s="472"/>
      <c r="B63" s="475"/>
      <c r="C63" s="476"/>
      <c r="D63" s="476"/>
      <c r="E63" s="143"/>
      <c r="F63" s="143"/>
      <c r="G63" s="361"/>
      <c r="H63" s="120"/>
      <c r="I63" s="361"/>
      <c r="J63" s="326"/>
      <c r="K63" s="362"/>
      <c r="L63" s="328"/>
      <c r="M63" s="362"/>
    </row>
    <row r="64" spans="1:15" s="102" customFormat="1" ht="27.95" customHeight="1">
      <c r="A64" s="461"/>
      <c r="B64" s="32"/>
      <c r="C64" s="32"/>
      <c r="D64" s="32"/>
      <c r="E64" s="32" t="s">
        <v>116</v>
      </c>
      <c r="F64" s="32"/>
      <c r="G64" s="436"/>
      <c r="I64" s="39"/>
      <c r="J64" s="39"/>
      <c r="K64" s="437"/>
      <c r="L64" s="129"/>
      <c r="M64" s="438"/>
      <c r="N64" s="103"/>
      <c r="O64" s="103"/>
    </row>
    <row r="65" spans="1:15" s="102" customFormat="1" ht="27.95" customHeight="1">
      <c r="A65" s="461"/>
      <c r="B65" s="32"/>
      <c r="C65" s="32"/>
      <c r="D65" s="32"/>
      <c r="E65" s="32" t="s">
        <v>240</v>
      </c>
      <c r="F65" s="32"/>
      <c r="G65" s="436"/>
      <c r="I65" s="39"/>
      <c r="J65" s="39"/>
      <c r="K65" s="437"/>
      <c r="L65" s="129"/>
      <c r="M65" s="438"/>
      <c r="N65" s="103"/>
      <c r="O65" s="103"/>
    </row>
    <row r="66" spans="1:15" s="102" customFormat="1" ht="26.1" customHeight="1">
      <c r="A66" s="461"/>
      <c r="B66" s="32"/>
      <c r="C66" s="32"/>
      <c r="D66" s="32"/>
      <c r="E66" s="32"/>
      <c r="F66" s="32"/>
      <c r="G66" s="436"/>
      <c r="I66" s="39"/>
      <c r="J66" s="39"/>
      <c r="K66" s="437"/>
      <c r="L66" s="129"/>
      <c r="M66" s="438"/>
      <c r="N66" s="103"/>
      <c r="O66" s="103"/>
    </row>
    <row r="67" spans="1:15" s="102" customFormat="1" ht="26.1" customHeight="1">
      <c r="A67" s="461"/>
      <c r="B67" s="32"/>
      <c r="C67" s="32"/>
      <c r="D67" s="32"/>
      <c r="E67" s="32"/>
      <c r="F67" s="32"/>
      <c r="G67" s="436"/>
      <c r="I67" s="39"/>
      <c r="J67" s="39"/>
      <c r="K67" s="437"/>
      <c r="L67" s="129"/>
      <c r="M67" s="438"/>
      <c r="N67" s="103"/>
      <c r="O67" s="103"/>
    </row>
    <row r="68" spans="1:15" s="454" customFormat="1" ht="24.95" customHeight="1">
      <c r="A68" s="385" t="s">
        <v>153</v>
      </c>
      <c r="B68" s="386"/>
      <c r="C68" s="386"/>
      <c r="D68" s="386"/>
      <c r="E68" s="386"/>
      <c r="F68" s="386"/>
      <c r="G68" s="386"/>
      <c r="H68" s="386"/>
      <c r="I68" s="386"/>
      <c r="J68" s="386"/>
      <c r="K68" s="386"/>
      <c r="L68" s="386"/>
      <c r="M68" s="386"/>
    </row>
    <row r="69" spans="1:15" s="454" customFormat="1" ht="24.95" customHeight="1">
      <c r="A69" s="369"/>
      <c r="B69" s="370"/>
      <c r="C69" s="370"/>
      <c r="D69" s="370"/>
      <c r="E69" s="370"/>
      <c r="F69" s="370"/>
      <c r="G69" s="370"/>
      <c r="H69" s="370"/>
      <c r="I69" s="370"/>
      <c r="J69" s="370"/>
      <c r="K69" s="370"/>
      <c r="L69" s="370"/>
      <c r="M69" s="370"/>
    </row>
    <row r="70" spans="1:15" s="439" customFormat="1" ht="24.95" customHeight="1">
      <c r="A70" s="471" t="s">
        <v>478</v>
      </c>
      <c r="B70" s="475"/>
      <c r="C70" s="476"/>
      <c r="D70" s="476"/>
      <c r="E70" s="143"/>
      <c r="F70" s="143"/>
      <c r="G70" s="361"/>
      <c r="H70" s="120"/>
      <c r="I70" s="361"/>
      <c r="J70" s="326"/>
      <c r="K70" s="362"/>
      <c r="L70" s="328"/>
      <c r="M70" s="362"/>
    </row>
    <row r="71" spans="1:15" s="439" customFormat="1" ht="24.95" customHeight="1">
      <c r="A71" s="472"/>
      <c r="B71" s="472" t="s">
        <v>772</v>
      </c>
      <c r="C71" s="472"/>
      <c r="D71" s="472"/>
      <c r="E71" s="143"/>
      <c r="F71" s="143"/>
      <c r="G71" s="143"/>
      <c r="H71" s="143"/>
      <c r="I71" s="143"/>
      <c r="J71" s="143"/>
      <c r="K71" s="143"/>
      <c r="L71" s="143"/>
      <c r="M71" s="143"/>
    </row>
    <row r="72" spans="1:15" s="439" customFormat="1" ht="24.95" customHeight="1">
      <c r="A72" s="143"/>
      <c r="B72" s="143"/>
      <c r="C72" s="143"/>
      <c r="D72" s="143"/>
      <c r="E72" s="143"/>
      <c r="F72" s="143"/>
      <c r="G72" s="143"/>
      <c r="H72" s="143"/>
      <c r="I72" s="143"/>
      <c r="J72" s="143"/>
      <c r="K72" s="143"/>
      <c r="L72" s="143"/>
      <c r="M72" s="72" t="s">
        <v>107</v>
      </c>
    </row>
    <row r="73" spans="1:15" s="439" customFormat="1" ht="24.95" customHeight="1">
      <c r="A73" s="143"/>
      <c r="B73" s="143"/>
      <c r="C73" s="143"/>
      <c r="D73" s="143"/>
      <c r="E73" s="143"/>
      <c r="F73" s="143"/>
      <c r="G73" s="367"/>
      <c r="H73" s="367" t="s">
        <v>23</v>
      </c>
      <c r="I73" s="367"/>
      <c r="J73" s="128"/>
      <c r="K73" s="368"/>
      <c r="L73" s="368" t="s">
        <v>31</v>
      </c>
      <c r="M73" s="368"/>
    </row>
    <row r="74" spans="1:15" s="439" customFormat="1" ht="24.95" customHeight="1">
      <c r="A74" s="143"/>
      <c r="B74" s="143"/>
      <c r="C74" s="143"/>
      <c r="D74" s="143"/>
      <c r="E74" s="143"/>
      <c r="F74" s="143"/>
      <c r="G74" s="138" t="s">
        <v>574</v>
      </c>
      <c r="H74" s="138"/>
      <c r="I74" s="138" t="s">
        <v>443</v>
      </c>
      <c r="J74" s="417"/>
      <c r="K74" s="138" t="str">
        <f>+G74</f>
        <v>June 30, 2018</v>
      </c>
      <c r="L74" s="138"/>
      <c r="M74" s="138" t="str">
        <f>+I74</f>
        <v>December 31, 2017</v>
      </c>
    </row>
    <row r="75" spans="1:15" s="439" customFormat="1" ht="24.95" customHeight="1">
      <c r="B75" s="472" t="s">
        <v>140</v>
      </c>
      <c r="C75" s="143"/>
      <c r="D75" s="143"/>
      <c r="E75" s="143"/>
      <c r="F75" s="143"/>
      <c r="G75" s="30"/>
      <c r="H75" s="129"/>
      <c r="I75" s="129"/>
      <c r="J75" s="130"/>
      <c r="K75" s="30"/>
      <c r="L75" s="129"/>
      <c r="M75" s="129"/>
    </row>
    <row r="76" spans="1:15" s="439" customFormat="1" ht="24.95" customHeight="1">
      <c r="B76" s="472" t="s">
        <v>773</v>
      </c>
      <c r="C76" s="144"/>
      <c r="D76" s="144"/>
      <c r="E76" s="144"/>
      <c r="F76" s="144"/>
      <c r="G76" s="109">
        <v>38796408</v>
      </c>
      <c r="H76" s="96"/>
      <c r="I76" s="109">
        <v>48904360</v>
      </c>
      <c r="J76" s="96"/>
      <c r="K76" s="64">
        <v>27079361</v>
      </c>
      <c r="L76" s="64"/>
      <c r="M76" s="64">
        <v>27701031</v>
      </c>
    </row>
    <row r="77" spans="1:15" s="439" customFormat="1" ht="24.95" customHeight="1">
      <c r="B77" s="472" t="s">
        <v>131</v>
      </c>
      <c r="C77" s="144"/>
      <c r="D77" s="144"/>
      <c r="E77" s="144"/>
      <c r="F77" s="144"/>
      <c r="G77" s="64">
        <v>3347754.2199999997</v>
      </c>
      <c r="H77" s="96"/>
      <c r="I77" s="64">
        <v>6551488.75</v>
      </c>
      <c r="J77" s="96"/>
      <c r="K77" s="64">
        <v>2294050.5</v>
      </c>
      <c r="L77" s="64"/>
      <c r="M77" s="64">
        <v>4407163</v>
      </c>
    </row>
    <row r="78" spans="1:15" s="439" customFormat="1" ht="24.95" customHeight="1">
      <c r="B78" s="472" t="s">
        <v>178</v>
      </c>
      <c r="C78" s="144"/>
      <c r="D78" s="144"/>
      <c r="E78" s="144"/>
      <c r="F78" s="144"/>
      <c r="G78" s="109">
        <v>-3488273</v>
      </c>
      <c r="H78" s="96"/>
      <c r="I78" s="109">
        <v>-10058402</v>
      </c>
      <c r="J78" s="96"/>
      <c r="K78" s="109">
        <v>0</v>
      </c>
      <c r="L78" s="64"/>
      <c r="M78" s="109">
        <v>-5028833</v>
      </c>
    </row>
    <row r="79" spans="1:15" s="439" customFormat="1" ht="24.95" customHeight="1">
      <c r="B79" s="472" t="s">
        <v>397</v>
      </c>
      <c r="C79" s="477"/>
      <c r="D79" s="476"/>
      <c r="E79" s="476"/>
      <c r="F79" s="476"/>
      <c r="G79" s="109">
        <v>0</v>
      </c>
      <c r="H79" s="96"/>
      <c r="I79" s="109">
        <v>-6601038.75</v>
      </c>
      <c r="J79" s="96"/>
      <c r="K79" s="109">
        <v>0</v>
      </c>
      <c r="L79" s="64"/>
      <c r="M79" s="109">
        <v>0</v>
      </c>
    </row>
    <row r="80" spans="1:15" s="439" customFormat="1" ht="24.95" customHeight="1">
      <c r="B80" s="472" t="s">
        <v>145</v>
      </c>
      <c r="C80" s="143"/>
      <c r="D80" s="143"/>
      <c r="E80" s="143"/>
      <c r="F80" s="143"/>
      <c r="G80" s="478"/>
      <c r="H80" s="143"/>
      <c r="I80" s="478"/>
      <c r="J80" s="143"/>
      <c r="K80" s="478"/>
      <c r="L80" s="479"/>
      <c r="M80" s="478"/>
    </row>
    <row r="81" spans="1:14" ht="24.95" customHeight="1" thickBot="1">
      <c r="B81" s="472" t="s">
        <v>773</v>
      </c>
      <c r="C81" s="143"/>
      <c r="D81" s="143"/>
      <c r="E81" s="143"/>
      <c r="F81" s="143"/>
      <c r="G81" s="480">
        <f>SUM(G76:G79)</f>
        <v>38655889.219999999</v>
      </c>
      <c r="H81" s="143"/>
      <c r="I81" s="480">
        <f>SUM(I76:I79)</f>
        <v>38796408</v>
      </c>
      <c r="J81" s="143"/>
      <c r="K81" s="480">
        <f>SUM(K76:K79)</f>
        <v>29373411.5</v>
      </c>
      <c r="L81" s="143"/>
      <c r="M81" s="480">
        <f t="shared" ref="M81" si="0">SUM(M76:M79)</f>
        <v>27079361</v>
      </c>
    </row>
    <row r="82" spans="1:14" s="482" customFormat="1" ht="24.95" customHeight="1" thickTop="1">
      <c r="A82" s="439"/>
      <c r="B82" s="55"/>
      <c r="C82" s="55"/>
      <c r="D82" s="55"/>
      <c r="E82" s="481"/>
      <c r="F82" s="55"/>
      <c r="G82" s="168"/>
      <c r="H82" s="30"/>
      <c r="I82" s="464"/>
      <c r="J82" s="30"/>
      <c r="K82" s="168"/>
      <c r="L82" s="454"/>
      <c r="M82" s="464"/>
    </row>
    <row r="83" spans="1:14" s="454" customFormat="1" ht="24.95" customHeight="1">
      <c r="A83" s="482"/>
      <c r="B83" s="472" t="s">
        <v>381</v>
      </c>
      <c r="C83" s="472"/>
      <c r="D83" s="472"/>
      <c r="E83" s="144"/>
      <c r="F83" s="144"/>
      <c r="G83" s="144"/>
      <c r="H83" s="144"/>
      <c r="I83" s="144"/>
      <c r="J83" s="144"/>
      <c r="K83" s="144"/>
      <c r="L83" s="144"/>
      <c r="M83" s="144"/>
      <c r="N83" s="482"/>
    </row>
    <row r="84" spans="1:14" s="454" customFormat="1" ht="24.95" customHeight="1">
      <c r="A84" s="482"/>
      <c r="B84" s="144" t="s">
        <v>599</v>
      </c>
      <c r="C84" s="144"/>
      <c r="D84" s="144"/>
      <c r="E84" s="144"/>
      <c r="F84" s="144"/>
      <c r="G84" s="144"/>
      <c r="H84" s="144"/>
      <c r="I84" s="144"/>
      <c r="J84" s="144"/>
      <c r="K84" s="144"/>
      <c r="L84" s="144"/>
      <c r="M84" s="144"/>
      <c r="N84" s="482"/>
    </row>
    <row r="85" spans="1:14" s="454" customFormat="1" ht="24.95" customHeight="1">
      <c r="A85" s="482"/>
      <c r="B85" s="144"/>
      <c r="C85" s="144"/>
      <c r="D85" s="144"/>
      <c r="E85" s="144"/>
      <c r="F85" s="144"/>
      <c r="G85" s="144"/>
      <c r="H85" s="144"/>
      <c r="I85" s="144"/>
      <c r="J85" s="144"/>
      <c r="K85" s="144"/>
      <c r="L85" s="144"/>
      <c r="M85" s="72" t="s">
        <v>107</v>
      </c>
      <c r="N85" s="482"/>
    </row>
    <row r="86" spans="1:14" s="454" customFormat="1" ht="24.95" customHeight="1">
      <c r="A86" s="482"/>
      <c r="B86" s="143"/>
      <c r="C86" s="143"/>
      <c r="D86" s="143"/>
      <c r="E86" s="143"/>
      <c r="F86" s="143"/>
      <c r="G86" s="383" t="s">
        <v>23</v>
      </c>
      <c r="H86" s="383"/>
      <c r="I86" s="383"/>
      <c r="J86" s="128"/>
      <c r="K86" s="384" t="s">
        <v>31</v>
      </c>
      <c r="L86" s="384"/>
      <c r="M86" s="384"/>
      <c r="N86" s="482"/>
    </row>
    <row r="87" spans="1:14" s="454" customFormat="1" ht="24.95" customHeight="1">
      <c r="A87" s="482"/>
      <c r="B87" s="143"/>
      <c r="C87" s="143"/>
      <c r="D87" s="143"/>
      <c r="E87" s="143"/>
      <c r="F87" s="143"/>
      <c r="G87" s="483">
        <v>2018</v>
      </c>
      <c r="H87" s="129"/>
      <c r="I87" s="483">
        <v>2017</v>
      </c>
      <c r="J87" s="130"/>
      <c r="K87" s="483">
        <f>+G87</f>
        <v>2018</v>
      </c>
      <c r="L87" s="129"/>
      <c r="M87" s="483">
        <f>+I87</f>
        <v>2017</v>
      </c>
      <c r="N87" s="482"/>
    </row>
    <row r="88" spans="1:14" s="454" customFormat="1" ht="24.95" customHeight="1">
      <c r="A88" s="482"/>
      <c r="B88" s="144" t="s">
        <v>112</v>
      </c>
      <c r="C88" s="144"/>
      <c r="D88" s="144"/>
      <c r="E88" s="144"/>
      <c r="F88" s="144"/>
      <c r="G88" s="111">
        <v>1366356.88</v>
      </c>
      <c r="H88" s="96"/>
      <c r="I88" s="111">
        <v>1489484.4908675801</v>
      </c>
      <c r="J88" s="96"/>
      <c r="K88" s="64">
        <v>955450.5</v>
      </c>
      <c r="L88" s="64"/>
      <c r="M88" s="260">
        <v>931176</v>
      </c>
      <c r="N88" s="482"/>
    </row>
    <row r="89" spans="1:14" s="454" customFormat="1" ht="24.95" customHeight="1">
      <c r="A89" s="482"/>
      <c r="B89" s="144" t="s">
        <v>113</v>
      </c>
      <c r="C89" s="144"/>
      <c r="D89" s="144"/>
      <c r="E89" s="144"/>
      <c r="F89" s="144"/>
      <c r="G89" s="111">
        <v>313309.81</v>
      </c>
      <c r="H89" s="96"/>
      <c r="I89" s="111">
        <v>310942.70159817359</v>
      </c>
      <c r="J89" s="96"/>
      <c r="K89" s="64">
        <v>191574.75</v>
      </c>
      <c r="L89" s="64"/>
      <c r="M89" s="260">
        <v>170614.75</v>
      </c>
      <c r="N89" s="482"/>
    </row>
    <row r="90" spans="1:14" s="454" customFormat="1" ht="24.95" customHeight="1" thickBot="1">
      <c r="A90" s="482"/>
      <c r="B90" s="135" t="s">
        <v>3</v>
      </c>
      <c r="C90" s="484"/>
      <c r="D90" s="484"/>
      <c r="E90" s="143"/>
      <c r="F90" s="143"/>
      <c r="G90" s="485">
        <f>SUM(G88:G89)</f>
        <v>1679666.69</v>
      </c>
      <c r="H90" s="143"/>
      <c r="I90" s="485">
        <f>SUM(I88:I89)</f>
        <v>1800427.1924657538</v>
      </c>
      <c r="J90" s="143"/>
      <c r="K90" s="485">
        <f>SUM(K88:K89)</f>
        <v>1147025.25</v>
      </c>
      <c r="L90" s="143"/>
      <c r="M90" s="485">
        <f>SUM(M88:M89)</f>
        <v>1101790.75</v>
      </c>
      <c r="N90" s="482"/>
    </row>
    <row r="91" spans="1:14" s="454" customFormat="1" ht="24.95" customHeight="1" thickTop="1">
      <c r="A91" s="482"/>
      <c r="B91" s="472" t="s">
        <v>774</v>
      </c>
      <c r="C91" s="472"/>
      <c r="D91" s="472"/>
      <c r="E91" s="144"/>
      <c r="F91" s="144"/>
      <c r="G91" s="144"/>
      <c r="H91" s="144"/>
      <c r="I91" s="144"/>
      <c r="J91" s="144"/>
      <c r="K91" s="144"/>
      <c r="L91" s="144"/>
      <c r="M91" s="144"/>
      <c r="N91" s="482"/>
    </row>
    <row r="92" spans="1:14" s="454" customFormat="1" ht="24.95" customHeight="1">
      <c r="A92" s="482"/>
      <c r="B92" s="144" t="s">
        <v>599</v>
      </c>
      <c r="C92" s="144"/>
      <c r="D92" s="144"/>
      <c r="E92" s="144"/>
      <c r="F92" s="144"/>
      <c r="G92" s="144"/>
      <c r="H92" s="144"/>
      <c r="I92" s="144"/>
      <c r="J92" s="144"/>
      <c r="K92" s="144"/>
      <c r="L92" s="144"/>
      <c r="M92" s="144"/>
      <c r="N92" s="482"/>
    </row>
    <row r="93" spans="1:14" s="454" customFormat="1" ht="24.95" customHeight="1">
      <c r="A93" s="482"/>
      <c r="B93" s="144"/>
      <c r="C93" s="144"/>
      <c r="D93" s="144"/>
      <c r="E93" s="144"/>
      <c r="F93" s="144"/>
      <c r="G93" s="144"/>
      <c r="H93" s="144"/>
      <c r="I93" s="144"/>
      <c r="J93" s="144"/>
      <c r="K93" s="144"/>
      <c r="L93" s="144"/>
      <c r="M93" s="72" t="s">
        <v>107</v>
      </c>
      <c r="N93" s="482"/>
    </row>
    <row r="94" spans="1:14" s="454" customFormat="1" ht="24.95" customHeight="1">
      <c r="A94" s="482"/>
      <c r="B94" s="143"/>
      <c r="C94" s="143"/>
      <c r="D94" s="143"/>
      <c r="E94" s="143"/>
      <c r="F94" s="143"/>
      <c r="G94" s="383" t="s">
        <v>23</v>
      </c>
      <c r="H94" s="383"/>
      <c r="I94" s="383"/>
      <c r="J94" s="128"/>
      <c r="K94" s="384" t="s">
        <v>31</v>
      </c>
      <c r="L94" s="384"/>
      <c r="M94" s="384"/>
      <c r="N94" s="482"/>
    </row>
    <row r="95" spans="1:14" s="454" customFormat="1" ht="24.95" customHeight="1">
      <c r="A95" s="482"/>
      <c r="B95" s="143"/>
      <c r="C95" s="143"/>
      <c r="D95" s="143"/>
      <c r="E95" s="143"/>
      <c r="F95" s="143"/>
      <c r="G95" s="483">
        <v>2018</v>
      </c>
      <c r="H95" s="129"/>
      <c r="I95" s="483">
        <v>2017</v>
      </c>
      <c r="J95" s="130"/>
      <c r="K95" s="483">
        <f>+G95</f>
        <v>2018</v>
      </c>
      <c r="L95" s="129"/>
      <c r="M95" s="483">
        <f>+I95</f>
        <v>2017</v>
      </c>
      <c r="N95" s="482"/>
    </row>
    <row r="96" spans="1:14" s="454" customFormat="1" ht="24.95" customHeight="1">
      <c r="A96" s="482"/>
      <c r="B96" s="144" t="s">
        <v>112</v>
      </c>
      <c r="C96" s="144"/>
      <c r="D96" s="144"/>
      <c r="E96" s="144"/>
      <c r="F96" s="144"/>
      <c r="G96" s="111">
        <v>2722472.34</v>
      </c>
      <c r="H96" s="96"/>
      <c r="I96" s="111">
        <v>2782583.0408675801</v>
      </c>
      <c r="J96" s="96"/>
      <c r="K96" s="64">
        <v>1910901</v>
      </c>
      <c r="L96" s="64"/>
      <c r="M96" s="260">
        <v>1862352</v>
      </c>
      <c r="N96" s="482"/>
    </row>
    <row r="97" spans="1:14" s="454" customFormat="1" ht="24.95" customHeight="1">
      <c r="A97" s="482"/>
      <c r="B97" s="144" t="s">
        <v>113</v>
      </c>
      <c r="C97" s="144"/>
      <c r="D97" s="144"/>
      <c r="E97" s="144"/>
      <c r="F97" s="144"/>
      <c r="G97" s="111">
        <v>625281.88</v>
      </c>
      <c r="H97" s="96"/>
      <c r="I97" s="111">
        <v>594496.35159817361</v>
      </c>
      <c r="J97" s="96"/>
      <c r="K97" s="64">
        <v>383149.5</v>
      </c>
      <c r="L97" s="64"/>
      <c r="M97" s="260">
        <v>341229.5</v>
      </c>
      <c r="N97" s="482"/>
    </row>
    <row r="98" spans="1:14" s="454" customFormat="1" ht="24.95" customHeight="1" thickBot="1">
      <c r="A98" s="482"/>
      <c r="B98" s="135" t="s">
        <v>3</v>
      </c>
      <c r="C98" s="484"/>
      <c r="D98" s="484"/>
      <c r="E98" s="143"/>
      <c r="F98" s="143"/>
      <c r="G98" s="485">
        <f>SUM(G96:G97)</f>
        <v>3347754.2199999997</v>
      </c>
      <c r="H98" s="143"/>
      <c r="I98" s="485">
        <f>SUM(I96:I97)</f>
        <v>3377079.3924657535</v>
      </c>
      <c r="J98" s="143"/>
      <c r="K98" s="485">
        <f>SUM(K96:K97)</f>
        <v>2294050.5</v>
      </c>
      <c r="L98" s="143"/>
      <c r="M98" s="485">
        <f>SUM(M96:M97)</f>
        <v>2203581.5</v>
      </c>
      <c r="N98" s="482"/>
    </row>
    <row r="99" spans="1:14" s="454" customFormat="1" ht="24.95" customHeight="1" thickTop="1">
      <c r="A99" s="482"/>
      <c r="B99" s="135"/>
      <c r="C99" s="484"/>
      <c r="D99" s="484"/>
      <c r="E99" s="143"/>
      <c r="F99" s="143"/>
      <c r="G99" s="486"/>
      <c r="H99" s="143"/>
      <c r="I99" s="486"/>
      <c r="J99" s="143"/>
      <c r="K99" s="486"/>
      <c r="L99" s="143"/>
      <c r="M99" s="486"/>
      <c r="N99" s="482"/>
    </row>
    <row r="100" spans="1:14" s="454" customFormat="1" ht="24.95" customHeight="1">
      <c r="A100" s="482"/>
      <c r="B100" s="135"/>
      <c r="C100" s="484"/>
      <c r="D100" s="484"/>
      <c r="E100" s="143"/>
      <c r="F100" s="143"/>
      <c r="G100" s="486"/>
      <c r="H100" s="143"/>
      <c r="I100" s="486"/>
      <c r="J100" s="143"/>
      <c r="K100" s="486"/>
      <c r="L100" s="143"/>
      <c r="M100" s="486"/>
      <c r="N100" s="482"/>
    </row>
    <row r="101" spans="1:14" s="454" customFormat="1" ht="24.95" customHeight="1">
      <c r="A101" s="472"/>
      <c r="B101" s="476"/>
      <c r="C101" s="476"/>
      <c r="D101" s="476"/>
      <c r="E101" s="32" t="s">
        <v>116</v>
      </c>
      <c r="F101" s="143"/>
      <c r="G101" s="487"/>
      <c r="H101" s="143"/>
      <c r="I101" s="487"/>
      <c r="J101" s="143"/>
      <c r="K101" s="487"/>
      <c r="L101" s="143"/>
      <c r="M101" s="487"/>
    </row>
    <row r="102" spans="1:14" s="454" customFormat="1" ht="24.95" customHeight="1">
      <c r="A102" s="472"/>
      <c r="B102" s="476"/>
      <c r="C102" s="476"/>
      <c r="D102" s="476"/>
      <c r="E102" s="32" t="s">
        <v>240</v>
      </c>
      <c r="F102" s="143"/>
      <c r="G102" s="487"/>
      <c r="H102" s="143"/>
      <c r="I102" s="487"/>
      <c r="J102" s="143"/>
      <c r="K102" s="487"/>
      <c r="L102" s="143"/>
      <c r="M102" s="487"/>
    </row>
    <row r="103" spans="1:14" s="454" customFormat="1" ht="24.6" customHeight="1">
      <c r="A103" s="385" t="s">
        <v>193</v>
      </c>
      <c r="B103" s="385"/>
      <c r="C103" s="385"/>
      <c r="D103" s="385"/>
      <c r="E103" s="385"/>
      <c r="F103" s="385"/>
      <c r="G103" s="385"/>
      <c r="H103" s="385"/>
      <c r="I103" s="385"/>
      <c r="J103" s="385"/>
      <c r="K103" s="385"/>
      <c r="L103" s="385"/>
      <c r="M103" s="385"/>
    </row>
    <row r="104" spans="1:14" s="454" customFormat="1" ht="24.6" customHeight="1">
      <c r="A104" s="369"/>
      <c r="B104" s="369"/>
      <c r="C104" s="369"/>
      <c r="D104" s="369"/>
      <c r="E104" s="369"/>
      <c r="F104" s="369"/>
      <c r="G104" s="369"/>
      <c r="H104" s="369"/>
      <c r="I104" s="369"/>
      <c r="J104" s="369"/>
      <c r="K104" s="369"/>
      <c r="L104" s="369"/>
      <c r="M104" s="369"/>
    </row>
    <row r="105" spans="1:14" s="454" customFormat="1" ht="24.6" customHeight="1">
      <c r="A105" s="471" t="s">
        <v>478</v>
      </c>
      <c r="B105" s="135"/>
      <c r="C105" s="484"/>
      <c r="D105" s="484"/>
      <c r="E105" s="143"/>
      <c r="F105" s="143"/>
      <c r="G105" s="486"/>
      <c r="H105" s="143"/>
      <c r="I105" s="486"/>
      <c r="J105" s="143"/>
      <c r="K105" s="486"/>
      <c r="L105" s="143"/>
      <c r="M105" s="486"/>
      <c r="N105" s="482"/>
    </row>
    <row r="106" spans="1:14" s="143" customFormat="1" ht="24.6" customHeight="1">
      <c r="B106" s="472" t="s">
        <v>825</v>
      </c>
    </row>
    <row r="107" spans="1:14" s="143" customFormat="1" ht="24.6" customHeight="1">
      <c r="B107" s="30"/>
      <c r="C107" s="30"/>
      <c r="D107" s="30"/>
      <c r="E107" s="30"/>
      <c r="F107" s="30"/>
      <c r="G107" s="329"/>
      <c r="H107" s="329"/>
      <c r="I107" s="329"/>
      <c r="J107" s="329"/>
      <c r="K107" s="329"/>
      <c r="L107" s="329"/>
      <c r="M107" s="72" t="s">
        <v>107</v>
      </c>
    </row>
    <row r="108" spans="1:14" s="143" customFormat="1" ht="24.6" customHeight="1">
      <c r="B108" s="30"/>
      <c r="C108" s="30"/>
      <c r="D108" s="30"/>
      <c r="E108" s="30"/>
      <c r="F108" s="30"/>
      <c r="G108" s="329"/>
      <c r="H108" s="329"/>
      <c r="I108" s="329"/>
      <c r="J108" s="329"/>
      <c r="K108" s="180" t="s">
        <v>308</v>
      </c>
      <c r="L108" s="459"/>
      <c r="M108" s="180" t="s">
        <v>305</v>
      </c>
    </row>
    <row r="109" spans="1:14" s="143" customFormat="1" ht="24.6" customHeight="1">
      <c r="B109" s="30"/>
      <c r="C109" s="30"/>
      <c r="D109" s="30"/>
      <c r="E109" s="30"/>
      <c r="F109" s="30"/>
      <c r="G109" s="329"/>
      <c r="H109" s="329"/>
      <c r="I109" s="329"/>
      <c r="J109" s="128"/>
      <c r="K109" s="368" t="s">
        <v>307</v>
      </c>
      <c r="L109" s="319"/>
      <c r="M109" s="368" t="s">
        <v>306</v>
      </c>
    </row>
    <row r="110" spans="1:14" s="143" customFormat="1" ht="24.6" customHeight="1">
      <c r="C110" s="144" t="s">
        <v>114</v>
      </c>
      <c r="D110" s="144"/>
      <c r="F110" s="144"/>
      <c r="G110" s="488"/>
      <c r="H110" s="488"/>
      <c r="J110" s="488"/>
      <c r="K110" s="489">
        <v>2.8</v>
      </c>
      <c r="L110" s="490"/>
      <c r="M110" s="489">
        <v>2.8</v>
      </c>
    </row>
    <row r="111" spans="1:14" s="143" customFormat="1" ht="24.6" customHeight="1">
      <c r="C111" s="144" t="s">
        <v>123</v>
      </c>
      <c r="D111" s="144"/>
      <c r="F111" s="144"/>
      <c r="G111" s="488"/>
      <c r="H111" s="488"/>
      <c r="J111" s="488"/>
      <c r="K111" s="489">
        <v>3</v>
      </c>
      <c r="L111" s="490"/>
      <c r="M111" s="489">
        <v>3</v>
      </c>
    </row>
    <row r="112" spans="1:14" s="143" customFormat="1" ht="24.6" customHeight="1">
      <c r="C112" s="144" t="s">
        <v>121</v>
      </c>
      <c r="D112" s="144"/>
      <c r="F112" s="144"/>
      <c r="G112" s="488"/>
      <c r="H112" s="488"/>
      <c r="J112" s="488"/>
      <c r="K112" s="489"/>
      <c r="L112" s="484"/>
      <c r="M112" s="489"/>
    </row>
    <row r="113" spans="1:14" s="143" customFormat="1" ht="24.6" customHeight="1">
      <c r="C113" s="135" t="s">
        <v>143</v>
      </c>
      <c r="D113" s="135"/>
      <c r="F113" s="144"/>
      <c r="G113" s="488"/>
      <c r="H113" s="488"/>
      <c r="J113" s="488"/>
      <c r="K113" s="489">
        <v>7.5</v>
      </c>
      <c r="L113" s="484"/>
      <c r="M113" s="489">
        <v>7.5</v>
      </c>
    </row>
    <row r="114" spans="1:14" s="143" customFormat="1" ht="24.6" customHeight="1">
      <c r="C114" s="135" t="s">
        <v>225</v>
      </c>
      <c r="D114" s="135"/>
      <c r="F114" s="144"/>
      <c r="G114" s="488"/>
      <c r="H114" s="488"/>
      <c r="J114" s="488"/>
      <c r="K114" s="489">
        <v>6.5</v>
      </c>
      <c r="L114" s="484"/>
      <c r="M114" s="489">
        <v>6.5</v>
      </c>
    </row>
    <row r="115" spans="1:14" s="143" customFormat="1" ht="24.6" customHeight="1">
      <c r="C115" s="135" t="s">
        <v>218</v>
      </c>
      <c r="D115" s="135"/>
      <c r="F115" s="144"/>
      <c r="G115" s="488"/>
      <c r="H115" s="488"/>
      <c r="J115" s="488"/>
      <c r="K115" s="489">
        <v>3</v>
      </c>
      <c r="L115" s="484"/>
      <c r="M115" s="489">
        <v>5.5</v>
      </c>
    </row>
    <row r="116" spans="1:14" s="143" customFormat="1" ht="24.6" customHeight="1">
      <c r="C116" s="144" t="s">
        <v>189</v>
      </c>
      <c r="D116" s="144"/>
      <c r="F116" s="144"/>
      <c r="G116" s="488"/>
      <c r="H116" s="488"/>
      <c r="J116" s="488"/>
      <c r="K116" s="489">
        <v>3</v>
      </c>
      <c r="L116" s="484"/>
      <c r="M116" s="489" t="s">
        <v>216</v>
      </c>
    </row>
    <row r="117" spans="1:14" s="143" customFormat="1" ht="24.6" customHeight="1">
      <c r="C117" s="144" t="s">
        <v>190</v>
      </c>
      <c r="D117" s="144"/>
      <c r="F117" s="144"/>
      <c r="G117" s="491"/>
      <c r="H117" s="492"/>
      <c r="J117" s="491"/>
      <c r="K117" s="489" t="s">
        <v>249</v>
      </c>
      <c r="L117" s="484"/>
      <c r="M117" s="489" t="s">
        <v>249</v>
      </c>
    </row>
    <row r="118" spans="1:14" s="143" customFormat="1" ht="24.6" customHeight="1">
      <c r="C118" s="144" t="s">
        <v>191</v>
      </c>
      <c r="D118" s="144"/>
      <c r="F118" s="144"/>
      <c r="G118" s="491"/>
      <c r="H118" s="492"/>
      <c r="J118" s="491"/>
      <c r="K118" s="489" t="s">
        <v>250</v>
      </c>
      <c r="L118" s="484"/>
      <c r="M118" s="489" t="s">
        <v>216</v>
      </c>
    </row>
    <row r="119" spans="1:14" s="143" customFormat="1" ht="24.6" customHeight="1">
      <c r="B119" s="472" t="s">
        <v>824</v>
      </c>
      <c r="C119" s="145"/>
      <c r="D119" s="145"/>
      <c r="F119" s="144"/>
      <c r="H119" s="492"/>
      <c r="I119" s="493"/>
      <c r="J119" s="491"/>
      <c r="K119" s="491"/>
      <c r="M119" s="494"/>
    </row>
    <row r="120" spans="1:14" s="143" customFormat="1" ht="24.6" customHeight="1">
      <c r="B120" s="154" t="s">
        <v>382</v>
      </c>
    </row>
    <row r="121" spans="1:14" s="143" customFormat="1" ht="24.6" customHeight="1">
      <c r="B121" s="65" t="s">
        <v>383</v>
      </c>
      <c r="C121" s="142"/>
      <c r="D121" s="142"/>
      <c r="F121" s="144"/>
      <c r="G121" s="145"/>
      <c r="H121" s="145"/>
      <c r="I121" s="145"/>
      <c r="J121" s="145"/>
      <c r="K121" s="145"/>
      <c r="L121" s="146"/>
      <c r="M121" s="145"/>
    </row>
    <row r="122" spans="1:14" s="143" customFormat="1" ht="24.6" customHeight="1">
      <c r="B122" s="147" t="s">
        <v>416</v>
      </c>
      <c r="C122" s="142"/>
      <c r="D122" s="142"/>
      <c r="F122" s="144"/>
      <c r="G122" s="145"/>
      <c r="H122" s="145"/>
      <c r="I122" s="145"/>
      <c r="J122" s="145"/>
      <c r="K122" s="145"/>
      <c r="L122" s="146"/>
      <c r="M122" s="145"/>
    </row>
    <row r="123" spans="1:14" s="454" customFormat="1" ht="24.6" customHeight="1">
      <c r="A123" s="143"/>
      <c r="B123" s="145"/>
      <c r="C123" s="145"/>
      <c r="D123" s="145"/>
      <c r="E123" s="143"/>
      <c r="F123" s="144"/>
      <c r="G123" s="145"/>
      <c r="H123" s="145"/>
      <c r="I123" s="145"/>
      <c r="J123" s="145"/>
      <c r="K123" s="145"/>
      <c r="L123" s="145"/>
      <c r="M123" s="148" t="s">
        <v>107</v>
      </c>
      <c r="N123" s="143"/>
    </row>
    <row r="124" spans="1:14" s="454" customFormat="1" ht="24.6" customHeight="1">
      <c r="A124" s="143"/>
      <c r="B124" s="145"/>
      <c r="C124" s="145"/>
      <c r="D124" s="145"/>
      <c r="E124" s="143"/>
      <c r="F124" s="144"/>
      <c r="G124" s="149"/>
      <c r="H124" s="150" t="s">
        <v>23</v>
      </c>
      <c r="I124" s="366"/>
      <c r="J124" s="107"/>
      <c r="K124" s="149"/>
      <c r="L124" s="151" t="s">
        <v>31</v>
      </c>
      <c r="M124" s="149"/>
      <c r="N124" s="143"/>
    </row>
    <row r="125" spans="1:14" s="454" customFormat="1" ht="24.6" customHeight="1">
      <c r="A125" s="143"/>
      <c r="B125" s="145"/>
      <c r="C125" s="145"/>
      <c r="D125" s="145"/>
      <c r="E125" s="143"/>
      <c r="F125" s="144"/>
      <c r="G125" s="305">
        <f>+G87</f>
        <v>2018</v>
      </c>
      <c r="H125" s="153"/>
      <c r="I125" s="305">
        <f>+I87</f>
        <v>2017</v>
      </c>
      <c r="J125" s="107"/>
      <c r="K125" s="305">
        <f>+G125</f>
        <v>2018</v>
      </c>
      <c r="L125" s="153"/>
      <c r="M125" s="305">
        <f>+I125</f>
        <v>2017</v>
      </c>
      <c r="N125" s="143"/>
    </row>
    <row r="126" spans="1:14" s="454" customFormat="1" ht="24.6" customHeight="1">
      <c r="A126" s="143"/>
      <c r="B126" s="145" t="s">
        <v>114</v>
      </c>
      <c r="C126" s="145"/>
      <c r="D126" s="145"/>
      <c r="E126" s="143"/>
      <c r="F126" s="144"/>
      <c r="G126" s="152"/>
      <c r="H126" s="153"/>
      <c r="I126" s="152"/>
      <c r="J126" s="107"/>
      <c r="K126" s="152"/>
      <c r="L126" s="153"/>
      <c r="M126" s="152"/>
      <c r="N126" s="143"/>
    </row>
    <row r="127" spans="1:14" s="454" customFormat="1" ht="24.6" customHeight="1">
      <c r="A127" s="216"/>
      <c r="B127" s="215" t="s">
        <v>226</v>
      </c>
      <c r="C127" s="215"/>
      <c r="D127" s="215"/>
      <c r="E127" s="216"/>
      <c r="F127" s="217"/>
      <c r="G127" s="678">
        <v>-3715059</v>
      </c>
      <c r="H127" s="495"/>
      <c r="I127" s="678">
        <v>-3584389</v>
      </c>
      <c r="J127" s="495"/>
      <c r="K127" s="678">
        <v>-2639341</v>
      </c>
      <c r="L127" s="495"/>
      <c r="M127" s="678">
        <v>-2488492</v>
      </c>
      <c r="N127" s="143"/>
    </row>
    <row r="128" spans="1:14" s="454" customFormat="1" ht="24.6" customHeight="1">
      <c r="A128" s="216"/>
      <c r="B128" s="215" t="s">
        <v>227</v>
      </c>
      <c r="C128" s="215"/>
      <c r="D128" s="215"/>
      <c r="E128" s="216"/>
      <c r="F128" s="217"/>
      <c r="G128" s="495">
        <v>4179961</v>
      </c>
      <c r="H128" s="495"/>
      <c r="I128" s="495">
        <v>4050225</v>
      </c>
      <c r="J128" s="495"/>
      <c r="K128" s="495">
        <v>2994088</v>
      </c>
      <c r="L128" s="495"/>
      <c r="M128" s="495">
        <v>2839016</v>
      </c>
      <c r="N128" s="143"/>
    </row>
    <row r="129" spans="1:15" s="156" customFormat="1" ht="24.6" customHeight="1">
      <c r="A129" s="216"/>
      <c r="B129" s="215" t="s">
        <v>228</v>
      </c>
      <c r="C129" s="215"/>
      <c r="D129" s="215"/>
      <c r="E129" s="216"/>
      <c r="F129" s="217"/>
      <c r="G129" s="495"/>
      <c r="H129" s="495"/>
      <c r="I129" s="495"/>
      <c r="J129" s="495"/>
      <c r="K129" s="495"/>
      <c r="L129" s="495"/>
      <c r="M129" s="495"/>
      <c r="N129" s="143"/>
    </row>
    <row r="130" spans="1:15" s="156" customFormat="1" ht="24.6" customHeight="1">
      <c r="A130" s="216"/>
      <c r="B130" s="215" t="s">
        <v>226</v>
      </c>
      <c r="C130" s="215"/>
      <c r="D130" s="215"/>
      <c r="E130" s="216"/>
      <c r="F130" s="217"/>
      <c r="G130" s="495">
        <v>5591388</v>
      </c>
      <c r="H130" s="495"/>
      <c r="I130" s="495">
        <v>4836480</v>
      </c>
      <c r="J130" s="495"/>
      <c r="K130" s="495">
        <v>3866087</v>
      </c>
      <c r="L130" s="495"/>
      <c r="M130" s="495">
        <v>3312841</v>
      </c>
      <c r="N130" s="143"/>
    </row>
    <row r="131" spans="1:15" s="496" customFormat="1" ht="24.6" customHeight="1">
      <c r="A131" s="216"/>
      <c r="B131" s="215" t="s">
        <v>227</v>
      </c>
      <c r="C131" s="215"/>
      <c r="D131" s="215"/>
      <c r="E131" s="216"/>
      <c r="F131" s="217"/>
      <c r="G131" s="678">
        <v>-4983025</v>
      </c>
      <c r="H131" s="495"/>
      <c r="I131" s="678">
        <v>-4317830</v>
      </c>
      <c r="J131" s="495"/>
      <c r="K131" s="678">
        <v>-3412511</v>
      </c>
      <c r="L131" s="495"/>
      <c r="M131" s="678">
        <v>-2927765</v>
      </c>
      <c r="N131" s="143"/>
    </row>
    <row r="132" spans="1:15" s="496" customFormat="1" ht="24.6" customHeight="1">
      <c r="A132" s="216"/>
      <c r="B132" s="215" t="s">
        <v>229</v>
      </c>
      <c r="C132" s="215"/>
      <c r="D132" s="215"/>
      <c r="E132" s="216"/>
      <c r="F132" s="217"/>
      <c r="G132" s="678"/>
      <c r="H132" s="495"/>
      <c r="I132" s="495"/>
      <c r="J132" s="495"/>
      <c r="K132" s="495"/>
      <c r="L132" s="495"/>
      <c r="M132" s="495"/>
      <c r="N132" s="143"/>
    </row>
    <row r="133" spans="1:15" s="482" customFormat="1" ht="24.6" customHeight="1">
      <c r="A133" s="216"/>
      <c r="B133" s="218" t="s">
        <v>230</v>
      </c>
      <c r="C133" s="219"/>
      <c r="D133" s="219"/>
      <c r="E133" s="216"/>
      <c r="F133" s="217"/>
      <c r="G133" s="678">
        <v>-6090822</v>
      </c>
      <c r="H133" s="495"/>
      <c r="I133" s="678">
        <v>-5325476</v>
      </c>
      <c r="J133" s="495"/>
      <c r="K133" s="678">
        <v>-4510972</v>
      </c>
      <c r="L133" s="495"/>
      <c r="M133" s="678">
        <v>-3909447</v>
      </c>
      <c r="N133" s="143"/>
    </row>
    <row r="134" spans="1:15" s="156" customFormat="1" ht="24.6" customHeight="1">
      <c r="A134" s="497"/>
      <c r="B134" s="154" t="s">
        <v>231</v>
      </c>
      <c r="C134" s="142"/>
      <c r="D134" s="142"/>
      <c r="E134" s="143"/>
      <c r="F134" s="144"/>
      <c r="G134" s="495">
        <v>7668547</v>
      </c>
      <c r="H134" s="495"/>
      <c r="I134" s="495">
        <v>6691949</v>
      </c>
      <c r="J134" s="495"/>
      <c r="K134" s="495">
        <v>5772499</v>
      </c>
      <c r="L134" s="495"/>
      <c r="M134" s="495">
        <v>4992724</v>
      </c>
      <c r="N134" s="216"/>
    </row>
    <row r="135" spans="1:15" s="482" customFormat="1" ht="24.6" customHeight="1">
      <c r="A135" s="185"/>
      <c r="B135" s="161"/>
      <c r="C135" s="161"/>
      <c r="D135" s="161"/>
      <c r="E135" s="161"/>
      <c r="F135" s="161"/>
      <c r="G135" s="161"/>
      <c r="H135" s="498"/>
      <c r="I135" s="499"/>
      <c r="J135" s="500"/>
      <c r="K135" s="499"/>
      <c r="L135" s="498"/>
      <c r="M135" s="499"/>
      <c r="N135" s="143"/>
      <c r="O135" s="307"/>
    </row>
    <row r="136" spans="1:15" s="482" customFormat="1" ht="24.6" customHeight="1">
      <c r="A136" s="185"/>
      <c r="B136" s="161"/>
      <c r="C136" s="161"/>
      <c r="D136" s="161"/>
      <c r="E136" s="161"/>
      <c r="F136" s="161"/>
      <c r="G136" s="161"/>
      <c r="H136" s="498"/>
      <c r="I136" s="499"/>
      <c r="J136" s="500"/>
      <c r="K136" s="499"/>
      <c r="L136" s="498"/>
      <c r="M136" s="499"/>
      <c r="N136" s="143"/>
      <c r="O136" s="307"/>
    </row>
    <row r="137" spans="1:15" s="102" customFormat="1" ht="24.6" customHeight="1">
      <c r="A137" s="461"/>
      <c r="B137" s="32"/>
      <c r="C137" s="32"/>
      <c r="D137" s="32"/>
      <c r="E137" s="32" t="s">
        <v>116</v>
      </c>
      <c r="F137" s="32"/>
      <c r="G137" s="436"/>
      <c r="I137" s="39"/>
      <c r="J137" s="39"/>
      <c r="K137" s="437"/>
      <c r="L137" s="129"/>
      <c r="M137" s="438"/>
      <c r="N137" s="103"/>
      <c r="O137" s="103"/>
    </row>
    <row r="138" spans="1:15" s="102" customFormat="1" ht="24.6" customHeight="1">
      <c r="A138" s="461"/>
      <c r="B138" s="32"/>
      <c r="C138" s="32"/>
      <c r="D138" s="32"/>
      <c r="E138" s="32" t="s">
        <v>240</v>
      </c>
      <c r="F138" s="32"/>
      <c r="G138" s="436"/>
      <c r="I138" s="39"/>
      <c r="J138" s="39"/>
      <c r="K138" s="437"/>
      <c r="L138" s="129"/>
      <c r="M138" s="438"/>
      <c r="N138" s="103"/>
      <c r="O138" s="103"/>
    </row>
    <row r="139" spans="1:15" s="454" customFormat="1" ht="26.45" customHeight="1">
      <c r="A139" s="385" t="s">
        <v>788</v>
      </c>
      <c r="B139" s="386"/>
      <c r="C139" s="386"/>
      <c r="D139" s="386"/>
      <c r="E139" s="386"/>
      <c r="F139" s="386"/>
      <c r="G139" s="386"/>
      <c r="H139" s="386"/>
      <c r="I139" s="386"/>
      <c r="J139" s="386"/>
      <c r="K139" s="386"/>
      <c r="L139" s="386"/>
      <c r="M139" s="386"/>
    </row>
    <row r="140" spans="1:15" s="454" customFormat="1" ht="26.45" customHeight="1">
      <c r="A140" s="369"/>
      <c r="B140" s="370"/>
      <c r="C140" s="370"/>
      <c r="D140" s="370"/>
      <c r="E140" s="370"/>
      <c r="F140" s="370"/>
      <c r="G140" s="370"/>
      <c r="H140" s="370"/>
      <c r="I140" s="370"/>
      <c r="J140" s="370"/>
      <c r="K140" s="370"/>
      <c r="L140" s="370"/>
      <c r="M140" s="370"/>
    </row>
    <row r="141" spans="1:15" s="156" customFormat="1" ht="26.45" customHeight="1">
      <c r="A141" s="39" t="s">
        <v>479</v>
      </c>
      <c r="B141" s="30"/>
      <c r="C141" s="30"/>
      <c r="D141" s="30"/>
      <c r="E141" s="143"/>
      <c r="F141" s="144"/>
      <c r="G141" s="145"/>
      <c r="H141" s="145"/>
      <c r="I141" s="145"/>
      <c r="J141" s="145"/>
      <c r="K141" s="145"/>
      <c r="L141" s="146"/>
      <c r="M141" s="145"/>
      <c r="N141" s="143"/>
    </row>
    <row r="142" spans="1:15" s="482" customFormat="1" ht="26.45" customHeight="1">
      <c r="A142" s="102"/>
      <c r="B142" s="39" t="s">
        <v>776</v>
      </c>
      <c r="C142" s="39"/>
      <c r="D142" s="39"/>
      <c r="E142" s="143"/>
      <c r="F142" s="144"/>
      <c r="G142" s="145"/>
      <c r="H142" s="145"/>
      <c r="I142" s="145"/>
      <c r="J142" s="145"/>
      <c r="K142" s="145"/>
      <c r="L142" s="146"/>
      <c r="M142" s="145"/>
      <c r="N142" s="143"/>
    </row>
    <row r="143" spans="1:15" s="482" customFormat="1" ht="26.45" customHeight="1">
      <c r="B143" s="39" t="s">
        <v>777</v>
      </c>
      <c r="C143" s="30"/>
      <c r="D143" s="30"/>
      <c r="E143" s="143"/>
      <c r="F143" s="144"/>
      <c r="G143" s="145"/>
      <c r="H143" s="145"/>
      <c r="I143" s="145"/>
      <c r="J143" s="145"/>
      <c r="K143" s="145"/>
      <c r="L143" s="146"/>
      <c r="M143" s="145"/>
      <c r="N143" s="143"/>
    </row>
    <row r="144" spans="1:15" s="482" customFormat="1" ht="26.45" customHeight="1">
      <c r="B144" s="39" t="s">
        <v>775</v>
      </c>
      <c r="C144" s="30"/>
      <c r="D144" s="30"/>
      <c r="E144" s="143"/>
      <c r="F144" s="144"/>
      <c r="G144" s="145"/>
      <c r="H144" s="145"/>
      <c r="I144" s="145"/>
      <c r="J144" s="145"/>
      <c r="K144" s="145"/>
      <c r="L144" s="146"/>
      <c r="M144" s="145"/>
      <c r="N144" s="143"/>
    </row>
    <row r="145" spans="1:15" s="482" customFormat="1" ht="26.45" customHeight="1">
      <c r="A145" s="185" t="s">
        <v>480</v>
      </c>
      <c r="B145" s="161"/>
      <c r="C145" s="161"/>
      <c r="D145" s="161"/>
      <c r="E145" s="161"/>
      <c r="F145" s="161"/>
      <c r="G145" s="161"/>
      <c r="H145" s="107"/>
      <c r="I145" s="107"/>
      <c r="J145" s="107"/>
      <c r="K145" s="107"/>
      <c r="L145" s="498"/>
      <c r="M145" s="499"/>
      <c r="N145" s="143"/>
    </row>
    <row r="146" spans="1:15" s="482" customFormat="1" ht="26.45" customHeight="1">
      <c r="A146" s="161"/>
      <c r="B146" s="161" t="s">
        <v>782</v>
      </c>
      <c r="C146" s="161"/>
      <c r="D146" s="161"/>
      <c r="E146" s="161"/>
      <c r="F146" s="161"/>
      <c r="G146" s="161"/>
      <c r="H146" s="107"/>
      <c r="I146" s="107"/>
      <c r="J146" s="107"/>
      <c r="K146" s="107"/>
      <c r="L146" s="498"/>
      <c r="M146" s="499"/>
      <c r="N146" s="216"/>
    </row>
    <row r="147" spans="1:15" s="482" customFormat="1" ht="26.45" customHeight="1">
      <c r="B147" s="185" t="s">
        <v>781</v>
      </c>
      <c r="C147" s="161"/>
      <c r="D147" s="161"/>
      <c r="E147" s="161"/>
      <c r="F147" s="161"/>
      <c r="G147" s="161"/>
      <c r="H147" s="107"/>
      <c r="I147" s="107"/>
      <c r="J147" s="107"/>
      <c r="K147" s="107"/>
      <c r="L147" s="498"/>
      <c r="M147" s="499"/>
      <c r="N147" s="143"/>
      <c r="O147" s="306"/>
    </row>
    <row r="148" spans="1:15" s="482" customFormat="1" ht="26.45" customHeight="1">
      <c r="B148" s="185" t="s">
        <v>779</v>
      </c>
      <c r="C148" s="161"/>
      <c r="D148" s="161"/>
      <c r="E148" s="161"/>
      <c r="F148" s="161"/>
      <c r="G148" s="161"/>
      <c r="H148" s="498"/>
      <c r="I148" s="499"/>
      <c r="J148" s="500"/>
      <c r="K148" s="499"/>
      <c r="L148" s="498"/>
      <c r="M148" s="499"/>
      <c r="N148" s="143"/>
      <c r="O148" s="307"/>
    </row>
    <row r="149" spans="1:15" s="482" customFormat="1" ht="26.45" customHeight="1">
      <c r="B149" s="185" t="s">
        <v>780</v>
      </c>
      <c r="C149" s="161"/>
      <c r="D149" s="161"/>
      <c r="E149" s="161"/>
      <c r="F149" s="161"/>
      <c r="G149" s="161"/>
      <c r="H149" s="498"/>
      <c r="I149" s="499"/>
      <c r="J149" s="500"/>
      <c r="K149" s="499"/>
      <c r="L149" s="498"/>
      <c r="M149" s="499"/>
      <c r="N149" s="143"/>
      <c r="O149" s="307"/>
    </row>
    <row r="150" spans="1:15" s="482" customFormat="1" ht="26.45" customHeight="1">
      <c r="A150" s="161"/>
      <c r="B150" s="161" t="s">
        <v>787</v>
      </c>
      <c r="C150" s="161"/>
      <c r="D150" s="161"/>
      <c r="E150" s="161"/>
      <c r="F150" s="161"/>
      <c r="G150" s="161"/>
      <c r="H150" s="107"/>
      <c r="I150" s="107"/>
      <c r="J150" s="107"/>
      <c r="K150" s="107"/>
      <c r="L150" s="498"/>
      <c r="M150" s="499"/>
      <c r="N150" s="216"/>
    </row>
    <row r="151" spans="1:15" s="482" customFormat="1" ht="26.45" customHeight="1">
      <c r="B151" s="185" t="s">
        <v>778</v>
      </c>
      <c r="C151" s="161"/>
      <c r="D151" s="161"/>
      <c r="E151" s="161"/>
      <c r="F151" s="161"/>
      <c r="G151" s="161"/>
      <c r="H151" s="107"/>
      <c r="I151" s="107"/>
      <c r="J151" s="107"/>
      <c r="K151" s="107"/>
      <c r="L151" s="498"/>
      <c r="M151" s="499"/>
      <c r="N151" s="143"/>
      <c r="O151" s="306"/>
    </row>
    <row r="152" spans="1:15" s="482" customFormat="1" ht="26.45" customHeight="1">
      <c r="B152" s="185" t="s">
        <v>786</v>
      </c>
      <c r="C152" s="161"/>
      <c r="D152" s="161"/>
      <c r="E152" s="161"/>
      <c r="F152" s="161"/>
      <c r="G152" s="161"/>
      <c r="H152" s="498"/>
      <c r="I152" s="499"/>
      <c r="J152" s="500"/>
      <c r="K152" s="499"/>
      <c r="L152" s="498"/>
      <c r="M152" s="499"/>
      <c r="N152" s="143"/>
      <c r="O152" s="307"/>
    </row>
    <row r="153" spans="1:15" s="482" customFormat="1" ht="26.45" customHeight="1">
      <c r="A153" s="161"/>
      <c r="B153" s="161" t="s">
        <v>783</v>
      </c>
      <c r="C153" s="161"/>
      <c r="D153" s="161"/>
      <c r="E153" s="161"/>
      <c r="F153" s="161"/>
      <c r="G153" s="161"/>
      <c r="H153" s="107"/>
      <c r="I153" s="107"/>
      <c r="J153" s="107"/>
      <c r="K153" s="107"/>
      <c r="L153" s="498"/>
      <c r="M153" s="499"/>
      <c r="N153" s="216"/>
    </row>
    <row r="154" spans="1:15" s="482" customFormat="1" ht="26.45" customHeight="1">
      <c r="B154" s="185" t="s">
        <v>785</v>
      </c>
      <c r="C154" s="161"/>
      <c r="D154" s="161"/>
      <c r="E154" s="161"/>
      <c r="F154" s="161"/>
      <c r="G154" s="161"/>
      <c r="H154" s="107"/>
      <c r="I154" s="107"/>
      <c r="J154" s="107"/>
      <c r="K154" s="107"/>
      <c r="L154" s="498"/>
      <c r="M154" s="499"/>
      <c r="N154" s="143"/>
    </row>
    <row r="155" spans="1:15" s="482" customFormat="1" ht="26.45" customHeight="1">
      <c r="B155" s="185" t="s">
        <v>784</v>
      </c>
      <c r="C155" s="161"/>
      <c r="D155" s="161"/>
      <c r="E155" s="161"/>
      <c r="F155" s="161"/>
      <c r="G155" s="161"/>
      <c r="H155" s="498"/>
      <c r="I155" s="499"/>
      <c r="J155" s="500"/>
      <c r="K155" s="499"/>
      <c r="L155" s="498"/>
      <c r="M155" s="499"/>
      <c r="N155" s="143"/>
    </row>
    <row r="156" spans="1:15" s="482" customFormat="1" ht="26.45" customHeight="1">
      <c r="A156" s="185"/>
      <c r="B156" s="161"/>
      <c r="C156" s="161"/>
      <c r="D156" s="161"/>
      <c r="E156" s="161"/>
      <c r="F156" s="161"/>
      <c r="G156" s="161"/>
      <c r="H156" s="498"/>
      <c r="I156" s="499"/>
      <c r="J156" s="500"/>
      <c r="K156" s="499"/>
      <c r="L156" s="498"/>
      <c r="M156" s="499"/>
      <c r="N156" s="143"/>
    </row>
    <row r="157" spans="1:15" s="143" customFormat="1" ht="26.45" customHeight="1">
      <c r="A157" s="185" t="s">
        <v>481</v>
      </c>
      <c r="B157" s="161"/>
      <c r="C157" s="161"/>
      <c r="D157" s="161"/>
      <c r="E157" s="161"/>
      <c r="F157" s="161"/>
      <c r="G157" s="161"/>
      <c r="H157" s="161"/>
      <c r="I157" s="161"/>
      <c r="J157" s="161"/>
      <c r="K157" s="161"/>
      <c r="L157" s="161"/>
      <c r="M157" s="161"/>
    </row>
    <row r="158" spans="1:15" s="143" customFormat="1" ht="26.45" customHeight="1">
      <c r="A158" s="102"/>
      <c r="B158" s="39" t="s">
        <v>713</v>
      </c>
      <c r="C158" s="39"/>
      <c r="D158" s="39"/>
      <c r="E158" s="30"/>
      <c r="F158" s="30"/>
      <c r="G158" s="30"/>
      <c r="H158" s="30"/>
      <c r="I158" s="30"/>
      <c r="J158" s="30"/>
      <c r="K158" s="30"/>
      <c r="L158" s="30"/>
      <c r="M158" s="30"/>
    </row>
    <row r="159" spans="1:15" s="143" customFormat="1" ht="26.45" customHeight="1">
      <c r="A159" s="39"/>
      <c r="B159" s="30"/>
      <c r="C159" s="30"/>
      <c r="D159" s="30"/>
      <c r="E159" s="30"/>
      <c r="F159" s="30"/>
      <c r="G159" s="39"/>
      <c r="H159" s="39"/>
      <c r="I159" s="39"/>
      <c r="J159" s="39"/>
      <c r="K159" s="42"/>
      <c r="L159" s="42"/>
      <c r="M159" s="72" t="s">
        <v>107</v>
      </c>
    </row>
    <row r="160" spans="1:15" s="143" customFormat="1" ht="26.45" customHeight="1">
      <c r="A160" s="39"/>
      <c r="B160" s="30"/>
      <c r="C160" s="30"/>
      <c r="D160" s="30"/>
      <c r="E160" s="30"/>
      <c r="F160" s="30"/>
      <c r="G160" s="383" t="s">
        <v>23</v>
      </c>
      <c r="H160" s="383"/>
      <c r="I160" s="383"/>
      <c r="J160" s="128"/>
      <c r="K160" s="384" t="s">
        <v>31</v>
      </c>
      <c r="L160" s="384"/>
      <c r="M160" s="384"/>
    </row>
    <row r="161" spans="1:14" s="143" customFormat="1" ht="26.45" customHeight="1">
      <c r="A161" s="46"/>
      <c r="B161" s="370"/>
      <c r="C161" s="370"/>
      <c r="D161" s="370"/>
      <c r="E161" s="370"/>
      <c r="F161" s="370"/>
      <c r="G161" s="86">
        <v>2018</v>
      </c>
      <c r="H161" s="501"/>
      <c r="I161" s="502">
        <v>2017</v>
      </c>
      <c r="J161" s="130"/>
      <c r="K161" s="86">
        <f>+G161</f>
        <v>2018</v>
      </c>
      <c r="L161" s="501"/>
      <c r="M161" s="502">
        <f>+I161</f>
        <v>2017</v>
      </c>
    </row>
    <row r="162" spans="1:14" s="143" customFormat="1" ht="26.45" customHeight="1">
      <c r="A162" s="503" t="s">
        <v>6</v>
      </c>
      <c r="B162" s="31"/>
      <c r="C162" s="31"/>
      <c r="D162" s="31"/>
      <c r="E162" s="102"/>
      <c r="F162" s="102"/>
      <c r="G162" s="98">
        <v>3647268.74</v>
      </c>
      <c r="H162" s="98"/>
      <c r="I162" s="98">
        <v>4347769.3899999997</v>
      </c>
      <c r="J162" s="97"/>
      <c r="K162" s="97">
        <v>6948691.4099999992</v>
      </c>
      <c r="L162" s="97"/>
      <c r="M162" s="97">
        <v>5428425.6500000004</v>
      </c>
    </row>
    <row r="163" spans="1:14" s="143" customFormat="1" ht="26.45" customHeight="1">
      <c r="A163" s="175" t="s">
        <v>102</v>
      </c>
      <c r="B163" s="31"/>
      <c r="C163" s="31"/>
      <c r="D163" s="31"/>
      <c r="E163" s="102"/>
      <c r="F163" s="102"/>
      <c r="G163" s="97">
        <v>2876.7700000000186</v>
      </c>
      <c r="H163" s="97"/>
      <c r="I163" s="97">
        <v>1118.5099999999948</v>
      </c>
      <c r="J163" s="97"/>
      <c r="K163" s="97">
        <v>3094.2400000000002</v>
      </c>
      <c r="L163" s="97"/>
      <c r="M163" s="97">
        <v>1118.5100000000002</v>
      </c>
    </row>
    <row r="164" spans="1:14" s="216" customFormat="1" ht="26.45" customHeight="1">
      <c r="A164" s="175" t="s">
        <v>179</v>
      </c>
      <c r="B164" s="31"/>
      <c r="C164" s="31"/>
      <c r="D164" s="31"/>
      <c r="E164" s="102"/>
      <c r="F164" s="102"/>
      <c r="G164" s="97">
        <v>513714.56999999983</v>
      </c>
      <c r="H164" s="97"/>
      <c r="I164" s="97">
        <v>2135019.3400000003</v>
      </c>
      <c r="J164" s="97"/>
      <c r="K164" s="97">
        <v>294725.25</v>
      </c>
      <c r="L164" s="97"/>
      <c r="M164" s="97">
        <v>2135019.3400000003</v>
      </c>
      <c r="N164" s="143"/>
    </row>
    <row r="165" spans="1:14" s="216" customFormat="1" ht="26.45" customHeight="1">
      <c r="A165" s="175" t="s">
        <v>691</v>
      </c>
      <c r="B165" s="31"/>
      <c r="C165" s="31"/>
      <c r="D165" s="31"/>
      <c r="E165" s="102"/>
      <c r="F165" s="102"/>
      <c r="G165" s="97">
        <v>0</v>
      </c>
      <c r="H165" s="97"/>
      <c r="I165" s="97">
        <v>0</v>
      </c>
      <c r="J165" s="97"/>
      <c r="K165" s="97">
        <v>0</v>
      </c>
      <c r="L165" s="97"/>
      <c r="M165" s="97">
        <v>669299.52</v>
      </c>
      <c r="N165" s="143"/>
    </row>
    <row r="166" spans="1:14" s="216" customFormat="1" ht="26.45" customHeight="1">
      <c r="A166" s="503" t="s">
        <v>5</v>
      </c>
      <c r="B166" s="31"/>
      <c r="C166" s="31"/>
      <c r="D166" s="31"/>
      <c r="E166" s="102"/>
      <c r="F166" s="102"/>
      <c r="G166" s="99">
        <v>1671983.6600000001</v>
      </c>
      <c r="H166" s="98"/>
      <c r="I166" s="99">
        <v>1047769.29</v>
      </c>
      <c r="J166" s="97"/>
      <c r="K166" s="97">
        <v>697228.77</v>
      </c>
      <c r="L166" s="97"/>
      <c r="M166" s="97">
        <v>1044027.34</v>
      </c>
      <c r="N166" s="143"/>
    </row>
    <row r="167" spans="1:14" s="216" customFormat="1" ht="26.45" customHeight="1" thickBot="1">
      <c r="A167" s="504"/>
      <c r="B167" s="505" t="s">
        <v>3</v>
      </c>
      <c r="C167" s="505"/>
      <c r="D167" s="505"/>
      <c r="E167" s="102"/>
      <c r="F167" s="102"/>
      <c r="G167" s="506">
        <f>SUM(G162:G166)</f>
        <v>5835843.7400000002</v>
      </c>
      <c r="H167" s="102"/>
      <c r="I167" s="506">
        <f>SUM(I162:I166)</f>
        <v>7531676.5300000003</v>
      </c>
      <c r="J167" s="102"/>
      <c r="K167" s="506">
        <f>SUM(K162:K166)</f>
        <v>7943739.6699999999</v>
      </c>
      <c r="L167" s="102"/>
      <c r="M167" s="506">
        <f>SUM(M162:M166)</f>
        <v>9277890.3599999994</v>
      </c>
      <c r="N167" s="143"/>
    </row>
    <row r="168" spans="1:14" s="216" customFormat="1" ht="26.45" customHeight="1" thickTop="1">
      <c r="A168" s="504"/>
      <c r="B168" s="505"/>
      <c r="C168" s="505"/>
      <c r="D168" s="505"/>
      <c r="E168" s="102"/>
      <c r="F168" s="102"/>
      <c r="G168" s="137"/>
      <c r="H168" s="102"/>
      <c r="I168" s="137"/>
      <c r="J168" s="102"/>
      <c r="K168" s="137"/>
      <c r="L168" s="102"/>
      <c r="M168" s="137"/>
      <c r="N168" s="143"/>
    </row>
    <row r="169" spans="1:14" s="216" customFormat="1" ht="26.45" customHeight="1">
      <c r="A169" s="504"/>
      <c r="B169" s="505"/>
      <c r="C169" s="505"/>
      <c r="D169" s="505"/>
      <c r="E169" s="102"/>
      <c r="F169" s="102"/>
      <c r="G169" s="137"/>
      <c r="H169" s="102"/>
      <c r="I169" s="137"/>
      <c r="J169" s="102"/>
      <c r="K169" s="137"/>
      <c r="L169" s="102"/>
      <c r="M169" s="137"/>
      <c r="N169" s="143"/>
    </row>
    <row r="170" spans="1:14" s="216" customFormat="1" ht="26.45" customHeight="1">
      <c r="A170" s="461"/>
      <c r="B170" s="32"/>
      <c r="C170" s="32"/>
      <c r="D170" s="32"/>
      <c r="E170" s="32" t="s">
        <v>116</v>
      </c>
      <c r="F170" s="32"/>
      <c r="G170" s="436"/>
      <c r="H170" s="102"/>
      <c r="I170" s="39"/>
      <c r="J170" s="39"/>
      <c r="K170" s="437"/>
      <c r="L170" s="129"/>
      <c r="M170" s="438"/>
      <c r="N170" s="143"/>
    </row>
    <row r="171" spans="1:14" s="216" customFormat="1" ht="26.45" customHeight="1">
      <c r="A171" s="461"/>
      <c r="B171" s="32"/>
      <c r="C171" s="32"/>
      <c r="D171" s="32"/>
      <c r="E171" s="32" t="s">
        <v>240</v>
      </c>
      <c r="F171" s="32"/>
      <c r="G171" s="436"/>
      <c r="H171" s="102"/>
      <c r="I171" s="39"/>
      <c r="J171" s="39"/>
      <c r="K171" s="437"/>
      <c r="L171" s="129"/>
      <c r="M171" s="438"/>
      <c r="N171" s="143"/>
    </row>
    <row r="172" spans="1:14" s="216" customFormat="1" ht="23.45" customHeight="1">
      <c r="A172" s="385" t="s">
        <v>154</v>
      </c>
      <c r="B172" s="386"/>
      <c r="C172" s="386"/>
      <c r="D172" s="386"/>
      <c r="E172" s="386"/>
      <c r="F172" s="386"/>
      <c r="G172" s="386"/>
      <c r="H172" s="386"/>
      <c r="I172" s="386"/>
      <c r="J172" s="386"/>
      <c r="K172" s="386"/>
      <c r="L172" s="386"/>
      <c r="M172" s="386"/>
      <c r="N172" s="143"/>
    </row>
    <row r="173" spans="1:14" s="216" customFormat="1" ht="23.45" customHeight="1">
      <c r="A173" s="369"/>
      <c r="B173" s="370"/>
      <c r="C173" s="370"/>
      <c r="D173" s="370"/>
      <c r="E173" s="370"/>
      <c r="F173" s="370"/>
      <c r="G173" s="370"/>
      <c r="H173" s="370"/>
      <c r="I173" s="370"/>
      <c r="J173" s="370"/>
      <c r="K173" s="370"/>
      <c r="L173" s="370"/>
      <c r="M173" s="370"/>
      <c r="N173" s="143"/>
    </row>
    <row r="174" spans="1:14" s="216" customFormat="1" ht="23.45" customHeight="1">
      <c r="A174" s="185" t="s">
        <v>481</v>
      </c>
      <c r="B174" s="370"/>
      <c r="C174" s="370"/>
      <c r="D174" s="370"/>
      <c r="E174" s="370"/>
      <c r="F174" s="370"/>
      <c r="G174" s="370"/>
      <c r="H174" s="370"/>
      <c r="I174" s="370"/>
      <c r="J174" s="370"/>
      <c r="K174" s="370"/>
      <c r="L174" s="370"/>
      <c r="M174" s="370"/>
      <c r="N174" s="143"/>
    </row>
    <row r="175" spans="1:14" s="143" customFormat="1" ht="23.45" customHeight="1">
      <c r="A175" s="102"/>
      <c r="B175" s="39" t="s">
        <v>789</v>
      </c>
      <c r="C175" s="39"/>
      <c r="D175" s="39"/>
      <c r="E175" s="30"/>
      <c r="F175" s="30"/>
      <c r="G175" s="30"/>
      <c r="H175" s="30"/>
      <c r="I175" s="30"/>
      <c r="J175" s="30"/>
      <c r="K175" s="30"/>
      <c r="L175" s="30"/>
      <c r="M175" s="30"/>
    </row>
    <row r="176" spans="1:14" s="143" customFormat="1" ht="23.45" customHeight="1">
      <c r="A176" s="39"/>
      <c r="B176" s="30"/>
      <c r="C176" s="30"/>
      <c r="D176" s="30"/>
      <c r="E176" s="30"/>
      <c r="F176" s="30"/>
      <c r="G176" s="39"/>
      <c r="H176" s="39"/>
      <c r="I176" s="39"/>
      <c r="J176" s="39"/>
      <c r="K176" s="42"/>
      <c r="L176" s="42"/>
      <c r="M176" s="72" t="s">
        <v>107</v>
      </c>
    </row>
    <row r="177" spans="1:14" s="143" customFormat="1" ht="23.45" customHeight="1">
      <c r="A177" s="39"/>
      <c r="B177" s="30"/>
      <c r="C177" s="30"/>
      <c r="D177" s="30"/>
      <c r="E177" s="30"/>
      <c r="F177" s="30"/>
      <c r="G177" s="383" t="s">
        <v>23</v>
      </c>
      <c r="H177" s="383"/>
      <c r="I177" s="383"/>
      <c r="J177" s="128"/>
      <c r="K177" s="384" t="s">
        <v>31</v>
      </c>
      <c r="L177" s="384"/>
      <c r="M177" s="384"/>
    </row>
    <row r="178" spans="1:14" s="143" customFormat="1" ht="23.45" customHeight="1">
      <c r="A178" s="46"/>
      <c r="B178" s="370"/>
      <c r="C178" s="370"/>
      <c r="D178" s="370"/>
      <c r="E178" s="370"/>
      <c r="F178" s="370"/>
      <c r="G178" s="86">
        <v>2018</v>
      </c>
      <c r="H178" s="501"/>
      <c r="I178" s="502">
        <v>2017</v>
      </c>
      <c r="J178" s="130"/>
      <c r="K178" s="86">
        <f>+G178</f>
        <v>2018</v>
      </c>
      <c r="L178" s="501"/>
      <c r="M178" s="502">
        <f>+I178</f>
        <v>2017</v>
      </c>
    </row>
    <row r="179" spans="1:14" s="143" customFormat="1" ht="23.45" customHeight="1">
      <c r="A179" s="503" t="s">
        <v>6</v>
      </c>
      <c r="B179" s="31"/>
      <c r="C179" s="31"/>
      <c r="D179" s="31"/>
      <c r="E179" s="102"/>
      <c r="F179" s="102"/>
      <c r="G179" s="329">
        <f>2987739.73+304214.83+3218770.26</f>
        <v>6510724.8200000003</v>
      </c>
      <c r="H179" s="329"/>
      <c r="I179" s="329">
        <v>6523473.3700000001</v>
      </c>
      <c r="J179" s="329"/>
      <c r="K179" s="329">
        <f>2403520.23+6094027.39+35753.01+2987739.73</f>
        <v>11521040.359999999</v>
      </c>
      <c r="L179" s="329"/>
      <c r="M179" s="329">
        <v>10437050.24</v>
      </c>
    </row>
    <row r="180" spans="1:14" s="143" customFormat="1" ht="23.45" customHeight="1">
      <c r="A180" s="175" t="s">
        <v>102</v>
      </c>
      <c r="B180" s="31"/>
      <c r="C180" s="31"/>
      <c r="D180" s="31"/>
      <c r="E180" s="102"/>
      <c r="F180" s="102"/>
      <c r="G180" s="120">
        <v>334536.58</v>
      </c>
      <c r="H180" s="120"/>
      <c r="I180" s="120">
        <v>65863.92</v>
      </c>
      <c r="J180" s="120"/>
      <c r="K180" s="120">
        <v>3272.65</v>
      </c>
      <c r="L180" s="120"/>
      <c r="M180" s="120">
        <v>5117.26</v>
      </c>
    </row>
    <row r="181" spans="1:14" s="216" customFormat="1" ht="23.45" customHeight="1">
      <c r="A181" s="175" t="s">
        <v>179</v>
      </c>
      <c r="B181" s="31"/>
      <c r="C181" s="31"/>
      <c r="D181" s="31"/>
      <c r="E181" s="102"/>
      <c r="F181" s="102"/>
      <c r="G181" s="120">
        <v>3934509.44</v>
      </c>
      <c r="H181" s="120"/>
      <c r="I181" s="120">
        <v>4920155.8600000003</v>
      </c>
      <c r="J181" s="120"/>
      <c r="K181" s="120">
        <v>3074773.59</v>
      </c>
      <c r="L181" s="120"/>
      <c r="M181" s="120">
        <v>4920155.8600000003</v>
      </c>
      <c r="N181" s="143"/>
    </row>
    <row r="182" spans="1:14" s="216" customFormat="1" ht="23.45" customHeight="1">
      <c r="A182" s="175" t="s">
        <v>691</v>
      </c>
      <c r="B182" s="31"/>
      <c r="C182" s="31"/>
      <c r="D182" s="31"/>
      <c r="E182" s="102"/>
      <c r="F182" s="102"/>
      <c r="G182" s="120">
        <v>0</v>
      </c>
      <c r="H182" s="120"/>
      <c r="I182" s="120">
        <v>0</v>
      </c>
      <c r="J182" s="120"/>
      <c r="K182" s="120">
        <v>0</v>
      </c>
      <c r="L182" s="120"/>
      <c r="M182" s="120">
        <v>669299.52</v>
      </c>
      <c r="N182" s="143"/>
    </row>
    <row r="183" spans="1:14" s="216" customFormat="1" ht="23.45" customHeight="1">
      <c r="A183" s="503" t="s">
        <v>5</v>
      </c>
      <c r="B183" s="31"/>
      <c r="C183" s="31"/>
      <c r="D183" s="31"/>
      <c r="E183" s="102"/>
      <c r="F183" s="102"/>
      <c r="G183" s="330">
        <v>5068003.07</v>
      </c>
      <c r="H183" s="329"/>
      <c r="I183" s="330">
        <v>1603245.17</v>
      </c>
      <c r="J183" s="329"/>
      <c r="K183" s="330">
        <v>2450224.25</v>
      </c>
      <c r="L183" s="329"/>
      <c r="M183" s="330">
        <v>1686641.09</v>
      </c>
      <c r="N183" s="143"/>
    </row>
    <row r="184" spans="1:14" s="216" customFormat="1" ht="23.45" customHeight="1" thickBot="1">
      <c r="A184" s="504"/>
      <c r="B184" s="505" t="s">
        <v>3</v>
      </c>
      <c r="C184" s="505"/>
      <c r="D184" s="505"/>
      <c r="E184" s="102"/>
      <c r="F184" s="102"/>
      <c r="G184" s="506">
        <f>SUM(G179:G183)</f>
        <v>15847773.91</v>
      </c>
      <c r="H184" s="102"/>
      <c r="I184" s="506">
        <f>SUM(I179:I183)</f>
        <v>13112738.32</v>
      </c>
      <c r="J184" s="102"/>
      <c r="K184" s="506">
        <f>SUM(K179:K183)</f>
        <v>17049310.850000001</v>
      </c>
      <c r="L184" s="102"/>
      <c r="M184" s="506">
        <f>SUM(M179:M183)</f>
        <v>17718263.969999999</v>
      </c>
      <c r="N184" s="143"/>
    </row>
    <row r="185" spans="1:14" s="216" customFormat="1" ht="23.45" customHeight="1" thickTop="1">
      <c r="A185" s="39" t="s">
        <v>482</v>
      </c>
      <c r="B185" s="30"/>
      <c r="C185" s="30"/>
      <c r="D185" s="30"/>
      <c r="E185" s="30"/>
      <c r="F185" s="30"/>
      <c r="G185" s="30"/>
      <c r="H185" s="30"/>
      <c r="I185" s="30"/>
      <c r="J185" s="30"/>
      <c r="K185" s="30"/>
      <c r="L185" s="30"/>
      <c r="M185" s="30"/>
      <c r="N185" s="143"/>
    </row>
    <row r="186" spans="1:14" ht="23.45" customHeight="1">
      <c r="A186" s="136" t="s">
        <v>600</v>
      </c>
      <c r="N186" s="143"/>
    </row>
    <row r="187" spans="1:14" s="143" customFormat="1" ht="23.45" customHeight="1">
      <c r="A187" s="39"/>
      <c r="B187" s="30"/>
      <c r="C187" s="30"/>
      <c r="D187" s="30"/>
      <c r="E187" s="30"/>
      <c r="F187" s="30"/>
      <c r="G187" s="39"/>
      <c r="H187" s="39"/>
      <c r="I187" s="39"/>
      <c r="J187" s="39"/>
      <c r="K187" s="42"/>
      <c r="L187" s="42"/>
      <c r="M187" s="72" t="s">
        <v>107</v>
      </c>
    </row>
    <row r="188" spans="1:14" s="143" customFormat="1" ht="23.45" customHeight="1">
      <c r="A188" s="39"/>
      <c r="B188" s="30"/>
      <c r="C188" s="30"/>
      <c r="D188" s="30"/>
      <c r="E188" s="30"/>
      <c r="F188" s="30"/>
      <c r="G188" s="367"/>
      <c r="H188" s="367" t="s">
        <v>23</v>
      </c>
      <c r="I188" s="367"/>
      <c r="J188" s="128"/>
      <c r="K188" s="368"/>
      <c r="L188" s="368" t="s">
        <v>31</v>
      </c>
      <c r="M188" s="368"/>
    </row>
    <row r="189" spans="1:14" s="143" customFormat="1" ht="23.45" customHeight="1">
      <c r="A189" s="39"/>
      <c r="B189" s="30"/>
      <c r="C189" s="30"/>
      <c r="D189" s="30"/>
      <c r="E189" s="30"/>
      <c r="F189" s="30"/>
      <c r="G189" s="507">
        <v>2018</v>
      </c>
      <c r="H189" s="422"/>
      <c r="I189" s="507">
        <v>2017</v>
      </c>
      <c r="J189" s="128"/>
      <c r="K189" s="507">
        <f>+G189</f>
        <v>2018</v>
      </c>
      <c r="L189" s="422"/>
      <c r="M189" s="507">
        <f>+I189</f>
        <v>2017</v>
      </c>
    </row>
    <row r="190" spans="1:14" s="143" customFormat="1" ht="23.45" customHeight="1">
      <c r="A190" s="503" t="s">
        <v>37</v>
      </c>
      <c r="B190" s="102"/>
      <c r="C190" s="102"/>
      <c r="D190" s="102"/>
      <c r="E190" s="102"/>
      <c r="F190" s="102"/>
      <c r="G190" s="102"/>
      <c r="H190" s="102"/>
      <c r="I190" s="102"/>
      <c r="J190" s="102"/>
      <c r="K190" s="102"/>
      <c r="L190" s="102"/>
      <c r="M190" s="102"/>
    </row>
    <row r="191" spans="1:14" s="143" customFormat="1" ht="23.45" customHeight="1">
      <c r="A191" s="504" t="s">
        <v>38</v>
      </c>
      <c r="B191" s="102"/>
      <c r="C191" s="102"/>
      <c r="D191" s="102"/>
      <c r="E191" s="102"/>
      <c r="F191" s="102"/>
      <c r="G191" s="718">
        <f>+G217-3175594.88</f>
        <v>-10164346.24</v>
      </c>
      <c r="H191" s="719"/>
      <c r="I191" s="719">
        <v>-27791952.16</v>
      </c>
      <c r="J191" s="329"/>
      <c r="K191" s="67">
        <v>0</v>
      </c>
      <c r="L191" s="329"/>
      <c r="M191" s="67">
        <v>0</v>
      </c>
    </row>
    <row r="192" spans="1:14" s="143" customFormat="1" ht="23.45" customHeight="1">
      <c r="A192" s="503" t="s">
        <v>696</v>
      </c>
      <c r="B192" s="102"/>
      <c r="C192" s="102"/>
      <c r="D192" s="102"/>
      <c r="E192" s="102"/>
      <c r="F192" s="102"/>
      <c r="G192" s="718"/>
      <c r="H192" s="719"/>
      <c r="I192" s="719"/>
      <c r="J192" s="329"/>
      <c r="K192" s="67"/>
      <c r="L192" s="329"/>
      <c r="M192" s="67"/>
    </row>
    <row r="193" spans="1:15" s="143" customFormat="1" ht="23.45" customHeight="1">
      <c r="A193" s="504" t="s">
        <v>697</v>
      </c>
      <c r="B193" s="102"/>
      <c r="C193" s="102"/>
      <c r="D193" s="102"/>
      <c r="E193" s="102"/>
      <c r="F193" s="102"/>
      <c r="G193" s="718">
        <v>-914529895.98000002</v>
      </c>
      <c r="H193" s="719"/>
      <c r="I193" s="719">
        <v>0</v>
      </c>
      <c r="J193" s="329"/>
      <c r="K193" s="67">
        <v>0</v>
      </c>
      <c r="L193" s="329"/>
      <c r="M193" s="67">
        <v>0</v>
      </c>
    </row>
    <row r="194" spans="1:15" s="143" customFormat="1" ht="23.45" customHeight="1">
      <c r="A194" s="508" t="s">
        <v>39</v>
      </c>
      <c r="B194" s="107"/>
      <c r="C194" s="107"/>
      <c r="D194" s="107"/>
      <c r="E194" s="107"/>
      <c r="F194" s="102"/>
      <c r="G194" s="67">
        <v>2766802.51</v>
      </c>
      <c r="H194" s="329"/>
      <c r="I194" s="329">
        <v>28987762.220000003</v>
      </c>
      <c r="J194" s="329"/>
      <c r="K194" s="67">
        <v>0</v>
      </c>
      <c r="L194" s="329"/>
      <c r="M194" s="67">
        <v>0</v>
      </c>
    </row>
    <row r="195" spans="1:15" s="143" customFormat="1" ht="23.45" customHeight="1">
      <c r="A195" s="508" t="s">
        <v>698</v>
      </c>
      <c r="B195" s="107"/>
      <c r="C195" s="107"/>
      <c r="D195" s="107"/>
      <c r="E195" s="107"/>
      <c r="F195" s="102"/>
      <c r="G195" s="67">
        <v>914529895.98000002</v>
      </c>
      <c r="H195" s="329"/>
      <c r="I195" s="329">
        <v>0</v>
      </c>
      <c r="J195" s="329"/>
      <c r="K195" s="67">
        <v>0</v>
      </c>
      <c r="L195" s="329"/>
      <c r="M195" s="67">
        <v>0</v>
      </c>
    </row>
    <row r="196" spans="1:15" s="143" customFormat="1" ht="23.45" customHeight="1">
      <c r="A196" s="503" t="s">
        <v>46</v>
      </c>
      <c r="B196" s="102"/>
      <c r="C196" s="102"/>
      <c r="D196" s="102"/>
      <c r="E196" s="102"/>
      <c r="F196" s="102"/>
      <c r="G196" s="220"/>
      <c r="H196" s="220"/>
      <c r="I196" s="220"/>
      <c r="J196" s="221"/>
      <c r="K196" s="509"/>
      <c r="L196" s="221"/>
      <c r="M196" s="509"/>
    </row>
    <row r="197" spans="1:15" s="143" customFormat="1" ht="23.45" customHeight="1">
      <c r="A197" s="504" t="s">
        <v>47</v>
      </c>
      <c r="B197" s="102"/>
      <c r="C197" s="102"/>
      <c r="D197" s="102"/>
      <c r="E197" s="102"/>
      <c r="F197" s="102"/>
      <c r="G197" s="67">
        <f>+G223-678622528.71</f>
        <v>453569251.03999996</v>
      </c>
      <c r="H197" s="329"/>
      <c r="I197" s="329">
        <v>611946132.08999991</v>
      </c>
      <c r="J197" s="329"/>
      <c r="K197" s="67">
        <v>453569251.04000002</v>
      </c>
      <c r="L197" s="329"/>
      <c r="M197" s="329">
        <v>611946132.08999991</v>
      </c>
    </row>
    <row r="198" spans="1:15" s="143" customFormat="1" ht="23.45" customHeight="1">
      <c r="A198" s="503" t="s">
        <v>468</v>
      </c>
      <c r="B198" s="102"/>
      <c r="C198" s="102"/>
      <c r="D198" s="102"/>
      <c r="E198" s="102"/>
      <c r="F198" s="102"/>
      <c r="G198" s="67">
        <f>+G224-51183711.5</f>
        <v>46241350.909999996</v>
      </c>
      <c r="H198" s="329"/>
      <c r="I198" s="329">
        <v>50761532.220000006</v>
      </c>
      <c r="J198" s="329"/>
      <c r="K198" s="67">
        <v>0</v>
      </c>
      <c r="L198" s="329"/>
      <c r="M198" s="67">
        <v>0</v>
      </c>
    </row>
    <row r="199" spans="1:15" s="143" customFormat="1" ht="23.45" customHeight="1">
      <c r="A199" s="503" t="s">
        <v>40</v>
      </c>
      <c r="B199" s="102"/>
      <c r="C199" s="102"/>
      <c r="D199" s="102"/>
      <c r="E199" s="102"/>
      <c r="F199" s="102"/>
      <c r="G199" s="98">
        <v>21166095.659999996</v>
      </c>
      <c r="H199" s="98"/>
      <c r="I199" s="98">
        <v>29226768.429999996</v>
      </c>
      <c r="J199" s="98"/>
      <c r="K199" s="98">
        <v>21166095.66</v>
      </c>
      <c r="L199" s="98"/>
      <c r="M199" s="98">
        <v>29226768.429999996</v>
      </c>
    </row>
    <row r="200" spans="1:15" s="143" customFormat="1" ht="23.45" customHeight="1">
      <c r="A200" s="503" t="s">
        <v>26</v>
      </c>
      <c r="B200" s="102"/>
      <c r="C200" s="102"/>
      <c r="D200" s="102"/>
      <c r="E200" s="102"/>
      <c r="F200" s="102"/>
      <c r="G200" s="98">
        <v>222926508.81999999</v>
      </c>
      <c r="H200" s="98"/>
      <c r="I200" s="98">
        <v>215144527.83000001</v>
      </c>
      <c r="J200" s="98"/>
      <c r="K200" s="98">
        <v>200562399.31999999</v>
      </c>
      <c r="L200" s="98"/>
      <c r="M200" s="98">
        <v>180383420.09999999</v>
      </c>
    </row>
    <row r="201" spans="1:15" s="143" customFormat="1" ht="23.45" customHeight="1">
      <c r="A201" s="503" t="s">
        <v>48</v>
      </c>
      <c r="B201" s="102"/>
      <c r="C201" s="102"/>
      <c r="D201" s="102"/>
      <c r="E201" s="102"/>
      <c r="F201" s="102"/>
      <c r="G201" s="98">
        <v>5714109.9000000004</v>
      </c>
      <c r="H201" s="98"/>
      <c r="I201" s="98">
        <v>11915367.9</v>
      </c>
      <c r="J201" s="98"/>
      <c r="K201" s="98">
        <v>4431420</v>
      </c>
      <c r="L201" s="98"/>
      <c r="M201" s="98">
        <v>4098318</v>
      </c>
    </row>
    <row r="202" spans="1:15" s="143" customFormat="1" ht="23.45" customHeight="1">
      <c r="A202" s="503" t="s">
        <v>36</v>
      </c>
      <c r="B202" s="102"/>
      <c r="C202" s="102"/>
      <c r="D202" s="102"/>
      <c r="E202" s="102"/>
      <c r="G202" s="98">
        <v>2411690</v>
      </c>
      <c r="H202" s="98"/>
      <c r="I202" s="98">
        <v>4327230</v>
      </c>
      <c r="J202" s="98"/>
      <c r="K202" s="98">
        <v>2411690</v>
      </c>
      <c r="L202" s="98"/>
      <c r="M202" s="98">
        <v>2723230</v>
      </c>
    </row>
    <row r="203" spans="1:15" s="102" customFormat="1" ht="23.45" customHeight="1">
      <c r="A203" s="503" t="s">
        <v>35</v>
      </c>
      <c r="F203" s="143"/>
      <c r="G203" s="98">
        <v>7544830.8800000008</v>
      </c>
      <c r="H203" s="98"/>
      <c r="I203" s="98">
        <v>11561257.710000001</v>
      </c>
      <c r="J203" s="98"/>
      <c r="K203" s="98">
        <v>3646717.83</v>
      </c>
      <c r="L203" s="98"/>
      <c r="M203" s="98">
        <v>6014924.4800000004</v>
      </c>
      <c r="N203" s="143"/>
      <c r="O203" s="103"/>
    </row>
    <row r="204" spans="1:15" s="102" customFormat="1" ht="23.45" customHeight="1">
      <c r="A204" s="503" t="s">
        <v>34</v>
      </c>
      <c r="F204" s="143"/>
      <c r="G204" s="98">
        <v>420534.05000000005</v>
      </c>
      <c r="H204" s="98"/>
      <c r="I204" s="98">
        <v>489141.54</v>
      </c>
      <c r="J204" s="98"/>
      <c r="K204" s="98">
        <v>302656.28000000003</v>
      </c>
      <c r="L204" s="98"/>
      <c r="M204" s="98">
        <v>334199.44</v>
      </c>
      <c r="N204" s="143"/>
      <c r="O204" s="103"/>
    </row>
    <row r="205" spans="1:15" s="102" customFormat="1" ht="23.45" customHeight="1">
      <c r="A205" s="503"/>
      <c r="F205" s="143"/>
      <c r="G205" s="220"/>
      <c r="H205" s="220"/>
      <c r="I205" s="220"/>
      <c r="J205" s="221"/>
      <c r="K205" s="221"/>
      <c r="L205" s="221"/>
      <c r="M205" s="221"/>
      <c r="N205" s="143"/>
      <c r="O205" s="103"/>
    </row>
    <row r="206" spans="1:15" s="102" customFormat="1" ht="23.45" customHeight="1">
      <c r="A206" s="503"/>
      <c r="F206" s="143"/>
      <c r="G206" s="220"/>
      <c r="H206" s="220"/>
      <c r="I206" s="220"/>
      <c r="J206" s="221"/>
      <c r="K206" s="221"/>
      <c r="L206" s="221"/>
      <c r="M206" s="221"/>
      <c r="N206" s="143"/>
      <c r="O206" s="103"/>
    </row>
    <row r="207" spans="1:15" s="102" customFormat="1" ht="23.45" customHeight="1">
      <c r="A207" s="503"/>
      <c r="E207" s="32" t="s">
        <v>116</v>
      </c>
      <c r="F207" s="143"/>
      <c r="G207" s="220"/>
      <c r="H207" s="220"/>
      <c r="I207" s="220"/>
      <c r="J207" s="221"/>
      <c r="K207" s="221"/>
      <c r="L207" s="221"/>
      <c r="M207" s="221"/>
      <c r="N207" s="143"/>
      <c r="O207" s="103"/>
    </row>
    <row r="208" spans="1:15" s="102" customFormat="1" ht="23.45" customHeight="1">
      <c r="A208" s="503"/>
      <c r="E208" s="32" t="s">
        <v>240</v>
      </c>
      <c r="F208" s="143"/>
      <c r="G208" s="220"/>
      <c r="H208" s="220"/>
      <c r="I208" s="220"/>
      <c r="J208" s="221"/>
      <c r="K208" s="221"/>
      <c r="L208" s="221"/>
      <c r="M208" s="221"/>
      <c r="N208" s="143"/>
      <c r="O208" s="103"/>
    </row>
    <row r="209" spans="1:15" s="102" customFormat="1" ht="26.1" customHeight="1">
      <c r="A209" s="385" t="s">
        <v>181</v>
      </c>
      <c r="B209" s="386"/>
      <c r="C209" s="386"/>
      <c r="D209" s="386"/>
      <c r="E209" s="386"/>
      <c r="F209" s="386"/>
      <c r="G209" s="386"/>
      <c r="H209" s="386"/>
      <c r="I209" s="386"/>
      <c r="J209" s="386"/>
      <c r="K209" s="386"/>
      <c r="L209" s="386"/>
      <c r="M209" s="386"/>
      <c r="N209" s="143"/>
      <c r="O209" s="103"/>
    </row>
    <row r="210" spans="1:15" s="102" customFormat="1" ht="26.1" customHeight="1">
      <c r="A210" s="503"/>
      <c r="F210" s="143"/>
      <c r="G210" s="220"/>
      <c r="H210" s="220"/>
      <c r="I210" s="220"/>
      <c r="J210" s="221"/>
      <c r="K210" s="221"/>
      <c r="L210" s="221"/>
      <c r="M210" s="221"/>
      <c r="N210" s="143"/>
      <c r="O210" s="103"/>
    </row>
    <row r="211" spans="1:15" s="216" customFormat="1" ht="26.1" customHeight="1">
      <c r="A211" s="39" t="s">
        <v>601</v>
      </c>
      <c r="B211" s="30"/>
      <c r="C211" s="30"/>
      <c r="D211" s="30"/>
      <c r="E211" s="30"/>
      <c r="F211" s="30"/>
      <c r="G211" s="30"/>
      <c r="H211" s="30"/>
      <c r="I211" s="30"/>
      <c r="J211" s="30"/>
      <c r="K211" s="30"/>
      <c r="L211" s="30"/>
      <c r="M211" s="30"/>
      <c r="N211" s="143"/>
    </row>
    <row r="212" spans="1:15" ht="26.1" customHeight="1">
      <c r="A212" s="136" t="s">
        <v>602</v>
      </c>
      <c r="N212" s="143"/>
    </row>
    <row r="213" spans="1:15" s="143" customFormat="1" ht="26.1" customHeight="1">
      <c r="A213" s="39"/>
      <c r="B213" s="30"/>
      <c r="C213" s="30"/>
      <c r="D213" s="30"/>
      <c r="E213" s="30"/>
      <c r="F213" s="30"/>
      <c r="G213" s="39"/>
      <c r="H213" s="39"/>
      <c r="I213" s="39"/>
      <c r="J213" s="39"/>
      <c r="K213" s="42"/>
      <c r="L213" s="42"/>
      <c r="M213" s="72" t="s">
        <v>107</v>
      </c>
    </row>
    <row r="214" spans="1:15" s="143" customFormat="1" ht="26.1" customHeight="1">
      <c r="A214" s="39"/>
      <c r="B214" s="30"/>
      <c r="C214" s="30"/>
      <c r="D214" s="30"/>
      <c r="E214" s="30"/>
      <c r="F214" s="30"/>
      <c r="G214" s="367"/>
      <c r="H214" s="367" t="s">
        <v>23</v>
      </c>
      <c r="I214" s="367"/>
      <c r="J214" s="128"/>
      <c r="K214" s="368"/>
      <c r="L214" s="368" t="s">
        <v>31</v>
      </c>
      <c r="M214" s="368"/>
    </row>
    <row r="215" spans="1:15" s="143" customFormat="1" ht="26.1" customHeight="1">
      <c r="A215" s="39"/>
      <c r="B215" s="30"/>
      <c r="C215" s="30"/>
      <c r="D215" s="30"/>
      <c r="E215" s="30"/>
      <c r="F215" s="30"/>
      <c r="G215" s="507">
        <v>2018</v>
      </c>
      <c r="H215" s="422"/>
      <c r="I215" s="507">
        <v>2017</v>
      </c>
      <c r="J215" s="128"/>
      <c r="K215" s="507">
        <f>+G215</f>
        <v>2018</v>
      </c>
      <c r="L215" s="422"/>
      <c r="M215" s="507">
        <f>+I215</f>
        <v>2017</v>
      </c>
    </row>
    <row r="216" spans="1:15" s="143" customFormat="1" ht="26.1" customHeight="1">
      <c r="A216" s="503" t="s">
        <v>37</v>
      </c>
      <c r="B216" s="102"/>
      <c r="C216" s="102"/>
      <c r="D216" s="102"/>
      <c r="E216" s="102"/>
      <c r="F216" s="102"/>
      <c r="G216" s="720"/>
      <c r="H216" s="720"/>
      <c r="I216" s="720"/>
      <c r="J216" s="102"/>
      <c r="K216" s="102"/>
      <c r="L216" s="102"/>
      <c r="M216" s="102"/>
    </row>
    <row r="217" spans="1:15" s="143" customFormat="1" ht="26.1" customHeight="1">
      <c r="A217" s="504" t="s">
        <v>38</v>
      </c>
      <c r="B217" s="102"/>
      <c r="C217" s="102"/>
      <c r="D217" s="102"/>
      <c r="E217" s="102"/>
      <c r="F217" s="102"/>
      <c r="G217" s="721">
        <v>-6988751.3600000003</v>
      </c>
      <c r="H217" s="721"/>
      <c r="I217" s="721">
        <v>-23127941.960000001</v>
      </c>
      <c r="J217" s="98"/>
      <c r="K217" s="98">
        <v>0</v>
      </c>
      <c r="L217" s="98"/>
      <c r="M217" s="98">
        <v>0</v>
      </c>
    </row>
    <row r="218" spans="1:15" s="143" customFormat="1" ht="26.1" customHeight="1">
      <c r="A218" s="503" t="s">
        <v>696</v>
      </c>
      <c r="B218" s="102"/>
      <c r="C218" s="102"/>
      <c r="D218" s="102"/>
      <c r="E218" s="102"/>
      <c r="F218" s="102"/>
      <c r="G218" s="721"/>
      <c r="H218" s="721"/>
      <c r="I218" s="721"/>
      <c r="J218" s="98"/>
      <c r="K218" s="98"/>
      <c r="L218" s="98"/>
      <c r="M218" s="98"/>
      <c r="O218" s="503"/>
    </row>
    <row r="219" spans="1:15" s="143" customFormat="1" ht="26.1" customHeight="1">
      <c r="A219" s="504" t="s">
        <v>697</v>
      </c>
      <c r="B219" s="102"/>
      <c r="C219" s="102"/>
      <c r="D219" s="102"/>
      <c r="E219" s="102"/>
      <c r="F219" s="102"/>
      <c r="G219" s="721">
        <v>-914743895.98000002</v>
      </c>
      <c r="H219" s="721"/>
      <c r="I219" s="721">
        <v>0</v>
      </c>
      <c r="J219" s="98"/>
      <c r="K219" s="98">
        <v>0</v>
      </c>
      <c r="L219" s="98"/>
      <c r="M219" s="98">
        <v>0</v>
      </c>
    </row>
    <row r="220" spans="1:15" s="143" customFormat="1" ht="26.1" customHeight="1">
      <c r="A220" s="508" t="s">
        <v>39</v>
      </c>
      <c r="B220" s="107"/>
      <c r="C220" s="107"/>
      <c r="D220" s="107"/>
      <c r="E220" s="107"/>
      <c r="F220" s="102"/>
      <c r="G220" s="721">
        <v>16405159.27</v>
      </c>
      <c r="H220" s="721"/>
      <c r="I220" s="721">
        <v>58441339.810000002</v>
      </c>
      <c r="J220" s="98"/>
      <c r="K220" s="98">
        <v>0</v>
      </c>
      <c r="L220" s="98"/>
      <c r="M220" s="98">
        <v>0</v>
      </c>
    </row>
    <row r="221" spans="1:15" s="143" customFormat="1" ht="26.1" customHeight="1">
      <c r="A221" s="508" t="s">
        <v>698</v>
      </c>
      <c r="B221" s="107"/>
      <c r="C221" s="107"/>
      <c r="D221" s="107"/>
      <c r="E221" s="107"/>
      <c r="F221" s="102"/>
      <c r="G221" s="67">
        <v>914743895.98000002</v>
      </c>
      <c r="H221" s="329"/>
      <c r="I221" s="329">
        <v>0</v>
      </c>
      <c r="J221" s="329"/>
      <c r="K221" s="67">
        <v>0</v>
      </c>
      <c r="L221" s="329"/>
      <c r="M221" s="67">
        <v>0</v>
      </c>
    </row>
    <row r="222" spans="1:15" s="143" customFormat="1" ht="26.1" customHeight="1">
      <c r="A222" s="503" t="s">
        <v>46</v>
      </c>
      <c r="B222" s="102"/>
      <c r="C222" s="102"/>
      <c r="D222" s="102"/>
      <c r="E222" s="102"/>
      <c r="F222" s="102"/>
      <c r="G222" s="220"/>
      <c r="H222" s="220"/>
      <c r="I222" s="220"/>
      <c r="J222" s="221"/>
      <c r="K222" s="509"/>
      <c r="L222" s="221"/>
      <c r="M222" s="509"/>
    </row>
    <row r="223" spans="1:15" s="143" customFormat="1" ht="26.1" customHeight="1">
      <c r="A223" s="504" t="s">
        <v>47</v>
      </c>
      <c r="B223" s="102"/>
      <c r="C223" s="102"/>
      <c r="D223" s="102"/>
      <c r="E223" s="102"/>
      <c r="F223" s="102"/>
      <c r="G223" s="98">
        <v>1132191779.75</v>
      </c>
      <c r="H223" s="98"/>
      <c r="I223" s="98">
        <v>1136368095.3399999</v>
      </c>
      <c r="J223" s="98"/>
      <c r="K223" s="98">
        <v>1132191779.75</v>
      </c>
      <c r="L223" s="98"/>
      <c r="M223" s="98">
        <v>1136368095.3399999</v>
      </c>
    </row>
    <row r="224" spans="1:15" s="143" customFormat="1" ht="26.1" customHeight="1">
      <c r="A224" s="503" t="s">
        <v>468</v>
      </c>
      <c r="B224" s="102"/>
      <c r="C224" s="102"/>
      <c r="D224" s="102"/>
      <c r="E224" s="102"/>
      <c r="F224" s="102"/>
      <c r="G224" s="98">
        <v>97425062.409999996</v>
      </c>
      <c r="H224" s="98"/>
      <c r="I224" s="98">
        <v>91415375.650000006</v>
      </c>
      <c r="J224" s="98"/>
      <c r="K224" s="98">
        <v>0</v>
      </c>
      <c r="L224" s="98"/>
      <c r="M224" s="98">
        <v>0</v>
      </c>
    </row>
    <row r="225" spans="1:15" s="143" customFormat="1" ht="26.1" customHeight="1">
      <c r="A225" s="503" t="s">
        <v>40</v>
      </c>
      <c r="B225" s="102"/>
      <c r="C225" s="102"/>
      <c r="D225" s="102"/>
      <c r="E225" s="102"/>
      <c r="F225" s="102"/>
      <c r="G225" s="98">
        <v>46117513.299999997</v>
      </c>
      <c r="H225" s="98"/>
      <c r="I225" s="98">
        <v>53501454.299999997</v>
      </c>
      <c r="J225" s="98"/>
      <c r="K225" s="98">
        <v>46117513.299999997</v>
      </c>
      <c r="L225" s="98"/>
      <c r="M225" s="98">
        <v>53501454.299999997</v>
      </c>
    </row>
    <row r="226" spans="1:15" s="143" customFormat="1" ht="26.1" customHeight="1">
      <c r="A226" s="503" t="s">
        <v>26</v>
      </c>
      <c r="B226" s="102"/>
      <c r="C226" s="102"/>
      <c r="D226" s="102"/>
      <c r="E226" s="102"/>
      <c r="F226" s="102"/>
      <c r="G226" s="98">
        <v>447215543.91000003</v>
      </c>
      <c r="H226" s="98"/>
      <c r="I226" s="98">
        <v>425331647.74000001</v>
      </c>
      <c r="J226" s="98"/>
      <c r="K226" s="98">
        <v>404718437.56999999</v>
      </c>
      <c r="L226" s="98"/>
      <c r="M226" s="98">
        <v>369708337.38</v>
      </c>
    </row>
    <row r="227" spans="1:15" s="143" customFormat="1" ht="26.1" customHeight="1">
      <c r="A227" s="503" t="s">
        <v>48</v>
      </c>
      <c r="B227" s="102"/>
      <c r="C227" s="102"/>
      <c r="D227" s="102"/>
      <c r="E227" s="102"/>
      <c r="F227" s="102"/>
      <c r="G227" s="98">
        <v>12625549.800000001</v>
      </c>
      <c r="H227" s="98"/>
      <c r="I227" s="98">
        <v>18398215.800000001</v>
      </c>
      <c r="J227" s="98"/>
      <c r="K227" s="98">
        <v>8862840</v>
      </c>
      <c r="L227" s="98"/>
      <c r="M227" s="98">
        <v>8196636</v>
      </c>
    </row>
    <row r="228" spans="1:15" s="143" customFormat="1" ht="26.1" customHeight="1">
      <c r="A228" s="503" t="s">
        <v>36</v>
      </c>
      <c r="B228" s="102"/>
      <c r="C228" s="102"/>
      <c r="D228" s="102"/>
      <c r="E228" s="102"/>
      <c r="G228" s="98">
        <v>2899760</v>
      </c>
      <c r="H228" s="98"/>
      <c r="I228" s="98">
        <v>4770780</v>
      </c>
      <c r="J228" s="98"/>
      <c r="K228" s="98">
        <v>2899760</v>
      </c>
      <c r="L228" s="98"/>
      <c r="M228" s="98">
        <v>3166780</v>
      </c>
    </row>
    <row r="229" spans="1:15" s="102" customFormat="1" ht="26.1" customHeight="1">
      <c r="A229" s="503" t="s">
        <v>35</v>
      </c>
      <c r="F229" s="143"/>
      <c r="G229" s="98">
        <v>15520909.390000001</v>
      </c>
      <c r="H229" s="98"/>
      <c r="I229" s="98">
        <v>22000690.620000001</v>
      </c>
      <c r="J229" s="98"/>
      <c r="K229" s="98">
        <v>7795300.2199999997</v>
      </c>
      <c r="L229" s="98"/>
      <c r="M229" s="98">
        <v>12086484.65</v>
      </c>
      <c r="N229" s="143"/>
      <c r="O229" s="103"/>
    </row>
    <row r="230" spans="1:15" s="102" customFormat="1" ht="26.1" customHeight="1">
      <c r="A230" s="503" t="s">
        <v>34</v>
      </c>
      <c r="F230" s="143"/>
      <c r="G230" s="98">
        <v>838611.65</v>
      </c>
      <c r="H230" s="98"/>
      <c r="I230" s="98">
        <v>929851.22</v>
      </c>
      <c r="J230" s="98"/>
      <c r="K230" s="98">
        <v>618302.42000000004</v>
      </c>
      <c r="L230" s="98"/>
      <c r="M230" s="98">
        <v>671489.6</v>
      </c>
      <c r="N230" s="143"/>
      <c r="O230" s="103"/>
    </row>
    <row r="231" spans="1:15" s="143" customFormat="1" ht="26.1" customHeight="1">
      <c r="A231" s="435" t="s">
        <v>491</v>
      </c>
      <c r="B231" s="257"/>
      <c r="C231" s="257"/>
      <c r="D231" s="257"/>
      <c r="E231" s="257"/>
      <c r="F231" s="257"/>
      <c r="G231" s="257"/>
      <c r="H231" s="257"/>
      <c r="I231" s="257"/>
      <c r="J231" s="257"/>
      <c r="K231" s="257"/>
      <c r="L231" s="257"/>
      <c r="M231" s="257"/>
    </row>
    <row r="232" spans="1:15" s="143" customFormat="1" ht="26.1" customHeight="1">
      <c r="A232" s="134"/>
      <c r="B232" s="435" t="s">
        <v>852</v>
      </c>
      <c r="C232" s="435"/>
      <c r="D232" s="435"/>
      <c r="E232" s="257"/>
      <c r="F232" s="257"/>
      <c r="G232" s="257"/>
      <c r="H232" s="257"/>
      <c r="I232" s="257"/>
      <c r="J232" s="257"/>
      <c r="K232" s="257"/>
      <c r="L232" s="257"/>
      <c r="M232" s="257"/>
    </row>
    <row r="233" spans="1:15" s="143" customFormat="1" ht="26.1" customHeight="1">
      <c r="A233" s="273"/>
      <c r="B233" s="257"/>
      <c r="C233" s="257"/>
      <c r="D233" s="257"/>
      <c r="E233" s="257"/>
      <c r="F233" s="257"/>
      <c r="G233" s="144"/>
      <c r="H233" s="144"/>
      <c r="I233" s="144"/>
      <c r="J233" s="144"/>
      <c r="K233" s="144"/>
      <c r="L233" s="144"/>
      <c r="M233" s="72" t="s">
        <v>107</v>
      </c>
    </row>
    <row r="234" spans="1:15" s="143" customFormat="1" ht="26.1" customHeight="1">
      <c r="A234" s="273"/>
      <c r="B234" s="257"/>
      <c r="C234" s="257"/>
      <c r="D234" s="257"/>
      <c r="E234" s="257"/>
      <c r="F234" s="257"/>
      <c r="G234" s="367"/>
      <c r="H234" s="367" t="s">
        <v>23</v>
      </c>
      <c r="I234" s="367"/>
      <c r="J234" s="468"/>
      <c r="K234" s="469"/>
      <c r="L234" s="151" t="s">
        <v>31</v>
      </c>
      <c r="M234" s="469"/>
    </row>
    <row r="235" spans="1:15" s="143" customFormat="1" ht="26.1" customHeight="1">
      <c r="A235" s="134"/>
      <c r="B235" s="257"/>
      <c r="C235" s="257"/>
      <c r="D235" s="257"/>
      <c r="E235" s="257"/>
      <c r="F235" s="257"/>
      <c r="G235" s="510" t="s">
        <v>575</v>
      </c>
      <c r="H235" s="510"/>
      <c r="I235" s="510" t="s">
        <v>443</v>
      </c>
      <c r="J235" s="470"/>
      <c r="K235" s="510" t="str">
        <f>+G235</f>
        <v xml:space="preserve"> June 30, 2018</v>
      </c>
      <c r="L235" s="510"/>
      <c r="M235" s="510" t="str">
        <f>+I235</f>
        <v>December 31, 2017</v>
      </c>
    </row>
    <row r="236" spans="1:15" s="216" customFormat="1" ht="26.1" customHeight="1">
      <c r="A236" s="435" t="s">
        <v>203</v>
      </c>
      <c r="B236" s="257"/>
      <c r="C236" s="257"/>
      <c r="D236" s="257"/>
      <c r="E236" s="257"/>
      <c r="F236" s="257"/>
      <c r="G236" s="257"/>
      <c r="H236" s="257"/>
      <c r="I236" s="511"/>
      <c r="J236" s="511"/>
      <c r="K236" s="511"/>
      <c r="L236" s="511"/>
      <c r="M236" s="511"/>
      <c r="N236" s="143"/>
    </row>
    <row r="237" spans="1:15" s="216" customFormat="1" ht="26.1" customHeight="1">
      <c r="A237" s="435" t="s">
        <v>204</v>
      </c>
      <c r="B237" s="257"/>
      <c r="C237" s="257"/>
      <c r="D237" s="257"/>
      <c r="E237" s="257"/>
      <c r="F237" s="257"/>
      <c r="G237" s="98">
        <v>15781360575.540001</v>
      </c>
      <c r="H237" s="97"/>
      <c r="I237" s="512">
        <v>14185951634.059999</v>
      </c>
      <c r="J237" s="97"/>
      <c r="K237" s="98">
        <v>15781360575.540001</v>
      </c>
      <c r="L237" s="97"/>
      <c r="M237" s="97">
        <v>14185951634.059999</v>
      </c>
      <c r="N237" s="143"/>
    </row>
    <row r="238" spans="1:15" s="216" customFormat="1" ht="26.1" customHeight="1">
      <c r="A238" s="435" t="s">
        <v>205</v>
      </c>
      <c r="B238" s="257"/>
      <c r="C238" s="257"/>
      <c r="D238" s="257"/>
      <c r="E238" s="257"/>
      <c r="F238" s="257"/>
      <c r="G238" s="98">
        <v>1034562043.71</v>
      </c>
      <c r="H238" s="97"/>
      <c r="I238" s="512">
        <v>1033439243.03</v>
      </c>
      <c r="J238" s="513"/>
      <c r="K238" s="98">
        <v>1034562043.71</v>
      </c>
      <c r="L238" s="513"/>
      <c r="M238" s="98">
        <v>1033439243.03</v>
      </c>
      <c r="N238" s="143"/>
    </row>
    <row r="239" spans="1:15" s="216" customFormat="1" ht="26.1" customHeight="1">
      <c r="A239" s="435"/>
      <c r="B239" s="257"/>
      <c r="C239" s="257"/>
      <c r="D239" s="257"/>
      <c r="E239" s="257"/>
      <c r="F239" s="257"/>
      <c r="G239" s="98"/>
      <c r="H239" s="97"/>
      <c r="I239" s="512"/>
      <c r="J239" s="513"/>
      <c r="K239" s="98"/>
      <c r="L239" s="513"/>
      <c r="M239" s="98"/>
      <c r="N239" s="143"/>
    </row>
    <row r="240" spans="1:15" s="216" customFormat="1" ht="26.1" customHeight="1">
      <c r="A240" s="435"/>
      <c r="B240" s="257"/>
      <c r="C240" s="257"/>
      <c r="D240" s="257"/>
      <c r="E240" s="257"/>
      <c r="F240" s="257"/>
      <c r="G240" s="98"/>
      <c r="H240" s="97"/>
      <c r="I240" s="512"/>
      <c r="J240" s="513"/>
      <c r="K240" s="98"/>
      <c r="L240" s="513"/>
      <c r="M240" s="98"/>
      <c r="N240" s="143"/>
    </row>
    <row r="241" spans="1:15" s="102" customFormat="1" ht="26.1" customHeight="1">
      <c r="A241" s="461"/>
      <c r="B241" s="32"/>
      <c r="C241" s="32"/>
      <c r="D241" s="32"/>
      <c r="E241" s="32" t="s">
        <v>116</v>
      </c>
      <c r="F241" s="32"/>
      <c r="G241" s="436"/>
      <c r="I241" s="39"/>
      <c r="J241" s="39"/>
      <c r="K241" s="437"/>
      <c r="L241" s="129"/>
      <c r="M241" s="438"/>
      <c r="N241" s="103"/>
      <c r="O241" s="103"/>
    </row>
    <row r="242" spans="1:15" s="102" customFormat="1" ht="26.1" customHeight="1">
      <c r="A242" s="461"/>
      <c r="B242" s="32"/>
      <c r="C242" s="32"/>
      <c r="D242" s="32"/>
      <c r="E242" s="32" t="s">
        <v>240</v>
      </c>
      <c r="F242" s="32"/>
      <c r="G242" s="436"/>
      <c r="I242" s="39"/>
      <c r="J242" s="39"/>
      <c r="K242" s="437"/>
      <c r="L242" s="129"/>
      <c r="M242" s="438"/>
      <c r="N242" s="103"/>
      <c r="O242" s="103"/>
    </row>
    <row r="243" spans="1:15" s="102" customFormat="1" ht="26.1" customHeight="1">
      <c r="A243" s="385" t="s">
        <v>549</v>
      </c>
      <c r="B243" s="386"/>
      <c r="C243" s="386"/>
      <c r="D243" s="386"/>
      <c r="E243" s="386"/>
      <c r="F243" s="386"/>
      <c r="G243" s="386"/>
      <c r="H243" s="386"/>
      <c r="I243" s="386"/>
      <c r="J243" s="386"/>
      <c r="K243" s="386"/>
      <c r="L243" s="386"/>
      <c r="M243" s="386"/>
      <c r="N243" s="143"/>
      <c r="O243" s="103"/>
    </row>
    <row r="244" spans="1:15" s="102" customFormat="1" ht="26.1" customHeight="1">
      <c r="A244" s="369"/>
      <c r="B244" s="370"/>
      <c r="C244" s="370"/>
      <c r="D244" s="370"/>
      <c r="E244" s="370"/>
      <c r="F244" s="370"/>
      <c r="G244" s="370"/>
      <c r="H244" s="370"/>
      <c r="I244" s="370"/>
      <c r="J244" s="370"/>
      <c r="K244" s="370"/>
      <c r="L244" s="370"/>
      <c r="M244" s="370"/>
      <c r="N244" s="143"/>
      <c r="O244" s="103"/>
    </row>
    <row r="245" spans="1:15" s="216" customFormat="1" ht="27.95" customHeight="1">
      <c r="A245" s="39" t="s">
        <v>490</v>
      </c>
      <c r="B245" s="30"/>
      <c r="C245" s="30"/>
      <c r="D245" s="30"/>
      <c r="E245" s="30"/>
      <c r="F245" s="30"/>
      <c r="G245" s="30"/>
      <c r="H245" s="30"/>
      <c r="I245" s="30"/>
      <c r="J245" s="30"/>
      <c r="K245" s="30"/>
      <c r="L245" s="30"/>
      <c r="M245" s="30"/>
      <c r="N245" s="143"/>
    </row>
    <row r="246" spans="1:15" s="216" customFormat="1" ht="27.95" customHeight="1">
      <c r="A246" s="39"/>
      <c r="B246" s="514" t="s">
        <v>853</v>
      </c>
      <c r="C246" s="102"/>
      <c r="D246" s="102"/>
      <c r="E246" s="30"/>
      <c r="F246" s="30"/>
      <c r="G246" s="39"/>
      <c r="H246" s="39"/>
      <c r="I246" s="39"/>
      <c r="J246" s="39"/>
      <c r="K246" s="42"/>
      <c r="L246" s="42"/>
      <c r="M246" s="102"/>
      <c r="N246" s="143"/>
    </row>
    <row r="247" spans="1:15" s="216" customFormat="1" ht="27.95" customHeight="1">
      <c r="A247" s="39" t="s">
        <v>376</v>
      </c>
      <c r="B247" s="102"/>
      <c r="C247" s="102"/>
      <c r="D247" s="102"/>
      <c r="E247" s="30"/>
      <c r="F247" s="30"/>
      <c r="G247" s="39"/>
      <c r="H247" s="39"/>
      <c r="I247" s="39"/>
      <c r="J247" s="39"/>
      <c r="K247" s="42"/>
      <c r="L247" s="42"/>
      <c r="M247" s="102"/>
      <c r="N247" s="143"/>
    </row>
    <row r="248" spans="1:15" s="216" customFormat="1" ht="27.95" customHeight="1">
      <c r="A248" s="39" t="s">
        <v>341</v>
      </c>
      <c r="B248" s="102"/>
      <c r="C248" s="102"/>
      <c r="D248" s="102"/>
      <c r="E248" s="30"/>
      <c r="F248" s="30"/>
      <c r="G248" s="39"/>
      <c r="H248" s="39"/>
      <c r="I248" s="39"/>
      <c r="J248" s="39"/>
      <c r="K248" s="42"/>
      <c r="L248" s="42"/>
      <c r="M248" s="102"/>
      <c r="N248" s="143"/>
    </row>
    <row r="249" spans="1:15" s="216" customFormat="1" ht="27.95" customHeight="1">
      <c r="A249" s="39" t="s">
        <v>342</v>
      </c>
      <c r="B249" s="102"/>
      <c r="C249" s="102"/>
      <c r="D249" s="102"/>
      <c r="E249" s="30"/>
      <c r="F249" s="30"/>
      <c r="G249" s="39"/>
      <c r="H249" s="39"/>
      <c r="I249" s="39"/>
      <c r="J249" s="39"/>
      <c r="K249" s="42"/>
      <c r="L249" s="42"/>
      <c r="M249" s="102"/>
      <c r="N249" s="143"/>
    </row>
    <row r="250" spans="1:15" s="143" customFormat="1" ht="27.95" customHeight="1">
      <c r="A250" s="39"/>
      <c r="B250" s="514" t="s">
        <v>854</v>
      </c>
      <c r="C250" s="102"/>
      <c r="D250" s="102"/>
      <c r="E250" s="30"/>
      <c r="F250" s="30"/>
      <c r="G250" s="39"/>
      <c r="H250" s="39"/>
      <c r="I250" s="39"/>
      <c r="J250" s="39"/>
      <c r="K250" s="42"/>
      <c r="L250" s="42"/>
      <c r="M250" s="102"/>
    </row>
    <row r="251" spans="1:15" s="143" customFormat="1" ht="27.95" customHeight="1">
      <c r="A251" s="39" t="s">
        <v>855</v>
      </c>
      <c r="B251" s="102"/>
      <c r="C251" s="102"/>
      <c r="D251" s="102"/>
      <c r="E251" s="30"/>
      <c r="F251" s="30"/>
      <c r="G251" s="39"/>
      <c r="H251" s="39"/>
      <c r="I251" s="39"/>
      <c r="J251" s="39"/>
      <c r="K251" s="42"/>
      <c r="L251" s="42"/>
      <c r="M251" s="102"/>
    </row>
    <row r="252" spans="1:15" s="143" customFormat="1" ht="27.95" customHeight="1">
      <c r="A252" s="39"/>
      <c r="B252" s="102"/>
      <c r="C252" s="102"/>
      <c r="D252" s="102"/>
      <c r="E252" s="30"/>
      <c r="F252" s="30"/>
      <c r="G252" s="39"/>
      <c r="H252" s="39"/>
      <c r="I252" s="39"/>
      <c r="J252" s="39"/>
      <c r="K252" s="42"/>
      <c r="L252" s="42"/>
      <c r="M252" s="72" t="s">
        <v>107</v>
      </c>
    </row>
    <row r="253" spans="1:15" s="143" customFormat="1" ht="27.95" customHeight="1">
      <c r="A253" s="39"/>
      <c r="B253" s="30"/>
      <c r="C253" s="30"/>
      <c r="D253" s="30"/>
      <c r="E253" s="30"/>
      <c r="F253" s="30"/>
      <c r="G253" s="367"/>
      <c r="H253" s="367" t="s">
        <v>23</v>
      </c>
      <c r="I253" s="367"/>
      <c r="J253" s="128"/>
      <c r="K253" s="368"/>
      <c r="L253" s="368" t="s">
        <v>31</v>
      </c>
      <c r="M253" s="368"/>
    </row>
    <row r="254" spans="1:15" s="143" customFormat="1" ht="27.95" customHeight="1">
      <c r="A254" s="39"/>
      <c r="B254" s="30"/>
      <c r="C254" s="30"/>
      <c r="D254" s="30"/>
      <c r="E254" s="30"/>
      <c r="F254" s="30"/>
      <c r="G254" s="445" t="s">
        <v>444</v>
      </c>
      <c r="H254" s="129"/>
      <c r="I254" s="445" t="s">
        <v>271</v>
      </c>
      <c r="J254" s="130"/>
      <c r="K254" s="445" t="str">
        <f>+G254</f>
        <v>2018</v>
      </c>
      <c r="L254" s="129"/>
      <c r="M254" s="445" t="str">
        <f>+I254</f>
        <v>2017</v>
      </c>
    </row>
    <row r="255" spans="1:15" s="143" customFormat="1" ht="27.95" customHeight="1" thickBot="1">
      <c r="A255" s="515" t="s">
        <v>144</v>
      </c>
      <c r="B255" s="161"/>
      <c r="C255" s="161"/>
      <c r="D255" s="161"/>
      <c r="E255" s="161"/>
      <c r="F255" s="30"/>
      <c r="G255" s="516">
        <v>1359792.75</v>
      </c>
      <c r="H255" s="517"/>
      <c r="I255" s="516">
        <v>1874334.9600000002</v>
      </c>
      <c r="J255" s="518"/>
      <c r="K255" s="519">
        <v>1095005</v>
      </c>
      <c r="L255" s="517"/>
      <c r="M255" s="519">
        <v>1014222</v>
      </c>
    </row>
    <row r="256" spans="1:15" s="143" customFormat="1" ht="27.95" customHeight="1" thickTop="1">
      <c r="A256" s="39"/>
      <c r="B256" s="102" t="s">
        <v>603</v>
      </c>
      <c r="C256" s="102"/>
      <c r="D256" s="102"/>
      <c r="E256" s="30"/>
      <c r="F256" s="30"/>
      <c r="G256" s="39"/>
      <c r="H256" s="39"/>
      <c r="I256" s="39"/>
      <c r="J256" s="39"/>
      <c r="K256" s="42"/>
      <c r="L256" s="42"/>
      <c r="M256" s="102"/>
    </row>
    <row r="257" spans="1:15" s="143" customFormat="1" ht="27.95" customHeight="1">
      <c r="A257" s="39" t="s">
        <v>469</v>
      </c>
      <c r="B257" s="102"/>
      <c r="C257" s="102"/>
      <c r="D257" s="102"/>
      <c r="E257" s="30"/>
      <c r="F257" s="30"/>
      <c r="G257" s="39"/>
      <c r="H257" s="39"/>
      <c r="I257" s="39"/>
      <c r="J257" s="39"/>
      <c r="K257" s="42"/>
      <c r="L257" s="42"/>
      <c r="M257" s="102"/>
    </row>
    <row r="258" spans="1:15" s="143" customFormat="1" ht="27.95" customHeight="1">
      <c r="A258" s="39"/>
      <c r="B258" s="102"/>
      <c r="C258" s="102"/>
      <c r="D258" s="102"/>
      <c r="E258" s="30"/>
      <c r="F258" s="30"/>
      <c r="G258" s="39"/>
      <c r="H258" s="39"/>
      <c r="I258" s="39"/>
      <c r="J258" s="39"/>
      <c r="K258" s="42"/>
      <c r="L258" s="42"/>
      <c r="M258" s="72" t="s">
        <v>107</v>
      </c>
    </row>
    <row r="259" spans="1:15" s="143" customFormat="1" ht="27.95" customHeight="1">
      <c r="A259" s="39"/>
      <c r="B259" s="30"/>
      <c r="C259" s="30"/>
      <c r="D259" s="30"/>
      <c r="E259" s="30"/>
      <c r="F259" s="30"/>
      <c r="G259" s="367"/>
      <c r="H259" s="367" t="s">
        <v>23</v>
      </c>
      <c r="I259" s="367"/>
      <c r="J259" s="128"/>
      <c r="K259" s="368"/>
      <c r="L259" s="368" t="s">
        <v>31</v>
      </c>
      <c r="M259" s="368"/>
    </row>
    <row r="260" spans="1:15" s="143" customFormat="1" ht="27.95" customHeight="1">
      <c r="A260" s="39"/>
      <c r="B260" s="30"/>
      <c r="C260" s="30"/>
      <c r="D260" s="30"/>
      <c r="E260" s="30"/>
      <c r="F260" s="30"/>
      <c r="G260" s="445" t="s">
        <v>444</v>
      </c>
      <c r="H260" s="129"/>
      <c r="I260" s="445" t="s">
        <v>271</v>
      </c>
      <c r="J260" s="130"/>
      <c r="K260" s="445" t="str">
        <f>+G260</f>
        <v>2018</v>
      </c>
      <c r="L260" s="129"/>
      <c r="M260" s="445" t="str">
        <f>+I260</f>
        <v>2017</v>
      </c>
    </row>
    <row r="261" spans="1:15" s="143" customFormat="1" ht="27.95" customHeight="1" thickBot="1">
      <c r="A261" s="515" t="s">
        <v>144</v>
      </c>
      <c r="B261" s="161"/>
      <c r="C261" s="161"/>
      <c r="D261" s="161"/>
      <c r="E261" s="161"/>
      <c r="F261" s="30"/>
      <c r="G261" s="516">
        <v>2727188.77</v>
      </c>
      <c r="H261" s="517"/>
      <c r="I261" s="516">
        <v>3170070.14</v>
      </c>
      <c r="J261" s="518"/>
      <c r="K261" s="519">
        <v>2198251</v>
      </c>
      <c r="L261" s="517"/>
      <c r="M261" s="519">
        <v>2023312</v>
      </c>
    </row>
    <row r="262" spans="1:15" s="143" customFormat="1" ht="27.95" customHeight="1" thickTop="1">
      <c r="A262" s="39" t="s">
        <v>489</v>
      </c>
      <c r="B262" s="30"/>
      <c r="C262" s="257"/>
      <c r="D262" s="257"/>
      <c r="E262" s="257"/>
      <c r="F262" s="257"/>
      <c r="G262" s="257"/>
      <c r="H262" s="257"/>
      <c r="I262" s="512"/>
      <c r="J262" s="98"/>
      <c r="K262" s="98"/>
      <c r="L262" s="98"/>
      <c r="M262" s="98"/>
    </row>
    <row r="263" spans="1:15" s="143" customFormat="1" ht="27.95" customHeight="1">
      <c r="A263" s="30"/>
      <c r="B263" s="39" t="s">
        <v>346</v>
      </c>
      <c r="C263" s="257"/>
      <c r="D263" s="257"/>
      <c r="E263" s="257"/>
      <c r="F263" s="257"/>
      <c r="G263" s="257"/>
      <c r="H263" s="257"/>
      <c r="I263" s="512"/>
      <c r="J263" s="98"/>
      <c r="K263" s="98"/>
      <c r="L263" s="98"/>
      <c r="M263" s="98"/>
    </row>
    <row r="264" spans="1:15" s="520" customFormat="1" ht="27.95" customHeight="1">
      <c r="A264" s="39" t="s">
        <v>343</v>
      </c>
      <c r="B264" s="30"/>
      <c r="C264" s="257"/>
      <c r="D264" s="257"/>
      <c r="E264" s="257"/>
      <c r="F264" s="257"/>
      <c r="G264" s="257"/>
      <c r="H264" s="257"/>
      <c r="I264" s="512"/>
      <c r="J264" s="98"/>
      <c r="K264" s="98"/>
      <c r="L264" s="98"/>
      <c r="M264" s="98"/>
      <c r="N264" s="143"/>
    </row>
    <row r="265" spans="1:15" s="520" customFormat="1" ht="27.95" customHeight="1">
      <c r="A265" s="131"/>
      <c r="B265" s="133" t="s">
        <v>347</v>
      </c>
      <c r="C265" s="257"/>
      <c r="D265" s="257"/>
      <c r="E265" s="257"/>
      <c r="F265" s="257"/>
      <c r="G265" s="257"/>
      <c r="H265" s="257"/>
      <c r="I265" s="512"/>
      <c r="J265" s="98"/>
      <c r="K265" s="98"/>
      <c r="L265" s="98"/>
      <c r="M265" s="98"/>
      <c r="N265" s="143"/>
    </row>
    <row r="266" spans="1:15" s="520" customFormat="1" ht="27.95" customHeight="1">
      <c r="A266" s="133" t="s">
        <v>344</v>
      </c>
      <c r="B266" s="134"/>
      <c r="C266" s="257"/>
      <c r="D266" s="257"/>
      <c r="E266" s="257"/>
      <c r="F266" s="257"/>
      <c r="G266" s="257"/>
      <c r="H266" s="257"/>
      <c r="I266" s="512"/>
      <c r="J266" s="98"/>
      <c r="K266" s="98"/>
      <c r="L266" s="98"/>
      <c r="M266" s="98"/>
      <c r="N266" s="143"/>
    </row>
    <row r="267" spans="1:15" s="520" customFormat="1" ht="27.95" customHeight="1">
      <c r="A267" s="131" t="s">
        <v>345</v>
      </c>
      <c r="B267" s="133"/>
      <c r="C267" s="257"/>
      <c r="D267" s="257"/>
      <c r="E267" s="257"/>
      <c r="F267" s="257"/>
      <c r="G267" s="257"/>
      <c r="H267" s="257"/>
      <c r="I267" s="512"/>
      <c r="J267" s="98"/>
      <c r="K267" s="98"/>
      <c r="L267" s="98"/>
      <c r="M267" s="98"/>
      <c r="N267" s="143"/>
    </row>
    <row r="268" spans="1:15" s="520" customFormat="1" ht="27.95" customHeight="1">
      <c r="A268" s="131"/>
      <c r="B268" s="133"/>
      <c r="C268" s="257"/>
      <c r="D268" s="257"/>
      <c r="E268" s="257"/>
      <c r="F268" s="257"/>
      <c r="G268" s="257"/>
      <c r="H268" s="257"/>
      <c r="I268" s="512"/>
      <c r="J268" s="98"/>
      <c r="K268" s="98"/>
      <c r="L268" s="98"/>
      <c r="M268" s="98"/>
      <c r="N268" s="143"/>
    </row>
    <row r="269" spans="1:15" s="520" customFormat="1" ht="27.95" customHeight="1">
      <c r="A269" s="131"/>
      <c r="B269" s="133"/>
      <c r="C269" s="257"/>
      <c r="D269" s="257"/>
      <c r="E269" s="257"/>
      <c r="F269" s="257"/>
      <c r="G269" s="257"/>
      <c r="H269" s="257"/>
      <c r="I269" s="512"/>
      <c r="J269" s="98"/>
      <c r="K269" s="98"/>
      <c r="L269" s="98"/>
      <c r="M269" s="98"/>
      <c r="N269" s="143"/>
    </row>
    <row r="270" spans="1:15" s="520" customFormat="1" ht="27.95" customHeight="1">
      <c r="A270" s="131"/>
      <c r="B270" s="133"/>
      <c r="C270" s="257"/>
      <c r="D270" s="257"/>
      <c r="E270" s="257"/>
      <c r="F270" s="257"/>
      <c r="G270" s="257"/>
      <c r="H270" s="257"/>
      <c r="I270" s="512"/>
      <c r="J270" s="98"/>
      <c r="K270" s="98"/>
      <c r="L270" s="98"/>
      <c r="M270" s="98"/>
      <c r="N270" s="143"/>
    </row>
    <row r="271" spans="1:15" s="520" customFormat="1" ht="27.95" customHeight="1">
      <c r="A271" s="131"/>
      <c r="B271" s="133"/>
      <c r="C271" s="257"/>
      <c r="D271" s="257"/>
      <c r="E271" s="257"/>
      <c r="F271" s="257"/>
      <c r="G271" s="257"/>
      <c r="H271" s="257"/>
      <c r="I271" s="512"/>
      <c r="J271" s="98"/>
      <c r="K271" s="98"/>
      <c r="L271" s="98"/>
      <c r="M271" s="98"/>
      <c r="N271" s="143"/>
    </row>
    <row r="272" spans="1:15" s="102" customFormat="1" ht="27.95" customHeight="1">
      <c r="A272" s="461"/>
      <c r="B272" s="32"/>
      <c r="C272" s="32"/>
      <c r="D272" s="32"/>
      <c r="E272" s="32" t="s">
        <v>116</v>
      </c>
      <c r="F272" s="32"/>
      <c r="G272" s="436"/>
      <c r="I272" s="39"/>
      <c r="J272" s="39"/>
      <c r="K272" s="437"/>
      <c r="L272" s="129"/>
      <c r="M272" s="438"/>
      <c r="N272" s="103"/>
      <c r="O272" s="103"/>
    </row>
    <row r="273" spans="1:15" s="102" customFormat="1" ht="27.95" customHeight="1">
      <c r="A273" s="461"/>
      <c r="B273" s="32"/>
      <c r="C273" s="32"/>
      <c r="D273" s="32"/>
      <c r="E273" s="32" t="s">
        <v>240</v>
      </c>
      <c r="F273" s="32"/>
      <c r="G273" s="436"/>
      <c r="I273" s="39"/>
      <c r="J273" s="39"/>
      <c r="K273" s="437"/>
      <c r="L273" s="129"/>
      <c r="M273" s="438"/>
      <c r="N273" s="103"/>
      <c r="O273" s="103"/>
    </row>
  </sheetData>
  <mergeCells count="20">
    <mergeCell ref="G177:I177"/>
    <mergeCell ref="K177:M177"/>
    <mergeCell ref="A209:M209"/>
    <mergeCell ref="A243:M243"/>
    <mergeCell ref="A172:M172"/>
    <mergeCell ref="A1:M1"/>
    <mergeCell ref="A36:M36"/>
    <mergeCell ref="G6:I6"/>
    <mergeCell ref="K6:M6"/>
    <mergeCell ref="A68:M68"/>
    <mergeCell ref="G23:I23"/>
    <mergeCell ref="K23:M23"/>
    <mergeCell ref="G86:I86"/>
    <mergeCell ref="K86:M86"/>
    <mergeCell ref="G160:I160"/>
    <mergeCell ref="A139:M139"/>
    <mergeCell ref="K160:M160"/>
    <mergeCell ref="A103:M103"/>
    <mergeCell ref="G94:I94"/>
    <mergeCell ref="K94:M94"/>
  </mergeCells>
  <phoneticPr fontId="0" type="noConversion"/>
  <pageMargins left="0.69" right="0.23622047244094491" top="0.73" bottom="0.51181102362204722" header="0.35433070866141736" footer="0.39370078740157483"/>
  <pageSetup paperSize="9" scale="9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abSelected="1" topLeftCell="A16" zoomScale="85" zoomScaleNormal="85" zoomScaleSheetLayoutView="70" workbookViewId="0">
      <selection activeCell="AF19" sqref="AF19"/>
    </sheetView>
  </sheetViews>
  <sheetFormatPr defaultRowHeight="26.1" customHeight="1"/>
  <cols>
    <col min="1" max="4" width="9.140625" style="226" customWidth="1"/>
    <col min="5" max="5" width="15.7109375" style="226" customWidth="1"/>
    <col min="6" max="6" width="0.5703125" style="226" customWidth="1"/>
    <col min="7" max="7" width="15.7109375" style="226" customWidth="1"/>
    <col min="8" max="8" width="0.5703125" style="226" customWidth="1"/>
    <col min="9" max="9" width="15.7109375" style="226" customWidth="1"/>
    <col min="10" max="10" width="0.5703125" style="226" customWidth="1"/>
    <col min="11" max="11" width="15.7109375" style="226" customWidth="1"/>
    <col min="12" max="12" width="0.5703125" style="226" customWidth="1"/>
    <col min="13" max="13" width="14.85546875" style="226" customWidth="1"/>
    <col min="14" max="14" width="0.5703125" style="226" customWidth="1"/>
    <col min="15" max="15" width="15.7109375" style="226" customWidth="1"/>
    <col min="16" max="16" width="0.5703125" style="226" customWidth="1"/>
    <col min="17" max="17" width="14.85546875" style="226" customWidth="1"/>
    <col min="18" max="18" width="0.5703125" style="226" customWidth="1"/>
    <col min="19" max="19" width="15.7109375" style="226" customWidth="1"/>
    <col min="20" max="20" width="0.42578125" style="226" customWidth="1"/>
    <col min="21" max="21" width="14.85546875" style="226" customWidth="1"/>
    <col min="22" max="22" width="0.5703125" style="226" customWidth="1"/>
    <col min="23" max="23" width="15.7109375" style="226" customWidth="1"/>
    <col min="24" max="24" width="0.5703125" style="226" customWidth="1"/>
    <col min="25" max="25" width="15.7109375" style="226" customWidth="1"/>
    <col min="26" max="26" width="0.5703125" style="226" customWidth="1"/>
    <col min="27" max="27" width="15.85546875" style="226" customWidth="1"/>
    <col min="28" max="28" width="1.140625" style="226" customWidth="1"/>
    <col min="29" max="29" width="10.140625" style="226" customWidth="1"/>
    <col min="30" max="16384" width="9.140625" style="226"/>
  </cols>
  <sheetData>
    <row r="1" spans="1:27" ht="26.1" customHeight="1">
      <c r="A1" s="379" t="s">
        <v>550</v>
      </c>
      <c r="B1" s="379"/>
      <c r="C1" s="379"/>
      <c r="D1" s="379"/>
      <c r="E1" s="379"/>
      <c r="F1" s="379"/>
      <c r="G1" s="379"/>
      <c r="H1" s="379"/>
      <c r="I1" s="379"/>
      <c r="J1" s="379"/>
      <c r="K1" s="379"/>
      <c r="L1" s="379"/>
      <c r="M1" s="379"/>
      <c r="N1" s="379"/>
      <c r="O1" s="379"/>
      <c r="P1" s="379"/>
      <c r="Q1" s="379"/>
      <c r="R1" s="379"/>
      <c r="S1" s="379"/>
      <c r="T1" s="379"/>
      <c r="U1" s="379"/>
      <c r="V1" s="379"/>
      <c r="W1" s="379"/>
      <c r="X1" s="379"/>
      <c r="Y1" s="379"/>
      <c r="Z1" s="379"/>
      <c r="AA1" s="379"/>
    </row>
    <row r="2" spans="1:27" ht="22.5" customHeight="1">
      <c r="A2" s="236"/>
      <c r="B2" s="237"/>
      <c r="C2" s="237"/>
      <c r="D2" s="237"/>
      <c r="E2" s="236"/>
      <c r="F2" s="236"/>
      <c r="G2" s="236"/>
      <c r="H2" s="236"/>
      <c r="I2" s="236"/>
      <c r="J2" s="236"/>
      <c r="K2" s="236"/>
      <c r="L2" s="236"/>
      <c r="M2" s="236"/>
      <c r="N2" s="236"/>
      <c r="O2" s="236"/>
      <c r="P2" s="236"/>
      <c r="Q2" s="236"/>
      <c r="R2" s="236"/>
      <c r="S2" s="236"/>
      <c r="T2" s="236"/>
      <c r="U2" s="236"/>
      <c r="V2" s="236"/>
      <c r="W2" s="236"/>
      <c r="X2" s="236"/>
      <c r="Y2" s="236"/>
      <c r="Z2" s="236"/>
      <c r="AA2" s="236"/>
    </row>
    <row r="3" spans="1:27" s="5" customFormat="1" ht="25.5" customHeight="1">
      <c r="A3" s="238" t="s">
        <v>483</v>
      </c>
    </row>
    <row r="4" spans="1:27" s="5" customFormat="1" ht="25.5" customHeight="1">
      <c r="A4" s="5" t="s">
        <v>395</v>
      </c>
    </row>
    <row r="5" spans="1:27" s="5" customFormat="1" ht="25.5" customHeight="1">
      <c r="A5" s="5" t="s">
        <v>629</v>
      </c>
    </row>
    <row r="6" spans="1:27" s="5" customFormat="1" ht="25.5" customHeight="1">
      <c r="A6" s="5" t="s">
        <v>606</v>
      </c>
    </row>
    <row r="7" spans="1:27" s="5" customFormat="1" ht="25.5" customHeight="1">
      <c r="AA7" s="78" t="s">
        <v>107</v>
      </c>
    </row>
    <row r="8" spans="1:27" s="5" customFormat="1" ht="25.5" customHeight="1">
      <c r="E8" s="239" t="s">
        <v>141</v>
      </c>
      <c r="F8" s="239"/>
      <c r="G8" s="239"/>
      <c r="H8" s="239"/>
      <c r="I8" s="239"/>
      <c r="J8" s="239"/>
      <c r="K8" s="239"/>
      <c r="L8" s="239"/>
      <c r="M8" s="239"/>
      <c r="N8" s="239"/>
      <c r="O8" s="239"/>
      <c r="P8" s="239"/>
      <c r="Q8" s="239"/>
      <c r="R8" s="239"/>
      <c r="S8" s="239"/>
      <c r="T8" s="239"/>
      <c r="U8" s="239"/>
      <c r="V8" s="239"/>
      <c r="W8" s="239"/>
      <c r="X8" s="239"/>
      <c r="Y8" s="239"/>
      <c r="Z8" s="239"/>
      <c r="AA8" s="239"/>
    </row>
    <row r="9" spans="1:27" s="5" customFormat="1" ht="25.5" customHeight="1">
      <c r="E9" s="397" t="s">
        <v>605</v>
      </c>
      <c r="F9" s="397"/>
      <c r="G9" s="397"/>
      <c r="H9" s="397"/>
      <c r="I9" s="397"/>
      <c r="J9" s="397"/>
      <c r="K9" s="397"/>
      <c r="L9" s="397"/>
      <c r="M9" s="397"/>
      <c r="N9" s="397"/>
      <c r="O9" s="397"/>
      <c r="P9" s="397"/>
      <c r="Q9" s="397"/>
      <c r="R9" s="397"/>
      <c r="S9" s="397"/>
      <c r="T9" s="397"/>
      <c r="U9" s="397"/>
      <c r="V9" s="397"/>
      <c r="W9" s="397"/>
      <c r="X9" s="397"/>
      <c r="Y9" s="397"/>
      <c r="Z9" s="397"/>
      <c r="AA9" s="397"/>
    </row>
    <row r="10" spans="1:27" s="240" customFormat="1" ht="25.5" customHeight="1">
      <c r="E10" s="395" t="s">
        <v>27</v>
      </c>
      <c r="F10" s="395"/>
      <c r="G10" s="395"/>
      <c r="I10" s="395" t="s">
        <v>28</v>
      </c>
      <c r="J10" s="395"/>
      <c r="K10" s="395"/>
      <c r="M10" s="395" t="s">
        <v>386</v>
      </c>
      <c r="N10" s="395"/>
      <c r="O10" s="395"/>
      <c r="Q10" s="396" t="s">
        <v>472</v>
      </c>
      <c r="R10" s="396"/>
      <c r="S10" s="396"/>
      <c r="U10" s="395" t="s">
        <v>29</v>
      </c>
      <c r="V10" s="395"/>
      <c r="W10" s="395"/>
      <c r="Y10" s="395" t="s">
        <v>3</v>
      </c>
      <c r="Z10" s="395"/>
      <c r="AA10" s="395"/>
    </row>
    <row r="11" spans="1:27" s="5" customFormat="1" ht="25.5" customHeight="1">
      <c r="E11" s="241" t="s">
        <v>444</v>
      </c>
      <c r="F11" s="242"/>
      <c r="G11" s="243" t="s">
        <v>271</v>
      </c>
      <c r="H11" s="80"/>
      <c r="I11" s="241" t="s">
        <v>444</v>
      </c>
      <c r="J11" s="242"/>
      <c r="K11" s="243" t="s">
        <v>271</v>
      </c>
      <c r="L11" s="80"/>
      <c r="M11" s="241" t="s">
        <v>444</v>
      </c>
      <c r="N11" s="242"/>
      <c r="O11" s="243" t="s">
        <v>271</v>
      </c>
      <c r="P11" s="80"/>
      <c r="Q11" s="241" t="s">
        <v>444</v>
      </c>
      <c r="R11" s="242"/>
      <c r="S11" s="243" t="s">
        <v>271</v>
      </c>
      <c r="T11" s="80"/>
      <c r="U11" s="241" t="s">
        <v>444</v>
      </c>
      <c r="V11" s="242"/>
      <c r="W11" s="243" t="s">
        <v>271</v>
      </c>
      <c r="X11" s="80"/>
      <c r="Y11" s="241" t="s">
        <v>444</v>
      </c>
      <c r="Z11" s="242"/>
      <c r="AA11" s="243" t="s">
        <v>271</v>
      </c>
    </row>
    <row r="12" spans="1:27" s="5" customFormat="1" ht="25.5" customHeight="1">
      <c r="A12" s="5" t="s">
        <v>350</v>
      </c>
      <c r="E12" s="722">
        <v>835659945.8599999</v>
      </c>
      <c r="F12" s="722"/>
      <c r="G12" s="722">
        <v>948906447.16999996</v>
      </c>
      <c r="H12" s="722"/>
      <c r="I12" s="722">
        <v>88453783.129999995</v>
      </c>
      <c r="J12" s="722"/>
      <c r="K12" s="722">
        <v>96169907.370000005</v>
      </c>
      <c r="L12" s="722"/>
      <c r="M12" s="722">
        <v>0</v>
      </c>
      <c r="N12" s="722"/>
      <c r="O12" s="722">
        <v>0</v>
      </c>
      <c r="P12" s="722"/>
      <c r="Q12" s="722">
        <v>0</v>
      </c>
      <c r="R12" s="722"/>
      <c r="S12" s="722">
        <v>0</v>
      </c>
      <c r="T12" s="722"/>
      <c r="U12" s="722">
        <v>-3731536.4</v>
      </c>
      <c r="V12" s="722"/>
      <c r="W12" s="722">
        <v>-29894656.379999999</v>
      </c>
      <c r="X12" s="722"/>
      <c r="Y12" s="722">
        <f>E12+I12+U12+Q12+M12</f>
        <v>920382192.58999991</v>
      </c>
      <c r="Z12" s="722"/>
      <c r="AA12" s="722">
        <f>G12+K12+W12+O12</f>
        <v>1015181698.16</v>
      </c>
    </row>
    <row r="13" spans="1:27" s="5" customFormat="1" ht="25.5" customHeight="1">
      <c r="A13" s="5" t="s">
        <v>351</v>
      </c>
      <c r="E13" s="723">
        <v>-669855258.40999997</v>
      </c>
      <c r="F13" s="722"/>
      <c r="G13" s="723">
        <v>-827962213.63999999</v>
      </c>
      <c r="H13" s="722"/>
      <c r="I13" s="723">
        <v>-65350589.299999997</v>
      </c>
      <c r="J13" s="722"/>
      <c r="K13" s="723">
        <v>-84426258.519999996</v>
      </c>
      <c r="L13" s="722"/>
      <c r="M13" s="723">
        <v>0</v>
      </c>
      <c r="N13" s="722"/>
      <c r="O13" s="723">
        <v>0</v>
      </c>
      <c r="P13" s="722"/>
      <c r="Q13" s="723">
        <v>0</v>
      </c>
      <c r="R13" s="722"/>
      <c r="S13" s="723">
        <v>0</v>
      </c>
      <c r="T13" s="722"/>
      <c r="U13" s="722">
        <v>3731536.4</v>
      </c>
      <c r="V13" s="722"/>
      <c r="W13" s="722">
        <v>29845406.219999999</v>
      </c>
      <c r="X13" s="722"/>
      <c r="Y13" s="723">
        <f>E13+I13+U13+Q13+M13</f>
        <v>-731474311.30999994</v>
      </c>
      <c r="Z13" s="722"/>
      <c r="AA13" s="723">
        <f>G13+K13+W13+O13</f>
        <v>-882543065.93999994</v>
      </c>
    </row>
    <row r="14" spans="1:27" s="5" customFormat="1" ht="25.5" customHeight="1">
      <c r="A14" s="5" t="s">
        <v>180</v>
      </c>
      <c r="E14" s="722">
        <f>SUM(E12:E13)</f>
        <v>165804687.44999993</v>
      </c>
      <c r="F14" s="722"/>
      <c r="G14" s="722">
        <f>SUM(G12:G13)</f>
        <v>120944233.52999997</v>
      </c>
      <c r="H14" s="722"/>
      <c r="I14" s="722">
        <f>SUM(I12:I13)</f>
        <v>23103193.829999998</v>
      </c>
      <c r="J14" s="722"/>
      <c r="K14" s="722">
        <f>SUM(K12:K13)</f>
        <v>11743648.850000009</v>
      </c>
      <c r="L14" s="722"/>
      <c r="M14" s="722">
        <f>SUM(M12:M13)</f>
        <v>0</v>
      </c>
      <c r="N14" s="722"/>
      <c r="O14" s="722">
        <f>SUM(O12:O13)</f>
        <v>0</v>
      </c>
      <c r="P14" s="722"/>
      <c r="Q14" s="722">
        <f>SUM(Q12:Q13)</f>
        <v>0</v>
      </c>
      <c r="R14" s="722"/>
      <c r="S14" s="722">
        <f>SUM(S12:S13)</f>
        <v>0</v>
      </c>
      <c r="T14" s="722"/>
      <c r="U14" s="722"/>
      <c r="V14" s="722"/>
      <c r="W14" s="722"/>
      <c r="X14" s="722"/>
      <c r="Y14" s="722">
        <f>SUM(Y12:Y13)</f>
        <v>188907881.27999997</v>
      </c>
      <c r="Z14" s="722"/>
      <c r="AA14" s="722">
        <f>SUM(AA12:AA13)</f>
        <v>132638632.22000003</v>
      </c>
    </row>
    <row r="15" spans="1:27" s="5" customFormat="1" ht="25.5" customHeight="1">
      <c r="A15" s="5" t="s">
        <v>30</v>
      </c>
      <c r="E15" s="722">
        <v>7943739.6700000018</v>
      </c>
      <c r="F15" s="722"/>
      <c r="G15" s="722">
        <v>609278084.36000001</v>
      </c>
      <c r="H15" s="722"/>
      <c r="I15" s="722">
        <v>1188301.8499999999</v>
      </c>
      <c r="J15" s="722"/>
      <c r="K15" s="722">
        <v>441845.1</v>
      </c>
      <c r="L15" s="722"/>
      <c r="M15" s="722">
        <v>5075847.28</v>
      </c>
      <c r="N15" s="722"/>
      <c r="O15" s="722">
        <v>194177.6</v>
      </c>
      <c r="P15" s="722"/>
      <c r="Q15" s="722">
        <v>535023.43000000005</v>
      </c>
      <c r="R15" s="722"/>
      <c r="S15" s="722">
        <v>0</v>
      </c>
      <c r="T15" s="722"/>
      <c r="U15" s="722">
        <v>-8907068.4900000002</v>
      </c>
      <c r="V15" s="722"/>
      <c r="W15" s="722">
        <v>-313754096.06</v>
      </c>
      <c r="X15" s="722"/>
      <c r="Y15" s="722">
        <f t="shared" ref="Y15:Y21" si="0">E15+I15+U15+Q15+M15</f>
        <v>5835843.7400000012</v>
      </c>
      <c r="Z15" s="722"/>
      <c r="AA15" s="722">
        <f>G15+K15+W15+O15</f>
        <v>296160011.00000006</v>
      </c>
    </row>
    <row r="16" spans="1:27" s="5" customFormat="1" ht="25.5" customHeight="1">
      <c r="A16" s="5" t="s">
        <v>44</v>
      </c>
      <c r="E16" s="722">
        <v>0</v>
      </c>
      <c r="F16" s="722"/>
      <c r="G16" s="722">
        <v>0</v>
      </c>
      <c r="H16" s="722"/>
      <c r="I16" s="722">
        <v>-834616.10999999987</v>
      </c>
      <c r="J16" s="722"/>
      <c r="K16" s="722">
        <v>-1879372.39</v>
      </c>
      <c r="L16" s="722"/>
      <c r="M16" s="722">
        <v>0</v>
      </c>
      <c r="N16" s="722"/>
      <c r="O16" s="722">
        <v>0</v>
      </c>
      <c r="P16" s="722"/>
      <c r="Q16" s="722">
        <v>0</v>
      </c>
      <c r="R16" s="722"/>
      <c r="S16" s="722">
        <v>0</v>
      </c>
      <c r="T16" s="722"/>
      <c r="U16" s="722"/>
      <c r="V16" s="722"/>
      <c r="W16" s="722"/>
      <c r="X16" s="722"/>
      <c r="Y16" s="722">
        <f t="shared" si="0"/>
        <v>-834616.10999999987</v>
      </c>
      <c r="Z16" s="722"/>
      <c r="AA16" s="722">
        <f t="shared" ref="AA16:AA21" si="1">G16+K16+W16+O16</f>
        <v>-1879372.39</v>
      </c>
    </row>
    <row r="17" spans="1:27" s="5" customFormat="1" ht="25.5" customHeight="1">
      <c r="A17" s="5" t="s">
        <v>45</v>
      </c>
      <c r="E17" s="722">
        <v>-45110691.099999994</v>
      </c>
      <c r="F17" s="722"/>
      <c r="G17" s="722">
        <v>-42316910.469999999</v>
      </c>
      <c r="H17" s="722"/>
      <c r="I17" s="722">
        <v>-14789356.669999998</v>
      </c>
      <c r="J17" s="722"/>
      <c r="K17" s="722">
        <v>-10968328.689999999</v>
      </c>
      <c r="L17" s="722"/>
      <c r="M17" s="722">
        <v>-57411.68</v>
      </c>
      <c r="N17" s="722"/>
      <c r="O17" s="722">
        <v>-286066</v>
      </c>
      <c r="P17" s="722"/>
      <c r="Q17" s="722">
        <v>-1091238.18</v>
      </c>
      <c r="R17" s="722"/>
      <c r="S17" s="722">
        <v>0</v>
      </c>
      <c r="T17" s="722"/>
      <c r="U17" s="722">
        <v>352877.09</v>
      </c>
      <c r="V17" s="722"/>
      <c r="W17" s="722">
        <v>314381.82</v>
      </c>
      <c r="X17" s="722"/>
      <c r="Y17" s="722">
        <f t="shared" si="0"/>
        <v>-60695820.539999992</v>
      </c>
      <c r="Z17" s="722"/>
      <c r="AA17" s="722">
        <f t="shared" si="1"/>
        <v>-53256923.339999996</v>
      </c>
    </row>
    <row r="18" spans="1:27" s="5" customFormat="1" ht="25.5" customHeight="1">
      <c r="A18" s="5" t="s">
        <v>41</v>
      </c>
      <c r="E18" s="722">
        <v>-2411690</v>
      </c>
      <c r="F18" s="722"/>
      <c r="G18" s="722">
        <v>-2723230</v>
      </c>
      <c r="H18" s="722"/>
      <c r="I18" s="722">
        <v>0</v>
      </c>
      <c r="J18" s="722"/>
      <c r="K18" s="722">
        <v>0</v>
      </c>
      <c r="L18" s="722"/>
      <c r="M18" s="722">
        <v>0</v>
      </c>
      <c r="N18" s="722"/>
      <c r="O18" s="722">
        <v>0</v>
      </c>
      <c r="P18" s="722"/>
      <c r="Q18" s="722">
        <v>0</v>
      </c>
      <c r="R18" s="722"/>
      <c r="S18" s="722">
        <v>0</v>
      </c>
      <c r="T18" s="722"/>
      <c r="U18" s="722"/>
      <c r="V18" s="722"/>
      <c r="W18" s="722"/>
      <c r="X18" s="722"/>
      <c r="Y18" s="722">
        <f t="shared" si="0"/>
        <v>-2411690</v>
      </c>
      <c r="Z18" s="722"/>
      <c r="AA18" s="722">
        <f t="shared" si="1"/>
        <v>-2723230</v>
      </c>
    </row>
    <row r="19" spans="1:27" s="5" customFormat="1" ht="25.5" customHeight="1">
      <c r="A19" s="5" t="s">
        <v>509</v>
      </c>
      <c r="E19" s="722">
        <v>0</v>
      </c>
      <c r="F19" s="722"/>
      <c r="G19" s="722">
        <v>0</v>
      </c>
      <c r="H19" s="722"/>
      <c r="I19" s="722">
        <v>2262710</v>
      </c>
      <c r="J19" s="722"/>
      <c r="K19" s="722">
        <v>-270800</v>
      </c>
      <c r="L19" s="722"/>
      <c r="M19" s="722">
        <v>0</v>
      </c>
      <c r="N19" s="722"/>
      <c r="O19" s="722">
        <v>0</v>
      </c>
      <c r="P19" s="722"/>
      <c r="Q19" s="722">
        <v>0</v>
      </c>
      <c r="R19" s="722"/>
      <c r="S19" s="722">
        <v>0</v>
      </c>
      <c r="T19" s="722"/>
      <c r="U19" s="722"/>
      <c r="V19" s="722"/>
      <c r="W19" s="722"/>
      <c r="X19" s="722"/>
      <c r="Y19" s="722">
        <f t="shared" ref="Y19" si="2">E19+I19+U19+Q19+M19</f>
        <v>2262710</v>
      </c>
      <c r="Z19" s="722"/>
      <c r="AA19" s="722">
        <f t="shared" ref="AA19" si="3">G19+K19+W19+O19</f>
        <v>-270800</v>
      </c>
    </row>
    <row r="20" spans="1:27" s="5" customFormat="1" ht="25.5" customHeight="1">
      <c r="A20" s="5" t="s">
        <v>43</v>
      </c>
      <c r="E20" s="722">
        <v>-2188.6000000000004</v>
      </c>
      <c r="F20" s="722"/>
      <c r="G20" s="722">
        <v>-1093.74</v>
      </c>
      <c r="H20" s="722"/>
      <c r="I20" s="722">
        <v>0</v>
      </c>
      <c r="J20" s="722"/>
      <c r="K20" s="722">
        <v>0</v>
      </c>
      <c r="L20" s="722"/>
      <c r="M20" s="722">
        <v>-4165260.2699999996</v>
      </c>
      <c r="N20" s="722"/>
      <c r="O20" s="722">
        <v>0</v>
      </c>
      <c r="P20" s="722"/>
      <c r="Q20" s="722">
        <v>-1482758.21</v>
      </c>
      <c r="R20" s="722"/>
      <c r="S20" s="722">
        <v>0</v>
      </c>
      <c r="T20" s="722"/>
      <c r="U20" s="722">
        <v>5648018.4800000004</v>
      </c>
      <c r="V20" s="722"/>
      <c r="W20" s="722"/>
      <c r="X20" s="722"/>
      <c r="Y20" s="722">
        <f t="shared" si="0"/>
        <v>-2188.5999999986961</v>
      </c>
      <c r="Z20" s="722"/>
      <c r="AA20" s="722">
        <f t="shared" si="1"/>
        <v>-1093.74</v>
      </c>
    </row>
    <row r="21" spans="1:27" s="5" customFormat="1" ht="25.5" customHeight="1">
      <c r="A21" s="5" t="s">
        <v>399</v>
      </c>
      <c r="E21" s="722">
        <v>0</v>
      </c>
      <c r="F21" s="722"/>
      <c r="G21" s="722">
        <v>0</v>
      </c>
      <c r="H21" s="722"/>
      <c r="I21" s="722">
        <v>0</v>
      </c>
      <c r="J21" s="722"/>
      <c r="K21" s="722">
        <v>0</v>
      </c>
      <c r="L21" s="722"/>
      <c r="M21" s="722">
        <v>-1947071.46</v>
      </c>
      <c r="N21" s="722"/>
      <c r="O21" s="722">
        <v>-10098.56</v>
      </c>
      <c r="P21" s="722"/>
      <c r="Q21" s="722">
        <v>0</v>
      </c>
      <c r="R21" s="722"/>
      <c r="S21" s="722">
        <v>0</v>
      </c>
      <c r="T21" s="722"/>
      <c r="U21" s="722"/>
      <c r="V21" s="722"/>
      <c r="W21" s="722"/>
      <c r="X21" s="722"/>
      <c r="Y21" s="722">
        <f t="shared" si="0"/>
        <v>-1947071.46</v>
      </c>
      <c r="Z21" s="722"/>
      <c r="AA21" s="722">
        <f t="shared" si="1"/>
        <v>-10098.56</v>
      </c>
    </row>
    <row r="22" spans="1:27" s="5" customFormat="1" ht="25.5" customHeight="1">
      <c r="B22" s="5" t="s">
        <v>42</v>
      </c>
      <c r="E22" s="724">
        <f>SUM(E16:E21)</f>
        <v>-47524569.699999996</v>
      </c>
      <c r="F22" s="722"/>
      <c r="G22" s="724">
        <f>SUM(G16:G21)</f>
        <v>-45041234.210000001</v>
      </c>
      <c r="H22" s="722"/>
      <c r="I22" s="724">
        <f>SUM(I16:I21)</f>
        <v>-13361262.779999997</v>
      </c>
      <c r="J22" s="722"/>
      <c r="K22" s="724">
        <f>SUM(K16:K21)</f>
        <v>-13118501.08</v>
      </c>
      <c r="L22" s="722"/>
      <c r="M22" s="724">
        <f>SUM(M16:M21)</f>
        <v>-6169743.4099999992</v>
      </c>
      <c r="N22" s="722"/>
      <c r="O22" s="724">
        <f>SUM(O16:O21)</f>
        <v>-296164.56</v>
      </c>
      <c r="P22" s="722"/>
      <c r="Q22" s="724">
        <f>SUM(Q16:Q21)</f>
        <v>-2573996.3899999997</v>
      </c>
      <c r="R22" s="722"/>
      <c r="S22" s="724">
        <f>SUM(S16:S20)</f>
        <v>0</v>
      </c>
      <c r="T22" s="722"/>
      <c r="U22" s="722"/>
      <c r="V22" s="722"/>
      <c r="W22" s="722"/>
      <c r="X22" s="722"/>
      <c r="Y22" s="724">
        <f>SUM(Y16:Y21)</f>
        <v>-63628676.709999993</v>
      </c>
      <c r="Z22" s="722"/>
      <c r="AA22" s="724">
        <f>SUM(AA16:AA21)</f>
        <v>-58141518.030000001</v>
      </c>
    </row>
    <row r="23" spans="1:27" s="5" customFormat="1" ht="25.5" customHeight="1">
      <c r="A23" s="5" t="s">
        <v>630</v>
      </c>
      <c r="E23" s="722">
        <f>+E14+E22+E15</f>
        <v>126223857.41999994</v>
      </c>
      <c r="F23" s="722"/>
      <c r="G23" s="722">
        <f>+G14+G22+G15</f>
        <v>685181083.67999995</v>
      </c>
      <c r="H23" s="722"/>
      <c r="I23" s="722">
        <f>+I14+I22+I15</f>
        <v>10930232.9</v>
      </c>
      <c r="J23" s="722"/>
      <c r="K23" s="722">
        <f>+K14+K22+K15</f>
        <v>-933007.12999999116</v>
      </c>
      <c r="L23" s="722"/>
      <c r="M23" s="722">
        <f>+M14+M22+M15</f>
        <v>-1093896.129999999</v>
      </c>
      <c r="N23" s="722"/>
      <c r="O23" s="722">
        <f>+O14+O22+O15</f>
        <v>-101986.95999999999</v>
      </c>
      <c r="P23" s="722"/>
      <c r="Q23" s="722">
        <f>+Q14+Q22+Q15</f>
        <v>-2038972.9599999995</v>
      </c>
      <c r="R23" s="722"/>
      <c r="S23" s="722">
        <f>+S14+S22+S15</f>
        <v>0</v>
      </c>
      <c r="T23" s="722"/>
      <c r="U23" s="722"/>
      <c r="V23" s="722"/>
      <c r="W23" s="722"/>
      <c r="X23" s="722"/>
      <c r="Y23" s="722">
        <f>+Y14+Y22+Y15</f>
        <v>131115048.30999997</v>
      </c>
      <c r="Z23" s="722"/>
      <c r="AA23" s="722">
        <f>+AA14+AA22+AA15</f>
        <v>370657125.19000006</v>
      </c>
    </row>
    <row r="24" spans="1:27" s="5" customFormat="1" ht="25.5" customHeight="1">
      <c r="A24" s="5" t="s">
        <v>631</v>
      </c>
      <c r="E24" s="722">
        <v>-25251717.550000001</v>
      </c>
      <c r="F24" s="722"/>
      <c r="G24" s="722">
        <v>-137251049.71000001</v>
      </c>
      <c r="H24" s="722"/>
      <c r="I24" s="722">
        <v>-2013139.01</v>
      </c>
      <c r="J24" s="722"/>
      <c r="K24" s="722">
        <v>235842.61</v>
      </c>
      <c r="L24" s="722"/>
      <c r="M24" s="722">
        <v>-171066.27</v>
      </c>
      <c r="N24" s="722"/>
      <c r="O24" s="722">
        <v>18256.48</v>
      </c>
      <c r="P24" s="722"/>
      <c r="Q24" s="722">
        <v>395339.46</v>
      </c>
      <c r="R24" s="722"/>
      <c r="S24" s="722">
        <v>0</v>
      </c>
      <c r="T24" s="722"/>
      <c r="U24" s="722"/>
      <c r="V24" s="722"/>
      <c r="W24" s="722"/>
      <c r="X24" s="722"/>
      <c r="Y24" s="722">
        <f>E24+I24+U24+Q24+M24</f>
        <v>-27040583.370000001</v>
      </c>
      <c r="Z24" s="722"/>
      <c r="AA24" s="722">
        <f>G24+K24+W24+O24</f>
        <v>-136996950.62</v>
      </c>
    </row>
    <row r="25" spans="1:27" s="5" customFormat="1" ht="25.5" customHeight="1" thickBot="1">
      <c r="A25" s="5" t="s">
        <v>273</v>
      </c>
      <c r="E25" s="725">
        <f>SUM(E23:E24)</f>
        <v>100972139.86999995</v>
      </c>
      <c r="F25" s="722"/>
      <c r="G25" s="725">
        <f>SUM(G23:G24)</f>
        <v>547930033.96999991</v>
      </c>
      <c r="H25" s="722"/>
      <c r="I25" s="725">
        <f>SUM(I23:I24)</f>
        <v>8917093.8900000006</v>
      </c>
      <c r="J25" s="722"/>
      <c r="K25" s="725">
        <f>SUM(K23:K24)</f>
        <v>-697164.51999999117</v>
      </c>
      <c r="L25" s="722"/>
      <c r="M25" s="725">
        <f t="shared" ref="M25" si="4">SUM(M23:M24)</f>
        <v>-1264962.399999999</v>
      </c>
      <c r="N25" s="722"/>
      <c r="O25" s="725">
        <f t="shared" ref="O25" si="5">SUM(O23:O24)</f>
        <v>-83730.48</v>
      </c>
      <c r="P25" s="722"/>
      <c r="Q25" s="725">
        <f t="shared" ref="Q25" si="6">SUM(Q23:Q24)</f>
        <v>-1643633.4999999995</v>
      </c>
      <c r="R25" s="722"/>
      <c r="S25" s="725">
        <f t="shared" ref="S25" si="7">SUM(S23:S24)</f>
        <v>0</v>
      </c>
      <c r="T25" s="722"/>
      <c r="U25" s="722"/>
      <c r="V25" s="722"/>
      <c r="W25" s="722"/>
      <c r="X25" s="722"/>
      <c r="Y25" s="725">
        <f>SUM(Y23:Y24)</f>
        <v>104074464.93999997</v>
      </c>
      <c r="Z25" s="722"/>
      <c r="AA25" s="725">
        <f>SUM(AA23:AA24)</f>
        <v>233660174.57000005</v>
      </c>
    </row>
    <row r="26" spans="1:27" s="5" customFormat="1" ht="25.5" customHeight="1" thickTop="1">
      <c r="E26" s="80"/>
      <c r="F26" s="100"/>
      <c r="H26" s="100"/>
      <c r="I26" s="80"/>
      <c r="J26" s="100"/>
      <c r="K26" s="80"/>
      <c r="L26" s="100"/>
      <c r="N26" s="100"/>
      <c r="P26" s="100"/>
      <c r="R26" s="100"/>
      <c r="T26" s="100"/>
      <c r="V26" s="100"/>
      <c r="X26" s="100"/>
      <c r="Z26" s="100"/>
      <c r="AA26" s="80"/>
    </row>
    <row r="27" spans="1:27" s="5" customFormat="1" ht="25.5" customHeight="1">
      <c r="A27" s="452"/>
      <c r="E27" s="80"/>
      <c r="F27" s="100"/>
      <c r="H27" s="100"/>
      <c r="I27" s="80"/>
      <c r="J27" s="100"/>
      <c r="K27" s="80"/>
      <c r="L27" s="100"/>
      <c r="N27" s="100"/>
      <c r="P27" s="100"/>
      <c r="R27" s="100"/>
      <c r="T27" s="100"/>
      <c r="V27" s="100"/>
      <c r="X27" s="100"/>
      <c r="Z27" s="100"/>
      <c r="AA27" s="80"/>
    </row>
    <row r="28" spans="1:27" s="5" customFormat="1" ht="25.5" customHeight="1">
      <c r="A28" s="452"/>
      <c r="E28" s="80"/>
      <c r="F28" s="100"/>
      <c r="H28" s="100"/>
      <c r="I28" s="80"/>
      <c r="J28" s="100"/>
      <c r="K28" s="80"/>
      <c r="L28" s="100"/>
      <c r="N28" s="100"/>
      <c r="P28" s="100"/>
      <c r="R28" s="100"/>
      <c r="T28" s="100"/>
      <c r="V28" s="100"/>
      <c r="X28" s="100"/>
      <c r="Z28" s="100"/>
      <c r="AA28" s="80"/>
    </row>
    <row r="29" spans="1:27" s="5" customFormat="1" ht="25.5" customHeight="1">
      <c r="A29" s="106"/>
      <c r="E29" s="80"/>
      <c r="I29" s="80"/>
      <c r="J29" s="80"/>
      <c r="K29" s="80"/>
      <c r="L29" s="80"/>
      <c r="P29" s="80"/>
      <c r="T29" s="80"/>
      <c r="AA29" s="80"/>
    </row>
    <row r="30" spans="1:27" s="5" customFormat="1" ht="25.5" customHeight="1">
      <c r="A30" s="106"/>
      <c r="E30" s="80"/>
      <c r="I30" s="80"/>
      <c r="J30" s="80"/>
      <c r="K30" s="80"/>
      <c r="L30" s="80"/>
      <c r="P30" s="80"/>
      <c r="T30" s="80"/>
      <c r="AA30" s="80"/>
    </row>
    <row r="31" spans="1:27" s="5" customFormat="1" ht="25.5" customHeight="1">
      <c r="A31" s="106"/>
      <c r="E31" s="80"/>
      <c r="I31" s="80"/>
      <c r="J31" s="80"/>
      <c r="K31" s="80"/>
      <c r="L31" s="80"/>
      <c r="P31" s="80"/>
      <c r="T31" s="80"/>
      <c r="AA31" s="80"/>
    </row>
    <row r="32" spans="1:27" ht="26.1" customHeight="1">
      <c r="G32" s="453"/>
      <c r="J32" s="202"/>
      <c r="K32" s="88" t="s">
        <v>116</v>
      </c>
      <c r="L32" s="88"/>
      <c r="P32" s="88"/>
      <c r="T32" s="88"/>
    </row>
    <row r="33" spans="1:27" ht="26.1" customHeight="1">
      <c r="G33" s="453"/>
      <c r="H33" s="244"/>
      <c r="J33" s="202"/>
      <c r="K33" s="88" t="s">
        <v>240</v>
      </c>
      <c r="L33" s="88"/>
      <c r="P33" s="88"/>
      <c r="T33" s="88"/>
    </row>
    <row r="34" spans="1:27" ht="26.1" customHeight="1">
      <c r="A34" s="379" t="s">
        <v>557</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row>
    <row r="35" spans="1:27" ht="22.5" customHeight="1">
      <c r="A35" s="236"/>
      <c r="B35" s="237"/>
      <c r="C35" s="237"/>
      <c r="D35" s="237"/>
      <c r="E35" s="236"/>
      <c r="F35" s="236"/>
      <c r="G35" s="236"/>
      <c r="H35" s="236"/>
      <c r="I35" s="236"/>
      <c r="J35" s="236"/>
      <c r="K35" s="236"/>
      <c r="L35" s="236"/>
      <c r="M35" s="236"/>
      <c r="N35" s="236"/>
      <c r="O35" s="236"/>
      <c r="P35" s="236"/>
      <c r="Q35" s="236"/>
      <c r="R35" s="236"/>
      <c r="S35" s="236"/>
      <c r="T35" s="236"/>
      <c r="U35" s="236"/>
      <c r="V35" s="236"/>
      <c r="W35" s="236"/>
      <c r="X35" s="236"/>
      <c r="Y35" s="236"/>
      <c r="Z35" s="236"/>
      <c r="AA35" s="236"/>
    </row>
    <row r="36" spans="1:27" s="5" customFormat="1" ht="25.5" customHeight="1">
      <c r="A36" s="238" t="s">
        <v>826</v>
      </c>
    </row>
    <row r="37" spans="1:27" s="5" customFormat="1" ht="25.5" customHeight="1">
      <c r="E37" s="239" t="s">
        <v>141</v>
      </c>
      <c r="F37" s="239"/>
      <c r="G37" s="239"/>
      <c r="H37" s="239"/>
      <c r="I37" s="239"/>
      <c r="J37" s="239"/>
      <c r="K37" s="239"/>
      <c r="L37" s="239"/>
      <c r="M37" s="239"/>
      <c r="N37" s="239"/>
      <c r="O37" s="239"/>
      <c r="P37" s="239"/>
      <c r="Q37" s="239"/>
      <c r="R37" s="239"/>
      <c r="S37" s="239"/>
      <c r="T37" s="239"/>
      <c r="U37" s="239"/>
      <c r="V37" s="239"/>
      <c r="W37" s="239"/>
      <c r="X37" s="239"/>
      <c r="Y37" s="239"/>
      <c r="Z37" s="239"/>
      <c r="AA37" s="239"/>
    </row>
    <row r="38" spans="1:27" s="5" customFormat="1" ht="25.5" customHeight="1">
      <c r="E38" s="397" t="s">
        <v>604</v>
      </c>
      <c r="F38" s="397"/>
      <c r="G38" s="397"/>
      <c r="H38" s="397"/>
      <c r="I38" s="397"/>
      <c r="J38" s="397"/>
      <c r="K38" s="397"/>
      <c r="L38" s="397"/>
      <c r="M38" s="397"/>
      <c r="N38" s="397"/>
      <c r="O38" s="397"/>
      <c r="P38" s="397"/>
      <c r="Q38" s="397"/>
      <c r="R38" s="397"/>
      <c r="S38" s="397"/>
      <c r="T38" s="397"/>
      <c r="U38" s="397"/>
      <c r="V38" s="397"/>
      <c r="W38" s="397"/>
      <c r="X38" s="397"/>
      <c r="Y38" s="397"/>
      <c r="Z38" s="397"/>
      <c r="AA38" s="397"/>
    </row>
    <row r="39" spans="1:27" s="240" customFormat="1" ht="25.5" customHeight="1">
      <c r="E39" s="395" t="s">
        <v>27</v>
      </c>
      <c r="F39" s="395"/>
      <c r="G39" s="395"/>
      <c r="I39" s="395" t="s">
        <v>28</v>
      </c>
      <c r="J39" s="395"/>
      <c r="K39" s="395"/>
      <c r="M39" s="395" t="s">
        <v>386</v>
      </c>
      <c r="N39" s="395"/>
      <c r="O39" s="395"/>
      <c r="Q39" s="396" t="s">
        <v>472</v>
      </c>
      <c r="R39" s="396"/>
      <c r="S39" s="396"/>
      <c r="U39" s="395" t="s">
        <v>29</v>
      </c>
      <c r="V39" s="395"/>
      <c r="W39" s="395"/>
      <c r="Y39" s="395" t="s">
        <v>3</v>
      </c>
      <c r="Z39" s="395"/>
      <c r="AA39" s="395"/>
    </row>
    <row r="40" spans="1:27" s="5" customFormat="1" ht="25.5" customHeight="1">
      <c r="E40" s="241" t="s">
        <v>444</v>
      </c>
      <c r="F40" s="242"/>
      <c r="G40" s="243" t="s">
        <v>271</v>
      </c>
      <c r="H40" s="80"/>
      <c r="I40" s="241" t="s">
        <v>444</v>
      </c>
      <c r="J40" s="242"/>
      <c r="K40" s="243" t="s">
        <v>271</v>
      </c>
      <c r="L40" s="80"/>
      <c r="M40" s="241" t="s">
        <v>444</v>
      </c>
      <c r="N40" s="242"/>
      <c r="O40" s="243" t="s">
        <v>271</v>
      </c>
      <c r="P40" s="80"/>
      <c r="Q40" s="241" t="s">
        <v>444</v>
      </c>
      <c r="R40" s="242"/>
      <c r="S40" s="243" t="s">
        <v>271</v>
      </c>
      <c r="T40" s="80"/>
      <c r="U40" s="241" t="s">
        <v>444</v>
      </c>
      <c r="V40" s="242"/>
      <c r="W40" s="243" t="s">
        <v>271</v>
      </c>
      <c r="X40" s="80"/>
      <c r="Y40" s="241" t="s">
        <v>444</v>
      </c>
      <c r="Z40" s="242"/>
      <c r="AA40" s="243" t="s">
        <v>271</v>
      </c>
    </row>
    <row r="41" spans="1:27" s="5" customFormat="1" ht="25.5" customHeight="1">
      <c r="A41" s="5" t="s">
        <v>350</v>
      </c>
      <c r="E41" s="722">
        <v>1953365887.5799999</v>
      </c>
      <c r="F41" s="722"/>
      <c r="G41" s="722">
        <v>1842717447.49</v>
      </c>
      <c r="H41" s="722"/>
      <c r="I41" s="722">
        <v>200173514.28</v>
      </c>
      <c r="J41" s="722"/>
      <c r="K41" s="722">
        <v>196161182.19999999</v>
      </c>
      <c r="L41" s="722"/>
      <c r="M41" s="722">
        <v>0</v>
      </c>
      <c r="N41" s="722"/>
      <c r="O41" s="722">
        <v>0</v>
      </c>
      <c r="P41" s="722"/>
      <c r="Q41" s="722">
        <v>0</v>
      </c>
      <c r="R41" s="722"/>
      <c r="S41" s="722">
        <v>0</v>
      </c>
      <c r="T41" s="722"/>
      <c r="U41" s="722">
        <v>-17426254.66</v>
      </c>
      <c r="V41" s="722"/>
      <c r="W41" s="722">
        <v>-60806750.68</v>
      </c>
      <c r="X41" s="722"/>
      <c r="Y41" s="722">
        <f>E41+I41+U41+Q41+M41</f>
        <v>2136113147.2</v>
      </c>
      <c r="Z41" s="722"/>
      <c r="AA41" s="722">
        <f>G41+K41+W41+O41</f>
        <v>1978071879.01</v>
      </c>
    </row>
    <row r="42" spans="1:27" s="5" customFormat="1" ht="25.5" customHeight="1">
      <c r="A42" s="5" t="s">
        <v>351</v>
      </c>
      <c r="E42" s="723">
        <v>-1579456093.29</v>
      </c>
      <c r="F42" s="722"/>
      <c r="G42" s="723">
        <v>-1547576276.5899999</v>
      </c>
      <c r="H42" s="722"/>
      <c r="I42" s="723">
        <v>-159726955.38</v>
      </c>
      <c r="J42" s="722"/>
      <c r="K42" s="723">
        <v>-170009602.33000001</v>
      </c>
      <c r="L42" s="722"/>
      <c r="M42" s="723">
        <v>0</v>
      </c>
      <c r="N42" s="722"/>
      <c r="O42" s="723">
        <v>0</v>
      </c>
      <c r="P42" s="722"/>
      <c r="Q42" s="723">
        <v>0</v>
      </c>
      <c r="R42" s="722"/>
      <c r="S42" s="723">
        <v>0</v>
      </c>
      <c r="T42" s="722"/>
      <c r="U42" s="722">
        <v>17426254.66</v>
      </c>
      <c r="V42" s="722"/>
      <c r="W42" s="722">
        <v>60686615.229999997</v>
      </c>
      <c r="X42" s="722"/>
      <c r="Y42" s="723">
        <f>E42+I42+U42+Q42+M42</f>
        <v>-1721756794.01</v>
      </c>
      <c r="Z42" s="722"/>
      <c r="AA42" s="723">
        <f>G42+K42+W42+O42</f>
        <v>-1656899263.6899998</v>
      </c>
    </row>
    <row r="43" spans="1:27" s="5" customFormat="1" ht="25.5" customHeight="1">
      <c r="A43" s="5" t="s">
        <v>180</v>
      </c>
      <c r="E43" s="722">
        <f>SUM(E41:E42)</f>
        <v>373909794.28999996</v>
      </c>
      <c r="F43" s="722"/>
      <c r="G43" s="722">
        <f>SUM(G41:G42)</f>
        <v>295141170.9000001</v>
      </c>
      <c r="H43" s="722"/>
      <c r="I43" s="722">
        <f>SUM(I41:I42)</f>
        <v>40446558.900000006</v>
      </c>
      <c r="J43" s="722"/>
      <c r="K43" s="722">
        <f>SUM(K41:K42)</f>
        <v>26151579.869999975</v>
      </c>
      <c r="L43" s="722"/>
      <c r="M43" s="722">
        <f>SUM(M41:M42)</f>
        <v>0</v>
      </c>
      <c r="N43" s="722"/>
      <c r="O43" s="722">
        <f>SUM(O41:O42)</f>
        <v>0</v>
      </c>
      <c r="P43" s="722"/>
      <c r="Q43" s="722">
        <f>SUM(Q41:Q42)</f>
        <v>0</v>
      </c>
      <c r="R43" s="722"/>
      <c r="S43" s="722">
        <f>SUM(S41:S42)</f>
        <v>0</v>
      </c>
      <c r="T43" s="722"/>
      <c r="U43" s="722"/>
      <c r="V43" s="722"/>
      <c r="W43" s="722"/>
      <c r="X43" s="722"/>
      <c r="Y43" s="722">
        <f>SUM(Y41:Y42)</f>
        <v>414356353.19000006</v>
      </c>
      <c r="Z43" s="722"/>
      <c r="AA43" s="722">
        <f>SUM(AA41:AA42)</f>
        <v>321172615.32000017</v>
      </c>
    </row>
    <row r="44" spans="1:27" s="5" customFormat="1" ht="25.5" customHeight="1">
      <c r="A44" s="5" t="s">
        <v>30</v>
      </c>
      <c r="E44" s="722">
        <v>17049310.850000001</v>
      </c>
      <c r="F44" s="722"/>
      <c r="G44" s="722">
        <v>617718457.97000003</v>
      </c>
      <c r="H44" s="722"/>
      <c r="I44" s="722">
        <v>3267167.4</v>
      </c>
      <c r="J44" s="722"/>
      <c r="K44" s="722">
        <v>741576.84</v>
      </c>
      <c r="L44" s="722"/>
      <c r="M44" s="722">
        <v>7654292.4000000004</v>
      </c>
      <c r="N44" s="722"/>
      <c r="O44" s="722">
        <v>194177.6</v>
      </c>
      <c r="P44" s="722"/>
      <c r="Q44" s="722">
        <v>1175769.96</v>
      </c>
      <c r="R44" s="722"/>
      <c r="S44" s="722">
        <v>0</v>
      </c>
      <c r="T44" s="722"/>
      <c r="U44" s="722">
        <v>-13298766.699999999</v>
      </c>
      <c r="V44" s="722"/>
      <c r="W44" s="722">
        <v>-316913139.62</v>
      </c>
      <c r="X44" s="722"/>
      <c r="Y44" s="722">
        <f t="shared" ref="Y44:Y50" si="8">E44+I44+U44+Q44+M44</f>
        <v>15847773.91</v>
      </c>
      <c r="Z44" s="722"/>
      <c r="AA44" s="722">
        <f>G44+K44+W44+O44</f>
        <v>301741072.79000008</v>
      </c>
    </row>
    <row r="45" spans="1:27" s="5" customFormat="1" ht="25.5" customHeight="1">
      <c r="A45" s="5" t="s">
        <v>44</v>
      </c>
      <c r="E45" s="722">
        <v>0</v>
      </c>
      <c r="F45" s="722"/>
      <c r="G45" s="722">
        <v>0</v>
      </c>
      <c r="H45" s="722"/>
      <c r="I45" s="722">
        <v>-3006327.36</v>
      </c>
      <c r="J45" s="722"/>
      <c r="K45" s="722">
        <v>-3641802.63</v>
      </c>
      <c r="L45" s="722"/>
      <c r="M45" s="722">
        <v>0</v>
      </c>
      <c r="N45" s="722"/>
      <c r="O45" s="722">
        <v>0</v>
      </c>
      <c r="P45" s="722"/>
      <c r="Q45" s="722">
        <v>0</v>
      </c>
      <c r="R45" s="722"/>
      <c r="S45" s="722">
        <v>0</v>
      </c>
      <c r="T45" s="722"/>
      <c r="U45" s="722"/>
      <c r="V45" s="722"/>
      <c r="W45" s="722"/>
      <c r="X45" s="722"/>
      <c r="Y45" s="722">
        <f t="shared" si="8"/>
        <v>-3006327.36</v>
      </c>
      <c r="Z45" s="722"/>
      <c r="AA45" s="722">
        <f t="shared" ref="AA45:AA50" si="9">G45+K45+W45+O45</f>
        <v>-3641802.63</v>
      </c>
    </row>
    <row r="46" spans="1:27" s="5" customFormat="1" ht="25.5" customHeight="1">
      <c r="A46" s="5" t="s">
        <v>45</v>
      </c>
      <c r="E46" s="722">
        <v>-88271418.909999996</v>
      </c>
      <c r="F46" s="722"/>
      <c r="G46" s="722">
        <v>-89938076.489999995</v>
      </c>
      <c r="H46" s="722"/>
      <c r="I46" s="722">
        <v>-25977271.989999998</v>
      </c>
      <c r="J46" s="722"/>
      <c r="K46" s="722">
        <v>-22135771.960000001</v>
      </c>
      <c r="L46" s="722"/>
      <c r="M46" s="722">
        <v>-116115.14</v>
      </c>
      <c r="N46" s="722"/>
      <c r="O46" s="722">
        <v>-286066</v>
      </c>
      <c r="P46" s="722"/>
      <c r="Q46" s="722">
        <v>-1408775.98</v>
      </c>
      <c r="R46" s="722"/>
      <c r="S46" s="722">
        <v>0</v>
      </c>
      <c r="T46" s="722"/>
      <c r="U46" s="722">
        <v>701235.53</v>
      </c>
      <c r="V46" s="722"/>
      <c r="W46" s="722">
        <v>625153.14</v>
      </c>
      <c r="X46" s="722"/>
      <c r="Y46" s="722">
        <f t="shared" si="8"/>
        <v>-115072346.48999999</v>
      </c>
      <c r="Z46" s="722"/>
      <c r="AA46" s="722">
        <f t="shared" si="9"/>
        <v>-111734761.30999999</v>
      </c>
    </row>
    <row r="47" spans="1:27" s="5" customFormat="1" ht="25.5" customHeight="1">
      <c r="A47" s="5" t="s">
        <v>41</v>
      </c>
      <c r="E47" s="722">
        <v>-2899760</v>
      </c>
      <c r="F47" s="722"/>
      <c r="G47" s="722">
        <v>-3166780</v>
      </c>
      <c r="H47" s="722"/>
      <c r="I47" s="722">
        <v>0</v>
      </c>
      <c r="J47" s="722"/>
      <c r="K47" s="722">
        <v>0</v>
      </c>
      <c r="L47" s="722"/>
      <c r="M47" s="722">
        <v>0</v>
      </c>
      <c r="N47" s="722"/>
      <c r="O47" s="722">
        <v>0</v>
      </c>
      <c r="P47" s="722"/>
      <c r="Q47" s="722">
        <v>0</v>
      </c>
      <c r="R47" s="722"/>
      <c r="S47" s="722">
        <v>0</v>
      </c>
      <c r="T47" s="722"/>
      <c r="U47" s="722"/>
      <c r="V47" s="722"/>
      <c r="W47" s="722"/>
      <c r="X47" s="722"/>
      <c r="Y47" s="722">
        <f t="shared" si="8"/>
        <v>-2899760</v>
      </c>
      <c r="Z47" s="722"/>
      <c r="AA47" s="722">
        <f t="shared" si="9"/>
        <v>-3166780</v>
      </c>
    </row>
    <row r="48" spans="1:27" s="5" customFormat="1" ht="25.5" customHeight="1">
      <c r="A48" s="5" t="s">
        <v>509</v>
      </c>
      <c r="E48" s="722">
        <v>0</v>
      </c>
      <c r="F48" s="722"/>
      <c r="G48" s="722">
        <v>0</v>
      </c>
      <c r="H48" s="722"/>
      <c r="I48" s="722">
        <v>1832672.66</v>
      </c>
      <c r="J48" s="722"/>
      <c r="K48" s="722">
        <v>-569000</v>
      </c>
      <c r="L48" s="722"/>
      <c r="M48" s="722">
        <v>0</v>
      </c>
      <c r="N48" s="722"/>
      <c r="O48" s="722">
        <v>0</v>
      </c>
      <c r="P48" s="722"/>
      <c r="Q48" s="722">
        <v>0</v>
      </c>
      <c r="R48" s="722"/>
      <c r="S48" s="722">
        <v>0</v>
      </c>
      <c r="T48" s="722"/>
      <c r="U48" s="722"/>
      <c r="V48" s="722"/>
      <c r="W48" s="722"/>
      <c r="X48" s="722"/>
      <c r="Y48" s="722">
        <f t="shared" si="8"/>
        <v>1832672.66</v>
      </c>
      <c r="Z48" s="722"/>
      <c r="AA48" s="722">
        <f t="shared" si="9"/>
        <v>-569000</v>
      </c>
    </row>
    <row r="49" spans="1:27" s="5" customFormat="1" ht="25.5" customHeight="1">
      <c r="A49" s="5" t="s">
        <v>43</v>
      </c>
      <c r="E49" s="722">
        <v>-8362.26</v>
      </c>
      <c r="F49" s="722"/>
      <c r="G49" s="722">
        <v>-1093.74</v>
      </c>
      <c r="H49" s="722"/>
      <c r="I49" s="722">
        <v>-3.09</v>
      </c>
      <c r="J49" s="722"/>
      <c r="K49" s="722">
        <v>0</v>
      </c>
      <c r="L49" s="722"/>
      <c r="M49" s="722">
        <v>-6094027.3899999997</v>
      </c>
      <c r="N49" s="722"/>
      <c r="O49" s="722">
        <v>0</v>
      </c>
      <c r="P49" s="722"/>
      <c r="Q49" s="722">
        <v>-3617004.79</v>
      </c>
      <c r="R49" s="722"/>
      <c r="S49" s="722">
        <v>0</v>
      </c>
      <c r="T49" s="722"/>
      <c r="U49" s="722">
        <v>9711032.1799999997</v>
      </c>
      <c r="V49" s="722"/>
      <c r="W49" s="722"/>
      <c r="X49" s="722"/>
      <c r="Y49" s="722">
        <f t="shared" si="8"/>
        <v>-8365.3499999996275</v>
      </c>
      <c r="Z49" s="722"/>
      <c r="AA49" s="722">
        <f t="shared" si="9"/>
        <v>-1093.74</v>
      </c>
    </row>
    <row r="50" spans="1:27" s="5" customFormat="1" ht="25.5" customHeight="1">
      <c r="A50" s="5" t="s">
        <v>399</v>
      </c>
      <c r="E50" s="722">
        <v>0</v>
      </c>
      <c r="F50" s="722"/>
      <c r="G50" s="722">
        <v>0</v>
      </c>
      <c r="H50" s="722"/>
      <c r="I50" s="722">
        <v>0</v>
      </c>
      <c r="J50" s="722"/>
      <c r="K50" s="722">
        <v>0</v>
      </c>
      <c r="L50" s="722"/>
      <c r="M50" s="722">
        <v>-3185962.5900000003</v>
      </c>
      <c r="N50" s="722"/>
      <c r="O50" s="722">
        <v>-10098.56</v>
      </c>
      <c r="P50" s="722"/>
      <c r="Q50" s="722">
        <v>0</v>
      </c>
      <c r="R50" s="722"/>
      <c r="S50" s="722">
        <v>0</v>
      </c>
      <c r="T50" s="722"/>
      <c r="U50" s="722"/>
      <c r="V50" s="722"/>
      <c r="W50" s="722"/>
      <c r="X50" s="722"/>
      <c r="Y50" s="722">
        <f t="shared" si="8"/>
        <v>-3185962.5900000003</v>
      </c>
      <c r="Z50" s="722"/>
      <c r="AA50" s="722">
        <f t="shared" si="9"/>
        <v>-10098.56</v>
      </c>
    </row>
    <row r="51" spans="1:27" s="5" customFormat="1" ht="25.5" customHeight="1">
      <c r="B51" s="5" t="s">
        <v>42</v>
      </c>
      <c r="E51" s="724">
        <f>SUM(E45:E50)</f>
        <v>-91179541.170000002</v>
      </c>
      <c r="F51" s="722"/>
      <c r="G51" s="724">
        <f>SUM(G45:G50)</f>
        <v>-93105950.229999989</v>
      </c>
      <c r="H51" s="722"/>
      <c r="I51" s="724">
        <f>SUM(I45:I50)</f>
        <v>-27150929.779999997</v>
      </c>
      <c r="J51" s="722"/>
      <c r="K51" s="724">
        <f>SUM(K45:K50)</f>
        <v>-26346574.59</v>
      </c>
      <c r="L51" s="722"/>
      <c r="M51" s="724">
        <f>SUM(M45:M50)</f>
        <v>-9396105.1199999992</v>
      </c>
      <c r="N51" s="722"/>
      <c r="O51" s="724">
        <f>SUM(O45:O50)</f>
        <v>-296164.56</v>
      </c>
      <c r="P51" s="722"/>
      <c r="Q51" s="724">
        <f>SUM(Q45:Q50)</f>
        <v>-5025780.7699999996</v>
      </c>
      <c r="R51" s="722"/>
      <c r="S51" s="724">
        <f>SUM(S45:S49)</f>
        <v>0</v>
      </c>
      <c r="T51" s="722"/>
      <c r="U51" s="722"/>
      <c r="V51" s="722"/>
      <c r="W51" s="722"/>
      <c r="X51" s="722"/>
      <c r="Y51" s="724">
        <f>SUM(Y45:Y50)</f>
        <v>-122340089.13</v>
      </c>
      <c r="Z51" s="722"/>
      <c r="AA51" s="724">
        <f>SUM(AA45:AA50)</f>
        <v>-119123536.23999998</v>
      </c>
    </row>
    <row r="52" spans="1:27" s="5" customFormat="1" ht="25.5" customHeight="1">
      <c r="A52" s="5" t="s">
        <v>630</v>
      </c>
      <c r="E52" s="722">
        <f>+E43+E51+E44</f>
        <v>299779563.96999997</v>
      </c>
      <c r="F52" s="722"/>
      <c r="G52" s="722">
        <f>+G43+G51+G44</f>
        <v>819753678.6400001</v>
      </c>
      <c r="H52" s="722"/>
      <c r="I52" s="722">
        <f>+I43+I51+I44</f>
        <v>16562796.520000009</v>
      </c>
      <c r="J52" s="722"/>
      <c r="K52" s="722">
        <f>+K43+K51+K44</f>
        <v>546582.11999997508</v>
      </c>
      <c r="L52" s="722"/>
      <c r="M52" s="722">
        <f>+M43+M51+M44</f>
        <v>-1741812.7199999988</v>
      </c>
      <c r="N52" s="722"/>
      <c r="O52" s="722">
        <f>+O43+O51+O44</f>
        <v>-101986.95999999999</v>
      </c>
      <c r="P52" s="722"/>
      <c r="Q52" s="722">
        <f>+Q43+Q51+Q44</f>
        <v>-3850010.8099999996</v>
      </c>
      <c r="R52" s="722"/>
      <c r="S52" s="722">
        <f>+S43+S51+S44</f>
        <v>0</v>
      </c>
      <c r="T52" s="722"/>
      <c r="U52" s="722"/>
      <c r="V52" s="722"/>
      <c r="W52" s="722"/>
      <c r="X52" s="722"/>
      <c r="Y52" s="722">
        <f>+Y43+Y51+Y44</f>
        <v>307864037.97000009</v>
      </c>
      <c r="Z52" s="722"/>
      <c r="AA52" s="722">
        <f>+AA43+AA51+AA44</f>
        <v>503790151.87000024</v>
      </c>
    </row>
    <row r="53" spans="1:27" s="5" customFormat="1" ht="25.5" customHeight="1">
      <c r="A53" s="5" t="s">
        <v>671</v>
      </c>
      <c r="E53" s="722">
        <v>-56682385.740000002</v>
      </c>
      <c r="F53" s="722"/>
      <c r="G53" s="722">
        <v>-163813977.16999999</v>
      </c>
      <c r="H53" s="722"/>
      <c r="I53" s="722">
        <v>-3342049.54</v>
      </c>
      <c r="J53" s="722"/>
      <c r="K53" s="722">
        <v>-20458.84</v>
      </c>
      <c r="L53" s="722"/>
      <c r="M53" s="722">
        <v>-290461.17</v>
      </c>
      <c r="N53" s="722"/>
      <c r="O53" s="722">
        <v>18256.48</v>
      </c>
      <c r="P53" s="722"/>
      <c r="Q53" s="722">
        <v>755141.47</v>
      </c>
      <c r="R53" s="722"/>
      <c r="S53" s="722">
        <v>0</v>
      </c>
      <c r="T53" s="722"/>
      <c r="U53" s="722"/>
      <c r="V53" s="722"/>
      <c r="W53" s="722"/>
      <c r="X53" s="722"/>
      <c r="Y53" s="722">
        <f>E53+I53+U53+Q53+M53</f>
        <v>-59559754.980000004</v>
      </c>
      <c r="Z53" s="722"/>
      <c r="AA53" s="722">
        <f>G53+K53+W53+O53</f>
        <v>-163816179.53</v>
      </c>
    </row>
    <row r="54" spans="1:27" s="5" customFormat="1" ht="25.5" customHeight="1" thickBot="1">
      <c r="A54" s="5" t="s">
        <v>273</v>
      </c>
      <c r="E54" s="725">
        <f>SUM(E52:E53)</f>
        <v>243097178.22999996</v>
      </c>
      <c r="F54" s="722"/>
      <c r="G54" s="725">
        <f>SUM(G52:G53)</f>
        <v>655939701.47000015</v>
      </c>
      <c r="H54" s="722"/>
      <c r="I54" s="725">
        <f>SUM(I52:I53)</f>
        <v>13220746.980000008</v>
      </c>
      <c r="J54" s="722"/>
      <c r="K54" s="725">
        <f>SUM(K52:K53)</f>
        <v>526123.27999997512</v>
      </c>
      <c r="L54" s="722"/>
      <c r="M54" s="725">
        <f t="shared" ref="M54" si="10">SUM(M52:M53)</f>
        <v>-2032273.8899999987</v>
      </c>
      <c r="N54" s="722"/>
      <c r="O54" s="725">
        <f t="shared" ref="O54" si="11">SUM(O52:O53)</f>
        <v>-83730.48</v>
      </c>
      <c r="P54" s="722"/>
      <c r="Q54" s="725">
        <f t="shared" ref="Q54" si="12">SUM(Q52:Q53)</f>
        <v>-3094869.34</v>
      </c>
      <c r="R54" s="722"/>
      <c r="S54" s="725">
        <f t="shared" ref="S54" si="13">SUM(S52:S53)</f>
        <v>0</v>
      </c>
      <c r="T54" s="722"/>
      <c r="U54" s="722"/>
      <c r="V54" s="722"/>
      <c r="W54" s="722"/>
      <c r="X54" s="722"/>
      <c r="Y54" s="725">
        <f>SUM(Y52:Y53)</f>
        <v>248304282.99000007</v>
      </c>
      <c r="Z54" s="722"/>
      <c r="AA54" s="725">
        <f>SUM(AA52:AA53)</f>
        <v>339973972.34000027</v>
      </c>
    </row>
    <row r="55" spans="1:27" s="5" customFormat="1" ht="25.5" customHeight="1" thickTop="1">
      <c r="E55" s="80"/>
      <c r="F55" s="100"/>
      <c r="H55" s="100"/>
      <c r="I55" s="80"/>
      <c r="J55" s="100"/>
      <c r="K55" s="80"/>
      <c r="L55" s="100"/>
      <c r="N55" s="100"/>
      <c r="P55" s="100"/>
      <c r="R55" s="100"/>
      <c r="T55" s="100"/>
      <c r="V55" s="100"/>
      <c r="X55" s="100"/>
      <c r="Z55" s="100"/>
      <c r="AA55" s="80"/>
    </row>
    <row r="56" spans="1:27" s="5" customFormat="1" ht="25.5" customHeight="1">
      <c r="A56" s="452" t="s">
        <v>484</v>
      </c>
      <c r="E56" s="80"/>
      <c r="F56" s="100"/>
      <c r="H56" s="100"/>
      <c r="I56" s="80"/>
      <c r="J56" s="100"/>
      <c r="K56" s="80"/>
      <c r="L56" s="100"/>
      <c r="N56" s="100"/>
      <c r="P56" s="100"/>
      <c r="R56" s="100"/>
      <c r="T56" s="100"/>
      <c r="V56" s="100"/>
      <c r="X56" s="100"/>
      <c r="Z56" s="100"/>
      <c r="AA56" s="80"/>
    </row>
    <row r="57" spans="1:27" s="5" customFormat="1" ht="25.5" customHeight="1">
      <c r="A57" s="452" t="s">
        <v>396</v>
      </c>
      <c r="E57" s="80"/>
      <c r="F57" s="100"/>
      <c r="H57" s="100"/>
      <c r="I57" s="80"/>
      <c r="J57" s="100"/>
      <c r="K57" s="80"/>
      <c r="L57" s="100"/>
      <c r="N57" s="100"/>
      <c r="P57" s="100"/>
      <c r="R57" s="100"/>
      <c r="T57" s="100"/>
      <c r="V57" s="100"/>
      <c r="X57" s="100"/>
      <c r="Z57" s="100"/>
      <c r="AA57" s="80"/>
    </row>
    <row r="58" spans="1:27" s="5" customFormat="1" ht="25.5" customHeight="1">
      <c r="A58" s="452" t="s">
        <v>485</v>
      </c>
      <c r="E58" s="80"/>
      <c r="F58" s="100"/>
      <c r="H58" s="100"/>
      <c r="I58" s="80"/>
      <c r="J58" s="100"/>
      <c r="K58" s="80"/>
      <c r="L58" s="100"/>
      <c r="N58" s="100"/>
      <c r="P58" s="100"/>
      <c r="R58" s="100"/>
      <c r="T58" s="100"/>
      <c r="V58" s="100"/>
      <c r="X58" s="100"/>
      <c r="Z58" s="100"/>
      <c r="AA58" s="80"/>
    </row>
    <row r="59" spans="1:27" s="5" customFormat="1" ht="25.5" customHeight="1">
      <c r="A59" s="106" t="s">
        <v>850</v>
      </c>
      <c r="E59" s="80"/>
      <c r="I59" s="80"/>
      <c r="J59" s="80"/>
      <c r="K59" s="80"/>
      <c r="L59" s="80"/>
      <c r="P59" s="80"/>
      <c r="T59" s="80"/>
      <c r="AA59" s="80"/>
    </row>
    <row r="60" spans="1:27" s="5" customFormat="1" ht="25.5" customHeight="1">
      <c r="A60" s="106" t="s">
        <v>851</v>
      </c>
      <c r="E60" s="80"/>
      <c r="I60" s="80"/>
      <c r="J60" s="80"/>
      <c r="K60" s="80"/>
      <c r="L60" s="80"/>
      <c r="P60" s="80"/>
      <c r="T60" s="80"/>
      <c r="AA60" s="80"/>
    </row>
    <row r="61" spans="1:27" s="5" customFormat="1" ht="25.5" customHeight="1">
      <c r="A61" s="106"/>
      <c r="E61" s="80"/>
      <c r="I61" s="80"/>
      <c r="J61" s="80"/>
      <c r="K61" s="80"/>
      <c r="L61" s="80"/>
      <c r="P61" s="80"/>
      <c r="T61" s="80"/>
      <c r="AA61" s="80"/>
    </row>
    <row r="62" spans="1:27" s="5" customFormat="1" ht="25.5" customHeight="1">
      <c r="A62" s="106"/>
      <c r="E62" s="80"/>
      <c r="I62" s="80"/>
      <c r="J62" s="80"/>
      <c r="K62" s="80"/>
      <c r="L62" s="80"/>
      <c r="P62" s="80"/>
      <c r="T62" s="80"/>
      <c r="AA62" s="80"/>
    </row>
    <row r="63" spans="1:27" s="5" customFormat="1" ht="25.5" customHeight="1">
      <c r="A63" s="106"/>
      <c r="E63" s="80"/>
      <c r="I63" s="80"/>
      <c r="J63" s="80"/>
      <c r="K63" s="80"/>
      <c r="L63" s="80"/>
      <c r="P63" s="80"/>
      <c r="T63" s="80"/>
      <c r="AA63" s="80"/>
    </row>
    <row r="64" spans="1:27" s="5" customFormat="1" ht="25.5" customHeight="1">
      <c r="A64" s="106"/>
      <c r="E64" s="80"/>
      <c r="I64" s="80"/>
      <c r="J64" s="80"/>
      <c r="K64" s="80"/>
      <c r="L64" s="80"/>
      <c r="P64" s="80"/>
      <c r="T64" s="80"/>
      <c r="AA64" s="80"/>
    </row>
    <row r="65" spans="7:20" ht="26.1" customHeight="1">
      <c r="G65" s="453"/>
      <c r="J65" s="202"/>
      <c r="K65" s="88" t="s">
        <v>116</v>
      </c>
      <c r="L65" s="88"/>
      <c r="P65" s="88"/>
      <c r="T65" s="88"/>
    </row>
    <row r="66" spans="7:20" ht="26.1" customHeight="1">
      <c r="G66" s="453"/>
      <c r="H66" s="244"/>
      <c r="J66" s="202"/>
      <c r="K66" s="88" t="s">
        <v>240</v>
      </c>
      <c r="L66" s="88"/>
      <c r="P66" s="88"/>
      <c r="T66" s="88"/>
    </row>
  </sheetData>
  <mergeCells count="16">
    <mergeCell ref="A1:AA1"/>
    <mergeCell ref="Y10:AA10"/>
    <mergeCell ref="E10:G10"/>
    <mergeCell ref="I10:K10"/>
    <mergeCell ref="U10:W10"/>
    <mergeCell ref="M10:O10"/>
    <mergeCell ref="Q10:S10"/>
    <mergeCell ref="E9:AA9"/>
    <mergeCell ref="A34:AA34"/>
    <mergeCell ref="E39:G39"/>
    <mergeCell ref="I39:K39"/>
    <mergeCell ref="M39:O39"/>
    <mergeCell ref="Q39:S39"/>
    <mergeCell ref="U39:W39"/>
    <mergeCell ref="Y39:AA39"/>
    <mergeCell ref="E38:AA38"/>
  </mergeCells>
  <pageMargins left="0.62992125984251968" right="0.23622047244094491" top="0.55118110236220474" bottom="0.55118110236220474" header="0.31496062992125984" footer="0.31496062992125984"/>
  <pageSetup paperSize="9" scale="6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
  <sheetViews>
    <sheetView zoomScale="80" zoomScaleNormal="80" zoomScaleSheetLayoutView="100" workbookViewId="0">
      <selection activeCell="P11" sqref="P11"/>
    </sheetView>
  </sheetViews>
  <sheetFormatPr defaultRowHeight="30" customHeight="1"/>
  <cols>
    <col min="1" max="1" width="5.85546875" style="30" customWidth="1"/>
    <col min="2" max="3" width="7.42578125" style="30" customWidth="1"/>
    <col min="4" max="4" width="10.7109375" style="30" customWidth="1"/>
    <col min="5" max="5" width="1.7109375" style="30" customWidth="1"/>
    <col min="6" max="6" width="15.7109375" style="30" customWidth="1"/>
    <col min="7" max="7" width="1.7109375" style="30" customWidth="1"/>
    <col min="8" max="8" width="15.7109375" style="30" customWidth="1"/>
    <col min="9" max="9" width="1.7109375" style="30" customWidth="1"/>
    <col min="10" max="10" width="15.7109375" style="30" customWidth="1"/>
    <col min="11" max="11" width="1.7109375" style="30" customWidth="1"/>
    <col min="12" max="12" width="15.7109375" style="30" customWidth="1"/>
    <col min="13" max="13" width="3.85546875" style="30" customWidth="1"/>
    <col min="14" max="16384" width="9.140625" style="30"/>
  </cols>
  <sheetData>
    <row r="1" spans="1:13" s="134" customFormat="1" ht="20.45" customHeight="1">
      <c r="A1" s="385" t="s">
        <v>619</v>
      </c>
      <c r="B1" s="386"/>
      <c r="C1" s="386"/>
      <c r="D1" s="386"/>
      <c r="E1" s="386"/>
      <c r="F1" s="386"/>
      <c r="G1" s="386"/>
      <c r="H1" s="386"/>
      <c r="I1" s="386"/>
      <c r="J1" s="386"/>
      <c r="K1" s="386"/>
      <c r="L1" s="386"/>
    </row>
    <row r="2" spans="1:13" s="134" customFormat="1" ht="20.45" customHeight="1">
      <c r="A2" s="435"/>
      <c r="B2" s="257"/>
      <c r="C2" s="257"/>
      <c r="D2" s="257"/>
      <c r="E2" s="257"/>
      <c r="F2" s="257"/>
      <c r="G2" s="257"/>
      <c r="H2" s="98"/>
      <c r="I2" s="98"/>
      <c r="J2" s="98"/>
      <c r="K2" s="98"/>
      <c r="L2" s="98"/>
    </row>
    <row r="3" spans="1:13" s="439" customFormat="1" ht="27" customHeight="1">
      <c r="A3" s="435" t="s">
        <v>486</v>
      </c>
      <c r="B3" s="32"/>
      <c r="C3" s="32"/>
      <c r="D3" s="32"/>
      <c r="E3" s="32"/>
      <c r="F3" s="436"/>
      <c r="G3" s="102"/>
      <c r="H3" s="39"/>
      <c r="I3" s="39"/>
      <c r="J3" s="437"/>
      <c r="K3" s="129"/>
      <c r="L3" s="438"/>
    </row>
    <row r="4" spans="1:13" s="59" customFormat="1" ht="27" customHeight="1">
      <c r="A4" s="59" t="s">
        <v>607</v>
      </c>
    </row>
    <row r="5" spans="1:13" s="418" customFormat="1" ht="27" customHeight="1">
      <c r="F5" s="39"/>
      <c r="G5" s="39"/>
      <c r="H5" s="39"/>
      <c r="I5" s="39"/>
      <c r="J5" s="42"/>
      <c r="K5" s="42"/>
      <c r="L5" s="72" t="s">
        <v>107</v>
      </c>
      <c r="M5" s="39"/>
    </row>
    <row r="6" spans="1:13" s="418" customFormat="1" ht="27" customHeight="1">
      <c r="F6" s="383" t="s">
        <v>23</v>
      </c>
      <c r="G6" s="383"/>
      <c r="H6" s="383"/>
      <c r="I6" s="128"/>
      <c r="J6" s="384" t="s">
        <v>31</v>
      </c>
      <c r="K6" s="384"/>
      <c r="L6" s="384"/>
      <c r="M6" s="39"/>
    </row>
    <row r="7" spans="1:13" s="418" customFormat="1" ht="27" customHeight="1">
      <c r="A7" s="140"/>
      <c r="B7" s="440"/>
      <c r="C7" s="440"/>
      <c r="D7" s="140"/>
      <c r="E7" s="441"/>
      <c r="F7" s="138">
        <v>2018</v>
      </c>
      <c r="G7" s="138"/>
      <c r="H7" s="138">
        <v>2017</v>
      </c>
      <c r="I7" s="130"/>
      <c r="J7" s="138">
        <f>+F7</f>
        <v>2018</v>
      </c>
      <c r="K7" s="138"/>
      <c r="L7" s="138">
        <f>+H7</f>
        <v>2017</v>
      </c>
      <c r="M7" s="39"/>
    </row>
    <row r="8" spans="1:13" s="418" customFormat="1" ht="27" customHeight="1">
      <c r="A8" s="140"/>
      <c r="B8" s="442" t="s">
        <v>605</v>
      </c>
      <c r="C8" s="440"/>
      <c r="D8" s="140"/>
      <c r="E8" s="441"/>
      <c r="F8" s="138"/>
      <c r="G8" s="138"/>
      <c r="H8" s="138"/>
      <c r="I8" s="130"/>
      <c r="J8" s="138"/>
      <c r="K8" s="138"/>
      <c r="L8" s="138"/>
      <c r="M8" s="39"/>
    </row>
    <row r="9" spans="1:13" s="102" customFormat="1" ht="27" customHeight="1">
      <c r="B9" s="79" t="s">
        <v>201</v>
      </c>
      <c r="C9" s="79"/>
      <c r="K9" s="59"/>
    </row>
    <row r="10" spans="1:13" s="102" customFormat="1" ht="27" customHeight="1">
      <c r="B10" s="95" t="s">
        <v>272</v>
      </c>
      <c r="C10" s="95"/>
      <c r="F10" s="107">
        <v>25445546.859999999</v>
      </c>
      <c r="G10" s="107"/>
      <c r="H10" s="107">
        <v>136789283.33000001</v>
      </c>
      <c r="I10" s="107"/>
      <c r="J10" s="107">
        <v>23958167.900000002</v>
      </c>
      <c r="K10" s="105"/>
      <c r="L10" s="107">
        <v>136914876.19999999</v>
      </c>
    </row>
    <row r="11" spans="1:13" s="102" customFormat="1" ht="27" customHeight="1">
      <c r="B11" s="60" t="s">
        <v>118</v>
      </c>
      <c r="C11" s="60"/>
      <c r="F11" s="107"/>
      <c r="G11" s="107"/>
      <c r="H11" s="107"/>
      <c r="I11" s="107"/>
      <c r="J11" s="107"/>
      <c r="K11" s="105"/>
      <c r="L11" s="107"/>
    </row>
    <row r="12" spans="1:13" s="102" customFormat="1" ht="27" customHeight="1">
      <c r="B12" s="60" t="s">
        <v>124</v>
      </c>
      <c r="C12" s="60"/>
      <c r="F12" s="107"/>
      <c r="G12" s="107"/>
      <c r="H12" s="107"/>
      <c r="I12" s="107"/>
      <c r="J12" s="107"/>
      <c r="K12" s="105"/>
      <c r="L12" s="107"/>
    </row>
    <row r="13" spans="1:13" s="102" customFormat="1" ht="27" customHeight="1">
      <c r="B13" s="102" t="s">
        <v>125</v>
      </c>
      <c r="F13" s="107"/>
      <c r="G13" s="107"/>
      <c r="H13" s="107"/>
      <c r="I13" s="107"/>
      <c r="J13" s="107"/>
      <c r="K13" s="107"/>
      <c r="L13" s="107"/>
    </row>
    <row r="14" spans="1:13" s="102" customFormat="1" ht="27" customHeight="1">
      <c r="B14" s="102" t="s">
        <v>126</v>
      </c>
      <c r="F14" s="443">
        <v>1595036.51</v>
      </c>
      <c r="G14" s="137"/>
      <c r="H14" s="443">
        <v>207667.29</v>
      </c>
      <c r="I14" s="137"/>
      <c r="J14" s="443">
        <v>1293549.6499999999</v>
      </c>
      <c r="K14" s="122"/>
      <c r="L14" s="443">
        <v>336173.50999999978</v>
      </c>
    </row>
    <row r="15" spans="1:13" s="102" customFormat="1" ht="27" customHeight="1">
      <c r="B15" s="60" t="s">
        <v>632</v>
      </c>
      <c r="C15" s="60"/>
      <c r="F15" s="107"/>
      <c r="G15" s="107"/>
      <c r="H15" s="107"/>
      <c r="I15" s="107"/>
      <c r="J15" s="107"/>
      <c r="K15" s="107"/>
      <c r="L15" s="107"/>
    </row>
    <row r="16" spans="1:13" s="102" customFormat="1" ht="27" customHeight="1">
      <c r="B16" s="102" t="s">
        <v>182</v>
      </c>
      <c r="F16" s="107"/>
      <c r="G16" s="107"/>
      <c r="H16" s="107"/>
      <c r="I16" s="107"/>
      <c r="J16" s="107"/>
      <c r="K16" s="107"/>
      <c r="L16" s="107"/>
    </row>
    <row r="17" spans="1:13" s="102" customFormat="1" ht="27" customHeight="1" thickBot="1">
      <c r="B17" s="102" t="s">
        <v>183</v>
      </c>
      <c r="F17" s="139">
        <f>SUM(F9:F14)</f>
        <v>27040583.370000001</v>
      </c>
      <c r="G17" s="107"/>
      <c r="H17" s="139">
        <f>SUM(H9:H14)</f>
        <v>136996950.62</v>
      </c>
      <c r="I17" s="107"/>
      <c r="J17" s="139">
        <f>SUM(J9:J14)</f>
        <v>25251717.550000001</v>
      </c>
      <c r="K17" s="107"/>
      <c r="L17" s="139">
        <f>SUM(L10:L14)</f>
        <v>137251049.70999998</v>
      </c>
    </row>
    <row r="18" spans="1:13" s="102" customFormat="1" ht="27" customHeight="1" thickTop="1">
      <c r="B18" s="442" t="s">
        <v>604</v>
      </c>
      <c r="C18" s="440"/>
      <c r="D18" s="140"/>
      <c r="E18" s="441"/>
      <c r="F18" s="138"/>
      <c r="G18" s="138"/>
      <c r="H18" s="138"/>
      <c r="I18" s="130"/>
      <c r="J18" s="138"/>
      <c r="K18" s="138"/>
      <c r="L18" s="138"/>
    </row>
    <row r="19" spans="1:13" s="102" customFormat="1" ht="27" customHeight="1">
      <c r="B19" s="79" t="s">
        <v>201</v>
      </c>
      <c r="C19" s="79"/>
      <c r="K19" s="59"/>
    </row>
    <row r="20" spans="1:13" s="102" customFormat="1" ht="27" customHeight="1">
      <c r="B20" s="95" t="s">
        <v>272</v>
      </c>
      <c r="C20" s="95"/>
      <c r="F20" s="107">
        <v>59700488.759999998</v>
      </c>
      <c r="G20" s="107"/>
      <c r="H20" s="107">
        <v>160397240.66</v>
      </c>
      <c r="I20" s="107"/>
      <c r="J20" s="107">
        <v>56934173.100000001</v>
      </c>
      <c r="K20" s="105"/>
      <c r="L20" s="107">
        <v>160127759.78999999</v>
      </c>
    </row>
    <row r="21" spans="1:13" s="102" customFormat="1" ht="27" customHeight="1">
      <c r="B21" s="60" t="s">
        <v>118</v>
      </c>
      <c r="C21" s="60"/>
      <c r="F21" s="107"/>
      <c r="G21" s="107"/>
      <c r="H21" s="107"/>
      <c r="I21" s="107"/>
      <c r="J21" s="107"/>
      <c r="K21" s="105"/>
      <c r="L21" s="107"/>
    </row>
    <row r="22" spans="1:13" s="102" customFormat="1" ht="27" customHeight="1">
      <c r="B22" s="60" t="s">
        <v>124</v>
      </c>
      <c r="C22" s="60"/>
      <c r="F22" s="107"/>
      <c r="G22" s="107"/>
      <c r="H22" s="107"/>
      <c r="I22" s="107"/>
      <c r="J22" s="107"/>
      <c r="K22" s="105"/>
      <c r="L22" s="107"/>
    </row>
    <row r="23" spans="1:13" s="102" customFormat="1" ht="27" customHeight="1">
      <c r="B23" s="102" t="s">
        <v>125</v>
      </c>
      <c r="F23" s="107"/>
      <c r="G23" s="107"/>
      <c r="H23" s="107"/>
      <c r="I23" s="107"/>
      <c r="J23" s="107"/>
      <c r="K23" s="107"/>
      <c r="L23" s="107"/>
    </row>
    <row r="24" spans="1:13" s="102" customFormat="1" ht="27" customHeight="1">
      <c r="B24" s="102" t="s">
        <v>126</v>
      </c>
      <c r="F24" s="443">
        <v>-140733.78</v>
      </c>
      <c r="G24" s="137"/>
      <c r="H24" s="443">
        <v>3418938.87</v>
      </c>
      <c r="I24" s="137"/>
      <c r="J24" s="443">
        <v>-251787.36</v>
      </c>
      <c r="K24" s="122"/>
      <c r="L24" s="443">
        <v>3686217.38</v>
      </c>
    </row>
    <row r="25" spans="1:13" s="102" customFormat="1" ht="27" customHeight="1">
      <c r="B25" s="60" t="s">
        <v>632</v>
      </c>
      <c r="C25" s="60"/>
      <c r="F25" s="107"/>
      <c r="G25" s="107"/>
      <c r="H25" s="107"/>
      <c r="I25" s="107"/>
      <c r="J25" s="107"/>
      <c r="K25" s="107"/>
      <c r="L25" s="107"/>
    </row>
    <row r="26" spans="1:13" s="102" customFormat="1" ht="27" customHeight="1">
      <c r="B26" s="102" t="s">
        <v>182</v>
      </c>
      <c r="F26" s="107"/>
      <c r="G26" s="107"/>
      <c r="H26" s="107"/>
      <c r="I26" s="107"/>
      <c r="J26" s="107"/>
      <c r="K26" s="107"/>
      <c r="L26" s="107"/>
    </row>
    <row r="27" spans="1:13" s="102" customFormat="1" ht="27" customHeight="1" thickBot="1">
      <c r="B27" s="102" t="s">
        <v>183</v>
      </c>
      <c r="F27" s="139">
        <f>SUM(F19:F24)</f>
        <v>59559754.979999997</v>
      </c>
      <c r="G27" s="107"/>
      <c r="H27" s="139">
        <f>SUM(H19:H24)</f>
        <v>163816179.53</v>
      </c>
      <c r="I27" s="107"/>
      <c r="J27" s="139">
        <f>SUM(J19:J24)</f>
        <v>56682385.740000002</v>
      </c>
      <c r="K27" s="107"/>
      <c r="L27" s="139">
        <f>SUM(L20:L24)</f>
        <v>163813977.16999999</v>
      </c>
    </row>
    <row r="28" spans="1:13" s="102" customFormat="1" ht="27" customHeight="1" thickTop="1">
      <c r="F28" s="137"/>
      <c r="G28" s="107"/>
      <c r="H28" s="137"/>
      <c r="I28" s="107"/>
      <c r="J28" s="137"/>
      <c r="K28" s="107"/>
      <c r="L28" s="137"/>
    </row>
    <row r="29" spans="1:13" s="102" customFormat="1" ht="27" customHeight="1">
      <c r="F29" s="137"/>
      <c r="G29" s="107"/>
      <c r="H29" s="137"/>
      <c r="I29" s="107"/>
      <c r="J29" s="137"/>
      <c r="K29" s="107"/>
      <c r="L29" s="137"/>
    </row>
    <row r="30" spans="1:13" s="102" customFormat="1" ht="27" customHeight="1">
      <c r="A30" s="418"/>
      <c r="B30" s="418"/>
      <c r="C30" s="418"/>
      <c r="D30" s="32" t="s">
        <v>116</v>
      </c>
      <c r="E30" s="32"/>
      <c r="F30" s="436"/>
      <c r="G30" s="418"/>
      <c r="H30" s="418"/>
      <c r="I30" s="418"/>
      <c r="J30" s="418"/>
      <c r="K30" s="418"/>
      <c r="L30" s="418"/>
      <c r="M30" s="418"/>
    </row>
    <row r="31" spans="1:13" s="102" customFormat="1" ht="27" customHeight="1">
      <c r="A31" s="418"/>
      <c r="B31" s="418"/>
      <c r="C31" s="418"/>
      <c r="D31" s="32" t="s">
        <v>240</v>
      </c>
      <c r="E31" s="32"/>
      <c r="F31" s="436"/>
      <c r="G31" s="418"/>
      <c r="H31" s="418"/>
      <c r="I31" s="418"/>
      <c r="J31" s="418"/>
      <c r="K31" s="418"/>
      <c r="L31" s="418"/>
      <c r="M31" s="418"/>
    </row>
    <row r="32" spans="1:13" s="102" customFormat="1" ht="27" customHeight="1">
      <c r="A32" s="385" t="s">
        <v>618</v>
      </c>
      <c r="B32" s="385"/>
      <c r="C32" s="385"/>
      <c r="D32" s="385"/>
      <c r="E32" s="385"/>
      <c r="F32" s="385"/>
      <c r="G32" s="385"/>
      <c r="H32" s="385"/>
      <c r="I32" s="385"/>
      <c r="J32" s="385"/>
      <c r="K32" s="385"/>
      <c r="L32" s="385"/>
    </row>
    <row r="33" spans="1:13" s="102" customFormat="1" ht="27" customHeight="1">
      <c r="A33" s="369"/>
      <c r="B33" s="369"/>
      <c r="C33" s="369"/>
      <c r="D33" s="369"/>
      <c r="E33" s="369"/>
      <c r="F33" s="369"/>
      <c r="G33" s="369"/>
      <c r="H33" s="369"/>
      <c r="I33" s="369"/>
      <c r="J33" s="369"/>
      <c r="K33" s="369"/>
      <c r="L33" s="369"/>
    </row>
    <row r="34" spans="1:13" s="102" customFormat="1" ht="29.1" customHeight="1">
      <c r="A34" s="435" t="s">
        <v>609</v>
      </c>
      <c r="B34" s="369"/>
      <c r="C34" s="369"/>
      <c r="D34" s="369"/>
      <c r="E34" s="369"/>
      <c r="F34" s="369"/>
      <c r="G34" s="369"/>
      <c r="H34" s="369"/>
      <c r="I34" s="369"/>
      <c r="J34" s="369"/>
      <c r="K34" s="369"/>
      <c r="L34" s="369"/>
    </row>
    <row r="35" spans="1:13" s="59" customFormat="1" ht="29.1" customHeight="1">
      <c r="A35" s="102" t="s">
        <v>492</v>
      </c>
      <c r="B35" s="102"/>
      <c r="C35" s="102"/>
      <c r="D35" s="102"/>
      <c r="E35" s="102"/>
      <c r="F35" s="102"/>
      <c r="G35" s="102"/>
      <c r="H35" s="102"/>
      <c r="I35" s="102"/>
      <c r="J35" s="102"/>
      <c r="K35" s="102"/>
      <c r="L35" s="102"/>
      <c r="M35" s="102"/>
    </row>
    <row r="36" spans="1:13" s="418" customFormat="1" ht="29.1" customHeight="1">
      <c r="A36" s="102" t="s">
        <v>608</v>
      </c>
      <c r="B36" s="102"/>
      <c r="C36" s="102"/>
      <c r="D36" s="102"/>
      <c r="E36" s="102"/>
      <c r="F36" s="102"/>
      <c r="G36" s="102"/>
      <c r="H36" s="102"/>
      <c r="I36" s="102"/>
      <c r="J36" s="102"/>
      <c r="K36" s="102"/>
      <c r="L36" s="102"/>
      <c r="M36" s="102"/>
    </row>
    <row r="37" spans="1:13" s="418" customFormat="1" ht="29.1" customHeight="1">
      <c r="A37" s="59"/>
      <c r="B37" s="59"/>
      <c r="C37" s="59"/>
      <c r="D37" s="59"/>
      <c r="E37" s="59"/>
      <c r="F37" s="59"/>
      <c r="G37" s="59"/>
      <c r="H37" s="59"/>
      <c r="I37" s="59"/>
      <c r="J37" s="59"/>
      <c r="K37" s="59"/>
      <c r="L37" s="72" t="s">
        <v>107</v>
      </c>
      <c r="M37" s="59"/>
    </row>
    <row r="38" spans="1:13" s="418" customFormat="1" ht="29.1" customHeight="1">
      <c r="A38" s="59"/>
      <c r="B38" s="59"/>
      <c r="C38" s="59"/>
      <c r="D38" s="59"/>
      <c r="E38" s="59"/>
      <c r="F38" s="444"/>
      <c r="G38" s="367" t="s">
        <v>23</v>
      </c>
      <c r="H38" s="367"/>
      <c r="I38" s="128"/>
      <c r="J38" s="368"/>
      <c r="K38" s="368" t="s">
        <v>31</v>
      </c>
      <c r="L38" s="368"/>
      <c r="M38" s="59"/>
    </row>
    <row r="39" spans="1:13" s="102" customFormat="1" ht="29.1" customHeight="1">
      <c r="B39" s="442" t="s">
        <v>605</v>
      </c>
      <c r="C39" s="101"/>
      <c r="F39" s="445" t="s">
        <v>444</v>
      </c>
      <c r="G39" s="129"/>
      <c r="H39" s="445" t="s">
        <v>271</v>
      </c>
      <c r="I39" s="130"/>
      <c r="J39" s="445" t="str">
        <f>+F39</f>
        <v>2018</v>
      </c>
      <c r="K39" s="129"/>
      <c r="L39" s="445" t="str">
        <f>+H39</f>
        <v>2017</v>
      </c>
    </row>
    <row r="40" spans="1:13" s="102" customFormat="1" ht="29.1" customHeight="1" thickBot="1">
      <c r="B40" s="60" t="s">
        <v>119</v>
      </c>
      <c r="C40" s="60"/>
      <c r="F40" s="139">
        <v>131115048.31</v>
      </c>
      <c r="G40" s="107"/>
      <c r="H40" s="139">
        <v>370657125.19</v>
      </c>
      <c r="I40" s="107"/>
      <c r="J40" s="139">
        <v>126223857.42</v>
      </c>
      <c r="K40" s="107"/>
      <c r="L40" s="139">
        <v>685181083.67999995</v>
      </c>
    </row>
    <row r="41" spans="1:13" s="102" customFormat="1" ht="29.1" customHeight="1" thickTop="1">
      <c r="B41" s="60" t="s">
        <v>409</v>
      </c>
      <c r="C41" s="60"/>
      <c r="F41" s="446" t="s">
        <v>65</v>
      </c>
      <c r="H41" s="446" t="s">
        <v>65</v>
      </c>
      <c r="J41" s="446" t="s">
        <v>65</v>
      </c>
      <c r="L41" s="446" t="s">
        <v>65</v>
      </c>
    </row>
    <row r="42" spans="1:13" s="102" customFormat="1" ht="29.1" customHeight="1">
      <c r="B42" s="60" t="s">
        <v>120</v>
      </c>
      <c r="C42" s="60"/>
    </row>
    <row r="43" spans="1:13" s="102" customFormat="1" ht="29.1" customHeight="1">
      <c r="B43" s="60" t="s">
        <v>196</v>
      </c>
      <c r="C43" s="60"/>
      <c r="F43" s="67">
        <f>+F40*F41/100</f>
        <v>26223009.661999997</v>
      </c>
      <c r="H43" s="67">
        <f>+H40*H41/100</f>
        <v>74131425.038000003</v>
      </c>
      <c r="J43" s="67">
        <f>+J40*J41/100</f>
        <v>25244771.484000001</v>
      </c>
      <c r="L43" s="67">
        <f>+L40*L41/100</f>
        <v>137036216.73599997</v>
      </c>
    </row>
    <row r="44" spans="1:13" s="102" customFormat="1" ht="29.1" customHeight="1">
      <c r="A44" s="107"/>
      <c r="B44" s="447" t="s">
        <v>134</v>
      </c>
      <c r="C44" s="447"/>
      <c r="D44" s="107"/>
      <c r="E44" s="107"/>
      <c r="F44" s="107"/>
      <c r="G44" s="107"/>
      <c r="H44" s="107"/>
      <c r="I44" s="107"/>
      <c r="J44" s="107"/>
      <c r="K44" s="107"/>
      <c r="L44" s="107"/>
      <c r="M44" s="107"/>
    </row>
    <row r="45" spans="1:13" s="102" customFormat="1" ht="29.1" customHeight="1">
      <c r="A45" s="107"/>
      <c r="B45" s="447" t="s">
        <v>206</v>
      </c>
      <c r="C45" s="447"/>
      <c r="D45" s="107"/>
      <c r="E45" s="107"/>
      <c r="F45" s="107"/>
      <c r="G45" s="107"/>
      <c r="H45" s="107"/>
      <c r="I45" s="107"/>
      <c r="J45" s="107"/>
      <c r="K45" s="107"/>
      <c r="L45" s="107"/>
      <c r="M45" s="107"/>
    </row>
    <row r="46" spans="1:13" s="102" customFormat="1" ht="29.1" customHeight="1">
      <c r="A46" s="107"/>
      <c r="B46" s="447" t="s">
        <v>195</v>
      </c>
      <c r="C46" s="447"/>
      <c r="D46" s="107"/>
      <c r="E46" s="107"/>
      <c r="F46" s="67">
        <f>F17-F43-F50</f>
        <v>-777462.80199999572</v>
      </c>
      <c r="G46" s="67"/>
      <c r="H46" s="67">
        <f>H17-H43-H50</f>
        <v>62657858.292000003</v>
      </c>
      <c r="I46" s="67"/>
      <c r="J46" s="67">
        <f>J17-J43-J50</f>
        <v>-1286603.5840000003</v>
      </c>
      <c r="K46" s="67"/>
      <c r="L46" s="67">
        <f>L17-L43-L50</f>
        <v>-121340.53599999286</v>
      </c>
      <c r="M46" s="107"/>
    </row>
    <row r="47" spans="1:13" s="102" customFormat="1" ht="29.1" customHeight="1">
      <c r="A47" s="107"/>
      <c r="B47" s="447" t="s">
        <v>199</v>
      </c>
      <c r="C47" s="447"/>
      <c r="D47" s="107"/>
      <c r="E47" s="107"/>
      <c r="F47" s="107"/>
      <c r="G47" s="107"/>
      <c r="H47" s="107"/>
      <c r="I47" s="107"/>
      <c r="J47" s="107"/>
      <c r="K47" s="107"/>
      <c r="L47" s="107"/>
      <c r="M47" s="107"/>
    </row>
    <row r="48" spans="1:13" s="102" customFormat="1" ht="29.1" customHeight="1">
      <c r="A48" s="107"/>
      <c r="B48" s="90" t="s">
        <v>197</v>
      </c>
      <c r="C48" s="90"/>
      <c r="D48" s="107"/>
      <c r="E48" s="107"/>
      <c r="F48" s="107"/>
      <c r="G48" s="107"/>
      <c r="H48" s="107"/>
      <c r="I48" s="107"/>
      <c r="J48" s="107"/>
      <c r="K48" s="107"/>
      <c r="L48" s="107"/>
      <c r="M48" s="107"/>
    </row>
    <row r="49" spans="1:13" s="102" customFormat="1" ht="29.1" customHeight="1">
      <c r="A49" s="107"/>
      <c r="B49" s="90" t="s">
        <v>200</v>
      </c>
      <c r="C49" s="90"/>
      <c r="D49" s="107"/>
      <c r="E49" s="107"/>
      <c r="F49" s="107"/>
      <c r="G49" s="107"/>
      <c r="H49" s="107"/>
      <c r="I49" s="107"/>
      <c r="J49" s="107"/>
      <c r="K49" s="107"/>
      <c r="L49" s="107"/>
      <c r="M49" s="107"/>
    </row>
    <row r="50" spans="1:13" s="102" customFormat="1" ht="29.1" customHeight="1">
      <c r="A50" s="107"/>
      <c r="B50" s="67" t="s">
        <v>198</v>
      </c>
      <c r="C50" s="67"/>
      <c r="D50" s="107"/>
      <c r="E50" s="107"/>
      <c r="F50" s="443">
        <v>1595036.51</v>
      </c>
      <c r="G50" s="107"/>
      <c r="H50" s="443">
        <v>207667.29</v>
      </c>
      <c r="I50" s="107"/>
      <c r="J50" s="443">
        <v>1293549.6499999999</v>
      </c>
      <c r="K50" s="107"/>
      <c r="L50" s="443">
        <v>336173.50999999978</v>
      </c>
      <c r="M50" s="107"/>
    </row>
    <row r="51" spans="1:13" s="102" customFormat="1" ht="29.1" customHeight="1">
      <c r="A51" s="107"/>
      <c r="B51" s="107"/>
      <c r="C51" s="107"/>
      <c r="D51" s="67" t="s">
        <v>3</v>
      </c>
      <c r="E51" s="67"/>
      <c r="F51" s="82">
        <f>SUM(F45:F50)</f>
        <v>817573.70800000429</v>
      </c>
      <c r="G51" s="107"/>
      <c r="H51" s="82">
        <f>SUM(H45:H50)</f>
        <v>62865525.582000002</v>
      </c>
      <c r="I51" s="107"/>
      <c r="J51" s="82">
        <f>SUM(J45:J50)</f>
        <v>6946.0659999996424</v>
      </c>
      <c r="K51" s="56"/>
      <c r="L51" s="82">
        <f>SUM(L45:L50)</f>
        <v>214832.97400000691</v>
      </c>
      <c r="M51" s="107"/>
    </row>
    <row r="52" spans="1:13" s="102" customFormat="1" ht="29.1" customHeight="1">
      <c r="B52" s="60" t="s">
        <v>127</v>
      </c>
      <c r="C52" s="60"/>
      <c r="F52" s="63"/>
      <c r="H52" s="63"/>
      <c r="J52" s="63"/>
      <c r="L52" s="63"/>
    </row>
    <row r="53" spans="1:13" s="102" customFormat="1" ht="29.1" customHeight="1">
      <c r="B53" s="95" t="s">
        <v>182</v>
      </c>
      <c r="C53" s="95"/>
      <c r="F53" s="103"/>
      <c r="H53" s="103"/>
      <c r="J53" s="103"/>
      <c r="L53" s="103"/>
    </row>
    <row r="54" spans="1:13" s="102" customFormat="1" ht="29.1" customHeight="1" thickBot="1">
      <c r="B54" s="95" t="s">
        <v>183</v>
      </c>
      <c r="C54" s="95"/>
      <c r="F54" s="139">
        <f>+F51+F43</f>
        <v>27040583.370000001</v>
      </c>
      <c r="G54" s="107"/>
      <c r="H54" s="139">
        <f>+H51+H43</f>
        <v>136996950.62</v>
      </c>
      <c r="I54" s="107"/>
      <c r="J54" s="139">
        <f>+J51+J43</f>
        <v>25251717.550000001</v>
      </c>
      <c r="K54" s="107"/>
      <c r="L54" s="139">
        <f>+L51+L43</f>
        <v>137251049.70999998</v>
      </c>
    </row>
    <row r="55" spans="1:13" s="102" customFormat="1" ht="29.1" customHeight="1" thickTop="1" thickBot="1">
      <c r="B55" s="60" t="s">
        <v>194</v>
      </c>
      <c r="C55" s="60"/>
      <c r="F55" s="448">
        <f>+(F54/F40)*100</f>
        <v>20.623554442101096</v>
      </c>
      <c r="G55" s="107"/>
      <c r="H55" s="448">
        <f>+(H54/H40)*100</f>
        <v>36.960560396559202</v>
      </c>
      <c r="I55" s="107"/>
      <c r="J55" s="448">
        <f>+(J54/J40)*100</f>
        <v>20.005502973955934</v>
      </c>
      <c r="K55" s="107"/>
      <c r="L55" s="448">
        <f>+(L54/L40)*100</f>
        <v>20.031354189296376</v>
      </c>
    </row>
    <row r="56" spans="1:13" s="102" customFormat="1" ht="29.1" customHeight="1" thickTop="1">
      <c r="A56" s="449"/>
      <c r="B56" s="107"/>
      <c r="C56" s="107"/>
      <c r="D56" s="107"/>
      <c r="E56" s="107"/>
      <c r="F56" s="137"/>
      <c r="G56" s="107"/>
      <c r="H56" s="137"/>
      <c r="I56" s="107"/>
      <c r="J56" s="137"/>
      <c r="K56" s="107"/>
      <c r="L56" s="137"/>
    </row>
    <row r="57" spans="1:13" s="102" customFormat="1" ht="29.1" customHeight="1">
      <c r="A57" s="449"/>
      <c r="B57" s="107"/>
      <c r="C57" s="107"/>
      <c r="D57" s="107"/>
      <c r="E57" s="107"/>
      <c r="F57" s="137"/>
      <c r="G57" s="107"/>
      <c r="H57" s="137"/>
      <c r="I57" s="107"/>
      <c r="J57" s="137"/>
      <c r="K57" s="107"/>
      <c r="L57" s="137"/>
    </row>
    <row r="58" spans="1:13" s="102" customFormat="1" ht="29.1" customHeight="1">
      <c r="A58" s="449"/>
      <c r="B58" s="107"/>
      <c r="C58" s="107"/>
      <c r="D58" s="107"/>
      <c r="E58" s="107"/>
      <c r="F58" s="137"/>
      <c r="G58" s="107"/>
      <c r="H58" s="137"/>
      <c r="I58" s="107"/>
      <c r="J58" s="137"/>
      <c r="K58" s="107"/>
      <c r="L58" s="137"/>
    </row>
    <row r="59" spans="1:13" s="418" customFormat="1" ht="29.1" customHeight="1">
      <c r="D59" s="32" t="s">
        <v>116</v>
      </c>
      <c r="E59" s="32"/>
      <c r="F59" s="436"/>
    </row>
    <row r="60" spans="1:13" s="418" customFormat="1" ht="29.1" customHeight="1">
      <c r="D60" s="32" t="s">
        <v>240</v>
      </c>
      <c r="E60" s="32"/>
      <c r="F60" s="436"/>
    </row>
    <row r="61" spans="1:13" s="102" customFormat="1" ht="27" customHeight="1">
      <c r="A61" s="385" t="s">
        <v>620</v>
      </c>
      <c r="B61" s="385"/>
      <c r="C61" s="385"/>
      <c r="D61" s="385"/>
      <c r="E61" s="385"/>
      <c r="F61" s="385"/>
      <c r="G61" s="385"/>
      <c r="H61" s="385"/>
      <c r="I61" s="385"/>
      <c r="J61" s="385"/>
      <c r="K61" s="385"/>
      <c r="L61" s="385"/>
    </row>
    <row r="62" spans="1:13" s="102" customFormat="1" ht="27" customHeight="1">
      <c r="A62" s="369"/>
      <c r="B62" s="369"/>
      <c r="C62" s="369"/>
      <c r="D62" s="369"/>
      <c r="E62" s="369"/>
      <c r="F62" s="369"/>
      <c r="G62" s="369"/>
      <c r="H62" s="369"/>
      <c r="I62" s="369"/>
      <c r="J62" s="369"/>
      <c r="K62" s="369"/>
      <c r="L62" s="369"/>
    </row>
    <row r="63" spans="1:13" s="102" customFormat="1" ht="29.1" customHeight="1">
      <c r="A63" s="435" t="s">
        <v>609</v>
      </c>
      <c r="B63" s="369"/>
      <c r="C63" s="369"/>
      <c r="D63" s="369"/>
      <c r="E63" s="369"/>
      <c r="F63" s="369"/>
      <c r="G63" s="369"/>
      <c r="H63" s="369"/>
      <c r="I63" s="369"/>
      <c r="J63" s="369"/>
      <c r="K63" s="369"/>
      <c r="L63" s="369"/>
    </row>
    <row r="64" spans="1:13" s="418" customFormat="1" ht="29.1" customHeight="1">
      <c r="A64" s="59"/>
      <c r="B64" s="59"/>
      <c r="C64" s="59"/>
      <c r="D64" s="59"/>
      <c r="E64" s="59"/>
      <c r="F64" s="59"/>
      <c r="G64" s="59"/>
      <c r="H64" s="59"/>
      <c r="I64" s="59"/>
      <c r="J64" s="59"/>
      <c r="K64" s="59"/>
      <c r="L64" s="72" t="s">
        <v>107</v>
      </c>
      <c r="M64" s="59"/>
    </row>
    <row r="65" spans="1:13" s="418" customFormat="1" ht="29.1" customHeight="1">
      <c r="A65" s="59"/>
      <c r="B65" s="59"/>
      <c r="C65" s="59"/>
      <c r="D65" s="59"/>
      <c r="E65" s="59"/>
      <c r="F65" s="444"/>
      <c r="G65" s="367" t="s">
        <v>23</v>
      </c>
      <c r="H65" s="367"/>
      <c r="I65" s="128"/>
      <c r="J65" s="368"/>
      <c r="K65" s="368" t="s">
        <v>31</v>
      </c>
      <c r="L65" s="368"/>
      <c r="M65" s="59"/>
    </row>
    <row r="66" spans="1:13" s="102" customFormat="1" ht="29.1" customHeight="1">
      <c r="B66" s="442" t="s">
        <v>604</v>
      </c>
      <c r="C66" s="101"/>
      <c r="F66" s="445" t="s">
        <v>444</v>
      </c>
      <c r="G66" s="129"/>
      <c r="H66" s="445" t="s">
        <v>271</v>
      </c>
      <c r="I66" s="130"/>
      <c r="J66" s="445" t="str">
        <f>+F66</f>
        <v>2018</v>
      </c>
      <c r="K66" s="129"/>
      <c r="L66" s="445" t="str">
        <f>+H66</f>
        <v>2017</v>
      </c>
    </row>
    <row r="67" spans="1:13" s="102" customFormat="1" ht="29.1" customHeight="1" thickBot="1">
      <c r="B67" s="60" t="s">
        <v>119</v>
      </c>
      <c r="C67" s="60"/>
      <c r="F67" s="139">
        <v>307864037.97000003</v>
      </c>
      <c r="G67" s="107"/>
      <c r="H67" s="139">
        <v>503790151.87</v>
      </c>
      <c r="I67" s="107"/>
      <c r="J67" s="139">
        <v>299779563.97000003</v>
      </c>
      <c r="K67" s="107"/>
      <c r="L67" s="139">
        <v>819753678.63999999</v>
      </c>
    </row>
    <row r="68" spans="1:13" s="102" customFormat="1" ht="29.1" customHeight="1" thickTop="1">
      <c r="B68" s="60" t="s">
        <v>409</v>
      </c>
      <c r="C68" s="60"/>
      <c r="F68" s="446" t="s">
        <v>65</v>
      </c>
      <c r="H68" s="446" t="s">
        <v>65</v>
      </c>
      <c r="J68" s="446" t="s">
        <v>65</v>
      </c>
      <c r="L68" s="446" t="s">
        <v>65</v>
      </c>
    </row>
    <row r="69" spans="1:13" s="102" customFormat="1" ht="29.1" customHeight="1">
      <c r="B69" s="60" t="s">
        <v>120</v>
      </c>
      <c r="C69" s="60"/>
    </row>
    <row r="70" spans="1:13" s="102" customFormat="1" ht="29.1" customHeight="1">
      <c r="B70" s="60" t="s">
        <v>196</v>
      </c>
      <c r="C70" s="60"/>
      <c r="F70" s="67">
        <f>+F67*F68/100</f>
        <v>61572807.594000004</v>
      </c>
      <c r="H70" s="67">
        <f>+H67*H68/100</f>
        <v>100758030.374</v>
      </c>
      <c r="J70" s="67">
        <f>+J67*J68/100</f>
        <v>59955912.794000007</v>
      </c>
      <c r="L70" s="67">
        <f>+L67*L68/100</f>
        <v>163950735.72799999</v>
      </c>
    </row>
    <row r="71" spans="1:13" s="102" customFormat="1" ht="29.1" customHeight="1">
      <c r="A71" s="107"/>
      <c r="B71" s="447" t="s">
        <v>134</v>
      </c>
      <c r="C71" s="447"/>
      <c r="D71" s="107"/>
      <c r="E71" s="107"/>
      <c r="F71" s="107"/>
      <c r="G71" s="107"/>
      <c r="H71" s="107"/>
      <c r="I71" s="107"/>
      <c r="J71" s="107"/>
      <c r="K71" s="107"/>
      <c r="L71" s="107"/>
      <c r="M71" s="107"/>
    </row>
    <row r="72" spans="1:13" s="102" customFormat="1" ht="29.1" customHeight="1">
      <c r="A72" s="107"/>
      <c r="B72" s="447" t="s">
        <v>206</v>
      </c>
      <c r="C72" s="447"/>
      <c r="D72" s="107"/>
      <c r="E72" s="107"/>
      <c r="F72" s="107"/>
      <c r="G72" s="107"/>
      <c r="H72" s="107"/>
      <c r="I72" s="107"/>
      <c r="J72" s="107"/>
      <c r="K72" s="107"/>
      <c r="L72" s="107"/>
      <c r="M72" s="107"/>
    </row>
    <row r="73" spans="1:13" s="102" customFormat="1" ht="29.1" customHeight="1">
      <c r="A73" s="107"/>
      <c r="B73" s="447" t="s">
        <v>195</v>
      </c>
      <c r="C73" s="447"/>
      <c r="D73" s="107"/>
      <c r="E73" s="107"/>
      <c r="F73" s="67">
        <f>F27-F70-F77</f>
        <v>-1872318.8340000075</v>
      </c>
      <c r="G73" s="67"/>
      <c r="H73" s="67">
        <f>H27-H70-H77</f>
        <v>59639210.286000006</v>
      </c>
      <c r="I73" s="67"/>
      <c r="J73" s="67">
        <f>J27-J70-J77</f>
        <v>-3021739.6940000053</v>
      </c>
      <c r="K73" s="67"/>
      <c r="L73" s="67">
        <f>L27-L70-L77</f>
        <v>-3822975.9379999982</v>
      </c>
      <c r="M73" s="107"/>
    </row>
    <row r="74" spans="1:13" s="102" customFormat="1" ht="29.1" customHeight="1">
      <c r="A74" s="107"/>
      <c r="B74" s="447" t="s">
        <v>199</v>
      </c>
      <c r="C74" s="447"/>
      <c r="D74" s="107"/>
      <c r="E74" s="107"/>
      <c r="F74" s="107"/>
      <c r="G74" s="107"/>
      <c r="H74" s="107"/>
      <c r="I74" s="107"/>
      <c r="J74" s="107"/>
      <c r="K74" s="107"/>
      <c r="L74" s="107"/>
      <c r="M74" s="107"/>
    </row>
    <row r="75" spans="1:13" s="102" customFormat="1" ht="29.1" customHeight="1">
      <c r="A75" s="107"/>
      <c r="B75" s="90" t="s">
        <v>197</v>
      </c>
      <c r="C75" s="90"/>
      <c r="D75" s="107"/>
      <c r="E75" s="107"/>
      <c r="F75" s="107"/>
      <c r="G75" s="107"/>
      <c r="H75" s="107"/>
      <c r="I75" s="107"/>
      <c r="J75" s="107"/>
      <c r="K75" s="107"/>
      <c r="L75" s="107"/>
      <c r="M75" s="107"/>
    </row>
    <row r="76" spans="1:13" s="102" customFormat="1" ht="29.1" customHeight="1">
      <c r="A76" s="107"/>
      <c r="B76" s="90" t="s">
        <v>200</v>
      </c>
      <c r="C76" s="90"/>
      <c r="D76" s="107"/>
      <c r="E76" s="107"/>
      <c r="F76" s="107"/>
      <c r="G76" s="107"/>
      <c r="H76" s="107"/>
      <c r="I76" s="107"/>
      <c r="J76" s="107"/>
      <c r="K76" s="107"/>
      <c r="L76" s="107"/>
      <c r="M76" s="107"/>
    </row>
    <row r="77" spans="1:13" s="102" customFormat="1" ht="29.1" customHeight="1">
      <c r="A77" s="107"/>
      <c r="B77" s="67" t="s">
        <v>198</v>
      </c>
      <c r="C77" s="67"/>
      <c r="D77" s="107"/>
      <c r="E77" s="107"/>
      <c r="F77" s="331">
        <v>-140733.78</v>
      </c>
      <c r="G77" s="67"/>
      <c r="H77" s="331">
        <v>3418938.87</v>
      </c>
      <c r="I77" s="67"/>
      <c r="J77" s="331">
        <v>-251787.36</v>
      </c>
      <c r="K77" s="67"/>
      <c r="L77" s="331">
        <v>3686217.38</v>
      </c>
      <c r="M77" s="107"/>
    </row>
    <row r="78" spans="1:13" s="102" customFormat="1" ht="29.1" customHeight="1">
      <c r="A78" s="107"/>
      <c r="B78" s="107"/>
      <c r="C78" s="107"/>
      <c r="D78" s="67" t="s">
        <v>3</v>
      </c>
      <c r="E78" s="67"/>
      <c r="F78" s="82">
        <f>SUM(F72:F77)</f>
        <v>-2013052.6140000075</v>
      </c>
      <c r="G78" s="107"/>
      <c r="H78" s="82">
        <f>SUM(H72:H77)</f>
        <v>63058149.156000003</v>
      </c>
      <c r="I78" s="107"/>
      <c r="J78" s="82">
        <f>SUM(J72:J77)</f>
        <v>-3273527.0540000051</v>
      </c>
      <c r="K78" s="56"/>
      <c r="L78" s="82">
        <f>SUM(L72:L77)</f>
        <v>-136758.55799999833</v>
      </c>
      <c r="M78" s="107"/>
    </row>
    <row r="79" spans="1:13" s="102" customFormat="1" ht="29.1" customHeight="1">
      <c r="B79" s="60" t="s">
        <v>127</v>
      </c>
      <c r="C79" s="60"/>
      <c r="F79" s="63"/>
      <c r="H79" s="63"/>
      <c r="J79" s="63"/>
      <c r="L79" s="63"/>
    </row>
    <row r="80" spans="1:13" s="102" customFormat="1" ht="29.1" customHeight="1">
      <c r="B80" s="95" t="s">
        <v>182</v>
      </c>
      <c r="C80" s="95"/>
      <c r="F80" s="103"/>
      <c r="H80" s="103"/>
      <c r="J80" s="103"/>
      <c r="L80" s="103"/>
    </row>
    <row r="81" spans="1:13" s="102" customFormat="1" ht="29.1" customHeight="1" thickBot="1">
      <c r="B81" s="95" t="s">
        <v>183</v>
      </c>
      <c r="C81" s="95"/>
      <c r="F81" s="139">
        <f>+F78+F70</f>
        <v>59559754.979999997</v>
      </c>
      <c r="G81" s="107"/>
      <c r="H81" s="139">
        <f>+H78+H70</f>
        <v>163816179.53</v>
      </c>
      <c r="I81" s="107"/>
      <c r="J81" s="139">
        <f>+J78+J70</f>
        <v>56682385.740000002</v>
      </c>
      <c r="K81" s="107"/>
      <c r="L81" s="139">
        <f>+L78+L70</f>
        <v>163813977.16999999</v>
      </c>
    </row>
    <row r="82" spans="1:13" s="102" customFormat="1" ht="29.1" customHeight="1" thickTop="1" thickBot="1">
      <c r="B82" s="60" t="s">
        <v>194</v>
      </c>
      <c r="C82" s="60"/>
      <c r="F82" s="448">
        <f>+(F81/F67)*100</f>
        <v>19.346122844592788</v>
      </c>
      <c r="G82" s="107"/>
      <c r="H82" s="448">
        <f>+(H81/H67)*100</f>
        <v>32.516749071401414</v>
      </c>
      <c r="I82" s="107"/>
      <c r="J82" s="448">
        <f>+(J81/J67)*100</f>
        <v>18.908021944308519</v>
      </c>
      <c r="K82" s="107"/>
      <c r="L82" s="448">
        <f>+(L81/L67)*100</f>
        <v>19.983317115669806</v>
      </c>
    </row>
    <row r="83" spans="1:13" s="102" customFormat="1" ht="29.1" customHeight="1" thickTop="1">
      <c r="A83" s="449"/>
      <c r="B83" s="107"/>
      <c r="C83" s="107"/>
      <c r="D83" s="107"/>
      <c r="E83" s="107"/>
      <c r="F83" s="137"/>
      <c r="G83" s="107"/>
      <c r="H83" s="137"/>
      <c r="I83" s="107"/>
      <c r="J83" s="137"/>
      <c r="K83" s="107"/>
      <c r="L83" s="137"/>
    </row>
    <row r="84" spans="1:13" s="102" customFormat="1" ht="29.1" customHeight="1">
      <c r="A84" s="449"/>
      <c r="B84" s="107"/>
      <c r="C84" s="107"/>
      <c r="D84" s="107"/>
      <c r="E84" s="107"/>
      <c r="F84" s="137"/>
      <c r="G84" s="107"/>
      <c r="H84" s="137"/>
      <c r="I84" s="107"/>
      <c r="J84" s="137"/>
      <c r="K84" s="107"/>
      <c r="L84" s="137"/>
    </row>
    <row r="85" spans="1:13" s="102" customFormat="1" ht="29.1" customHeight="1">
      <c r="A85" s="449"/>
      <c r="B85" s="107"/>
      <c r="C85" s="107"/>
      <c r="D85" s="107"/>
      <c r="E85" s="107"/>
      <c r="F85" s="137"/>
      <c r="G85" s="107"/>
      <c r="H85" s="137"/>
      <c r="I85" s="107"/>
      <c r="J85" s="137"/>
      <c r="K85" s="107"/>
      <c r="L85" s="137"/>
    </row>
    <row r="86" spans="1:13" s="102" customFormat="1" ht="29.1" customHeight="1">
      <c r="A86" s="449"/>
      <c r="B86" s="107"/>
      <c r="C86" s="107"/>
      <c r="D86" s="107"/>
      <c r="E86" s="107"/>
      <c r="F86" s="137"/>
      <c r="G86" s="107"/>
      <c r="H86" s="137"/>
      <c r="I86" s="107"/>
      <c r="J86" s="137"/>
      <c r="K86" s="107"/>
      <c r="L86" s="137"/>
    </row>
    <row r="87" spans="1:13" s="102" customFormat="1" ht="29.1" customHeight="1">
      <c r="A87" s="449"/>
      <c r="B87" s="107"/>
      <c r="C87" s="107"/>
      <c r="D87" s="107"/>
      <c r="E87" s="107"/>
      <c r="F87" s="137"/>
      <c r="G87" s="107"/>
      <c r="H87" s="137"/>
      <c r="I87" s="107"/>
      <c r="J87" s="137"/>
      <c r="K87" s="107"/>
      <c r="L87" s="137"/>
    </row>
    <row r="88" spans="1:13" s="418" customFormat="1" ht="29.1" customHeight="1">
      <c r="D88" s="32" t="s">
        <v>116</v>
      </c>
      <c r="E88" s="32"/>
      <c r="F88" s="436"/>
    </row>
    <row r="89" spans="1:13" s="418" customFormat="1" ht="29.1" customHeight="1">
      <c r="D89" s="32" t="s">
        <v>240</v>
      </c>
      <c r="E89" s="32"/>
      <c r="F89" s="436"/>
    </row>
    <row r="90" spans="1:13" s="134" customFormat="1" ht="24" customHeight="1">
      <c r="A90" s="385" t="s">
        <v>714</v>
      </c>
      <c r="B90" s="385"/>
      <c r="C90" s="385"/>
      <c r="D90" s="385"/>
      <c r="E90" s="385"/>
      <c r="F90" s="385"/>
      <c r="G90" s="385"/>
      <c r="H90" s="385"/>
      <c r="I90" s="385"/>
      <c r="J90" s="385"/>
      <c r="K90" s="385"/>
      <c r="L90" s="385"/>
    </row>
    <row r="91" spans="1:13" s="134" customFormat="1" ht="24" customHeight="1">
      <c r="A91" s="435"/>
      <c r="B91" s="257"/>
      <c r="C91" s="257"/>
      <c r="D91" s="257"/>
      <c r="E91" s="257"/>
      <c r="F91" s="257"/>
      <c r="G91" s="257"/>
      <c r="H91" s="98"/>
      <c r="I91" s="98"/>
      <c r="J91" s="98"/>
      <c r="K91" s="98"/>
      <c r="L91" s="98"/>
    </row>
    <row r="92" spans="1:13" s="439" customFormat="1" ht="22.5" customHeight="1">
      <c r="A92" s="141" t="s">
        <v>493</v>
      </c>
      <c r="B92" s="141"/>
      <c r="C92" s="141"/>
      <c r="D92" s="141"/>
      <c r="E92" s="141"/>
      <c r="F92" s="141"/>
      <c r="G92" s="141"/>
      <c r="H92" s="141"/>
      <c r="I92" s="141"/>
      <c r="J92" s="141"/>
      <c r="K92" s="141"/>
      <c r="L92" s="141"/>
      <c r="M92" s="141"/>
    </row>
    <row r="93" spans="1:13" s="102" customFormat="1" ht="22.5" customHeight="1">
      <c r="A93" s="141" t="s">
        <v>610</v>
      </c>
      <c r="B93" s="141"/>
      <c r="C93" s="141"/>
      <c r="D93" s="141"/>
      <c r="E93" s="141"/>
      <c r="F93" s="141"/>
      <c r="G93" s="141"/>
      <c r="H93" s="141"/>
      <c r="I93" s="141"/>
      <c r="J93" s="141"/>
      <c r="K93" s="141"/>
      <c r="L93" s="141"/>
      <c r="M93" s="141"/>
    </row>
    <row r="94" spans="1:13" s="102" customFormat="1" ht="22.5" customHeight="1">
      <c r="A94" s="141" t="s">
        <v>542</v>
      </c>
      <c r="B94" s="141"/>
      <c r="C94" s="141"/>
      <c r="D94" s="141"/>
      <c r="E94" s="141"/>
      <c r="F94" s="450"/>
      <c r="G94" s="450"/>
      <c r="H94" s="450"/>
      <c r="I94" s="141"/>
      <c r="J94" s="141"/>
      <c r="K94" s="141"/>
      <c r="L94" s="141"/>
      <c r="M94" s="141"/>
    </row>
    <row r="95" spans="1:13" s="102" customFormat="1" ht="22.5" customHeight="1">
      <c r="A95" s="141" t="s">
        <v>692</v>
      </c>
      <c r="B95" s="141"/>
      <c r="C95" s="141"/>
      <c r="D95" s="141"/>
      <c r="E95" s="141"/>
      <c r="F95" s="450"/>
      <c r="G95" s="450"/>
      <c r="H95" s="450"/>
      <c r="I95" s="141"/>
      <c r="J95" s="141"/>
      <c r="K95" s="141"/>
      <c r="L95" s="141"/>
      <c r="M95" s="141"/>
    </row>
    <row r="96" spans="1:13" s="102" customFormat="1" ht="22.5" customHeight="1">
      <c r="A96" s="141" t="s">
        <v>694</v>
      </c>
      <c r="B96" s="141"/>
      <c r="C96" s="141"/>
      <c r="D96" s="141"/>
      <c r="E96" s="141"/>
      <c r="F96" s="141"/>
      <c r="G96" s="141"/>
      <c r="H96" s="141"/>
      <c r="I96" s="141"/>
      <c r="J96" s="141"/>
      <c r="K96" s="141"/>
      <c r="L96" s="141"/>
      <c r="M96" s="141"/>
    </row>
    <row r="97" spans="1:13" s="102" customFormat="1" ht="22.5" customHeight="1">
      <c r="A97" s="141" t="s">
        <v>693</v>
      </c>
      <c r="B97" s="141"/>
      <c r="C97" s="141"/>
      <c r="D97" s="141"/>
      <c r="E97" s="141"/>
      <c r="F97" s="141"/>
      <c r="G97" s="141"/>
      <c r="H97" s="141"/>
      <c r="I97" s="141"/>
      <c r="J97" s="141"/>
      <c r="K97" s="141"/>
      <c r="L97" s="141"/>
      <c r="M97" s="141"/>
    </row>
    <row r="98" spans="1:13" s="102" customFormat="1" ht="22.5" customHeight="1">
      <c r="A98" s="141" t="s">
        <v>611</v>
      </c>
      <c r="B98" s="141"/>
      <c r="C98" s="141"/>
      <c r="D98" s="141"/>
      <c r="E98" s="141"/>
      <c r="F98" s="141"/>
      <c r="G98" s="141"/>
      <c r="H98" s="141"/>
      <c r="I98" s="141"/>
      <c r="J98" s="141"/>
      <c r="K98" s="141"/>
      <c r="L98" s="141"/>
      <c r="M98" s="141"/>
    </row>
    <row r="99" spans="1:13" s="102" customFormat="1" ht="22.5" customHeight="1">
      <c r="A99" s="141" t="s">
        <v>695</v>
      </c>
      <c r="B99" s="141"/>
      <c r="C99" s="141"/>
      <c r="D99" s="141"/>
      <c r="E99" s="141"/>
      <c r="F99" s="141"/>
      <c r="G99" s="141"/>
      <c r="H99" s="141"/>
      <c r="I99" s="141"/>
      <c r="J99" s="141"/>
      <c r="K99" s="141"/>
      <c r="L99" s="141"/>
      <c r="M99" s="141"/>
    </row>
    <row r="100" spans="1:13" s="102" customFormat="1" ht="22.5" customHeight="1">
      <c r="A100" s="302" t="s">
        <v>543</v>
      </c>
      <c r="B100" s="104"/>
      <c r="C100" s="104"/>
      <c r="D100" s="104"/>
      <c r="E100" s="104"/>
      <c r="F100" s="104"/>
      <c r="G100" s="104"/>
      <c r="H100" s="104"/>
      <c r="I100" s="104"/>
      <c r="J100" s="104"/>
      <c r="K100" s="104"/>
      <c r="L100" s="104"/>
      <c r="M100" s="403"/>
    </row>
    <row r="101" spans="1:13" s="102" customFormat="1" ht="22.5" customHeight="1">
      <c r="A101" s="302" t="s">
        <v>544</v>
      </c>
      <c r="B101" s="104"/>
      <c r="C101" s="104"/>
      <c r="D101" s="104"/>
      <c r="E101" s="104"/>
      <c r="F101" s="104"/>
      <c r="G101" s="104"/>
      <c r="H101" s="104"/>
      <c r="I101" s="104"/>
      <c r="J101" s="104"/>
      <c r="K101" s="104"/>
      <c r="L101" s="104"/>
      <c r="M101" s="403"/>
    </row>
    <row r="102" spans="1:13" s="102" customFormat="1" ht="22.5" customHeight="1">
      <c r="A102" s="302" t="s">
        <v>184</v>
      </c>
      <c r="B102" s="104"/>
      <c r="C102" s="104"/>
      <c r="D102" s="104"/>
      <c r="E102" s="104"/>
      <c r="F102" s="104"/>
      <c r="G102" s="104"/>
      <c r="H102" s="104"/>
      <c r="I102" s="104"/>
      <c r="J102" s="104"/>
      <c r="K102" s="104"/>
      <c r="L102" s="104"/>
      <c r="M102" s="403"/>
    </row>
    <row r="103" spans="1:13" s="102" customFormat="1" ht="22.5" customHeight="1">
      <c r="A103" s="302" t="s">
        <v>827</v>
      </c>
      <c r="B103" s="104"/>
      <c r="C103" s="104"/>
      <c r="D103" s="104"/>
      <c r="E103" s="104"/>
      <c r="F103" s="104"/>
      <c r="G103" s="104"/>
      <c r="H103" s="104"/>
      <c r="I103" s="104"/>
      <c r="J103" s="104"/>
      <c r="K103" s="104"/>
      <c r="L103" s="104"/>
      <c r="M103" s="403"/>
    </row>
    <row r="104" spans="1:13" s="102" customFormat="1" ht="22.5" customHeight="1">
      <c r="A104" s="302" t="s">
        <v>791</v>
      </c>
      <c r="B104" s="104"/>
      <c r="C104" s="104"/>
      <c r="D104" s="104"/>
      <c r="E104" s="104"/>
      <c r="F104" s="104"/>
      <c r="G104" s="104"/>
      <c r="H104" s="104"/>
      <c r="I104" s="104"/>
      <c r="J104" s="104"/>
      <c r="K104" s="104"/>
      <c r="L104" s="104"/>
      <c r="M104" s="403"/>
    </row>
    <row r="105" spans="1:13" s="102" customFormat="1" ht="22.5" customHeight="1">
      <c r="A105" s="302" t="s">
        <v>792</v>
      </c>
      <c r="B105" s="104"/>
      <c r="C105" s="104"/>
      <c r="D105" s="104"/>
      <c r="E105" s="104"/>
      <c r="F105" s="104"/>
      <c r="G105" s="104"/>
      <c r="H105" s="104"/>
      <c r="I105" s="104"/>
      <c r="J105" s="104"/>
      <c r="K105" s="104"/>
      <c r="L105" s="104"/>
      <c r="M105" s="403"/>
    </row>
    <row r="106" spans="1:13" s="102" customFormat="1" ht="22.5" customHeight="1">
      <c r="A106" s="302" t="s">
        <v>794</v>
      </c>
      <c r="B106" s="104"/>
      <c r="C106" s="104"/>
      <c r="D106" s="104"/>
      <c r="E106" s="104"/>
      <c r="F106" s="104"/>
      <c r="G106" s="104"/>
      <c r="H106" s="104"/>
      <c r="I106" s="104"/>
      <c r="J106" s="104"/>
      <c r="K106" s="104"/>
      <c r="L106" s="104"/>
      <c r="M106" s="403"/>
    </row>
    <row r="107" spans="1:13" s="102" customFormat="1" ht="22.5" customHeight="1">
      <c r="A107" s="302" t="s">
        <v>793</v>
      </c>
      <c r="B107" s="104"/>
      <c r="C107" s="104"/>
      <c r="D107" s="104"/>
      <c r="E107" s="104"/>
      <c r="F107" s="104"/>
      <c r="G107" s="104"/>
      <c r="H107" s="104"/>
      <c r="I107" s="104"/>
      <c r="J107" s="104"/>
      <c r="K107" s="104"/>
      <c r="L107" s="104"/>
      <c r="M107" s="403"/>
    </row>
    <row r="108" spans="1:13" s="102" customFormat="1" ht="22.5" customHeight="1">
      <c r="A108" s="302" t="s">
        <v>795</v>
      </c>
      <c r="B108" s="104"/>
      <c r="C108" s="104"/>
      <c r="D108" s="104"/>
      <c r="E108" s="104"/>
      <c r="F108" s="104"/>
      <c r="G108" s="104"/>
      <c r="H108" s="104"/>
      <c r="I108" s="104"/>
      <c r="J108" s="104"/>
      <c r="K108" s="104"/>
      <c r="L108" s="104"/>
      <c r="M108" s="403"/>
    </row>
    <row r="109" spans="1:13" s="102" customFormat="1" ht="22.5" customHeight="1">
      <c r="A109" s="302" t="s">
        <v>796</v>
      </c>
      <c r="B109" s="104"/>
      <c r="C109" s="104"/>
      <c r="D109" s="104"/>
      <c r="E109" s="104"/>
      <c r="F109" s="104"/>
      <c r="G109" s="104"/>
      <c r="H109" s="104"/>
      <c r="I109" s="104"/>
      <c r="J109" s="104"/>
      <c r="K109" s="104"/>
      <c r="L109" s="104"/>
      <c r="M109" s="403"/>
    </row>
    <row r="110" spans="1:13" s="102" customFormat="1" ht="22.5" customHeight="1">
      <c r="A110" s="302" t="s">
        <v>798</v>
      </c>
      <c r="B110" s="104"/>
      <c r="C110" s="104"/>
      <c r="D110" s="104"/>
      <c r="E110" s="104"/>
      <c r="F110" s="104"/>
      <c r="G110" s="104"/>
      <c r="H110" s="104"/>
      <c r="I110" s="104"/>
      <c r="J110" s="104"/>
      <c r="K110" s="104"/>
      <c r="L110" s="104"/>
      <c r="M110" s="403"/>
    </row>
    <row r="111" spans="1:13" s="102" customFormat="1" ht="22.5" customHeight="1">
      <c r="A111" s="302" t="s">
        <v>797</v>
      </c>
      <c r="B111" s="104"/>
      <c r="C111" s="104"/>
      <c r="D111" s="104"/>
      <c r="E111" s="104"/>
      <c r="F111" s="104"/>
      <c r="G111" s="104"/>
      <c r="H111" s="104"/>
      <c r="I111" s="104"/>
      <c r="J111" s="104"/>
      <c r="K111" s="104"/>
      <c r="L111" s="104"/>
      <c r="M111" s="403"/>
    </row>
    <row r="112" spans="1:13" s="102" customFormat="1" ht="22.5" customHeight="1">
      <c r="A112" s="302" t="s">
        <v>799</v>
      </c>
      <c r="B112" s="104"/>
      <c r="C112" s="104"/>
      <c r="D112" s="104"/>
      <c r="E112" s="104"/>
      <c r="F112" s="104"/>
      <c r="G112" s="104"/>
      <c r="H112" s="104"/>
      <c r="I112" s="104"/>
      <c r="J112" s="104"/>
      <c r="K112" s="104"/>
      <c r="L112" s="104"/>
      <c r="M112" s="403"/>
    </row>
    <row r="113" spans="1:13" s="102" customFormat="1" ht="22.5" customHeight="1">
      <c r="A113" s="302" t="s">
        <v>801</v>
      </c>
      <c r="B113" s="104"/>
      <c r="C113" s="104"/>
      <c r="D113" s="104"/>
      <c r="E113" s="104"/>
      <c r="F113" s="104"/>
      <c r="G113" s="104"/>
      <c r="H113" s="104"/>
      <c r="I113" s="104"/>
      <c r="J113" s="104"/>
      <c r="K113" s="104"/>
      <c r="L113" s="104"/>
      <c r="M113" s="403"/>
    </row>
    <row r="114" spans="1:13" s="102" customFormat="1" ht="22.5" customHeight="1">
      <c r="A114" s="302" t="s">
        <v>800</v>
      </c>
      <c r="B114" s="104"/>
      <c r="C114" s="104"/>
      <c r="D114" s="104"/>
      <c r="E114" s="104"/>
      <c r="F114" s="104"/>
      <c r="G114" s="104"/>
      <c r="H114" s="104"/>
      <c r="I114" s="104"/>
      <c r="J114" s="104"/>
      <c r="K114" s="104"/>
      <c r="L114" s="104"/>
      <c r="M114" s="403"/>
    </row>
    <row r="115" spans="1:13" s="102" customFormat="1" ht="22.5" customHeight="1">
      <c r="A115" s="405" t="s">
        <v>494</v>
      </c>
      <c r="B115" s="302"/>
      <c r="C115" s="405"/>
      <c r="D115" s="407"/>
      <c r="E115" s="405"/>
      <c r="F115" s="408"/>
      <c r="G115" s="408"/>
      <c r="H115" s="405"/>
      <c r="I115" s="408"/>
      <c r="J115" s="409"/>
      <c r="K115" s="409"/>
      <c r="L115" s="279"/>
      <c r="M115" s="403"/>
    </row>
    <row r="116" spans="1:13" s="102" customFormat="1" ht="22.5" customHeight="1">
      <c r="A116" s="302" t="s">
        <v>495</v>
      </c>
      <c r="B116" s="302"/>
      <c r="C116" s="405"/>
      <c r="D116" s="407"/>
      <c r="E116" s="405"/>
      <c r="F116" s="408"/>
      <c r="G116" s="408"/>
      <c r="H116" s="405"/>
      <c r="I116" s="408"/>
      <c r="J116" s="409"/>
      <c r="K116" s="409"/>
      <c r="L116" s="279"/>
      <c r="M116" s="403"/>
    </row>
    <row r="117" spans="1:13" s="102" customFormat="1" ht="22.5" customHeight="1">
      <c r="A117" s="405" t="s">
        <v>545</v>
      </c>
      <c r="B117" s="302"/>
      <c r="C117" s="405"/>
      <c r="D117" s="407"/>
      <c r="E117" s="405"/>
      <c r="F117" s="408"/>
      <c r="G117" s="408"/>
      <c r="H117" s="405"/>
      <c r="I117" s="408"/>
      <c r="J117" s="409"/>
      <c r="K117" s="409"/>
      <c r="L117" s="279"/>
      <c r="M117" s="403"/>
    </row>
    <row r="118" spans="1:13" s="102" customFormat="1" ht="22.5" customHeight="1">
      <c r="A118" s="405" t="s">
        <v>546</v>
      </c>
      <c r="B118" s="302"/>
      <c r="C118" s="405"/>
      <c r="D118" s="412"/>
      <c r="E118" s="410"/>
      <c r="F118" s="413"/>
      <c r="G118" s="408"/>
      <c r="H118" s="405"/>
      <c r="I118" s="408"/>
      <c r="J118" s="409"/>
      <c r="K118" s="409"/>
      <c r="L118" s="279"/>
      <c r="M118" s="403"/>
    </row>
    <row r="119" spans="1:13" s="102" customFormat="1" ht="22.5" customHeight="1">
      <c r="A119" s="302" t="s">
        <v>496</v>
      </c>
      <c r="B119" s="302"/>
      <c r="C119" s="405"/>
      <c r="D119" s="407"/>
      <c r="E119" s="405"/>
      <c r="F119" s="408"/>
      <c r="G119" s="408"/>
      <c r="H119" s="451"/>
      <c r="I119" s="408"/>
      <c r="J119" s="409"/>
      <c r="K119" s="409"/>
      <c r="L119" s="279"/>
      <c r="M119" s="403"/>
    </row>
    <row r="120" spans="1:13" s="102" customFormat="1" ht="22.5" customHeight="1">
      <c r="A120" s="405" t="s">
        <v>849</v>
      </c>
      <c r="B120" s="302"/>
      <c r="C120" s="405"/>
      <c r="D120" s="407"/>
      <c r="E120" s="405"/>
      <c r="F120" s="408"/>
      <c r="G120" s="408"/>
      <c r="H120" s="405"/>
      <c r="I120" s="408"/>
      <c r="J120" s="409"/>
      <c r="K120" s="409"/>
      <c r="L120" s="279"/>
      <c r="M120" s="403"/>
    </row>
    <row r="121" spans="1:13" s="102" customFormat="1" ht="22.5" customHeight="1">
      <c r="A121" s="405" t="s">
        <v>672</v>
      </c>
      <c r="B121" s="302"/>
      <c r="C121" s="405"/>
      <c r="D121" s="407"/>
      <c r="E121" s="405"/>
      <c r="F121" s="408"/>
      <c r="G121" s="408"/>
      <c r="H121" s="405"/>
      <c r="I121" s="408"/>
      <c r="J121" s="409"/>
      <c r="K121" s="409"/>
      <c r="L121" s="279"/>
      <c r="M121" s="403"/>
    </row>
    <row r="122" spans="1:13" s="102" customFormat="1" ht="22.5" customHeight="1">
      <c r="A122" s="405" t="s">
        <v>547</v>
      </c>
      <c r="B122" s="302"/>
      <c r="C122" s="405"/>
      <c r="D122" s="407"/>
      <c r="E122" s="405"/>
      <c r="F122" s="408"/>
      <c r="G122" s="408"/>
      <c r="H122" s="405"/>
      <c r="I122" s="408"/>
      <c r="J122" s="409"/>
      <c r="K122" s="409"/>
      <c r="L122" s="279"/>
      <c r="M122" s="415"/>
    </row>
    <row r="123" spans="1:13" ht="22.5" customHeight="1"/>
    <row r="124" spans="1:13" ht="22.5" customHeight="1"/>
    <row r="125" spans="1:13" s="418" customFormat="1" ht="24" customHeight="1">
      <c r="D125" s="32" t="s">
        <v>116</v>
      </c>
      <c r="E125" s="32"/>
      <c r="F125" s="436"/>
    </row>
    <row r="126" spans="1:13" s="418" customFormat="1" ht="24" customHeight="1">
      <c r="D126" s="32" t="s">
        <v>240</v>
      </c>
      <c r="E126" s="32"/>
      <c r="F126" s="436"/>
    </row>
  </sheetData>
  <mergeCells count="6">
    <mergeCell ref="A1:L1"/>
    <mergeCell ref="F6:H6"/>
    <mergeCell ref="J6:L6"/>
    <mergeCell ref="A90:L90"/>
    <mergeCell ref="A32:L32"/>
    <mergeCell ref="A61:L61"/>
  </mergeCells>
  <pageMargins left="0.70866141732283472" right="0.23622047244094491" top="0.67" bottom="0.56999999999999995" header="0.35433070866141736" footer="0.39370078740157483"/>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4"/>
  <sheetViews>
    <sheetView zoomScale="90" zoomScaleNormal="90" zoomScaleSheetLayoutView="100" workbookViewId="0">
      <selection activeCell="T20" sqref="T20"/>
    </sheetView>
  </sheetViews>
  <sheetFormatPr defaultRowHeight="24" customHeight="1"/>
  <cols>
    <col min="1" max="1" width="9.140625" style="418" customWidth="1"/>
    <col min="2" max="2" width="11.140625" style="418" customWidth="1"/>
    <col min="3" max="3" width="9.140625" style="418" customWidth="1"/>
    <col min="4" max="4" width="11" style="418" customWidth="1"/>
    <col min="5" max="5" width="1.140625" style="418" customWidth="1"/>
    <col min="6" max="6" width="15.28515625" style="418" customWidth="1"/>
    <col min="7" max="7" width="1.140625" style="418" customWidth="1"/>
    <col min="8" max="8" width="15.28515625" style="418" customWidth="1"/>
    <col min="9" max="9" width="1.140625" style="418" customWidth="1"/>
    <col min="10" max="10" width="15.28515625" style="418" customWidth="1"/>
    <col min="11" max="11" width="1.140625" style="418" customWidth="1"/>
    <col min="12" max="12" width="15.28515625" style="418" customWidth="1"/>
    <col min="13" max="13" width="2.5703125" style="418" customWidth="1"/>
    <col min="14" max="14" width="9.140625" style="418" customWidth="1"/>
    <col min="15" max="16384" width="9.140625" style="418"/>
  </cols>
  <sheetData>
    <row r="1" spans="1:13" s="403" customFormat="1" ht="27" customHeight="1">
      <c r="A1" s="402" t="s">
        <v>715</v>
      </c>
      <c r="B1" s="402"/>
      <c r="C1" s="402"/>
      <c r="D1" s="402"/>
      <c r="E1" s="402"/>
      <c r="F1" s="402"/>
      <c r="G1" s="402"/>
      <c r="H1" s="402"/>
      <c r="I1" s="402"/>
      <c r="J1" s="402"/>
      <c r="K1" s="402"/>
      <c r="L1" s="402"/>
    </row>
    <row r="2" spans="1:13" s="403" customFormat="1" ht="27" customHeight="1">
      <c r="A2" s="404"/>
      <c r="B2" s="404"/>
      <c r="C2" s="404"/>
      <c r="D2" s="404"/>
      <c r="E2" s="404"/>
      <c r="F2" s="404"/>
      <c r="G2" s="404"/>
      <c r="H2" s="404"/>
      <c r="I2" s="404"/>
      <c r="J2" s="404"/>
      <c r="K2" s="404"/>
      <c r="L2" s="404"/>
    </row>
    <row r="3" spans="1:13" s="403" customFormat="1" ht="27" customHeight="1">
      <c r="A3" s="405" t="s">
        <v>500</v>
      </c>
    </row>
    <row r="4" spans="1:13" s="102" customFormat="1" ht="27" customHeight="1">
      <c r="A4" s="406" t="s">
        <v>497</v>
      </c>
      <c r="B4" s="302"/>
      <c r="C4" s="405"/>
      <c r="D4" s="407"/>
      <c r="E4" s="405"/>
      <c r="F4" s="408"/>
      <c r="G4" s="408"/>
      <c r="H4" s="405"/>
      <c r="I4" s="408"/>
      <c r="J4" s="409"/>
      <c r="K4" s="409"/>
      <c r="L4" s="279"/>
    </row>
    <row r="5" spans="1:13" s="102" customFormat="1" ht="27" customHeight="1">
      <c r="A5" s="406" t="s">
        <v>548</v>
      </c>
      <c r="B5" s="302"/>
      <c r="C5" s="405"/>
      <c r="D5" s="407"/>
      <c r="E5" s="405"/>
      <c r="F5" s="408"/>
      <c r="G5" s="408"/>
      <c r="H5" s="405"/>
      <c r="I5" s="408"/>
      <c r="J5" s="409"/>
      <c r="K5" s="409"/>
      <c r="L5" s="279"/>
    </row>
    <row r="6" spans="1:13" s="102" customFormat="1" ht="27" customHeight="1">
      <c r="A6" s="277" t="s">
        <v>840</v>
      </c>
      <c r="B6" s="302"/>
      <c r="C6" s="405"/>
      <c r="D6" s="407"/>
      <c r="E6" s="405"/>
      <c r="F6" s="408"/>
      <c r="G6" s="408"/>
      <c r="H6" s="405"/>
      <c r="I6" s="408"/>
      <c r="J6" s="409"/>
      <c r="K6" s="409"/>
      <c r="L6" s="279"/>
    </row>
    <row r="7" spans="1:13" s="102" customFormat="1" ht="27" customHeight="1">
      <c r="A7" s="277" t="s">
        <v>673</v>
      </c>
      <c r="B7" s="302"/>
      <c r="C7" s="405"/>
      <c r="D7" s="407"/>
      <c r="E7" s="405"/>
      <c r="F7" s="408"/>
      <c r="G7" s="408"/>
      <c r="H7" s="405"/>
      <c r="I7" s="408"/>
      <c r="J7" s="409"/>
      <c r="K7" s="409"/>
      <c r="L7" s="279"/>
    </row>
    <row r="8" spans="1:13" s="102" customFormat="1" ht="27" customHeight="1">
      <c r="A8" s="277" t="s">
        <v>674</v>
      </c>
      <c r="B8" s="302"/>
      <c r="C8" s="405"/>
      <c r="D8" s="407"/>
      <c r="E8" s="405"/>
      <c r="F8" s="408"/>
      <c r="G8" s="408"/>
      <c r="H8" s="405"/>
      <c r="I8" s="408"/>
      <c r="J8" s="409"/>
      <c r="K8" s="409"/>
      <c r="L8" s="279"/>
    </row>
    <row r="9" spans="1:13" s="102" customFormat="1" ht="27" customHeight="1">
      <c r="A9" s="302" t="s">
        <v>498</v>
      </c>
      <c r="B9" s="302"/>
      <c r="C9" s="405"/>
      <c r="D9" s="407"/>
      <c r="E9" s="405"/>
      <c r="F9" s="408"/>
      <c r="G9" s="408"/>
      <c r="H9" s="405"/>
      <c r="I9" s="408"/>
      <c r="J9" s="409"/>
      <c r="K9" s="409"/>
      <c r="L9" s="279"/>
      <c r="M9" s="403"/>
    </row>
    <row r="10" spans="1:13" s="107" customFormat="1" ht="27" customHeight="1">
      <c r="A10" s="410" t="s">
        <v>841</v>
      </c>
      <c r="B10" s="411"/>
      <c r="C10" s="410"/>
      <c r="D10" s="412"/>
      <c r="E10" s="410"/>
      <c r="F10" s="413"/>
      <c r="G10" s="413"/>
      <c r="H10" s="410"/>
      <c r="I10" s="413"/>
      <c r="J10" s="414"/>
      <c r="K10" s="414"/>
      <c r="L10" s="282"/>
      <c r="M10" s="415"/>
    </row>
    <row r="11" spans="1:13" s="107" customFormat="1" ht="27" customHeight="1">
      <c r="A11" s="410" t="s">
        <v>842</v>
      </c>
      <c r="B11" s="411"/>
      <c r="C11" s="410"/>
      <c r="D11" s="412"/>
      <c r="E11" s="410"/>
      <c r="F11" s="413"/>
      <c r="G11" s="413"/>
      <c r="H11" s="410"/>
      <c r="I11" s="413"/>
      <c r="J11" s="414"/>
      <c r="K11" s="414"/>
      <c r="L11" s="282"/>
      <c r="M11" s="415"/>
    </row>
    <row r="12" spans="1:13" s="102" customFormat="1" ht="27" customHeight="1">
      <c r="A12" s="405" t="s">
        <v>499</v>
      </c>
      <c r="B12" s="302"/>
      <c r="C12" s="405"/>
      <c r="D12" s="407"/>
      <c r="E12" s="405"/>
      <c r="F12" s="408"/>
      <c r="G12" s="408"/>
      <c r="H12" s="405"/>
      <c r="I12" s="408"/>
      <c r="J12" s="409"/>
      <c r="K12" s="409"/>
      <c r="L12" s="279"/>
      <c r="M12" s="403"/>
    </row>
    <row r="13" spans="1:13" s="102" customFormat="1" ht="27" customHeight="1">
      <c r="A13" s="405" t="s">
        <v>843</v>
      </c>
      <c r="B13" s="88"/>
      <c r="C13" s="106"/>
      <c r="D13" s="110"/>
      <c r="E13" s="106"/>
      <c r="F13" s="293"/>
      <c r="G13" s="293"/>
      <c r="H13" s="106"/>
      <c r="I13" s="293"/>
      <c r="J13" s="89"/>
      <c r="K13" s="89"/>
      <c r="L13" s="105"/>
      <c r="M13" s="403"/>
    </row>
    <row r="14" spans="1:13" s="102" customFormat="1" ht="27" customHeight="1">
      <c r="A14" s="405" t="s">
        <v>675</v>
      </c>
      <c r="B14" s="416"/>
      <c r="C14" s="416"/>
      <c r="D14" s="416"/>
      <c r="E14" s="416"/>
      <c r="F14" s="416"/>
      <c r="G14" s="416"/>
      <c r="H14" s="416"/>
      <c r="I14" s="416"/>
      <c r="J14" s="416"/>
      <c r="K14" s="416"/>
      <c r="L14" s="279"/>
      <c r="M14" s="403"/>
    </row>
    <row r="15" spans="1:13" s="403" customFormat="1" ht="27" customHeight="1">
      <c r="A15" s="405" t="s">
        <v>501</v>
      </c>
      <c r="B15" s="416"/>
      <c r="C15" s="416"/>
      <c r="D15" s="416"/>
      <c r="E15" s="416"/>
      <c r="F15" s="416"/>
      <c r="G15" s="416"/>
      <c r="H15" s="416"/>
      <c r="I15" s="416"/>
      <c r="J15" s="416"/>
      <c r="K15" s="416"/>
      <c r="L15" s="279"/>
    </row>
    <row r="16" spans="1:13" s="403" customFormat="1" ht="27" customHeight="1">
      <c r="A16" s="405" t="s">
        <v>844</v>
      </c>
      <c r="B16" s="416"/>
      <c r="C16" s="416"/>
      <c r="D16" s="416"/>
      <c r="E16" s="416"/>
      <c r="F16" s="416"/>
      <c r="G16" s="416"/>
      <c r="H16" s="416"/>
      <c r="I16" s="416"/>
      <c r="J16" s="416"/>
      <c r="K16" s="416"/>
      <c r="L16" s="279"/>
    </row>
    <row r="17" spans="1:12" s="403" customFormat="1" ht="27" customHeight="1">
      <c r="A17" s="405" t="s">
        <v>516</v>
      </c>
      <c r="B17" s="416"/>
      <c r="C17" s="416"/>
      <c r="D17" s="416"/>
      <c r="E17" s="416"/>
      <c r="F17" s="416"/>
      <c r="G17" s="416"/>
      <c r="H17" s="416"/>
      <c r="I17" s="416"/>
      <c r="J17" s="416"/>
      <c r="K17" s="416"/>
      <c r="L17" s="279"/>
    </row>
    <row r="18" spans="1:12" s="403" customFormat="1" ht="27" customHeight="1">
      <c r="A18" s="405" t="s">
        <v>845</v>
      </c>
      <c r="B18" s="416"/>
      <c r="C18" s="416"/>
      <c r="D18" s="416"/>
      <c r="E18" s="416"/>
      <c r="F18" s="416"/>
      <c r="G18" s="416"/>
      <c r="H18" s="416"/>
      <c r="I18" s="416"/>
      <c r="J18" s="416"/>
      <c r="K18" s="416"/>
      <c r="L18" s="279"/>
    </row>
    <row r="19" spans="1:12" s="403" customFormat="1" ht="27" customHeight="1">
      <c r="A19" s="405" t="s">
        <v>551</v>
      </c>
      <c r="B19" s="416"/>
      <c r="C19" s="416"/>
      <c r="D19" s="416"/>
      <c r="E19" s="416"/>
      <c r="F19" s="416"/>
      <c r="G19" s="416"/>
      <c r="H19" s="416"/>
      <c r="I19" s="416"/>
      <c r="J19" s="416"/>
      <c r="K19" s="416"/>
      <c r="L19" s="279"/>
    </row>
    <row r="20" spans="1:12" s="403" customFormat="1" ht="27" customHeight="1">
      <c r="A20" s="405" t="s">
        <v>266</v>
      </c>
      <c r="B20" s="416"/>
      <c r="C20" s="416"/>
      <c r="D20" s="416"/>
      <c r="E20" s="416"/>
      <c r="F20" s="416"/>
      <c r="G20" s="416"/>
      <c r="H20" s="416"/>
      <c r="I20" s="416"/>
      <c r="J20" s="416"/>
      <c r="K20" s="416"/>
      <c r="L20" s="279"/>
    </row>
    <row r="21" spans="1:12" s="403" customFormat="1" ht="27" customHeight="1">
      <c r="A21" s="65" t="s">
        <v>502</v>
      </c>
      <c r="B21" s="404"/>
      <c r="C21" s="404"/>
      <c r="D21" s="404"/>
      <c r="E21" s="404"/>
      <c r="F21" s="404"/>
      <c r="G21" s="404"/>
      <c r="H21" s="404"/>
      <c r="I21" s="404"/>
      <c r="J21" s="404"/>
      <c r="K21" s="404"/>
      <c r="L21" s="404"/>
    </row>
    <row r="22" spans="1:12" s="403" customFormat="1" ht="27" customHeight="1">
      <c r="A22" s="65" t="s">
        <v>553</v>
      </c>
      <c r="B22" s="404"/>
      <c r="C22" s="404"/>
      <c r="D22" s="404"/>
      <c r="E22" s="404"/>
      <c r="F22" s="404"/>
      <c r="G22" s="404"/>
      <c r="H22" s="404"/>
      <c r="I22" s="404"/>
      <c r="J22" s="404"/>
      <c r="K22" s="404"/>
      <c r="L22" s="404"/>
    </row>
    <row r="23" spans="1:12" s="403" customFormat="1" ht="27" customHeight="1">
      <c r="A23" s="65" t="s">
        <v>552</v>
      </c>
      <c r="B23" s="409"/>
      <c r="C23" s="65"/>
      <c r="D23" s="65"/>
      <c r="E23" s="65"/>
      <c r="F23" s="65"/>
      <c r="G23" s="65"/>
      <c r="H23" s="66"/>
      <c r="I23" s="66"/>
      <c r="J23" s="66"/>
      <c r="K23" s="65"/>
      <c r="L23" s="65"/>
    </row>
    <row r="24" spans="1:12" s="403" customFormat="1" ht="27" customHeight="1">
      <c r="A24" s="65" t="s">
        <v>612</v>
      </c>
      <c r="B24" s="65"/>
      <c r="C24" s="65"/>
      <c r="D24" s="65"/>
      <c r="E24" s="65"/>
      <c r="F24" s="65"/>
      <c r="G24" s="65"/>
      <c r="H24" s="65"/>
      <c r="I24" s="66"/>
      <c r="J24" s="66"/>
      <c r="K24" s="66"/>
      <c r="L24" s="65"/>
    </row>
    <row r="25" spans="1:12" s="403" customFormat="1" ht="27" customHeight="1">
      <c r="A25" s="65"/>
      <c r="B25" s="65"/>
      <c r="C25" s="65"/>
      <c r="D25" s="65"/>
      <c r="E25" s="39"/>
      <c r="F25" s="39"/>
      <c r="G25" s="39"/>
      <c r="H25" s="39"/>
      <c r="I25" s="39"/>
      <c r="J25" s="42"/>
      <c r="K25" s="42"/>
      <c r="L25" s="72" t="s">
        <v>107</v>
      </c>
    </row>
    <row r="26" spans="1:12" s="403" customFormat="1" ht="27" customHeight="1">
      <c r="A26" s="65"/>
      <c r="B26" s="65"/>
      <c r="C26" s="65"/>
      <c r="D26" s="65"/>
      <c r="E26" s="65"/>
      <c r="F26" s="383" t="s">
        <v>23</v>
      </c>
      <c r="G26" s="383"/>
      <c r="H26" s="383"/>
      <c r="I26" s="128"/>
      <c r="J26" s="384" t="s">
        <v>31</v>
      </c>
      <c r="K26" s="384"/>
      <c r="L26" s="384"/>
    </row>
    <row r="27" spans="1:12" s="403" customFormat="1" ht="27" customHeight="1">
      <c r="A27" s="65"/>
      <c r="B27" s="65"/>
      <c r="C27" s="65"/>
      <c r="D27" s="65"/>
      <c r="E27" s="65"/>
      <c r="F27" s="138" t="s">
        <v>574</v>
      </c>
      <c r="G27" s="138"/>
      <c r="H27" s="138" t="s">
        <v>443</v>
      </c>
      <c r="I27" s="417"/>
      <c r="J27" s="138" t="str">
        <f>+F27</f>
        <v>June 30, 2018</v>
      </c>
      <c r="K27" s="138"/>
      <c r="L27" s="138" t="str">
        <f>+H27</f>
        <v>December 31, 2017</v>
      </c>
    </row>
    <row r="28" spans="1:12" s="403" customFormat="1" ht="27" customHeight="1" thickBot="1">
      <c r="A28" s="65"/>
      <c r="B28" s="65" t="s">
        <v>129</v>
      </c>
      <c r="C28" s="65"/>
      <c r="D28" s="65"/>
      <c r="E28" s="65"/>
      <c r="F28" s="332">
        <f>1665810471.77/2129487538.86</f>
        <v>0.78225884931065393</v>
      </c>
      <c r="G28" s="333"/>
      <c r="H28" s="332">
        <v>1.03</v>
      </c>
      <c r="I28" s="333"/>
      <c r="J28" s="332">
        <f>1580751861.18/2010346050.84</f>
        <v>0.78630833757178331</v>
      </c>
      <c r="K28" s="333"/>
      <c r="L28" s="332">
        <v>1.07</v>
      </c>
    </row>
    <row r="29" spans="1:12" s="403" customFormat="1" ht="27" customHeight="1" thickTop="1">
      <c r="A29" s="65"/>
      <c r="B29" s="65"/>
      <c r="C29" s="65"/>
      <c r="D29" s="65"/>
      <c r="E29" s="65"/>
      <c r="F29" s="333"/>
      <c r="G29" s="333"/>
      <c r="H29" s="333"/>
      <c r="I29" s="333"/>
      <c r="J29" s="333"/>
      <c r="K29" s="333"/>
      <c r="L29" s="333"/>
    </row>
    <row r="30" spans="1:12" s="403" customFormat="1" ht="27" customHeight="1">
      <c r="A30" s="65"/>
      <c r="B30" s="65"/>
      <c r="C30" s="65"/>
      <c r="D30" s="65"/>
      <c r="E30" s="65"/>
      <c r="F30" s="333"/>
      <c r="G30" s="333"/>
      <c r="H30" s="333"/>
      <c r="I30" s="333"/>
      <c r="J30" s="333"/>
      <c r="K30" s="333"/>
      <c r="L30" s="333"/>
    </row>
    <row r="31" spans="1:12" s="403" customFormat="1" ht="27" customHeight="1">
      <c r="A31" s="65"/>
      <c r="B31" s="65"/>
      <c r="C31" s="65"/>
      <c r="D31" s="65"/>
      <c r="E31" s="65"/>
      <c r="F31" s="333"/>
      <c r="G31" s="333"/>
      <c r="H31" s="333"/>
      <c r="I31" s="333"/>
      <c r="J31" s="333"/>
      <c r="K31" s="333"/>
      <c r="L31" s="333"/>
    </row>
    <row r="32" spans="1:12" ht="27" customHeight="1">
      <c r="B32" s="32"/>
      <c r="C32" s="32" t="s">
        <v>116</v>
      </c>
      <c r="D32" s="419"/>
    </row>
    <row r="33" spans="1:12" ht="27" customHeight="1">
      <c r="B33" s="420"/>
      <c r="C33" s="32" t="s">
        <v>240</v>
      </c>
      <c r="D33" s="32"/>
    </row>
    <row r="34" spans="1:12" s="403" customFormat="1" ht="26.1" customHeight="1">
      <c r="A34" s="402" t="s">
        <v>716</v>
      </c>
      <c r="B34" s="402"/>
      <c r="C34" s="402"/>
      <c r="D34" s="402"/>
      <c r="E34" s="402"/>
      <c r="F34" s="402"/>
      <c r="G34" s="402"/>
      <c r="H34" s="402"/>
      <c r="I34" s="402"/>
      <c r="J34" s="402"/>
      <c r="K34" s="402"/>
      <c r="L34" s="402"/>
    </row>
    <row r="35" spans="1:12" s="403" customFormat="1" ht="26.1" customHeight="1">
      <c r="A35" s="404"/>
      <c r="B35" s="404"/>
      <c r="C35" s="404"/>
      <c r="D35" s="404"/>
      <c r="E35" s="404"/>
      <c r="F35" s="404"/>
      <c r="G35" s="404"/>
      <c r="H35" s="404"/>
      <c r="I35" s="404"/>
      <c r="J35" s="404"/>
      <c r="K35" s="404"/>
      <c r="L35" s="404"/>
    </row>
    <row r="36" spans="1:12" s="403" customFormat="1" ht="27.95" customHeight="1">
      <c r="A36" s="271" t="s">
        <v>488</v>
      </c>
      <c r="B36" s="421"/>
      <c r="C36" s="421"/>
      <c r="D36" s="421"/>
      <c r="E36" s="185"/>
      <c r="G36" s="185"/>
      <c r="H36" s="185"/>
      <c r="I36" s="185"/>
      <c r="J36" s="252"/>
      <c r="K36" s="252"/>
      <c r="L36" s="72"/>
    </row>
    <row r="37" spans="1:12" s="403" customFormat="1" ht="27.95" customHeight="1">
      <c r="A37" s="222" t="s">
        <v>613</v>
      </c>
      <c r="B37" s="184"/>
      <c r="C37" s="184"/>
      <c r="D37" s="184"/>
      <c r="E37" s="184"/>
      <c r="F37" s="184"/>
      <c r="G37" s="184"/>
      <c r="H37" s="157"/>
      <c r="I37" s="184"/>
      <c r="J37" s="157"/>
      <c r="K37" s="108"/>
      <c r="L37" s="157"/>
    </row>
    <row r="38" spans="1:12" s="403" customFormat="1" ht="27.95" customHeight="1">
      <c r="A38" s="184" t="s">
        <v>554</v>
      </c>
      <c r="B38" s="184"/>
      <c r="C38" s="184"/>
      <c r="D38" s="184"/>
      <c r="E38" s="184"/>
      <c r="F38" s="184"/>
      <c r="G38" s="184"/>
      <c r="H38" s="157"/>
      <c r="I38" s="184"/>
      <c r="J38" s="157"/>
      <c r="K38" s="108"/>
      <c r="L38" s="157"/>
    </row>
    <row r="39" spans="1:12" s="403" customFormat="1" ht="27.95" customHeight="1">
      <c r="A39" s="184"/>
      <c r="B39" s="184"/>
      <c r="C39" s="184"/>
      <c r="D39" s="184"/>
      <c r="E39" s="184"/>
      <c r="F39" s="184"/>
      <c r="G39" s="184"/>
      <c r="H39" s="157"/>
      <c r="I39" s="184"/>
      <c r="J39" s="157"/>
      <c r="K39" s="108"/>
      <c r="L39" s="72" t="s">
        <v>107</v>
      </c>
    </row>
    <row r="40" spans="1:12" s="403" customFormat="1" ht="27.95" customHeight="1">
      <c r="A40" s="184"/>
      <c r="B40" s="184"/>
      <c r="C40" s="184"/>
      <c r="D40" s="184"/>
      <c r="E40" s="184"/>
      <c r="G40" s="422" t="s">
        <v>23</v>
      </c>
      <c r="H40" s="422"/>
      <c r="I40" s="184"/>
      <c r="K40" s="319" t="s">
        <v>31</v>
      </c>
      <c r="L40" s="319"/>
    </row>
    <row r="41" spans="1:12" s="403" customFormat="1" ht="27.95" customHeight="1">
      <c r="A41" s="184"/>
      <c r="B41" s="184"/>
      <c r="C41" s="184"/>
      <c r="D41" s="184"/>
      <c r="E41" s="184"/>
      <c r="F41" s="264" t="s">
        <v>444</v>
      </c>
      <c r="G41" s="265"/>
      <c r="H41" s="266" t="s">
        <v>271</v>
      </c>
      <c r="I41" s="184"/>
      <c r="J41" s="267" t="str">
        <f>+F41</f>
        <v>2018</v>
      </c>
      <c r="K41" s="267"/>
      <c r="L41" s="267" t="str">
        <f>+H41</f>
        <v>2017</v>
      </c>
    </row>
    <row r="42" spans="1:12" s="403" customFormat="1" ht="27.95" customHeight="1">
      <c r="A42" s="306" t="s">
        <v>377</v>
      </c>
      <c r="B42" s="409"/>
      <c r="C42" s="184"/>
      <c r="D42" s="184"/>
      <c r="E42" s="184"/>
      <c r="F42" s="184"/>
      <c r="G42" s="184"/>
      <c r="H42" s="157"/>
      <c r="I42" s="184"/>
      <c r="J42" s="157"/>
      <c r="K42" s="108"/>
      <c r="L42" s="157"/>
    </row>
    <row r="43" spans="1:12" s="403" customFormat="1" ht="27.95" customHeight="1">
      <c r="A43" s="306" t="s">
        <v>309</v>
      </c>
      <c r="B43" s="409"/>
      <c r="C43" s="184"/>
      <c r="D43" s="184"/>
      <c r="E43" s="184"/>
      <c r="F43" s="184"/>
      <c r="G43" s="184"/>
      <c r="H43" s="157"/>
      <c r="I43" s="184"/>
      <c r="J43" s="157"/>
      <c r="K43" s="108"/>
      <c r="L43" s="157"/>
    </row>
    <row r="44" spans="1:12" s="415" customFormat="1" ht="27.95" customHeight="1">
      <c r="A44" s="306" t="s">
        <v>310</v>
      </c>
      <c r="B44" s="409"/>
      <c r="C44" s="184"/>
      <c r="D44" s="184"/>
      <c r="E44" s="184"/>
      <c r="F44" s="322">
        <v>0</v>
      </c>
      <c r="G44" s="323"/>
      <c r="H44" s="334">
        <v>165300452.34</v>
      </c>
      <c r="I44" s="335"/>
      <c r="J44" s="334">
        <v>0</v>
      </c>
      <c r="K44" s="335"/>
      <c r="L44" s="335">
        <v>0</v>
      </c>
    </row>
    <row r="45" spans="1:12" s="415" customFormat="1" ht="27.95" customHeight="1">
      <c r="A45" s="306" t="s">
        <v>311</v>
      </c>
      <c r="B45" s="409"/>
      <c r="C45" s="184"/>
      <c r="D45" s="184"/>
      <c r="E45" s="184"/>
      <c r="F45" s="322">
        <v>0</v>
      </c>
      <c r="G45" s="323"/>
      <c r="H45" s="334">
        <v>1513736.35</v>
      </c>
      <c r="I45" s="335"/>
      <c r="J45" s="334">
        <v>0</v>
      </c>
      <c r="K45" s="335"/>
      <c r="L45" s="335">
        <v>0</v>
      </c>
    </row>
    <row r="46" spans="1:12" s="415" customFormat="1" ht="27.95" customHeight="1">
      <c r="A46" s="306" t="s">
        <v>312</v>
      </c>
      <c r="B46" s="409"/>
      <c r="C46" s="184"/>
      <c r="D46" s="184"/>
      <c r="E46" s="184"/>
      <c r="F46" s="322">
        <v>0</v>
      </c>
      <c r="G46" s="323"/>
      <c r="H46" s="334">
        <v>3807345.54</v>
      </c>
      <c r="I46" s="335"/>
      <c r="J46" s="334">
        <v>0</v>
      </c>
      <c r="K46" s="335"/>
      <c r="L46" s="335">
        <v>0</v>
      </c>
    </row>
    <row r="47" spans="1:12" s="415" customFormat="1" ht="27.95" customHeight="1">
      <c r="A47" s="306" t="s">
        <v>384</v>
      </c>
      <c r="B47" s="409"/>
      <c r="C47" s="184"/>
      <c r="D47" s="184"/>
      <c r="E47" s="184"/>
      <c r="F47" s="322">
        <v>0</v>
      </c>
      <c r="G47" s="323"/>
      <c r="H47" s="334">
        <v>0</v>
      </c>
      <c r="I47" s="335"/>
      <c r="J47" s="334">
        <v>0</v>
      </c>
      <c r="K47" s="335"/>
      <c r="L47" s="335">
        <v>0</v>
      </c>
    </row>
    <row r="48" spans="1:12" s="403" customFormat="1" ht="27.95" customHeight="1">
      <c r="A48" s="306" t="s">
        <v>313</v>
      </c>
      <c r="C48" s="184"/>
      <c r="D48" s="184"/>
      <c r="E48" s="184"/>
      <c r="F48" s="182">
        <f>SUM(F44:F47)</f>
        <v>0</v>
      </c>
      <c r="G48" s="184"/>
      <c r="H48" s="182">
        <f>SUM(H44:H47)</f>
        <v>170621534.22999999</v>
      </c>
      <c r="I48" s="184"/>
      <c r="J48" s="182">
        <f>SUM(J44:J47)</f>
        <v>0</v>
      </c>
      <c r="K48" s="108"/>
      <c r="L48" s="182">
        <f>SUM(L44:L47)</f>
        <v>0</v>
      </c>
    </row>
    <row r="49" spans="1:12" s="403" customFormat="1" ht="27.95" customHeight="1">
      <c r="A49" s="306" t="s">
        <v>314</v>
      </c>
      <c r="C49" s="184"/>
      <c r="D49" s="184"/>
      <c r="E49" s="184"/>
      <c r="F49" s="184"/>
      <c r="G49" s="184"/>
      <c r="H49" s="157"/>
      <c r="I49" s="184"/>
      <c r="J49" s="157"/>
      <c r="K49" s="108"/>
      <c r="L49" s="157"/>
    </row>
    <row r="50" spans="1:12" s="403" customFormat="1" ht="27.95" customHeight="1">
      <c r="A50" s="306" t="s">
        <v>315</v>
      </c>
      <c r="B50" s="409"/>
      <c r="C50" s="184"/>
      <c r="D50" s="184"/>
      <c r="E50" s="184"/>
      <c r="F50" s="322">
        <v>0</v>
      </c>
      <c r="G50" s="323"/>
      <c r="H50" s="334">
        <v>59536410.700000003</v>
      </c>
      <c r="I50" s="335"/>
      <c r="J50" s="334">
        <v>0</v>
      </c>
      <c r="K50" s="335"/>
      <c r="L50" s="335">
        <v>0</v>
      </c>
    </row>
    <row r="51" spans="1:12" s="403" customFormat="1" ht="27.95" customHeight="1">
      <c r="A51" s="306" t="s">
        <v>316</v>
      </c>
      <c r="B51" s="409"/>
      <c r="C51" s="184"/>
      <c r="D51" s="184"/>
      <c r="E51" s="184"/>
      <c r="F51" s="322">
        <v>0</v>
      </c>
      <c r="G51" s="323"/>
      <c r="H51" s="334">
        <v>958684</v>
      </c>
      <c r="I51" s="335"/>
      <c r="J51" s="334">
        <v>0</v>
      </c>
      <c r="K51" s="335"/>
      <c r="L51" s="335">
        <v>0</v>
      </c>
    </row>
    <row r="52" spans="1:12" s="403" customFormat="1" ht="27.95" customHeight="1">
      <c r="A52" s="306" t="s">
        <v>44</v>
      </c>
      <c r="B52" s="409"/>
      <c r="C52" s="184"/>
      <c r="D52" s="184"/>
      <c r="E52" s="184"/>
      <c r="F52" s="322">
        <v>0</v>
      </c>
      <c r="G52" s="323"/>
      <c r="H52" s="334">
        <v>13222715.02</v>
      </c>
      <c r="I52" s="335"/>
      <c r="J52" s="334">
        <v>0</v>
      </c>
      <c r="K52" s="335"/>
      <c r="L52" s="335">
        <v>0</v>
      </c>
    </row>
    <row r="53" spans="1:12" s="403" customFormat="1" ht="27.95" customHeight="1">
      <c r="A53" s="306" t="s">
        <v>45</v>
      </c>
      <c r="B53" s="409"/>
      <c r="C53" s="184"/>
      <c r="D53" s="184"/>
      <c r="E53" s="184"/>
      <c r="F53" s="322">
        <v>0</v>
      </c>
      <c r="G53" s="323"/>
      <c r="H53" s="334">
        <v>6919471.2300000004</v>
      </c>
      <c r="I53" s="335"/>
      <c r="J53" s="334">
        <v>0</v>
      </c>
      <c r="K53" s="335"/>
      <c r="L53" s="335">
        <v>0</v>
      </c>
    </row>
    <row r="54" spans="1:12" s="403" customFormat="1" ht="27.95" customHeight="1">
      <c r="A54" s="306" t="s">
        <v>317</v>
      </c>
      <c r="B54" s="409"/>
      <c r="C54" s="184"/>
      <c r="D54" s="184"/>
      <c r="E54" s="184"/>
      <c r="F54" s="336">
        <v>0</v>
      </c>
      <c r="G54" s="323"/>
      <c r="H54" s="336">
        <v>749564.37</v>
      </c>
      <c r="I54" s="335"/>
      <c r="J54" s="336">
        <v>0</v>
      </c>
      <c r="K54" s="335"/>
      <c r="L54" s="337">
        <v>0</v>
      </c>
    </row>
    <row r="55" spans="1:12" s="403" customFormat="1" ht="27.95" customHeight="1">
      <c r="A55" s="306" t="s">
        <v>319</v>
      </c>
      <c r="C55" s="184"/>
      <c r="D55" s="184"/>
      <c r="E55" s="184"/>
      <c r="F55" s="182">
        <f>SUM(F50:F54)</f>
        <v>0</v>
      </c>
      <c r="G55" s="184"/>
      <c r="H55" s="227">
        <f>SUM(H50:H54)</f>
        <v>81386845.320000008</v>
      </c>
      <c r="I55" s="184"/>
      <c r="J55" s="182">
        <f>SUM(J50:J54)</f>
        <v>0</v>
      </c>
      <c r="K55" s="108"/>
      <c r="L55" s="182">
        <f>SUM(L50:L54)</f>
        <v>0</v>
      </c>
    </row>
    <row r="56" spans="1:12" s="403" customFormat="1" ht="27.95" customHeight="1">
      <c r="A56" s="306" t="s">
        <v>356</v>
      </c>
      <c r="C56" s="184"/>
      <c r="D56" s="184"/>
      <c r="E56" s="184"/>
      <c r="F56" s="423">
        <f>+F48-F55</f>
        <v>0</v>
      </c>
      <c r="G56" s="110"/>
      <c r="H56" s="424">
        <f>+H48-H55</f>
        <v>89234688.909999982</v>
      </c>
      <c r="I56" s="293"/>
      <c r="J56" s="423">
        <f>+J48-J55</f>
        <v>0</v>
      </c>
      <c r="K56" s="293"/>
      <c r="L56" s="293">
        <f>+L48-L55</f>
        <v>0</v>
      </c>
    </row>
    <row r="57" spans="1:12" s="403" customFormat="1" ht="27.95" customHeight="1">
      <c r="A57" s="306" t="s">
        <v>633</v>
      </c>
      <c r="C57" s="184"/>
      <c r="D57" s="184"/>
      <c r="E57" s="184"/>
      <c r="F57" s="322">
        <v>0</v>
      </c>
      <c r="G57" s="323"/>
      <c r="H57" s="334">
        <v>-14239077.1</v>
      </c>
      <c r="I57" s="335"/>
      <c r="J57" s="334">
        <v>0</v>
      </c>
      <c r="K57" s="335"/>
      <c r="L57" s="335">
        <v>0</v>
      </c>
    </row>
    <row r="58" spans="1:12" s="403" customFormat="1" ht="27.95" customHeight="1" thickBot="1">
      <c r="A58" s="306" t="s">
        <v>321</v>
      </c>
      <c r="C58" s="184"/>
      <c r="D58" s="184"/>
      <c r="E58" s="184"/>
      <c r="F58" s="228">
        <f>+F56+F57</f>
        <v>0</v>
      </c>
      <c r="G58" s="184"/>
      <c r="H58" s="228">
        <f>+H56+H57</f>
        <v>74995611.809999987</v>
      </c>
      <c r="I58" s="184"/>
      <c r="J58" s="228">
        <f>+J56+J57</f>
        <v>0</v>
      </c>
      <c r="K58" s="108"/>
      <c r="L58" s="228">
        <f>+L56+L57</f>
        <v>0</v>
      </c>
    </row>
    <row r="59" spans="1:12" s="403" customFormat="1" ht="27.95" customHeight="1" thickTop="1">
      <c r="A59" s="306" t="s">
        <v>320</v>
      </c>
      <c r="C59" s="184"/>
      <c r="D59" s="184"/>
      <c r="E59" s="184"/>
      <c r="H59" s="425"/>
    </row>
    <row r="60" spans="1:12" s="403" customFormat="1" ht="27.95" customHeight="1">
      <c r="A60" s="306" t="s">
        <v>322</v>
      </c>
      <c r="C60" s="184"/>
      <c r="D60" s="184"/>
      <c r="E60" s="184"/>
      <c r="F60" s="426">
        <f>+F58/308676462</f>
        <v>0</v>
      </c>
      <c r="G60" s="184"/>
      <c r="H60" s="426">
        <f>+H58/308676462</f>
        <v>0.24295863482457561</v>
      </c>
      <c r="I60" s="184"/>
      <c r="J60" s="426">
        <f>+J58/308676462</f>
        <v>0</v>
      </c>
      <c r="K60" s="108"/>
      <c r="L60" s="426">
        <f>+L58/308676462</f>
        <v>0</v>
      </c>
    </row>
    <row r="61" spans="1:12" s="403" customFormat="1" ht="27.95" customHeight="1">
      <c r="A61" s="306"/>
      <c r="C61" s="184"/>
      <c r="D61" s="184"/>
      <c r="E61" s="184"/>
      <c r="F61" s="426"/>
      <c r="G61" s="184"/>
      <c r="H61" s="426"/>
      <c r="I61" s="184"/>
      <c r="J61" s="426"/>
      <c r="K61" s="108"/>
      <c r="L61" s="426"/>
    </row>
    <row r="62" spans="1:12" s="403" customFormat="1" ht="27.95" customHeight="1">
      <c r="A62" s="306"/>
      <c r="C62" s="184"/>
      <c r="D62" s="184"/>
      <c r="E62" s="184"/>
      <c r="F62" s="426"/>
      <c r="G62" s="184"/>
      <c r="H62" s="426"/>
      <c r="I62" s="184"/>
      <c r="J62" s="426"/>
      <c r="K62" s="108"/>
      <c r="L62" s="426"/>
    </row>
    <row r="63" spans="1:12" s="403" customFormat="1" ht="24.95" customHeight="1">
      <c r="A63" s="306"/>
      <c r="C63" s="184"/>
      <c r="D63" s="184"/>
      <c r="E63" s="184"/>
      <c r="F63" s="426"/>
      <c r="G63" s="184"/>
      <c r="H63" s="426"/>
      <c r="I63" s="184"/>
      <c r="J63" s="426"/>
      <c r="K63" s="108"/>
      <c r="L63" s="426"/>
    </row>
    <row r="64" spans="1:12" s="403" customFormat="1" ht="24.95" customHeight="1">
      <c r="A64" s="418"/>
      <c r="B64" s="32"/>
      <c r="C64" s="32" t="s">
        <v>116</v>
      </c>
      <c r="D64" s="419"/>
      <c r="E64" s="418"/>
      <c r="F64" s="418"/>
      <c r="G64" s="418"/>
      <c r="H64" s="418"/>
      <c r="I64" s="418"/>
      <c r="J64" s="418"/>
      <c r="K64" s="418"/>
      <c r="L64" s="418"/>
    </row>
    <row r="65" spans="1:12" s="403" customFormat="1" ht="24.95" customHeight="1">
      <c r="A65" s="418"/>
      <c r="B65" s="420"/>
      <c r="C65" s="32" t="s">
        <v>240</v>
      </c>
      <c r="D65" s="32"/>
      <c r="E65" s="418"/>
      <c r="F65" s="418"/>
      <c r="G65" s="418"/>
      <c r="H65" s="418"/>
      <c r="I65" s="418"/>
      <c r="J65" s="418"/>
      <c r="K65" s="418"/>
      <c r="L65" s="418"/>
    </row>
    <row r="66" spans="1:12" s="403" customFormat="1" ht="23.1" customHeight="1">
      <c r="A66" s="402" t="s">
        <v>719</v>
      </c>
      <c r="B66" s="402"/>
      <c r="C66" s="402"/>
      <c r="D66" s="402"/>
      <c r="E66" s="402"/>
      <c r="F66" s="402"/>
      <c r="G66" s="402"/>
      <c r="H66" s="402"/>
      <c r="I66" s="402"/>
      <c r="J66" s="402"/>
      <c r="K66" s="402"/>
      <c r="L66" s="402"/>
    </row>
    <row r="67" spans="1:12" s="403" customFormat="1" ht="23.1" customHeight="1">
      <c r="A67" s="404"/>
      <c r="B67" s="404"/>
      <c r="C67" s="404"/>
      <c r="D67" s="404"/>
      <c r="E67" s="404"/>
      <c r="F67" s="404"/>
      <c r="G67" s="404"/>
      <c r="H67" s="404"/>
      <c r="I67" s="404"/>
      <c r="J67" s="404"/>
      <c r="K67" s="404"/>
      <c r="L67" s="404"/>
    </row>
    <row r="68" spans="1:12" s="403" customFormat="1" ht="24.95" customHeight="1">
      <c r="A68" s="271" t="s">
        <v>487</v>
      </c>
      <c r="B68" s="404"/>
      <c r="C68" s="404"/>
      <c r="D68" s="404"/>
      <c r="E68" s="404"/>
      <c r="F68" s="404"/>
      <c r="G68" s="404"/>
      <c r="H68" s="404"/>
      <c r="I68" s="404"/>
      <c r="J68" s="404"/>
      <c r="K68" s="404"/>
      <c r="L68" s="404"/>
    </row>
    <row r="69" spans="1:12" s="403" customFormat="1" ht="24.95" customHeight="1">
      <c r="A69" s="222" t="s">
        <v>615</v>
      </c>
      <c r="B69" s="184"/>
      <c r="C69" s="184"/>
      <c r="D69" s="184"/>
      <c r="E69" s="184"/>
      <c r="F69" s="184"/>
      <c r="G69" s="409"/>
      <c r="H69" s="409"/>
      <c r="I69" s="409"/>
      <c r="J69" s="409"/>
      <c r="K69" s="409"/>
      <c r="L69" s="409"/>
    </row>
    <row r="70" spans="1:12" s="403" customFormat="1" ht="24.95" customHeight="1">
      <c r="A70" s="184" t="s">
        <v>614</v>
      </c>
      <c r="B70" s="184"/>
      <c r="C70" s="184"/>
      <c r="D70" s="184"/>
      <c r="E70" s="184"/>
      <c r="F70" s="184"/>
      <c r="G70" s="409"/>
      <c r="H70" s="409"/>
      <c r="I70" s="409"/>
      <c r="J70" s="409"/>
      <c r="K70" s="409"/>
      <c r="L70" s="409"/>
    </row>
    <row r="71" spans="1:12" s="403" customFormat="1" ht="24.95" customHeight="1">
      <c r="A71" s="184"/>
      <c r="B71" s="184"/>
      <c r="C71" s="184"/>
      <c r="D71" s="184"/>
      <c r="E71" s="184"/>
      <c r="F71" s="184"/>
      <c r="G71" s="184"/>
      <c r="H71" s="157"/>
      <c r="I71" s="184"/>
      <c r="J71" s="157"/>
      <c r="K71" s="108"/>
      <c r="L71" s="148" t="s">
        <v>107</v>
      </c>
    </row>
    <row r="72" spans="1:12" s="403" customFormat="1" ht="24.95" customHeight="1">
      <c r="A72" s="184"/>
      <c r="B72" s="184"/>
      <c r="C72" s="184"/>
      <c r="D72" s="184"/>
      <c r="E72" s="184"/>
      <c r="F72" s="383" t="s">
        <v>23</v>
      </c>
      <c r="G72" s="383"/>
      <c r="H72" s="383"/>
      <c r="I72" s="184"/>
      <c r="J72" s="384" t="s">
        <v>31</v>
      </c>
      <c r="K72" s="384"/>
      <c r="L72" s="384"/>
    </row>
    <row r="73" spans="1:12" s="403" customFormat="1" ht="24.95" customHeight="1">
      <c r="A73" s="184"/>
      <c r="B73" s="184"/>
      <c r="C73" s="184"/>
      <c r="D73" s="184"/>
      <c r="E73" s="184"/>
      <c r="F73" s="183" t="str">
        <f>+F41</f>
        <v>2018</v>
      </c>
      <c r="G73" s="181"/>
      <c r="H73" s="358" t="str">
        <f>+H41</f>
        <v>2017</v>
      </c>
      <c r="I73" s="184"/>
      <c r="J73" s="183" t="str">
        <f>+F73</f>
        <v>2018</v>
      </c>
      <c r="K73" s="317"/>
      <c r="L73" s="316" t="str">
        <f>+H73</f>
        <v>2017</v>
      </c>
    </row>
    <row r="74" spans="1:12" s="403" customFormat="1" ht="24.95" customHeight="1">
      <c r="A74" s="184" t="s">
        <v>377</v>
      </c>
      <c r="B74" s="409"/>
      <c r="C74" s="184"/>
      <c r="D74" s="184"/>
      <c r="E74" s="184"/>
      <c r="F74" s="184"/>
      <c r="G74" s="184"/>
      <c r="H74" s="157"/>
      <c r="I74" s="184"/>
      <c r="J74" s="157"/>
      <c r="K74" s="108"/>
      <c r="L74" s="157"/>
    </row>
    <row r="75" spans="1:12" s="403" customFormat="1" ht="24.95" customHeight="1">
      <c r="A75" s="184" t="s">
        <v>309</v>
      </c>
      <c r="B75" s="409"/>
      <c r="C75" s="184"/>
      <c r="D75" s="184"/>
      <c r="E75" s="184"/>
      <c r="F75" s="184"/>
      <c r="G75" s="184"/>
      <c r="H75" s="184"/>
      <c r="I75" s="184"/>
      <c r="J75" s="157"/>
      <c r="K75" s="108"/>
      <c r="L75" s="157"/>
    </row>
    <row r="76" spans="1:12" s="403" customFormat="1" ht="24.95" customHeight="1">
      <c r="A76" s="184" t="s">
        <v>310</v>
      </c>
      <c r="B76" s="409"/>
      <c r="C76" s="184"/>
      <c r="D76" s="184"/>
      <c r="E76" s="184"/>
      <c r="F76" s="322">
        <v>0</v>
      </c>
      <c r="G76" s="323"/>
      <c r="H76" s="334">
        <v>510446528.95999998</v>
      </c>
      <c r="I76" s="335"/>
      <c r="J76" s="334">
        <v>0</v>
      </c>
      <c r="K76" s="335"/>
      <c r="L76" s="335">
        <v>0</v>
      </c>
    </row>
    <row r="77" spans="1:12" s="403" customFormat="1" ht="24.95" customHeight="1">
      <c r="A77" s="184" t="s">
        <v>311</v>
      </c>
      <c r="B77" s="409"/>
      <c r="C77" s="184"/>
      <c r="D77" s="184"/>
      <c r="E77" s="184"/>
      <c r="F77" s="322">
        <v>0</v>
      </c>
      <c r="G77" s="323"/>
      <c r="H77" s="334">
        <v>3434984</v>
      </c>
      <c r="I77" s="335"/>
      <c r="J77" s="334">
        <v>0</v>
      </c>
      <c r="K77" s="335"/>
      <c r="L77" s="335">
        <v>0</v>
      </c>
    </row>
    <row r="78" spans="1:12" s="403" customFormat="1" ht="24.95" customHeight="1">
      <c r="A78" s="184" t="s">
        <v>312</v>
      </c>
      <c r="B78" s="409"/>
      <c r="C78" s="184"/>
      <c r="D78" s="184"/>
      <c r="E78" s="184"/>
      <c r="F78" s="322">
        <v>0</v>
      </c>
      <c r="G78" s="323"/>
      <c r="H78" s="334">
        <v>4453953.8899999997</v>
      </c>
      <c r="I78" s="335"/>
      <c r="J78" s="334">
        <v>0</v>
      </c>
      <c r="K78" s="335"/>
      <c r="L78" s="335">
        <v>0</v>
      </c>
    </row>
    <row r="79" spans="1:12" s="403" customFormat="1" ht="24.95" customHeight="1">
      <c r="A79" s="184" t="s">
        <v>384</v>
      </c>
      <c r="B79" s="409"/>
      <c r="C79" s="184"/>
      <c r="D79" s="184"/>
      <c r="E79" s="184"/>
      <c r="F79" s="322">
        <v>0</v>
      </c>
      <c r="G79" s="323"/>
      <c r="H79" s="334">
        <v>0</v>
      </c>
      <c r="I79" s="335"/>
      <c r="J79" s="334">
        <v>0</v>
      </c>
      <c r="K79" s="335"/>
      <c r="L79" s="335">
        <v>299999998</v>
      </c>
    </row>
    <row r="80" spans="1:12" s="403" customFormat="1" ht="24.95" customHeight="1">
      <c r="A80" s="184" t="s">
        <v>313</v>
      </c>
      <c r="B80" s="409"/>
      <c r="C80" s="184"/>
      <c r="D80" s="184"/>
      <c r="E80" s="184"/>
      <c r="F80" s="182">
        <f>SUM(F76:F79)</f>
        <v>0</v>
      </c>
      <c r="G80" s="184"/>
      <c r="H80" s="182">
        <f>SUM(H76:H79)</f>
        <v>518335466.84999996</v>
      </c>
      <c r="I80" s="184"/>
      <c r="J80" s="182">
        <f>SUM(J76:J79)</f>
        <v>0</v>
      </c>
      <c r="K80" s="108"/>
      <c r="L80" s="182">
        <f>SUM(L76:L79)</f>
        <v>299999998</v>
      </c>
    </row>
    <row r="81" spans="1:12" s="403" customFormat="1" ht="27.6" customHeight="1">
      <c r="A81" s="184" t="s">
        <v>314</v>
      </c>
      <c r="B81" s="409"/>
      <c r="C81" s="184"/>
      <c r="D81" s="184"/>
      <c r="E81" s="184"/>
      <c r="F81" s="184"/>
      <c r="G81" s="184"/>
      <c r="H81" s="157"/>
      <c r="I81" s="184"/>
      <c r="J81" s="157"/>
      <c r="K81" s="108"/>
      <c r="L81" s="157"/>
    </row>
    <row r="82" spans="1:12" s="403" customFormat="1" ht="27.6" customHeight="1">
      <c r="A82" s="184" t="s">
        <v>315</v>
      </c>
      <c r="B82" s="409"/>
      <c r="C82" s="184"/>
      <c r="D82" s="184"/>
      <c r="E82" s="184"/>
      <c r="F82" s="342">
        <v>0</v>
      </c>
      <c r="G82" s="343"/>
      <c r="H82" s="344">
        <v>249751479.61000001</v>
      </c>
      <c r="I82" s="345"/>
      <c r="J82" s="344">
        <v>0</v>
      </c>
      <c r="K82" s="345"/>
      <c r="L82" s="345">
        <v>0</v>
      </c>
    </row>
    <row r="83" spans="1:12" s="403" customFormat="1" ht="27.6" customHeight="1">
      <c r="A83" s="184" t="s">
        <v>316</v>
      </c>
      <c r="B83" s="409"/>
      <c r="C83" s="184"/>
      <c r="D83" s="184"/>
      <c r="E83" s="184"/>
      <c r="F83" s="342">
        <v>0</v>
      </c>
      <c r="G83" s="343"/>
      <c r="H83" s="344">
        <v>2194902</v>
      </c>
      <c r="I83" s="345"/>
      <c r="J83" s="344">
        <v>0</v>
      </c>
      <c r="K83" s="345"/>
      <c r="L83" s="345">
        <v>0</v>
      </c>
    </row>
    <row r="84" spans="1:12" s="403" customFormat="1" ht="27.6" customHeight="1">
      <c r="A84" s="184" t="s">
        <v>44</v>
      </c>
      <c r="B84" s="409"/>
      <c r="C84" s="184"/>
      <c r="D84" s="184"/>
      <c r="E84" s="184"/>
      <c r="F84" s="342">
        <v>0</v>
      </c>
      <c r="G84" s="343"/>
      <c r="H84" s="344">
        <v>34926526.340000004</v>
      </c>
      <c r="I84" s="345"/>
      <c r="J84" s="344">
        <v>0</v>
      </c>
      <c r="K84" s="345"/>
      <c r="L84" s="345">
        <v>0</v>
      </c>
    </row>
    <row r="85" spans="1:12" s="403" customFormat="1" ht="27.6" customHeight="1">
      <c r="A85" s="184" t="s">
        <v>45</v>
      </c>
      <c r="B85" s="409"/>
      <c r="C85" s="184"/>
      <c r="D85" s="184"/>
      <c r="E85" s="184"/>
      <c r="F85" s="342">
        <v>0</v>
      </c>
      <c r="G85" s="343"/>
      <c r="H85" s="344">
        <v>16848021.43</v>
      </c>
      <c r="I85" s="345"/>
      <c r="J85" s="344">
        <v>0</v>
      </c>
      <c r="K85" s="345"/>
      <c r="L85" s="345">
        <v>0</v>
      </c>
    </row>
    <row r="86" spans="1:12" s="403" customFormat="1" ht="27.6" customHeight="1">
      <c r="A86" s="184" t="s">
        <v>317</v>
      </c>
      <c r="B86" s="409"/>
      <c r="C86" s="184"/>
      <c r="D86" s="184"/>
      <c r="E86" s="184"/>
      <c r="F86" s="346">
        <v>0</v>
      </c>
      <c r="G86" s="343"/>
      <c r="H86" s="346">
        <v>910099.71</v>
      </c>
      <c r="I86" s="345"/>
      <c r="J86" s="346">
        <v>0</v>
      </c>
      <c r="K86" s="345"/>
      <c r="L86" s="347">
        <v>0</v>
      </c>
    </row>
    <row r="87" spans="1:12" s="403" customFormat="1" ht="27.6" customHeight="1">
      <c r="A87" s="184" t="s">
        <v>319</v>
      </c>
      <c r="B87" s="409"/>
      <c r="C87" s="184"/>
      <c r="D87" s="184"/>
      <c r="E87" s="184"/>
      <c r="F87" s="348">
        <f>SUM(F82:F86)</f>
        <v>0</v>
      </c>
      <c r="G87" s="349"/>
      <c r="H87" s="350">
        <f>SUM(H82:H86)</f>
        <v>304631029.09000003</v>
      </c>
      <c r="I87" s="349"/>
      <c r="J87" s="348">
        <f>SUM(J82:J86)</f>
        <v>0</v>
      </c>
      <c r="K87" s="351"/>
      <c r="L87" s="348">
        <f>SUM(L82:L86)</f>
        <v>0</v>
      </c>
    </row>
    <row r="88" spans="1:12" s="403" customFormat="1" ht="27.6" customHeight="1">
      <c r="A88" s="184" t="s">
        <v>356</v>
      </c>
      <c r="B88" s="409"/>
      <c r="C88" s="184"/>
      <c r="D88" s="184"/>
      <c r="E88" s="184"/>
      <c r="F88" s="304">
        <f>+F80-F87</f>
        <v>0</v>
      </c>
      <c r="G88" s="427"/>
      <c r="H88" s="428">
        <f>+H80-H87</f>
        <v>213704437.75999993</v>
      </c>
      <c r="I88" s="429"/>
      <c r="J88" s="304">
        <f>+J80-J87</f>
        <v>0</v>
      </c>
      <c r="K88" s="429"/>
      <c r="L88" s="429">
        <f>+L80-L87</f>
        <v>299999998</v>
      </c>
    </row>
    <row r="89" spans="1:12" s="403" customFormat="1" ht="27.6" customHeight="1">
      <c r="A89" s="184" t="s">
        <v>318</v>
      </c>
      <c r="B89" s="409"/>
      <c r="C89" s="184"/>
      <c r="D89" s="184"/>
      <c r="E89" s="184"/>
      <c r="F89" s="342">
        <v>0</v>
      </c>
      <c r="G89" s="343"/>
      <c r="H89" s="352">
        <v>-33151638.82</v>
      </c>
      <c r="I89" s="345"/>
      <c r="J89" s="344">
        <v>0</v>
      </c>
      <c r="K89" s="345"/>
      <c r="L89" s="345">
        <v>0</v>
      </c>
    </row>
    <row r="90" spans="1:12" s="403" customFormat="1" ht="27.6" customHeight="1" thickBot="1">
      <c r="A90" s="184" t="s">
        <v>321</v>
      </c>
      <c r="B90" s="409"/>
      <c r="C90" s="184"/>
      <c r="D90" s="184"/>
      <c r="E90" s="184"/>
      <c r="F90" s="353">
        <f>+F88+F89</f>
        <v>0</v>
      </c>
      <c r="G90" s="349"/>
      <c r="H90" s="354">
        <f>+H88+H89</f>
        <v>180552798.93999994</v>
      </c>
      <c r="I90" s="349"/>
      <c r="J90" s="353">
        <f>+J88+J89</f>
        <v>0</v>
      </c>
      <c r="K90" s="351"/>
      <c r="L90" s="353">
        <f>+L88+L89</f>
        <v>299999998</v>
      </c>
    </row>
    <row r="91" spans="1:12" s="403" customFormat="1" ht="27.6" customHeight="1" thickTop="1">
      <c r="A91" s="184" t="s">
        <v>320</v>
      </c>
      <c r="B91" s="409"/>
      <c r="C91" s="184"/>
      <c r="D91" s="184"/>
      <c r="E91" s="184"/>
      <c r="F91" s="409"/>
      <c r="G91" s="409"/>
      <c r="H91" s="430"/>
      <c r="I91" s="409"/>
      <c r="J91" s="409"/>
      <c r="K91" s="409"/>
      <c r="L91" s="409"/>
    </row>
    <row r="92" spans="1:12" s="403" customFormat="1" ht="27.6" customHeight="1">
      <c r="A92" s="184" t="s">
        <v>322</v>
      </c>
      <c r="B92" s="409"/>
      <c r="C92" s="184"/>
      <c r="D92" s="184"/>
      <c r="E92" s="184"/>
      <c r="F92" s="426">
        <f>+F90/308676462</f>
        <v>0</v>
      </c>
      <c r="G92" s="184"/>
      <c r="H92" s="426">
        <f>+H90/308676462</f>
        <v>0.58492571079164413</v>
      </c>
      <c r="I92" s="184"/>
      <c r="J92" s="426">
        <f>+J90/308676462</f>
        <v>0</v>
      </c>
      <c r="K92" s="108"/>
      <c r="L92" s="426">
        <f>+L90/308676462</f>
        <v>0.97189139740755481</v>
      </c>
    </row>
    <row r="93" spans="1:12" s="403" customFormat="1" ht="27.6" customHeight="1">
      <c r="A93" s="184"/>
      <c r="B93" s="409"/>
      <c r="C93" s="184"/>
      <c r="D93" s="184"/>
      <c r="E93" s="184"/>
      <c r="F93" s="426"/>
      <c r="G93" s="184"/>
      <c r="H93" s="426"/>
      <c r="I93" s="184"/>
      <c r="J93" s="426"/>
      <c r="K93" s="108"/>
      <c r="L93" s="426"/>
    </row>
    <row r="94" spans="1:12" s="403" customFormat="1" ht="27.6" customHeight="1">
      <c r="A94" s="184"/>
      <c r="B94" s="409"/>
      <c r="C94" s="184"/>
      <c r="D94" s="184"/>
      <c r="E94" s="184"/>
      <c r="F94" s="426"/>
      <c r="G94" s="184"/>
      <c r="H94" s="426"/>
      <c r="I94" s="184"/>
      <c r="J94" s="426"/>
      <c r="K94" s="108"/>
      <c r="L94" s="426"/>
    </row>
    <row r="95" spans="1:12" s="403" customFormat="1" ht="27.6" customHeight="1">
      <c r="A95" s="184"/>
      <c r="B95" s="409"/>
      <c r="C95" s="184"/>
      <c r="D95" s="184"/>
      <c r="E95" s="184"/>
      <c r="F95" s="426"/>
      <c r="G95" s="184"/>
      <c r="H95" s="426"/>
      <c r="I95" s="184"/>
      <c r="J95" s="426"/>
      <c r="K95" s="108"/>
      <c r="L95" s="426"/>
    </row>
    <row r="96" spans="1:12" s="403" customFormat="1" ht="27.6" customHeight="1">
      <c r="A96" s="184"/>
      <c r="B96" s="409"/>
      <c r="C96" s="184"/>
      <c r="D96" s="184"/>
      <c r="E96" s="184"/>
      <c r="F96" s="426"/>
      <c r="G96" s="184"/>
      <c r="H96" s="426"/>
      <c r="I96" s="184"/>
      <c r="J96" s="426"/>
      <c r="K96" s="108"/>
      <c r="L96" s="426"/>
    </row>
    <row r="97" spans="1:13" s="403" customFormat="1" ht="27.6" customHeight="1">
      <c r="A97" s="184"/>
      <c r="B97" s="409"/>
      <c r="C97" s="184"/>
      <c r="D97" s="184"/>
      <c r="E97" s="184"/>
      <c r="F97" s="426"/>
      <c r="G97" s="184"/>
      <c r="H97" s="426"/>
      <c r="I97" s="184"/>
      <c r="J97" s="426"/>
      <c r="K97" s="108"/>
      <c r="L97" s="426"/>
    </row>
    <row r="98" spans="1:13" ht="27.6" customHeight="1">
      <c r="B98" s="32"/>
      <c r="C98" s="32" t="s">
        <v>116</v>
      </c>
      <c r="D98" s="419"/>
    </row>
    <row r="99" spans="1:13" ht="27.6" customHeight="1">
      <c r="B99" s="420"/>
      <c r="C99" s="32" t="s">
        <v>240</v>
      </c>
      <c r="D99" s="32"/>
    </row>
    <row r="100" spans="1:13" s="432" customFormat="1" ht="24.75" customHeight="1">
      <c r="A100" s="431" t="s">
        <v>722</v>
      </c>
      <c r="B100" s="431"/>
      <c r="C100" s="431"/>
      <c r="D100" s="431"/>
      <c r="E100" s="431"/>
      <c r="F100" s="431"/>
      <c r="G100" s="431"/>
      <c r="H100" s="431"/>
      <c r="I100" s="431"/>
      <c r="J100" s="431"/>
      <c r="K100" s="431"/>
      <c r="L100" s="431"/>
    </row>
    <row r="101" spans="1:13" s="403" customFormat="1" ht="27.6" customHeight="1">
      <c r="A101" s="184"/>
      <c r="B101" s="409"/>
      <c r="C101" s="184"/>
      <c r="D101" s="184"/>
      <c r="E101" s="184"/>
      <c r="F101" s="426"/>
      <c r="G101" s="184"/>
      <c r="H101" s="426"/>
      <c r="I101" s="184"/>
      <c r="J101" s="426"/>
      <c r="K101" s="108"/>
      <c r="L101" s="426"/>
    </row>
    <row r="102" spans="1:13" s="403" customFormat="1" ht="27.95" customHeight="1">
      <c r="A102" s="271" t="s">
        <v>487</v>
      </c>
      <c r="B102" s="404"/>
      <c r="C102" s="404"/>
      <c r="D102" s="404"/>
      <c r="E102" s="404"/>
      <c r="F102" s="404"/>
      <c r="G102" s="404"/>
      <c r="H102" s="404"/>
      <c r="I102" s="404"/>
      <c r="J102" s="404"/>
      <c r="K102" s="404"/>
      <c r="L102" s="404"/>
    </row>
    <row r="103" spans="1:13" s="403" customFormat="1" ht="27.95" customHeight="1">
      <c r="A103" s="306" t="s">
        <v>616</v>
      </c>
      <c r="B103" s="184"/>
      <c r="C103" s="184"/>
      <c r="D103" s="184"/>
      <c r="E103" s="184"/>
      <c r="F103" s="423"/>
      <c r="G103" s="184"/>
      <c r="H103" s="423"/>
      <c r="I103" s="184"/>
      <c r="J103" s="423"/>
      <c r="K103" s="108"/>
      <c r="L103" s="423"/>
    </row>
    <row r="104" spans="1:13" s="403" customFormat="1" ht="27.95" customHeight="1">
      <c r="A104" s="184"/>
      <c r="B104" s="184"/>
      <c r="C104" s="184"/>
      <c r="D104" s="184"/>
      <c r="E104" s="184"/>
      <c r="F104" s="184"/>
      <c r="G104" s="184"/>
      <c r="H104" s="157"/>
      <c r="I104" s="184"/>
      <c r="J104" s="157"/>
      <c r="K104" s="108"/>
      <c r="L104" s="72" t="s">
        <v>107</v>
      </c>
    </row>
    <row r="105" spans="1:13" s="403" customFormat="1" ht="27.95" customHeight="1">
      <c r="A105" s="184"/>
      <c r="B105" s="184"/>
      <c r="C105" s="184"/>
      <c r="D105" s="184"/>
      <c r="E105" s="184"/>
      <c r="F105" s="383" t="s">
        <v>23</v>
      </c>
      <c r="G105" s="383"/>
      <c r="H105" s="383"/>
      <c r="I105" s="184"/>
      <c r="J105" s="384" t="s">
        <v>31</v>
      </c>
      <c r="K105" s="384"/>
      <c r="L105" s="384"/>
    </row>
    <row r="106" spans="1:13" s="403" customFormat="1" ht="27.95" customHeight="1">
      <c r="A106" s="184"/>
      <c r="B106" s="184"/>
      <c r="C106" s="184"/>
      <c r="D106" s="184"/>
      <c r="E106" s="184"/>
      <c r="F106" s="183" t="s">
        <v>444</v>
      </c>
      <c r="G106" s="181"/>
      <c r="H106" s="183" t="s">
        <v>271</v>
      </c>
      <c r="I106" s="184"/>
      <c r="J106" s="183" t="str">
        <f>+F106</f>
        <v>2018</v>
      </c>
      <c r="K106" s="181"/>
      <c r="L106" s="183" t="str">
        <f>+H106</f>
        <v>2017</v>
      </c>
    </row>
    <row r="107" spans="1:13" s="403" customFormat="1" ht="27.95" customHeight="1">
      <c r="A107" s="184"/>
      <c r="B107" s="184" t="s">
        <v>323</v>
      </c>
      <c r="C107" s="184"/>
      <c r="D107" s="184"/>
      <c r="E107" s="184"/>
      <c r="F107" s="352">
        <v>0</v>
      </c>
      <c r="G107" s="355"/>
      <c r="H107" s="352">
        <v>245406388.65000001</v>
      </c>
      <c r="I107" s="355"/>
      <c r="J107" s="352">
        <v>0</v>
      </c>
      <c r="K107" s="355"/>
      <c r="L107" s="352">
        <v>0</v>
      </c>
    </row>
    <row r="108" spans="1:13" s="403" customFormat="1" ht="27.95" customHeight="1">
      <c r="A108" s="184"/>
      <c r="B108" s="184" t="s">
        <v>325</v>
      </c>
      <c r="C108" s="184"/>
      <c r="D108" s="184"/>
      <c r="E108" s="184"/>
      <c r="F108" s="352">
        <v>0</v>
      </c>
      <c r="G108" s="355"/>
      <c r="H108" s="433">
        <v>-276682.09999999998</v>
      </c>
      <c r="I108" s="355"/>
      <c r="J108" s="352">
        <v>0</v>
      </c>
      <c r="K108" s="355"/>
      <c r="L108" s="352">
        <v>299999998</v>
      </c>
    </row>
    <row r="109" spans="1:13" s="415" customFormat="1" ht="27.95" customHeight="1">
      <c r="A109" s="184"/>
      <c r="B109" s="184" t="s">
        <v>324</v>
      </c>
      <c r="C109" s="184"/>
      <c r="D109" s="184"/>
      <c r="E109" s="184"/>
      <c r="F109" s="434">
        <v>0</v>
      </c>
      <c r="G109" s="355"/>
      <c r="H109" s="356">
        <v>-38222517</v>
      </c>
      <c r="I109" s="355"/>
      <c r="J109" s="434">
        <v>0</v>
      </c>
      <c r="K109" s="355"/>
      <c r="L109" s="434">
        <v>0</v>
      </c>
      <c r="M109" s="403"/>
    </row>
    <row r="110" spans="1:13" s="415" customFormat="1" ht="27.95" customHeight="1" thickBot="1">
      <c r="A110" s="184"/>
      <c r="B110" s="184" t="s">
        <v>717</v>
      </c>
      <c r="C110" s="184"/>
      <c r="D110" s="184"/>
      <c r="E110" s="184"/>
      <c r="F110" s="357">
        <f>SUM(F107:F109)</f>
        <v>0</v>
      </c>
      <c r="G110" s="349"/>
      <c r="H110" s="357">
        <f>SUM(H107:H109)</f>
        <v>206907189.55000001</v>
      </c>
      <c r="I110" s="349"/>
      <c r="J110" s="357">
        <f>SUM(J107:J109)</f>
        <v>0</v>
      </c>
      <c r="K110" s="351"/>
      <c r="L110" s="357">
        <f>SUM(L107:L109)</f>
        <v>299999998</v>
      </c>
      <c r="M110" s="403"/>
    </row>
    <row r="111" spans="1:13" s="403" customFormat="1" ht="27.95" customHeight="1" thickTop="1">
      <c r="A111" s="411"/>
      <c r="B111" s="411"/>
      <c r="C111" s="184"/>
      <c r="D111" s="184"/>
      <c r="E111" s="184"/>
      <c r="F111" s="184"/>
      <c r="G111" s="184"/>
      <c r="H111" s="157"/>
      <c r="I111" s="184"/>
      <c r="J111" s="157"/>
      <c r="K111" s="108"/>
      <c r="L111" s="157"/>
    </row>
    <row r="112" spans="1:13" s="65" customFormat="1" ht="27.95" customHeight="1">
      <c r="A112" s="55" t="s">
        <v>718</v>
      </c>
      <c r="B112" s="55"/>
      <c r="C112" s="55"/>
      <c r="D112" s="55"/>
      <c r="E112" s="55"/>
      <c r="F112" s="55"/>
      <c r="G112" s="55"/>
      <c r="H112" s="55"/>
      <c r="I112" s="55"/>
      <c r="J112" s="55"/>
      <c r="K112" s="55"/>
    </row>
    <row r="113" spans="1:11" s="65" customFormat="1" ht="27.95" customHeight="1">
      <c r="A113" s="55" t="s">
        <v>558</v>
      </c>
      <c r="B113" s="55" t="s">
        <v>846</v>
      </c>
      <c r="C113" s="55"/>
      <c r="D113" s="55"/>
      <c r="E113" s="55"/>
      <c r="F113" s="55"/>
      <c r="G113" s="55"/>
      <c r="H113" s="55"/>
      <c r="I113" s="55"/>
      <c r="J113" s="55"/>
      <c r="K113" s="55"/>
    </row>
    <row r="114" spans="1:11" s="65" customFormat="1" ht="27.95" customHeight="1">
      <c r="A114" s="55" t="s">
        <v>676</v>
      </c>
      <c r="B114" s="55"/>
      <c r="C114" s="55"/>
      <c r="D114" s="55"/>
      <c r="E114" s="55"/>
      <c r="F114" s="55"/>
      <c r="G114" s="55"/>
      <c r="H114" s="55"/>
      <c r="I114" s="55"/>
      <c r="J114" s="55"/>
      <c r="K114" s="55"/>
    </row>
    <row r="115" spans="1:11" s="65" customFormat="1" ht="27.95" customHeight="1">
      <c r="A115" s="55" t="s">
        <v>569</v>
      </c>
      <c r="B115" s="55"/>
      <c r="C115" s="55"/>
      <c r="D115" s="55"/>
      <c r="E115" s="55"/>
      <c r="F115" s="55"/>
      <c r="G115" s="55"/>
      <c r="H115" s="55"/>
      <c r="I115" s="55"/>
      <c r="J115" s="55"/>
      <c r="K115" s="55"/>
    </row>
    <row r="116" spans="1:11" s="65" customFormat="1" ht="27.95" customHeight="1">
      <c r="A116" s="145"/>
      <c r="B116" s="124"/>
      <c r="C116" s="124"/>
      <c r="D116" s="124"/>
      <c r="E116" s="124"/>
      <c r="F116" s="310"/>
      <c r="G116" s="124"/>
      <c r="H116" s="124"/>
      <c r="I116" s="124"/>
      <c r="J116" s="124"/>
      <c r="K116" s="124"/>
    </row>
    <row r="117" spans="1:11" s="65" customFormat="1" ht="27.95" customHeight="1">
      <c r="A117" s="145" t="s">
        <v>568</v>
      </c>
      <c r="B117" s="124"/>
      <c r="C117" s="124"/>
      <c r="D117" s="124"/>
      <c r="E117" s="124"/>
      <c r="F117" s="310"/>
      <c r="G117" s="124"/>
      <c r="H117" s="124"/>
      <c r="I117" s="124"/>
      <c r="J117" s="124"/>
      <c r="K117" s="124"/>
    </row>
    <row r="118" spans="1:11" s="65" customFormat="1" ht="27.95" customHeight="1">
      <c r="A118" s="124"/>
      <c r="B118" s="124" t="s">
        <v>566</v>
      </c>
      <c r="C118" s="124"/>
      <c r="D118" s="124"/>
      <c r="E118" s="124"/>
      <c r="F118" s="310"/>
      <c r="G118" s="124"/>
      <c r="H118" s="124"/>
      <c r="I118" s="124"/>
      <c r="J118" s="124"/>
      <c r="K118" s="124"/>
    </row>
    <row r="119" spans="1:11" s="65" customFormat="1" ht="27.95" customHeight="1">
      <c r="A119" s="145" t="s">
        <v>567</v>
      </c>
      <c r="B119" s="124"/>
      <c r="C119" s="124"/>
      <c r="D119" s="124"/>
      <c r="E119" s="124"/>
      <c r="F119" s="310"/>
      <c r="G119" s="124"/>
      <c r="H119" s="124"/>
      <c r="I119" s="124"/>
      <c r="J119" s="124"/>
      <c r="K119" s="124"/>
    </row>
    <row r="120" spans="1:11" s="65" customFormat="1" ht="27.95" customHeight="1">
      <c r="A120" s="315"/>
      <c r="B120" s="315" t="s">
        <v>571</v>
      </c>
      <c r="C120" s="315"/>
      <c r="D120" s="315"/>
      <c r="E120" s="315"/>
      <c r="F120" s="315"/>
      <c r="G120" s="315"/>
      <c r="H120" s="315"/>
      <c r="I120" s="315"/>
      <c r="J120" s="315"/>
      <c r="K120" s="315"/>
    </row>
    <row r="121" spans="1:11" s="65" customFormat="1" ht="27.95" customHeight="1">
      <c r="A121" s="315" t="s">
        <v>570</v>
      </c>
      <c r="B121" s="315"/>
      <c r="C121" s="315"/>
      <c r="D121" s="315"/>
      <c r="E121" s="315"/>
      <c r="F121" s="315"/>
      <c r="G121" s="315"/>
      <c r="H121" s="315"/>
      <c r="I121" s="315"/>
      <c r="J121" s="315"/>
      <c r="K121" s="315"/>
    </row>
    <row r="122" spans="1:11" s="65" customFormat="1" ht="27.95" customHeight="1">
      <c r="A122" s="315"/>
      <c r="B122" s="315" t="s">
        <v>677</v>
      </c>
      <c r="C122" s="315"/>
      <c r="D122" s="315"/>
      <c r="E122" s="315"/>
      <c r="F122" s="315"/>
      <c r="G122" s="315"/>
      <c r="H122" s="315"/>
      <c r="I122" s="315"/>
      <c r="J122" s="315"/>
      <c r="K122" s="315"/>
    </row>
    <row r="123" spans="1:11" s="65" customFormat="1" ht="27.95" customHeight="1">
      <c r="A123" s="315" t="s">
        <v>678</v>
      </c>
      <c r="B123" s="315"/>
      <c r="C123" s="315"/>
      <c r="D123" s="315"/>
      <c r="E123" s="315"/>
      <c r="F123" s="315"/>
      <c r="G123" s="315"/>
      <c r="H123" s="315"/>
      <c r="I123" s="315"/>
      <c r="J123" s="315"/>
      <c r="K123" s="315"/>
    </row>
    <row r="124" spans="1:11" s="65" customFormat="1" ht="27.95" customHeight="1">
      <c r="B124" s="315" t="s">
        <v>572</v>
      </c>
      <c r="C124" s="315"/>
      <c r="D124" s="315"/>
      <c r="E124" s="315"/>
      <c r="F124" s="315"/>
      <c r="G124" s="315"/>
      <c r="H124" s="315"/>
      <c r="I124" s="315"/>
      <c r="J124" s="315"/>
      <c r="K124" s="315"/>
    </row>
    <row r="125" spans="1:11" s="65" customFormat="1" ht="27.95" customHeight="1">
      <c r="A125" s="315"/>
      <c r="B125" s="315"/>
      <c r="C125" s="315"/>
      <c r="D125" s="315"/>
      <c r="E125" s="315"/>
      <c r="F125" s="315"/>
      <c r="G125" s="315"/>
      <c r="H125" s="315"/>
      <c r="I125" s="315"/>
      <c r="J125" s="315"/>
      <c r="K125" s="315"/>
    </row>
    <row r="126" spans="1:11" s="65" customFormat="1" ht="27.95" customHeight="1">
      <c r="A126" s="315"/>
      <c r="B126" s="315"/>
      <c r="C126" s="315"/>
      <c r="D126" s="315"/>
      <c r="E126" s="315"/>
      <c r="F126" s="315"/>
      <c r="G126" s="315"/>
      <c r="H126" s="315"/>
      <c r="I126" s="315"/>
      <c r="J126" s="315"/>
      <c r="K126" s="315"/>
    </row>
    <row r="127" spans="1:11" s="65" customFormat="1" ht="27.95" customHeight="1">
      <c r="A127" s="315"/>
      <c r="B127" s="315"/>
      <c r="C127" s="315"/>
      <c r="D127" s="315"/>
      <c r="E127" s="315"/>
      <c r="F127" s="315"/>
      <c r="G127" s="315"/>
      <c r="H127" s="315"/>
      <c r="I127" s="315"/>
      <c r="J127" s="315"/>
      <c r="K127" s="315"/>
    </row>
    <row r="128" spans="1:11" s="65" customFormat="1" ht="27.95" customHeight="1">
      <c r="A128" s="315"/>
      <c r="B128" s="315"/>
      <c r="C128" s="315"/>
      <c r="D128" s="315"/>
      <c r="E128" s="315"/>
      <c r="F128" s="315"/>
      <c r="G128" s="315"/>
      <c r="H128" s="315"/>
      <c r="I128" s="315"/>
      <c r="J128" s="315"/>
      <c r="K128" s="315"/>
    </row>
    <row r="129" spans="1:12" s="65" customFormat="1" ht="27.95" customHeight="1">
      <c r="A129" s="315"/>
      <c r="B129" s="315"/>
      <c r="C129" s="315"/>
      <c r="D129" s="315"/>
      <c r="E129" s="315"/>
      <c r="F129" s="315"/>
      <c r="G129" s="315"/>
      <c r="H129" s="315"/>
      <c r="I129" s="315"/>
      <c r="J129" s="315"/>
      <c r="K129" s="315"/>
    </row>
    <row r="130" spans="1:12" ht="27.6" customHeight="1">
      <c r="B130" s="32"/>
      <c r="C130" s="32" t="s">
        <v>116</v>
      </c>
      <c r="D130" s="419"/>
    </row>
    <row r="131" spans="1:12" ht="27.6" customHeight="1">
      <c r="B131" s="420"/>
      <c r="C131" s="32" t="s">
        <v>240</v>
      </c>
      <c r="D131" s="32"/>
    </row>
    <row r="132" spans="1:12" s="432" customFormat="1" ht="24.75" customHeight="1">
      <c r="A132" s="431" t="s">
        <v>812</v>
      </c>
      <c r="B132" s="431"/>
      <c r="C132" s="431"/>
      <c r="D132" s="431"/>
      <c r="E132" s="431"/>
      <c r="F132" s="431"/>
      <c r="G132" s="431"/>
      <c r="H132" s="431"/>
      <c r="I132" s="431"/>
      <c r="J132" s="431"/>
      <c r="K132" s="431"/>
      <c r="L132" s="431"/>
    </row>
    <row r="133" spans="1:12" s="65" customFormat="1" ht="27" customHeight="1">
      <c r="A133" s="315"/>
      <c r="B133" s="315"/>
      <c r="C133" s="315"/>
      <c r="D133" s="315"/>
      <c r="E133" s="315"/>
      <c r="F133" s="315"/>
      <c r="G133" s="315"/>
      <c r="H133" s="315"/>
      <c r="I133" s="315"/>
      <c r="J133" s="315"/>
      <c r="K133" s="315"/>
    </row>
    <row r="134" spans="1:12" s="65" customFormat="1" ht="27" customHeight="1">
      <c r="A134" s="55" t="s">
        <v>721</v>
      </c>
      <c r="B134" s="55"/>
      <c r="C134" s="55"/>
      <c r="D134" s="55"/>
      <c r="E134" s="55"/>
      <c r="F134" s="55"/>
      <c r="G134" s="55"/>
      <c r="H134" s="55"/>
      <c r="I134" s="55"/>
      <c r="J134" s="55"/>
      <c r="K134" s="55"/>
    </row>
    <row r="135" spans="1:12" s="65" customFormat="1" ht="27" customHeight="1">
      <c r="A135" s="315"/>
      <c r="B135" s="315" t="s">
        <v>847</v>
      </c>
      <c r="C135" s="315"/>
      <c r="D135" s="315"/>
      <c r="E135" s="315"/>
      <c r="F135" s="315"/>
      <c r="G135" s="315"/>
      <c r="H135" s="315"/>
      <c r="I135" s="315"/>
      <c r="J135" s="315"/>
      <c r="K135" s="315"/>
    </row>
    <row r="136" spans="1:12" s="65" customFormat="1" ht="27" customHeight="1">
      <c r="A136" s="315" t="s">
        <v>848</v>
      </c>
      <c r="B136" s="315"/>
      <c r="C136" s="315"/>
      <c r="D136" s="315"/>
      <c r="E136" s="315"/>
      <c r="F136" s="315"/>
      <c r="G136" s="315"/>
      <c r="H136" s="315"/>
      <c r="I136" s="315"/>
      <c r="J136" s="315"/>
      <c r="K136" s="315"/>
    </row>
    <row r="137" spans="1:12" s="65" customFormat="1" ht="27" customHeight="1">
      <c r="A137" s="145"/>
      <c r="B137" s="124"/>
      <c r="C137" s="124"/>
      <c r="D137" s="124"/>
      <c r="E137" s="432"/>
      <c r="F137" s="124"/>
      <c r="G137" s="310"/>
      <c r="H137" s="124"/>
      <c r="I137" s="124"/>
      <c r="J137" s="124"/>
      <c r="K137" s="124"/>
      <c r="L137" s="311" t="s">
        <v>107</v>
      </c>
    </row>
    <row r="138" spans="1:12" s="65" customFormat="1" ht="27" customHeight="1">
      <c r="A138" s="145"/>
      <c r="B138" s="124"/>
      <c r="C138" s="124"/>
      <c r="D138" s="124"/>
      <c r="E138" s="432"/>
      <c r="F138" s="312" t="s">
        <v>559</v>
      </c>
      <c r="G138" s="310"/>
      <c r="H138" s="312" t="s">
        <v>560</v>
      </c>
      <c r="I138" s="310"/>
      <c r="J138" s="312" t="s">
        <v>561</v>
      </c>
      <c r="K138" s="310"/>
      <c r="L138" s="312" t="s">
        <v>3</v>
      </c>
    </row>
    <row r="139" spans="1:12" s="65" customFormat="1" ht="27" customHeight="1">
      <c r="A139" s="313" t="s">
        <v>23</v>
      </c>
      <c r="B139" s="124"/>
      <c r="C139" s="124"/>
      <c r="D139" s="124"/>
      <c r="E139" s="432"/>
      <c r="F139" s="314"/>
      <c r="G139" s="310"/>
      <c r="H139" s="314"/>
      <c r="I139" s="310"/>
      <c r="J139" s="314"/>
      <c r="K139" s="310"/>
      <c r="L139" s="314"/>
    </row>
    <row r="140" spans="1:12" s="65" customFormat="1" ht="27" customHeight="1">
      <c r="A140" s="313" t="s">
        <v>562</v>
      </c>
      <c r="B140" s="124"/>
      <c r="C140" s="124"/>
      <c r="D140" s="124"/>
      <c r="E140" s="432"/>
      <c r="F140" s="124"/>
      <c r="G140" s="310"/>
      <c r="H140" s="124"/>
      <c r="I140" s="124"/>
      <c r="J140" s="124"/>
      <c r="K140" s="124" t="s">
        <v>207</v>
      </c>
      <c r="L140" s="124"/>
    </row>
    <row r="141" spans="1:12" s="65" customFormat="1" ht="27" customHeight="1">
      <c r="A141" s="313" t="s">
        <v>563</v>
      </c>
      <c r="B141" s="124"/>
      <c r="C141" s="124"/>
      <c r="D141" s="124"/>
      <c r="E141" s="432"/>
      <c r="F141" s="124"/>
      <c r="G141" s="310"/>
      <c r="H141" s="124"/>
      <c r="I141" s="124"/>
      <c r="J141" s="124"/>
      <c r="K141" s="124"/>
      <c r="L141" s="124"/>
    </row>
    <row r="142" spans="1:12" s="65" customFormat="1" ht="27" customHeight="1">
      <c r="A142" s="313" t="s">
        <v>564</v>
      </c>
      <c r="B142" s="124"/>
      <c r="C142" s="124"/>
      <c r="D142" s="124"/>
      <c r="E142" s="432"/>
      <c r="F142" s="338">
        <v>0</v>
      </c>
      <c r="G142" s="339"/>
      <c r="H142" s="338">
        <v>103581731.58</v>
      </c>
      <c r="I142" s="338"/>
      <c r="J142" s="338">
        <v>0</v>
      </c>
      <c r="K142" s="338"/>
      <c r="L142" s="338">
        <f>SUM(F142:J142)</f>
        <v>103581731.58</v>
      </c>
    </row>
    <row r="143" spans="1:12" s="65" customFormat="1" ht="27" customHeight="1">
      <c r="A143" s="313" t="s">
        <v>31</v>
      </c>
      <c r="B143" s="124"/>
      <c r="C143" s="124"/>
      <c r="D143" s="124"/>
      <c r="E143" s="432"/>
      <c r="F143" s="338"/>
      <c r="G143" s="339"/>
      <c r="H143" s="338"/>
      <c r="I143" s="338"/>
      <c r="J143" s="338"/>
      <c r="K143" s="338"/>
      <c r="L143" s="338"/>
    </row>
    <row r="144" spans="1:12" s="65" customFormat="1" ht="27" customHeight="1">
      <c r="A144" s="313" t="s">
        <v>562</v>
      </c>
      <c r="B144" s="124"/>
      <c r="C144" s="124"/>
      <c r="D144" s="124"/>
      <c r="E144" s="432"/>
      <c r="F144" s="338"/>
      <c r="G144" s="339"/>
      <c r="H144" s="338"/>
      <c r="I144" s="338"/>
      <c r="J144" s="338"/>
      <c r="K144" s="338"/>
      <c r="L144" s="338"/>
    </row>
    <row r="145" spans="1:12" s="65" customFormat="1" ht="27" customHeight="1">
      <c r="A145" s="313" t="s">
        <v>563</v>
      </c>
      <c r="B145" s="124"/>
      <c r="C145" s="124"/>
      <c r="D145" s="124"/>
      <c r="E145" s="432"/>
      <c r="F145" s="338"/>
      <c r="G145" s="339"/>
      <c r="H145" s="338"/>
      <c r="I145" s="338"/>
      <c r="J145" s="338"/>
      <c r="K145" s="338"/>
      <c r="L145" s="338"/>
    </row>
    <row r="146" spans="1:12" s="65" customFormat="1" ht="27" customHeight="1">
      <c r="A146" s="313" t="s">
        <v>564</v>
      </c>
      <c r="B146" s="124"/>
      <c r="C146" s="124"/>
      <c r="D146" s="124"/>
      <c r="F146" s="340">
        <v>0</v>
      </c>
      <c r="G146" s="340"/>
      <c r="H146" s="340">
        <v>103581731.58</v>
      </c>
      <c r="I146" s="341"/>
      <c r="J146" s="340">
        <v>0</v>
      </c>
      <c r="K146" s="340"/>
      <c r="L146" s="338">
        <f>SUM(F146:J146)</f>
        <v>103581731.58</v>
      </c>
    </row>
    <row r="147" spans="1:12" s="65" customFormat="1" ht="27" customHeight="1">
      <c r="A147" s="145"/>
      <c r="B147" s="124"/>
      <c r="C147" s="124"/>
      <c r="D147" s="124"/>
      <c r="E147" s="308"/>
      <c r="F147" s="309"/>
      <c r="G147" s="308"/>
      <c r="H147" s="308"/>
      <c r="I147" s="308"/>
      <c r="J147" s="308"/>
      <c r="K147" s="308"/>
    </row>
    <row r="148" spans="1:12" s="65" customFormat="1" ht="27" customHeight="1">
      <c r="A148" s="145"/>
      <c r="B148" s="124" t="s">
        <v>565</v>
      </c>
      <c r="C148" s="124"/>
      <c r="D148" s="124"/>
      <c r="E148" s="308"/>
      <c r="F148" s="309"/>
      <c r="G148" s="308"/>
      <c r="H148" s="308"/>
      <c r="I148" s="308"/>
      <c r="J148" s="308"/>
      <c r="K148" s="308"/>
    </row>
    <row r="149" spans="1:12" s="403" customFormat="1" ht="27" customHeight="1">
      <c r="A149" s="411" t="s">
        <v>720</v>
      </c>
      <c r="B149" s="411"/>
      <c r="C149" s="184"/>
      <c r="D149" s="184"/>
      <c r="E149" s="184"/>
      <c r="F149" s="184"/>
      <c r="G149" s="184"/>
      <c r="H149" s="157"/>
      <c r="I149" s="184"/>
      <c r="J149" s="157"/>
      <c r="K149" s="108"/>
      <c r="L149" s="157"/>
    </row>
    <row r="150" spans="1:12" s="403" customFormat="1" ht="27" customHeight="1">
      <c r="A150" s="411" t="s">
        <v>617</v>
      </c>
      <c r="B150" s="415"/>
      <c r="C150" s="184"/>
      <c r="D150" s="184"/>
      <c r="E150" s="184"/>
      <c r="F150" s="184"/>
      <c r="G150" s="184"/>
      <c r="H150" s="157"/>
      <c r="I150" s="184"/>
      <c r="J150" s="157"/>
      <c r="K150" s="108"/>
      <c r="L150" s="157"/>
    </row>
    <row r="151" spans="1:12" s="403" customFormat="1" ht="27" customHeight="1">
      <c r="A151" s="411"/>
      <c r="B151" s="415"/>
      <c r="C151" s="184"/>
      <c r="D151" s="184"/>
      <c r="E151" s="184"/>
      <c r="F151" s="184"/>
      <c r="G151" s="184"/>
      <c r="H151" s="157"/>
      <c r="I151" s="184"/>
      <c r="J151" s="157"/>
      <c r="K151" s="108"/>
      <c r="L151" s="157"/>
    </row>
    <row r="152" spans="1:12" s="403" customFormat="1" ht="27" customHeight="1">
      <c r="A152" s="411"/>
      <c r="B152" s="415"/>
      <c r="C152" s="184"/>
      <c r="D152" s="184"/>
      <c r="E152" s="184"/>
      <c r="F152" s="184"/>
      <c r="G152" s="184"/>
      <c r="H152" s="157"/>
      <c r="I152" s="184"/>
      <c r="J152" s="157"/>
      <c r="K152" s="108"/>
      <c r="L152" s="157"/>
    </row>
    <row r="153" spans="1:12" s="403" customFormat="1" ht="27" customHeight="1">
      <c r="A153" s="411"/>
      <c r="B153" s="415"/>
      <c r="C153" s="184"/>
      <c r="D153" s="184"/>
      <c r="E153" s="184"/>
      <c r="F153" s="184"/>
      <c r="G153" s="184"/>
      <c r="H153" s="157"/>
      <c r="I153" s="184"/>
      <c r="J153" s="157"/>
      <c r="K153" s="108"/>
      <c r="L153" s="157"/>
    </row>
    <row r="154" spans="1:12" s="403" customFormat="1" ht="27" customHeight="1">
      <c r="A154" s="411"/>
      <c r="B154" s="415"/>
      <c r="C154" s="184"/>
      <c r="D154" s="184"/>
      <c r="E154" s="184"/>
      <c r="F154" s="184"/>
      <c r="G154" s="184"/>
      <c r="H154" s="157"/>
      <c r="I154" s="184"/>
      <c r="J154" s="157"/>
      <c r="K154" s="108"/>
      <c r="L154" s="157"/>
    </row>
    <row r="155" spans="1:12" s="403" customFormat="1" ht="27" customHeight="1">
      <c r="A155" s="411"/>
      <c r="B155" s="415"/>
      <c r="C155" s="184"/>
      <c r="D155" s="184"/>
      <c r="E155" s="184"/>
      <c r="F155" s="184"/>
      <c r="G155" s="184"/>
      <c r="H155" s="157"/>
      <c r="I155" s="184"/>
      <c r="J155" s="157"/>
      <c r="K155" s="108"/>
      <c r="L155" s="157"/>
    </row>
    <row r="156" spans="1:12" s="403" customFormat="1" ht="27" customHeight="1">
      <c r="A156" s="411"/>
      <c r="B156" s="415"/>
      <c r="C156" s="184"/>
      <c r="D156" s="184"/>
      <c r="E156" s="184"/>
      <c r="F156" s="184"/>
      <c r="G156" s="184"/>
      <c r="H156" s="157"/>
      <c r="I156" s="184"/>
      <c r="J156" s="157"/>
      <c r="K156" s="108"/>
      <c r="L156" s="157"/>
    </row>
    <row r="157" spans="1:12" s="403" customFormat="1" ht="27" customHeight="1">
      <c r="A157" s="411"/>
      <c r="B157" s="415"/>
      <c r="C157" s="184"/>
      <c r="D157" s="184"/>
      <c r="E157" s="184"/>
      <c r="F157" s="184"/>
      <c r="G157" s="184"/>
      <c r="H157" s="157"/>
      <c r="I157" s="184"/>
      <c r="J157" s="157"/>
      <c r="K157" s="108"/>
      <c r="L157" s="157"/>
    </row>
    <row r="158" spans="1:12" s="403" customFormat="1" ht="27" customHeight="1">
      <c r="A158" s="411"/>
      <c r="B158" s="415"/>
      <c r="C158" s="184"/>
      <c r="D158" s="184"/>
      <c r="E158" s="184"/>
      <c r="F158" s="184"/>
      <c r="G158" s="184"/>
      <c r="H158" s="157"/>
      <c r="I158" s="184"/>
      <c r="J158" s="157"/>
      <c r="K158" s="108"/>
      <c r="L158" s="157"/>
    </row>
    <row r="159" spans="1:12" s="403" customFormat="1" ht="27" customHeight="1">
      <c r="A159" s="411"/>
      <c r="B159" s="415"/>
      <c r="C159" s="184"/>
      <c r="D159" s="184"/>
      <c r="E159" s="184"/>
      <c r="F159" s="184"/>
      <c r="G159" s="184"/>
      <c r="H159" s="157"/>
      <c r="I159" s="184"/>
      <c r="J159" s="157"/>
      <c r="K159" s="108"/>
      <c r="L159" s="157"/>
    </row>
    <row r="160" spans="1:12" s="403" customFormat="1" ht="27" customHeight="1">
      <c r="A160" s="411"/>
      <c r="B160" s="415"/>
      <c r="C160" s="184"/>
      <c r="D160" s="184"/>
      <c r="E160" s="184"/>
      <c r="F160" s="184"/>
      <c r="G160" s="184"/>
      <c r="H160" s="157"/>
      <c r="I160" s="184"/>
      <c r="J160" s="157"/>
      <c r="K160" s="108"/>
      <c r="L160" s="157"/>
    </row>
    <row r="161" spans="1:6" s="403" customFormat="1" ht="27" customHeight="1">
      <c r="A161" s="184"/>
      <c r="C161" s="184"/>
      <c r="D161" s="184"/>
      <c r="E161" s="184"/>
      <c r="F161" s="184"/>
    </row>
    <row r="162" spans="1:6" s="403" customFormat="1" ht="27" customHeight="1">
      <c r="A162" s="184"/>
      <c r="C162" s="184"/>
      <c r="D162" s="184"/>
      <c r="E162" s="184"/>
      <c r="F162" s="184"/>
    </row>
    <row r="163" spans="1:6" ht="24.75" customHeight="1">
      <c r="B163" s="32"/>
      <c r="C163" s="32" t="s">
        <v>116</v>
      </c>
      <c r="D163" s="419"/>
    </row>
    <row r="164" spans="1:6" ht="24.75" customHeight="1">
      <c r="B164" s="420"/>
      <c r="C164" s="32" t="s">
        <v>240</v>
      </c>
      <c r="D164" s="32"/>
    </row>
  </sheetData>
  <mergeCells count="11">
    <mergeCell ref="A132:L132"/>
    <mergeCell ref="A100:L100"/>
    <mergeCell ref="F105:H105"/>
    <mergeCell ref="J105:L105"/>
    <mergeCell ref="A1:L1"/>
    <mergeCell ref="J26:L26"/>
    <mergeCell ref="F26:H26"/>
    <mergeCell ref="A34:L34"/>
    <mergeCell ref="F72:H72"/>
    <mergeCell ref="J72:L72"/>
    <mergeCell ref="A66:L66"/>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Note P1-3</vt:lpstr>
      <vt:lpstr>Note P4-5</vt:lpstr>
      <vt:lpstr>Note P6-11</vt:lpstr>
      <vt:lpstr>Note P12-14</vt:lpstr>
      <vt:lpstr>Note P15-18</vt:lpstr>
      <vt:lpstr>Note P19</vt:lpstr>
      <vt:lpstr>P20-21</vt:lpstr>
      <vt:lpstr>P22 </vt:lpstr>
      <vt:lpstr>P23 </vt:lpstr>
      <vt:lpstr>P24 </vt:lpstr>
      <vt:lpstr>P25</vt:lpstr>
      <vt:lpstr>P26-33</vt:lpstr>
      <vt:lpstr>P34-35</vt:lpstr>
      <vt:lpstr>P36-39</vt:lpstr>
      <vt:lpstr>P40-44</vt:lpstr>
      <vt:lpstr>'Note P12-14'!Print_Area</vt:lpstr>
      <vt:lpstr>'Note P1-3'!Print_Area</vt:lpstr>
      <vt:lpstr>'Note P4-5'!Print_Area</vt:lpstr>
      <vt:lpstr>'Note P6-11'!Print_Area</vt:lpstr>
      <vt:lpstr>'P20-21'!Print_Area</vt:lpstr>
      <vt:lpstr>'P23 '!Print_Area</vt:lpstr>
      <vt:lpstr>'P24 '!Print_Area</vt:lpstr>
      <vt:lpstr>'P25'!Print_Area</vt:lpstr>
      <vt:lpstr>'P26-33'!Print_Area</vt:lpstr>
      <vt:lpstr>'P34-35'!Print_Area</vt:lpstr>
      <vt:lpstr>'P36-39'!Print_Area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2018-08-14T06:42:12Z</cp:lastPrinted>
  <dcterms:created xsi:type="dcterms:W3CDTF">2009-02-16T08:22:07Z</dcterms:created>
  <dcterms:modified xsi:type="dcterms:W3CDTF">2018-08-14T07:23:09Z</dcterms:modified>
</cp:coreProperties>
</file>