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 (CZM)\Desktop\ทีมพี่อี๊ด\AQ\AQQ261-FS\FS-ENG\"/>
    </mc:Choice>
  </mc:AlternateContent>
  <bookViews>
    <workbookView xWindow="0" yWindow="0" windowWidth="20400" windowHeight="8055" activeTab="5"/>
  </bookViews>
  <sheets>
    <sheet name="BS " sheetId="18" r:id="rId1"/>
    <sheet name="PL 3M " sheetId="20" r:id="rId2"/>
    <sheet name="PL 6M" sheetId="23" r:id="rId3"/>
    <sheet name="SE Conso" sheetId="21" r:id="rId4"/>
    <sheet name="SE Separate" sheetId="22" r:id="rId5"/>
    <sheet name="CF " sheetId="17" r:id="rId6"/>
  </sheets>
  <externalReferences>
    <externalReference r:id="rId7"/>
  </externalReferences>
  <definedNames>
    <definedName name="_xlnm.Print_Area" localSheetId="0">'BS '!$A$1:$M$86</definedName>
    <definedName name="_xlnm.Print_Area" localSheetId="5">'CF '!$A$1:$N$79</definedName>
    <definedName name="_xlnm.Print_Area" localSheetId="1">'PL 3M '!$A$1:$M$47</definedName>
    <definedName name="_xlnm.Print_Area" localSheetId="2">'PL 6M'!$A$1:$M$47</definedName>
    <definedName name="_xlnm.Print_Area" localSheetId="3">'SE Conso'!$A$1:$R$19</definedName>
    <definedName name="_xlnm.Print_Area" localSheetId="4">'SE Separate'!$A$1:$L$18</definedName>
    <definedName name="_xlnm.Print_Titles" localSheetId="1">'PL 3M '!$1:$6</definedName>
    <definedName name="_xlnm.Print_Titles" localSheetId="2">'PL 6M'!$1:$6</definedName>
  </definedNames>
  <calcPr calcId="152511"/>
  <fileRecoveryPr autoRecover="0"/>
</workbook>
</file>

<file path=xl/calcChain.xml><?xml version="1.0" encoding="utf-8"?>
<calcChain xmlns="http://schemas.openxmlformats.org/spreadsheetml/2006/main">
  <c r="N60" i="17" l="1"/>
  <c r="L60" i="17"/>
  <c r="J60" i="17"/>
  <c r="H60" i="17"/>
  <c r="N29" i="17"/>
  <c r="L29" i="17"/>
  <c r="J29" i="17"/>
  <c r="H29" i="17"/>
  <c r="N75" i="17" l="1"/>
  <c r="L75" i="17"/>
  <c r="J75" i="17"/>
  <c r="H75" i="17"/>
  <c r="I23" i="23" l="1"/>
  <c r="I11" i="23"/>
  <c r="I16" i="23"/>
  <c r="H41" i="20"/>
  <c r="J41" i="20"/>
  <c r="L41" i="20"/>
  <c r="I17" i="23" l="1"/>
  <c r="I19" i="23" s="1"/>
  <c r="I24" i="23" s="1"/>
  <c r="I26" i="23" s="1"/>
  <c r="I28" i="23" s="1"/>
  <c r="I16" i="20"/>
  <c r="P12" i="21" l="1"/>
  <c r="N70" i="17" l="1"/>
  <c r="L70" i="17"/>
  <c r="J70" i="17"/>
  <c r="H70" i="17"/>
  <c r="M62" i="17"/>
  <c r="K62" i="17"/>
  <c r="R62" i="17" s="1"/>
  <c r="I62" i="17"/>
  <c r="P62" i="17" s="1"/>
  <c r="L61" i="17"/>
  <c r="H61" i="17"/>
  <c r="N59" i="17"/>
  <c r="L59" i="17"/>
  <c r="J59" i="17"/>
  <c r="H59" i="17"/>
  <c r="N53" i="17"/>
  <c r="L53" i="17"/>
  <c r="J53" i="17"/>
  <c r="H53" i="17"/>
  <c r="H39" i="17"/>
  <c r="H16" i="22"/>
  <c r="F16" i="22"/>
  <c r="D16" i="22"/>
  <c r="L14" i="22"/>
  <c r="H12" i="22"/>
  <c r="F12" i="22"/>
  <c r="D12" i="22"/>
  <c r="A3" i="22"/>
  <c r="A3" i="17" s="1"/>
  <c r="A38" i="17" s="1"/>
  <c r="A2" i="22"/>
  <c r="J17" i="21"/>
  <c r="H17" i="21"/>
  <c r="F17" i="21"/>
  <c r="D17" i="21"/>
  <c r="P16" i="21"/>
  <c r="P17" i="21" s="1"/>
  <c r="I82" i="18" s="1"/>
  <c r="N15" i="21"/>
  <c r="R15" i="21" s="1"/>
  <c r="Q13" i="21"/>
  <c r="O13" i="21"/>
  <c r="M13" i="21"/>
  <c r="K13" i="21"/>
  <c r="J13" i="21"/>
  <c r="I13" i="21"/>
  <c r="H13" i="21"/>
  <c r="G78" i="18" s="1"/>
  <c r="G13" i="21"/>
  <c r="F13" i="21"/>
  <c r="D13" i="21"/>
  <c r="P13" i="21"/>
  <c r="G82" i="18" s="1"/>
  <c r="A1" i="21"/>
  <c r="A1" i="22" s="1"/>
  <c r="A1" i="17" s="1"/>
  <c r="A36" i="17" s="1"/>
  <c r="L39" i="23"/>
  <c r="M23" i="23"/>
  <c r="K23" i="23"/>
  <c r="G23" i="23"/>
  <c r="M16" i="23"/>
  <c r="K16" i="23"/>
  <c r="G16" i="23"/>
  <c r="M11" i="23"/>
  <c r="K11" i="23"/>
  <c r="K17" i="23" s="1"/>
  <c r="K19" i="23" s="1"/>
  <c r="G11" i="23"/>
  <c r="M23" i="20"/>
  <c r="K23" i="20"/>
  <c r="I23" i="20"/>
  <c r="G23" i="20"/>
  <c r="M16" i="20"/>
  <c r="K16" i="20"/>
  <c r="G16" i="20"/>
  <c r="M11" i="20"/>
  <c r="K11" i="20"/>
  <c r="I11" i="20"/>
  <c r="G11" i="20"/>
  <c r="H87" i="18"/>
  <c r="M81" i="18"/>
  <c r="M83" i="18" s="1"/>
  <c r="I81" i="18"/>
  <c r="G79" i="18"/>
  <c r="K76" i="18"/>
  <c r="G76" i="18"/>
  <c r="A63" i="18"/>
  <c r="M57" i="18"/>
  <c r="K57" i="18"/>
  <c r="I57" i="18"/>
  <c r="G57" i="18"/>
  <c r="M50" i="18"/>
  <c r="K50" i="18"/>
  <c r="I50" i="18"/>
  <c r="G50" i="18"/>
  <c r="A37" i="18"/>
  <c r="A35" i="18"/>
  <c r="A61" i="18" s="1"/>
  <c r="M30" i="18"/>
  <c r="K30" i="18"/>
  <c r="I30" i="18"/>
  <c r="G30" i="18"/>
  <c r="M19" i="18"/>
  <c r="K19" i="18"/>
  <c r="I19" i="18"/>
  <c r="G19" i="18"/>
  <c r="G17" i="23" l="1"/>
  <c r="K24" i="23"/>
  <c r="K26" i="23" s="1"/>
  <c r="K28" i="23"/>
  <c r="K17" i="20"/>
  <c r="K19" i="20" s="1"/>
  <c r="K24" i="20" s="1"/>
  <c r="K26" i="20" s="1"/>
  <c r="K28" i="20" s="1"/>
  <c r="K31" i="18"/>
  <c r="G17" i="20"/>
  <c r="G19" i="20" s="1"/>
  <c r="M17" i="20"/>
  <c r="M19" i="20" s="1"/>
  <c r="M24" i="20" s="1"/>
  <c r="M26" i="20" s="1"/>
  <c r="M28" i="20" s="1"/>
  <c r="G19" i="23"/>
  <c r="M17" i="23"/>
  <c r="M19" i="23" s="1"/>
  <c r="G31" i="18"/>
  <c r="I17" i="20"/>
  <c r="I19" i="20" s="1"/>
  <c r="J8" i="17"/>
  <c r="G58" i="18"/>
  <c r="I58" i="18"/>
  <c r="K58" i="18"/>
  <c r="M58" i="18"/>
  <c r="M84" i="18" s="1"/>
  <c r="M88" i="18" s="1"/>
  <c r="I31" i="18"/>
  <c r="M31" i="18"/>
  <c r="I83" i="18"/>
  <c r="G24" i="23" l="1"/>
  <c r="G26" i="23" s="1"/>
  <c r="G28" i="23" s="1"/>
  <c r="G32" i="23" s="1"/>
  <c r="G39" i="23" s="1"/>
  <c r="G41" i="23" s="1"/>
  <c r="M24" i="23"/>
  <c r="M26" i="23" s="1"/>
  <c r="M28" i="23" s="1"/>
  <c r="G24" i="20"/>
  <c r="G26" i="20" s="1"/>
  <c r="G28" i="20" s="1"/>
  <c r="I24" i="20"/>
  <c r="I26" i="20" s="1"/>
  <c r="I28" i="20" s="1"/>
  <c r="I32" i="23"/>
  <c r="I39" i="23" s="1"/>
  <c r="L16" i="21" s="1"/>
  <c r="I34" i="23"/>
  <c r="I44" i="23" s="1"/>
  <c r="K32" i="23"/>
  <c r="K39" i="23" s="1"/>
  <c r="K41" i="23" s="1"/>
  <c r="J11" i="22"/>
  <c r="M34" i="20"/>
  <c r="M44" i="20" s="1"/>
  <c r="K32" i="20"/>
  <c r="K39" i="20" s="1"/>
  <c r="K41" i="20" s="1"/>
  <c r="K34" i="20"/>
  <c r="K44" i="20" s="1"/>
  <c r="H33" i="17"/>
  <c r="K34" i="23"/>
  <c r="K36" i="23" s="1"/>
  <c r="J33" i="17"/>
  <c r="M32" i="20"/>
  <c r="M39" i="20" s="1"/>
  <c r="M41" i="20" s="1"/>
  <c r="L33" i="17"/>
  <c r="G34" i="23"/>
  <c r="G36" i="23" s="1"/>
  <c r="L12" i="21" s="1"/>
  <c r="I84" i="18"/>
  <c r="I88" i="18" s="1"/>
  <c r="I36" i="23"/>
  <c r="M32" i="23" l="1"/>
  <c r="M39" i="23" s="1"/>
  <c r="N8" i="17"/>
  <c r="N33" i="17" s="1"/>
  <c r="M34" i="23"/>
  <c r="M44" i="23" s="1"/>
  <c r="H8" i="17"/>
  <c r="H62" i="17" s="1"/>
  <c r="O62" i="17" s="1"/>
  <c r="G44" i="23"/>
  <c r="G34" i="20"/>
  <c r="G44" i="20" s="1"/>
  <c r="G32" i="20"/>
  <c r="G39" i="20" s="1"/>
  <c r="G41" i="20" s="1"/>
  <c r="I34" i="20"/>
  <c r="I44" i="20" s="1"/>
  <c r="I32" i="20"/>
  <c r="I39" i="20" s="1"/>
  <c r="I41" i="20" s="1"/>
  <c r="I41" i="23"/>
  <c r="K44" i="23"/>
  <c r="L8" i="17"/>
  <c r="L62" i="17" s="1"/>
  <c r="K36" i="20"/>
  <c r="M36" i="20"/>
  <c r="N62" i="17"/>
  <c r="J62" i="17"/>
  <c r="N16" i="21"/>
  <c r="L17" i="21"/>
  <c r="N12" i="21"/>
  <c r="L13" i="21"/>
  <c r="G80" i="18" s="1"/>
  <c r="G81" i="18" s="1"/>
  <c r="G83" i="18" s="1"/>
  <c r="G84" i="18" s="1"/>
  <c r="G88" i="18" s="1"/>
  <c r="J12" i="22"/>
  <c r="L11" i="22"/>
  <c r="L12" i="22" s="1"/>
  <c r="M36" i="23" l="1"/>
  <c r="M41" i="23"/>
  <c r="J15" i="22"/>
  <c r="S62" i="17"/>
  <c r="Q62" i="17"/>
  <c r="G36" i="20"/>
  <c r="I36" i="20"/>
  <c r="K80" i="18"/>
  <c r="K81" i="18" s="1"/>
  <c r="K83" i="18" s="1"/>
  <c r="N17" i="21"/>
  <c r="R16" i="21"/>
  <c r="R17" i="21" s="1"/>
  <c r="N13" i="21"/>
  <c r="R12" i="21"/>
  <c r="R13" i="21" s="1"/>
  <c r="S13" i="21" s="1"/>
  <c r="L15" i="22" l="1"/>
  <c r="L16" i="22" s="1"/>
  <c r="J16" i="22"/>
  <c r="K84" i="18"/>
  <c r="K88" i="18" s="1"/>
  <c r="M12" i="22"/>
</calcChain>
</file>

<file path=xl/sharedStrings.xml><?xml version="1.0" encoding="utf-8"?>
<sst xmlns="http://schemas.openxmlformats.org/spreadsheetml/2006/main" count="342" uniqueCount="203">
  <si>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</si>
  <si>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</si>
  <si>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</si>
  <si>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</si>
  <si>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</si>
  <si>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</si>
  <si>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Total current assets</t>
  </si>
  <si>
    <t>NON-CURRENT ASSETS</t>
  </si>
  <si>
    <t>TOTAL ASSETS</t>
  </si>
  <si>
    <t>CURRENT LIABILITIES</t>
  </si>
  <si>
    <t>TOTAL LIABILITIES</t>
  </si>
  <si>
    <t>Other income</t>
  </si>
  <si>
    <t>Administrative expenses</t>
  </si>
  <si>
    <t>Total expenses</t>
  </si>
  <si>
    <t>Total</t>
  </si>
  <si>
    <t>STATEMENTS OF CASH  FLOWS</t>
  </si>
  <si>
    <t>CASH FLOWS FROM OPERATING ACTIVITIES</t>
  </si>
  <si>
    <t>CASH FLOWS FROM INVESTING ACTIVITIES</t>
  </si>
  <si>
    <t>CASH FLOWS FROM FINANCING ACTIVITIES</t>
  </si>
  <si>
    <t>1)</t>
  </si>
  <si>
    <t>STATEMENTS OF FINANCIAL POSITION</t>
  </si>
  <si>
    <t>STATEMENTS OF COMPREHENSIVE INCOME</t>
  </si>
  <si>
    <t>2)</t>
  </si>
  <si>
    <t>Non - controlling interests</t>
  </si>
  <si>
    <t>Interests</t>
  </si>
  <si>
    <t>SHAREHOLDERS EQUITY</t>
  </si>
  <si>
    <t>TOTAL LIABILITIES AND SHAREHOLDERS EQUITY</t>
  </si>
  <si>
    <t xml:space="preserve">Share capital     </t>
  </si>
  <si>
    <t>Non - controlling interest</t>
  </si>
  <si>
    <t>LIABILITIES AND SHAREHOLDERS EQUITY</t>
  </si>
  <si>
    <t>Trade accounts and other current receivable</t>
  </si>
  <si>
    <t>Trade accounts and other non-current receivable</t>
  </si>
  <si>
    <t xml:space="preserve">Trade accounts and other current payable </t>
  </si>
  <si>
    <t>Current tax assets</t>
  </si>
  <si>
    <t>Other comprehensive income</t>
  </si>
  <si>
    <t>Total current liabilities</t>
  </si>
  <si>
    <t>Net cash from (used in) operating activities</t>
  </si>
  <si>
    <t>Current investments</t>
  </si>
  <si>
    <t>Deferred tax assets</t>
  </si>
  <si>
    <t>Authorized share capital</t>
  </si>
  <si>
    <t>Owners of the parent</t>
  </si>
  <si>
    <t>Depreciation losses and amortization</t>
  </si>
  <si>
    <t>Cash paid for liabilities under hire-purchase and financial lease agreements</t>
  </si>
  <si>
    <t>Deferred tax liabilities</t>
  </si>
  <si>
    <t xml:space="preserve">Cash paid for intangible assets </t>
  </si>
  <si>
    <t>Net cash provided by (used in) investing activities</t>
  </si>
  <si>
    <t>Net cash provided by (used in) financing activities</t>
  </si>
  <si>
    <r>
      <t>Supplemental disclosure of cash flows information</t>
    </r>
    <r>
      <rPr>
        <b/>
        <sz val="10.5"/>
        <rFont val="Times New Roman"/>
        <family val="1"/>
      </rPr>
      <t xml:space="preserve"> :</t>
    </r>
  </si>
  <si>
    <t xml:space="preserve">AQ ESTATE PUBLIC COMPANY LIMITED AND SUBSIDIARIES  </t>
  </si>
  <si>
    <t>2017</t>
  </si>
  <si>
    <t>STATEMENT OF CHANGES IN EQUITY</t>
  </si>
  <si>
    <t>Issued</t>
  </si>
  <si>
    <t>Premium</t>
  </si>
  <si>
    <t xml:space="preserve"> Premium on </t>
  </si>
  <si>
    <t xml:space="preserve">Discount from </t>
  </si>
  <si>
    <t xml:space="preserve">Total Equity </t>
  </si>
  <si>
    <t>and Paid-up</t>
  </si>
  <si>
    <t xml:space="preserve">(Discount) on </t>
  </si>
  <si>
    <t>Common Shares from</t>
  </si>
  <si>
    <t>Non-Controlling</t>
  </si>
  <si>
    <t>Share Capital</t>
  </si>
  <si>
    <t>Common Shares</t>
  </si>
  <si>
    <t>Capital Reduction</t>
  </si>
  <si>
    <t xml:space="preserve"> in Subsidiary</t>
  </si>
  <si>
    <t>Deficit</t>
  </si>
  <si>
    <t>Net</t>
  </si>
  <si>
    <t>Premium (Discount)</t>
  </si>
  <si>
    <t>from Capital Reduction</t>
  </si>
  <si>
    <t>REVENUES FROM SALES AND SERVICES</t>
  </si>
  <si>
    <t>Revenues from sales of property</t>
  </si>
  <si>
    <t>Revenues from property rental operations and related services</t>
  </si>
  <si>
    <t>Total revenues from sales and services</t>
  </si>
  <si>
    <t>COSTS OF SALES AND SERVICES</t>
  </si>
  <si>
    <t>Costs of property sold</t>
  </si>
  <si>
    <t>Costs of service from hotel business</t>
  </si>
  <si>
    <t>Cost of property rental operations and related services</t>
  </si>
  <si>
    <t>Total cost of sales and services</t>
  </si>
  <si>
    <t>Finance cost</t>
  </si>
  <si>
    <t>Premium on common shares from capital reduction</t>
  </si>
  <si>
    <t>Discount from increase in shareholding in subsidiary</t>
  </si>
  <si>
    <t>Non cash transactions</t>
  </si>
  <si>
    <t>Fixed assets acquired by means of:</t>
  </si>
  <si>
    <t>- Liabilities under finance lease contracts</t>
  </si>
  <si>
    <t>- Cash payment</t>
  </si>
  <si>
    <t xml:space="preserve">Interest expense       </t>
  </si>
  <si>
    <t xml:space="preserve">Cash paid for long-term loans </t>
  </si>
  <si>
    <t>294,012.03 million common share, Baht 0.50 par value</t>
  </si>
  <si>
    <t>85,314.68  million common shares, Baht 0.50 per share</t>
  </si>
  <si>
    <t>Short-term borrowings</t>
  </si>
  <si>
    <t>Distribution costs</t>
  </si>
  <si>
    <t>Shareholding</t>
  </si>
  <si>
    <t xml:space="preserve">Increase in </t>
  </si>
  <si>
    <t>Attributable</t>
  </si>
  <si>
    <t>the Company</t>
  </si>
  <si>
    <t xml:space="preserve"> to Owner of </t>
  </si>
  <si>
    <t>Long-term loans</t>
  </si>
  <si>
    <t>Intangible assets - net</t>
  </si>
  <si>
    <t>Other non - current assets</t>
  </si>
  <si>
    <t>Cash paid for investment property</t>
  </si>
  <si>
    <t>Total non current assets</t>
  </si>
  <si>
    <t>NON CURRENT LIABILITIES</t>
  </si>
  <si>
    <t>Total non current liabilities</t>
  </si>
  <si>
    <t>Trade accounts and other non current payable</t>
  </si>
  <si>
    <t>Non current provisions for employee benefits</t>
  </si>
  <si>
    <t>Issued and paid up</t>
  </si>
  <si>
    <t>" Unaudited"</t>
  </si>
  <si>
    <t>"reviewed "</t>
  </si>
  <si>
    <t>As at December 31,</t>
  </si>
  <si>
    <t>" Audited "</t>
  </si>
  <si>
    <t>2018</t>
  </si>
  <si>
    <t>"REVIEWED"</t>
  </si>
  <si>
    <t>(In Thousand Shares)</t>
  </si>
  <si>
    <t>Balance as at January 1, 2017</t>
  </si>
  <si>
    <t>Balance as at January 1, 2018</t>
  </si>
  <si>
    <t>Profit(loss) for the period</t>
  </si>
  <si>
    <t>Profit(loss) before financial cost and income tax</t>
  </si>
  <si>
    <t>Profit(loss) before income tax</t>
  </si>
  <si>
    <t>Total comprehensive income for the  period</t>
  </si>
  <si>
    <t>Cash and cash equivalents at end of  the period</t>
  </si>
  <si>
    <t>Cash and cash equivalents at beginning of the period</t>
  </si>
  <si>
    <t>Revenues from hotel business</t>
  </si>
  <si>
    <t xml:space="preserve">Gross profit </t>
  </si>
  <si>
    <t>Profit before expenses</t>
  </si>
  <si>
    <t>LIABILITIES AND SHAREHOLDERS EQUITY (CONT.)</t>
  </si>
  <si>
    <t>(Unit: Thousand Baht)</t>
  </si>
  <si>
    <t>Profit(loss) for the period attributable to :</t>
  </si>
  <si>
    <t>Total comprehensive income(loss) for the period</t>
  </si>
  <si>
    <t>Total comprehensive income(loss) attributable to:</t>
  </si>
  <si>
    <t>(equivalent to par value of Baht 0.50 per share)</t>
  </si>
  <si>
    <t>Consolidated Financial Statements</t>
  </si>
  <si>
    <t xml:space="preserve">Separate Financial Statements </t>
  </si>
  <si>
    <t>Profit(loss) for the periods</t>
  </si>
  <si>
    <t>As at June 30,</t>
  </si>
  <si>
    <t>Balance as at June 30, 2018</t>
  </si>
  <si>
    <t>Balance as at June 30, 2017</t>
  </si>
  <si>
    <t>AS AT JUNE 30, 2018</t>
  </si>
  <si>
    <t>FOR THE THREE - MONTH PERIOD ENDED JUNE 30, 2018</t>
  </si>
  <si>
    <t>"UNAUDITED"</t>
  </si>
  <si>
    <t>FOR THE SIX - MONTH PERIOD ENDED JUNE 30, 2018</t>
  </si>
  <si>
    <t>Inventories</t>
  </si>
  <si>
    <t>Other current assets</t>
  </si>
  <si>
    <t>Investments in subsidiaries</t>
  </si>
  <si>
    <t>Investments property</t>
  </si>
  <si>
    <t>1, 14</t>
  </si>
  <si>
    <t>Shares</t>
  </si>
  <si>
    <t>on Shares</t>
  </si>
  <si>
    <t>Adjustments of reconcile net profit (loss) to cash recieived (paid)</t>
  </si>
  <si>
    <t>Adjusted financial cost</t>
  </si>
  <si>
    <t>Adjusted  inventories (increase) decrease</t>
  </si>
  <si>
    <t>Adjusted other assets  (increase) decrease</t>
  </si>
  <si>
    <t>Adjusted trade accounts and other current payable increase (decrease)</t>
  </si>
  <si>
    <t>Total adjustment of reconcile net profit (loss)</t>
  </si>
  <si>
    <t>Cash provided by (used in) operating activities</t>
  </si>
  <si>
    <t>Tax income</t>
  </si>
  <si>
    <t>Short-term loans</t>
  </si>
  <si>
    <t>16</t>
  </si>
  <si>
    <t>Cash paid for short-term loans to other companies</t>
  </si>
  <si>
    <t>Net increase (decrease) in cash and cash equivalents</t>
  </si>
  <si>
    <t>3)</t>
  </si>
  <si>
    <t>1, 15</t>
  </si>
  <si>
    <t>Adjustment with other income</t>
  </si>
  <si>
    <t>Adjusted with reserve damages from lawsuits</t>
  </si>
  <si>
    <t>Adjustment with default interest payment</t>
  </si>
  <si>
    <t xml:space="preserve">Adjusted provisions for employee benefits </t>
  </si>
  <si>
    <t>- Interest received from default</t>
  </si>
  <si>
    <t>- Deposits for purchases of condominium units</t>
  </si>
  <si>
    <t>During the period, interest capitalized to inventories</t>
  </si>
  <si>
    <t xml:space="preserve">4) During period, the Company a transfer condominium units  for payment to subsidiary. (note 8)
</t>
  </si>
  <si>
    <t>Cash paid for income tax</t>
  </si>
  <si>
    <t>Cash received for property, plant, equipment and leasehold rights</t>
  </si>
  <si>
    <t>Cash paid for property, plant, equipment and leasehold rights</t>
  </si>
  <si>
    <t xml:space="preserve">Discount on common shares </t>
  </si>
  <si>
    <t>Property, plant, equipment and leasehold rights</t>
  </si>
  <si>
    <t>The accompanying notes to interim financial statements are an integral part of the interim financial statements.</t>
  </si>
  <si>
    <t>Provision for current liabilities</t>
  </si>
  <si>
    <t>Provision for non current liabilities</t>
  </si>
  <si>
    <t>Total shareholders' equity of parent - net</t>
  </si>
  <si>
    <t>Total shareholders equity - net</t>
  </si>
  <si>
    <t>Basic profit(loss) per share</t>
  </si>
  <si>
    <t>Owners of the parent (In Baht)</t>
  </si>
  <si>
    <t xml:space="preserve">Weighted average number of shares </t>
  </si>
  <si>
    <t>Other expenses</t>
  </si>
  <si>
    <t>Adjusted tax income</t>
  </si>
  <si>
    <t>Adjusted interest income</t>
  </si>
  <si>
    <t xml:space="preserve">Adjusted provision for liabilities </t>
  </si>
  <si>
    <t>Adjusted bad debt and doubtful debts</t>
  </si>
  <si>
    <t xml:space="preserve">Adjusted with loss (profit) on disposal of fixed assets </t>
  </si>
  <si>
    <t>Cash received (paid) for current investments</t>
  </si>
  <si>
    <t>Current portion of long-term debts</t>
  </si>
  <si>
    <t>Long term debts</t>
  </si>
  <si>
    <t>Total comprehensive loss for the  period</t>
  </si>
  <si>
    <t>Adjusted trade accounts and other current receivables (increase) decrease</t>
  </si>
  <si>
    <t xml:space="preserve">Adjusted trade accounts and other non-current receivable decrease </t>
  </si>
  <si>
    <t>Adjusted by reversal of allowance of diminution in value in inventories</t>
  </si>
  <si>
    <t>Adjusted by reversal of reserve land deposit</t>
  </si>
  <si>
    <t>Adjusted for unrealized gain on current investments</t>
  </si>
  <si>
    <t>Cash paid for long-term loans to subsidiaries</t>
  </si>
  <si>
    <t>Cash received from long-term loans to subsidiaries</t>
  </si>
  <si>
    <t>Cash received from Interest income</t>
  </si>
  <si>
    <t>Cash received from deposit of land</t>
  </si>
  <si>
    <t xml:space="preserve">During the period of year 2018, the Company has received transfer of the condominium units </t>
  </si>
  <si>
    <t>to settle the debt. (note 8)</t>
  </si>
  <si>
    <t>Cash paid for employee benefit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</si>
</sst>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     &quot;??_);_(@_)"/>
    <numFmt numFmtId="190" formatCode="#,##0.00;[Red]\(#,##0.00\)"/>
    <numFmt numFmtId="191" formatCode="_-* #,##0_-;\-* #,##0_-;_-* &quot;-&quot;??_-;_-@_-"/>
    <numFmt numFmtId="192" formatCode="#,##0;\(#,##0\)"/>
    <numFmt numFmtId="193" formatCode="\$#,##0.00;\(\$#,##0.00\)"/>
    <numFmt numFmtId="194" formatCode="\$#,##0;\(\$#,##0\)"/>
    <numFmt numFmtId="195" formatCode="0.00_)"/>
    <numFmt numFmtId="196" formatCode="#,##0.00_);[Black]\(#,##0.00\)"/>
    <numFmt numFmtId="197" formatCode="_(* #,##0_);_(* \(#,##0\);_(* &quot;-&quot;??_);_(@_)"/>
    <numFmt numFmtId="198" formatCode="_(* #,##0_);_(* \(#,##0\);_(* &quot;-     &quot;??_);_(@_)"/>
    <numFmt numFmtId="199" formatCode="_(* #,##0.0000_);_(* \(#,##0.0000\);_(* &quot;-     &quot;??_);_(@_)"/>
  </numFmts>
  <fonts count="45">
    <font>
      <sz val="16"/>
      <name val="AngsanaUPC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0.5"/>
      <name val="Times New Roman"/>
      <family val="1"/>
    </font>
    <font>
      <sz val="10.5"/>
      <name val="Times New Roman"/>
      <family val="1"/>
    </font>
    <font>
      <b/>
      <u/>
      <sz val="10.5"/>
      <name val="Times New Roman"/>
      <family val="1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4"/>
      <name val="Angsana New"/>
      <family val="1"/>
    </font>
    <font>
      <sz val="12"/>
      <name val="Arial"/>
      <family val="2"/>
    </font>
    <font>
      <sz val="16"/>
      <name val="AngsanaUPC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1"/>
      <color indexed="8"/>
      <name val="Calibri"/>
      <family val="2"/>
    </font>
    <font>
      <b/>
      <sz val="10.5"/>
      <name val="Times New Roman"/>
      <family val="1"/>
      <charset val="222"/>
    </font>
    <font>
      <sz val="10.5"/>
      <name val="Times New Roman"/>
      <family val="1"/>
      <charset val="222"/>
    </font>
    <font>
      <b/>
      <u/>
      <sz val="10.5"/>
      <name val="Times New Roman"/>
      <family val="1"/>
      <charset val="222"/>
    </font>
    <font>
      <u/>
      <sz val="10.5"/>
      <name val="Times New Roman"/>
      <family val="1"/>
      <charset val="222"/>
    </font>
    <font>
      <b/>
      <sz val="10.5"/>
      <name val="AngsanaUPC"/>
      <family val="1"/>
      <charset val="222"/>
    </font>
    <font>
      <sz val="10.5"/>
      <name val="AngsanaUPC"/>
      <family val="1"/>
      <charset val="222"/>
    </font>
    <font>
      <sz val="10.5"/>
      <name val="Calibri"/>
      <family val="2"/>
      <charset val="222"/>
    </font>
    <font>
      <sz val="10.5"/>
      <color indexed="8"/>
      <name val="Times New Roman"/>
      <family val="1"/>
      <charset val="222"/>
    </font>
    <font>
      <b/>
      <sz val="10.5"/>
      <color indexed="8"/>
      <name val="Times New Roman"/>
      <family val="1"/>
      <charset val="222"/>
    </font>
    <font>
      <sz val="10.5"/>
      <color indexed="8"/>
      <name val="Times New Roman"/>
      <family val="1"/>
    </font>
    <font>
      <sz val="9"/>
      <name val="Times New Roman"/>
      <family val="1"/>
    </font>
    <font>
      <sz val="11"/>
      <color theme="1"/>
      <name val="Calibri"/>
      <family val="2"/>
    </font>
    <font>
      <b/>
      <sz val="9"/>
      <color theme="1"/>
      <name val="Times New Roman"/>
      <family val="1"/>
    </font>
    <font>
      <sz val="10.5"/>
      <color rgb="FFFF0000"/>
      <name val="Times New Roman"/>
      <family val="1"/>
      <charset val="222"/>
    </font>
    <font>
      <sz val="10.5"/>
      <color rgb="FFFF0000"/>
      <name val="AngsanaUPC"/>
      <family val="1"/>
      <charset val="222"/>
    </font>
    <font>
      <sz val="10.5"/>
      <color theme="1"/>
      <name val="Times New Roman"/>
      <family val="1"/>
    </font>
    <font>
      <sz val="13"/>
      <name val="Times New Roman"/>
      <family val="1"/>
    </font>
    <font>
      <sz val="10.5"/>
      <color theme="1"/>
      <name val="Times New Roman"/>
      <family val="1"/>
      <charset val="222"/>
    </font>
    <font>
      <sz val="14"/>
      <color theme="1"/>
      <name val="Angsana New"/>
      <family val="1"/>
      <charset val="222"/>
    </font>
    <font>
      <sz val="14"/>
      <color theme="1"/>
      <name val="AngsanaUPC"/>
      <family val="1"/>
      <charset val="222"/>
    </font>
    <font>
      <b/>
      <sz val="10.5"/>
      <color theme="1"/>
      <name val="Times New Roman"/>
      <family val="1"/>
      <charset val="222"/>
    </font>
    <font>
      <b/>
      <sz val="14"/>
      <color theme="1"/>
      <name val="AngsanaUPC"/>
      <family val="1"/>
      <charset val="222"/>
    </font>
    <font>
      <sz val="10"/>
      <color theme="1"/>
      <name val="Times New Roman"/>
      <family val="1"/>
      <charset val="222"/>
    </font>
    <font>
      <b/>
      <sz val="9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8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6" fillId="0" borderId="0" applyFont="0" applyFill="0" applyBorder="0" applyAlignment="0" applyProtection="0"/>
    <xf numFmtId="192" fontId="7" fillId="0" borderId="0"/>
    <xf numFmtId="193" fontId="7" fillId="0" borderId="0"/>
    <xf numFmtId="194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95" fontId="10" fillId="0" borderId="0"/>
    <xf numFmtId="0" fontId="1" fillId="0" borderId="0"/>
    <xf numFmtId="0" fontId="2" fillId="0" borderId="0"/>
    <xf numFmtId="0" fontId="16" fillId="0" borderId="0"/>
    <xf numFmtId="0" fontId="31" fillId="0" borderId="0"/>
    <xf numFmtId="0" fontId="16" fillId="0" borderId="0"/>
    <xf numFmtId="0" fontId="6" fillId="0" borderId="0"/>
    <xf numFmtId="0" fontId="1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2" fillId="0" borderId="0"/>
    <xf numFmtId="0" fontId="2" fillId="0" borderId="0"/>
    <xf numFmtId="0" fontId="1" fillId="0" borderId="0"/>
    <xf numFmtId="0" fontId="1" fillId="0" borderId="0"/>
    <xf numFmtId="0" fontId="13" fillId="0" borderId="0"/>
  </cellStyleXfs>
  <cellXfs count="276">
    <xf numFmtId="0" fontId="0" fillId="0" borderId="0" xfId="0"/>
    <xf numFmtId="0" fontId="4" fillId="0" borderId="0" xfId="36" applyFont="1" applyFill="1" applyAlignment="1">
      <alignment horizontal="centerContinuous"/>
    </xf>
    <xf numFmtId="0" fontId="4" fillId="0" borderId="0" xfId="36" applyFont="1" applyFill="1"/>
    <xf numFmtId="0" fontId="3" fillId="0" borderId="0" xfId="36" applyFont="1" applyFill="1"/>
    <xf numFmtId="0" fontId="4" fillId="0" borderId="0" xfId="36" applyFont="1" applyFill="1" applyBorder="1"/>
    <xf numFmtId="189" fontId="4" fillId="0" borderId="0" xfId="36" applyNumberFormat="1" applyFont="1" applyFill="1" applyBorder="1"/>
    <xf numFmtId="188" fontId="4" fillId="0" borderId="0" xfId="36" applyNumberFormat="1" applyFont="1" applyFill="1" applyBorder="1"/>
    <xf numFmtId="2" fontId="4" fillId="0" borderId="0" xfId="36" applyNumberFormat="1" applyFont="1" applyFill="1" applyAlignment="1">
      <alignment horizontal="center"/>
    </xf>
    <xf numFmtId="49" fontId="4" fillId="0" borderId="0" xfId="20" applyNumberFormat="1" applyFont="1" applyFill="1" applyAlignment="1"/>
    <xf numFmtId="49" fontId="4" fillId="0" borderId="0" xfId="20" applyNumberFormat="1" applyFont="1" applyFill="1"/>
    <xf numFmtId="43" fontId="4" fillId="0" borderId="0" xfId="1" applyFont="1" applyFill="1"/>
    <xf numFmtId="43" fontId="4" fillId="0" borderId="0" xfId="1" applyFont="1" applyFill="1" applyAlignment="1">
      <alignment horizontal="centerContinuous"/>
    </xf>
    <xf numFmtId="188" fontId="4" fillId="0" borderId="0" xfId="21" applyNumberFormat="1" applyFont="1" applyFill="1" applyBorder="1"/>
    <xf numFmtId="43" fontId="4" fillId="0" borderId="0" xfId="1" applyFont="1" applyFill="1" applyBorder="1"/>
    <xf numFmtId="0" fontId="3" fillId="0" borderId="0" xfId="36" applyFont="1" applyFill="1" applyBorder="1"/>
    <xf numFmtId="49" fontId="3" fillId="0" borderId="0" xfId="36" applyNumberFormat="1" applyFont="1" applyFill="1" applyBorder="1" applyAlignment="1">
      <alignment horizontal="center"/>
    </xf>
    <xf numFmtId="198" fontId="4" fillId="0" borderId="0" xfId="36" applyNumberFormat="1" applyFont="1" applyFill="1" applyBorder="1"/>
    <xf numFmtId="197" fontId="4" fillId="0" borderId="0" xfId="1" applyNumberFormat="1" applyFont="1" applyFill="1" applyBorder="1"/>
    <xf numFmtId="191" fontId="4" fillId="0" borderId="0" xfId="1" applyNumberFormat="1" applyFont="1" applyFill="1" applyBorder="1"/>
    <xf numFmtId="0" fontId="4" fillId="0" borderId="0" xfId="36" applyFont="1" applyFill="1" applyBorder="1" applyAlignment="1">
      <alignment horizontal="centerContinuous"/>
    </xf>
    <xf numFmtId="1" fontId="4" fillId="0" borderId="0" xfId="36" applyNumberFormat="1" applyFont="1" applyFill="1" applyAlignment="1">
      <alignment horizontal="center"/>
    </xf>
    <xf numFmtId="197" fontId="4" fillId="0" borderId="4" xfId="1" applyNumberFormat="1" applyFont="1" applyFill="1" applyBorder="1"/>
    <xf numFmtId="187" fontId="4" fillId="0" borderId="0" xfId="21" applyNumberFormat="1" applyFont="1" applyFill="1" applyBorder="1"/>
    <xf numFmtId="191" fontId="4" fillId="0" borderId="0" xfId="1" applyNumberFormat="1" applyFont="1" applyFill="1"/>
    <xf numFmtId="0" fontId="3" fillId="0" borderId="0" xfId="34" applyFont="1" applyFill="1"/>
    <xf numFmtId="0" fontId="4" fillId="0" borderId="0" xfId="34" applyFont="1" applyFill="1" applyBorder="1" applyAlignment="1"/>
    <xf numFmtId="0" fontId="3" fillId="0" borderId="0" xfId="34" applyFont="1" applyFill="1" applyBorder="1"/>
    <xf numFmtId="0" fontId="3" fillId="0" borderId="0" xfId="34" quotePrefix="1" applyFont="1" applyFill="1" applyBorder="1" applyAlignment="1">
      <alignment horizontal="center"/>
    </xf>
    <xf numFmtId="43" fontId="4" fillId="0" borderId="0" xfId="25" applyFont="1" applyFill="1"/>
    <xf numFmtId="0" fontId="4" fillId="0" borderId="0" xfId="0" applyFont="1" applyFill="1" applyBorder="1" applyAlignment="1">
      <alignment horizontal="center"/>
    </xf>
    <xf numFmtId="0" fontId="6" fillId="0" borderId="0" xfId="36" applyFont="1" applyFill="1" applyBorder="1"/>
    <xf numFmtId="0" fontId="6" fillId="0" borderId="0" xfId="36" applyFont="1" applyFill="1"/>
    <xf numFmtId="187" fontId="4" fillId="0" borderId="3" xfId="21" applyNumberFormat="1" applyFont="1" applyFill="1" applyBorder="1"/>
    <xf numFmtId="0" fontId="15" fillId="0" borderId="0" xfId="0" applyFont="1" applyFill="1"/>
    <xf numFmtId="191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97" fontId="4" fillId="0" borderId="3" xfId="1" applyNumberFormat="1" applyFont="1" applyFill="1" applyBorder="1"/>
    <xf numFmtId="191" fontId="3" fillId="0" borderId="0" xfId="1" applyNumberFormat="1" applyFont="1" applyFill="1" applyBorder="1" applyAlignment="1">
      <alignment horizontal="center"/>
    </xf>
    <xf numFmtId="191" fontId="4" fillId="0" borderId="0" xfId="1" applyNumberFormat="1" applyFont="1" applyFill="1" applyBorder="1" applyAlignment="1">
      <alignment horizontal="centerContinuous"/>
    </xf>
    <xf numFmtId="187" fontId="14" fillId="0" borderId="0" xfId="37" applyNumberFormat="1" applyFont="1" applyFill="1" applyAlignment="1"/>
    <xf numFmtId="0" fontId="3" fillId="0" borderId="0" xfId="16" applyFont="1" applyFill="1" applyBorder="1"/>
    <xf numFmtId="190" fontId="5" fillId="0" borderId="0" xfId="16" applyNumberFormat="1" applyFont="1" applyFill="1" applyAlignment="1"/>
    <xf numFmtId="0" fontId="3" fillId="0" borderId="0" xfId="16" applyFont="1" applyFill="1" applyBorder="1" applyAlignment="1">
      <alignment horizontal="center"/>
    </xf>
    <xf numFmtId="0" fontId="3" fillId="0" borderId="0" xfId="16" applyFont="1" applyFill="1" applyBorder="1" applyAlignment="1">
      <alignment horizontal="centerContinuous"/>
    </xf>
    <xf numFmtId="187" fontId="4" fillId="0" borderId="0" xfId="21" applyNumberFormat="1" applyFont="1" applyFill="1" applyBorder="1" applyAlignment="1"/>
    <xf numFmtId="41" fontId="4" fillId="0" borderId="0" xfId="36" applyNumberFormat="1" applyFont="1" applyFill="1" applyBorder="1" applyAlignment="1"/>
    <xf numFmtId="188" fontId="4" fillId="0" borderId="0" xfId="36" applyNumberFormat="1" applyFont="1" applyFill="1" applyAlignment="1"/>
    <xf numFmtId="190" fontId="3" fillId="0" borderId="0" xfId="16" applyNumberFormat="1" applyFont="1" applyFill="1" applyAlignment="1"/>
    <xf numFmtId="0" fontId="3" fillId="0" borderId="0" xfId="16" applyFont="1" applyFill="1" applyBorder="1" applyAlignment="1"/>
    <xf numFmtId="191" fontId="4" fillId="0" borderId="0" xfId="1" applyNumberFormat="1" applyFont="1" applyFill="1" applyAlignment="1"/>
    <xf numFmtId="191" fontId="3" fillId="0" borderId="0" xfId="16" applyNumberFormat="1" applyFont="1" applyFill="1" applyBorder="1" applyAlignment="1"/>
    <xf numFmtId="191" fontId="3" fillId="0" borderId="0" xfId="16" applyNumberFormat="1" applyFont="1" applyFill="1" applyBorder="1" applyAlignment="1">
      <alignment horizontal="center"/>
    </xf>
    <xf numFmtId="191" fontId="3" fillId="0" borderId="0" xfId="16" applyNumberFormat="1" applyFont="1" applyFill="1" applyBorder="1" applyAlignment="1">
      <alignment horizontal="centerContinuous"/>
    </xf>
    <xf numFmtId="188" fontId="4" fillId="0" borderId="0" xfId="36" applyNumberFormat="1" applyFont="1" applyFill="1" applyBorder="1" applyAlignment="1"/>
    <xf numFmtId="187" fontId="4" fillId="0" borderId="3" xfId="21" applyNumberFormat="1" applyFont="1" applyFill="1" applyBorder="1" applyAlignment="1"/>
    <xf numFmtId="0" fontId="4" fillId="0" borderId="0" xfId="16" applyFont="1" applyFill="1" applyAlignment="1"/>
    <xf numFmtId="191" fontId="4" fillId="0" borderId="0" xfId="1" applyNumberFormat="1" applyFont="1" applyFill="1" applyBorder="1" applyAlignment="1"/>
    <xf numFmtId="49" fontId="3" fillId="0" borderId="0" xfId="20" applyNumberFormat="1" applyFont="1" applyFill="1" applyAlignment="1"/>
    <xf numFmtId="187" fontId="3" fillId="0" borderId="0" xfId="21" applyNumberFormat="1" applyFont="1" applyFill="1" applyBorder="1"/>
    <xf numFmtId="197" fontId="3" fillId="0" borderId="0" xfId="1" applyNumberFormat="1" applyFont="1" applyFill="1" applyBorder="1"/>
    <xf numFmtId="187" fontId="3" fillId="0" borderId="5" xfId="21" applyNumberFormat="1" applyFont="1" applyFill="1" applyBorder="1"/>
    <xf numFmtId="41" fontId="3" fillId="0" borderId="0" xfId="36" applyNumberFormat="1" applyFont="1" applyFill="1" applyBorder="1"/>
    <xf numFmtId="0" fontId="3" fillId="0" borderId="0" xfId="16" applyFont="1" applyFill="1"/>
    <xf numFmtId="43" fontId="3" fillId="0" borderId="0" xfId="1" applyFont="1" applyFill="1" applyBorder="1"/>
    <xf numFmtId="2" fontId="3" fillId="0" borderId="0" xfId="36" applyNumberFormat="1" applyFont="1" applyFill="1" applyAlignment="1">
      <alignment horizontal="center"/>
    </xf>
    <xf numFmtId="187" fontId="4" fillId="0" borderId="0" xfId="36" applyNumberFormat="1" applyFont="1" applyFill="1"/>
    <xf numFmtId="187" fontId="4" fillId="0" borderId="0" xfId="1" applyNumberFormat="1" applyFont="1" applyFill="1" applyBorder="1"/>
    <xf numFmtId="187" fontId="4" fillId="0" borderId="0" xfId="36" applyNumberFormat="1" applyFont="1" applyFill="1" applyBorder="1"/>
    <xf numFmtId="41" fontId="4" fillId="0" borderId="0" xfId="26" applyNumberFormat="1" applyFont="1" applyFill="1" applyBorder="1" applyAlignment="1"/>
    <xf numFmtId="41" fontId="4" fillId="0" borderId="0" xfId="5" applyNumberFormat="1" applyFont="1" applyFill="1" applyBorder="1" applyAlignment="1"/>
    <xf numFmtId="41" fontId="4" fillId="0" borderId="3" xfId="26" applyNumberFormat="1" applyFont="1" applyFill="1" applyBorder="1" applyAlignment="1"/>
    <xf numFmtId="191" fontId="4" fillId="0" borderId="7" xfId="1" applyNumberFormat="1" applyFont="1" applyFill="1" applyBorder="1"/>
    <xf numFmtId="0" fontId="17" fillId="0" borderId="0" xfId="18" applyFont="1" applyFill="1"/>
    <xf numFmtId="0" fontId="18" fillId="0" borderId="0" xfId="18" applyFont="1" applyFill="1" applyAlignment="1">
      <alignment horizontal="center"/>
    </xf>
    <xf numFmtId="0" fontId="18" fillId="0" borderId="0" xfId="18" applyFont="1" applyFill="1"/>
    <xf numFmtId="0" fontId="18" fillId="0" borderId="0" xfId="18" applyFont="1" applyFill="1" applyBorder="1" applyAlignment="1">
      <alignment horizontal="center"/>
    </xf>
    <xf numFmtId="0" fontId="18" fillId="0" borderId="0" xfId="18" applyFont="1" applyFill="1" applyBorder="1" applyAlignment="1"/>
    <xf numFmtId="0" fontId="18" fillId="0" borderId="3" xfId="18" quotePrefix="1" applyFont="1" applyFill="1" applyBorder="1" applyAlignment="1">
      <alignment horizontal="center"/>
    </xf>
    <xf numFmtId="197" fontId="18" fillId="0" borderId="0" xfId="3" applyNumberFormat="1" applyFont="1" applyFill="1"/>
    <xf numFmtId="188" fontId="18" fillId="0" borderId="0" xfId="3" applyFont="1" applyFill="1"/>
    <xf numFmtId="197" fontId="18" fillId="0" borderId="6" xfId="3" applyNumberFormat="1" applyFont="1" applyFill="1" applyBorder="1"/>
    <xf numFmtId="197" fontId="18" fillId="0" borderId="0" xfId="18" applyNumberFormat="1" applyFont="1" applyFill="1"/>
    <xf numFmtId="197" fontId="18" fillId="0" borderId="0" xfId="3" applyNumberFormat="1" applyFont="1" applyFill="1" applyBorder="1"/>
    <xf numFmtId="0" fontId="18" fillId="0" borderId="4" xfId="18" applyFont="1" applyFill="1" applyBorder="1" applyAlignment="1">
      <alignment horizontal="center"/>
    </xf>
    <xf numFmtId="197" fontId="4" fillId="0" borderId="3" xfId="36" applyNumberFormat="1" applyFont="1" applyFill="1" applyBorder="1" applyAlignment="1"/>
    <xf numFmtId="0" fontId="18" fillId="0" borderId="0" xfId="0" applyFont="1" applyFill="1"/>
    <xf numFmtId="0" fontId="4" fillId="0" borderId="0" xfId="36" applyFont="1" applyFill="1" applyAlignment="1"/>
    <xf numFmtId="0" fontId="3" fillId="0" borderId="0" xfId="36" applyFont="1" applyFill="1" applyAlignment="1">
      <alignment horizontal="left"/>
    </xf>
    <xf numFmtId="0" fontId="4" fillId="0" borderId="0" xfId="36" applyFont="1" applyFill="1" applyAlignment="1">
      <alignment horizontal="center"/>
    </xf>
    <xf numFmtId="43" fontId="4" fillId="0" borderId="0" xfId="36" applyNumberFormat="1" applyFont="1" applyFill="1"/>
    <xf numFmtId="43" fontId="4" fillId="0" borderId="0" xfId="36" applyNumberFormat="1" applyFont="1" applyFill="1" applyBorder="1"/>
    <xf numFmtId="0" fontId="3" fillId="0" borderId="0" xfId="36" applyFont="1" applyFill="1" applyAlignment="1">
      <alignment horizontal="center"/>
    </xf>
    <xf numFmtId="0" fontId="3" fillId="0" borderId="0" xfId="36" applyFont="1" applyFill="1" applyBorder="1" applyAlignment="1">
      <alignment horizontal="left"/>
    </xf>
    <xf numFmtId="198" fontId="4" fillId="0" borderId="0" xfId="36" applyNumberFormat="1" applyFont="1" applyFill="1"/>
    <xf numFmtId="197" fontId="4" fillId="0" borderId="0" xfId="36" applyNumberFormat="1" applyFont="1" applyFill="1"/>
    <xf numFmtId="197" fontId="4" fillId="0" borderId="0" xfId="36" applyNumberFormat="1" applyFont="1" applyFill="1" applyBorder="1"/>
    <xf numFmtId="0" fontId="4" fillId="0" borderId="0" xfId="36" applyFont="1" applyFill="1" applyBorder="1" applyAlignment="1"/>
    <xf numFmtId="191" fontId="4" fillId="0" borderId="0" xfId="36" applyNumberFormat="1" applyFont="1" applyFill="1" applyBorder="1"/>
    <xf numFmtId="191" fontId="4" fillId="0" borderId="0" xfId="36" applyNumberFormat="1" applyFont="1" applyFill="1"/>
    <xf numFmtId="191" fontId="4" fillId="0" borderId="0" xfId="36" applyNumberFormat="1" applyFont="1" applyFill="1" applyAlignment="1">
      <alignment horizontal="center"/>
    </xf>
    <xf numFmtId="191" fontId="3" fillId="0" borderId="0" xfId="36" applyNumberFormat="1" applyFont="1" applyFill="1" applyBorder="1" applyAlignment="1">
      <alignment horizontal="center"/>
    </xf>
    <xf numFmtId="0" fontId="3" fillId="0" borderId="0" xfId="36" applyFont="1" applyFill="1" applyBorder="1" applyAlignment="1"/>
    <xf numFmtId="0" fontId="3" fillId="0" borderId="0" xfId="36" applyFont="1" applyFill="1" applyAlignment="1"/>
    <xf numFmtId="49" fontId="3" fillId="0" borderId="0" xfId="36" applyNumberFormat="1" applyFont="1" applyFill="1" applyBorder="1" applyAlignment="1"/>
    <xf numFmtId="197" fontId="4" fillId="0" borderId="7" xfId="36" applyNumberFormat="1" applyFont="1" applyFill="1" applyBorder="1"/>
    <xf numFmtId="197" fontId="4" fillId="0" borderId="3" xfId="36" applyNumberFormat="1" applyFont="1" applyFill="1" applyBorder="1"/>
    <xf numFmtId="191" fontId="4" fillId="0" borderId="0" xfId="36" applyNumberFormat="1" applyFont="1" applyFill="1" applyBorder="1" applyAlignment="1">
      <alignment horizontal="centerContinuous"/>
    </xf>
    <xf numFmtId="41" fontId="4" fillId="0" borderId="3" xfId="36" applyNumberFormat="1" applyFont="1" applyFill="1" applyBorder="1"/>
    <xf numFmtId="41" fontId="4" fillId="0" borderId="0" xfId="36" applyNumberFormat="1" applyFont="1" applyFill="1" applyBorder="1"/>
    <xf numFmtId="43" fontId="4" fillId="0" borderId="0" xfId="36" applyNumberFormat="1" applyFont="1" applyFill="1" applyAlignment="1"/>
    <xf numFmtId="198" fontId="4" fillId="0" borderId="0" xfId="36" applyNumberFormat="1" applyFont="1" applyFill="1" applyBorder="1" applyAlignment="1"/>
    <xf numFmtId="191" fontId="4" fillId="0" borderId="0" xfId="36" applyNumberFormat="1" applyFont="1" applyFill="1" applyBorder="1" applyAlignment="1"/>
    <xf numFmtId="197" fontId="4" fillId="0" borderId="0" xfId="36" applyNumberFormat="1" applyFont="1" applyFill="1" applyBorder="1" applyAlignment="1"/>
    <xf numFmtId="198" fontId="4" fillId="0" borderId="0" xfId="36" applyNumberFormat="1" applyFont="1" applyFill="1" applyAlignment="1"/>
    <xf numFmtId="197" fontId="4" fillId="0" borderId="0" xfId="36" applyNumberFormat="1" applyFont="1" applyFill="1" applyAlignment="1"/>
    <xf numFmtId="43" fontId="3" fillId="0" borderId="0" xfId="1" applyFont="1" applyFill="1" applyBorder="1" applyAlignment="1">
      <alignment horizontal="right"/>
    </xf>
    <xf numFmtId="191" fontId="3" fillId="0" borderId="5" xfId="1" applyNumberFormat="1" applyFont="1" applyFill="1" applyBorder="1" applyAlignment="1">
      <alignment horizontal="right"/>
    </xf>
    <xf numFmtId="0" fontId="20" fillId="0" borderId="0" xfId="21" applyFont="1" applyFill="1" applyAlignment="1">
      <alignment horizontal="left"/>
    </xf>
    <xf numFmtId="0" fontId="21" fillId="0" borderId="0" xfId="21" applyFont="1" applyFill="1" applyAlignment="1">
      <alignment horizontal="centerContinuous"/>
    </xf>
    <xf numFmtId="0" fontId="21" fillId="0" borderId="0" xfId="21" applyFont="1" applyFill="1" applyBorder="1" applyAlignment="1"/>
    <xf numFmtId="0" fontId="21" fillId="0" borderId="0" xfId="21" applyFont="1" applyFill="1" applyAlignment="1"/>
    <xf numFmtId="0" fontId="21" fillId="0" borderId="0" xfId="21" applyFont="1" applyFill="1"/>
    <xf numFmtId="0" fontId="21" fillId="0" borderId="0" xfId="21" applyFont="1" applyFill="1" applyBorder="1"/>
    <xf numFmtId="49" fontId="21" fillId="0" borderId="0" xfId="21" applyNumberFormat="1" applyFont="1" applyFill="1" applyAlignment="1">
      <alignment horizontal="centerContinuous"/>
    </xf>
    <xf numFmtId="49" fontId="21" fillId="0" borderId="0" xfId="21" applyNumberFormat="1" applyFont="1" applyFill="1" applyAlignment="1">
      <alignment horizontal="center"/>
    </xf>
    <xf numFmtId="49" fontId="22" fillId="0" borderId="0" xfId="21" applyNumberFormat="1" applyFont="1" applyFill="1" applyAlignment="1">
      <alignment horizontal="center"/>
    </xf>
    <xf numFmtId="49" fontId="23" fillId="0" borderId="0" xfId="21" applyNumberFormat="1" applyFont="1" applyFill="1" applyBorder="1" applyAlignment="1">
      <alignment horizontal="center"/>
    </xf>
    <xf numFmtId="49" fontId="20" fillId="0" borderId="0" xfId="20" applyNumberFormat="1" applyFont="1" applyFill="1"/>
    <xf numFmtId="188" fontId="21" fillId="0" borderId="0" xfId="21" applyNumberFormat="1" applyFont="1" applyFill="1" applyBorder="1"/>
    <xf numFmtId="0" fontId="21" fillId="0" borderId="0" xfId="36" applyFont="1" applyFill="1"/>
    <xf numFmtId="187" fontId="21" fillId="0" borderId="0" xfId="1" applyNumberFormat="1" applyFont="1" applyFill="1" applyBorder="1"/>
    <xf numFmtId="187" fontId="21" fillId="0" borderId="0" xfId="21" applyNumberFormat="1" applyFont="1" applyFill="1" applyBorder="1"/>
    <xf numFmtId="0" fontId="20" fillId="0" borderId="0" xfId="21" applyFont="1" applyFill="1"/>
    <xf numFmtId="0" fontId="24" fillId="0" borderId="0" xfId="21" applyFont="1" applyFill="1"/>
    <xf numFmtId="187" fontId="20" fillId="0" borderId="0" xfId="21" applyNumberFormat="1" applyFont="1" applyFill="1" applyBorder="1"/>
    <xf numFmtId="0" fontId="20" fillId="0" borderId="0" xfId="21" applyFont="1" applyFill="1" applyBorder="1"/>
    <xf numFmtId="198" fontId="20" fillId="0" borderId="0" xfId="21" applyNumberFormat="1" applyFont="1" applyFill="1" applyBorder="1"/>
    <xf numFmtId="0" fontId="25" fillId="0" borderId="0" xfId="21" applyFont="1" applyFill="1"/>
    <xf numFmtId="198" fontId="21" fillId="0" borderId="0" xfId="21" applyNumberFormat="1" applyFont="1" applyFill="1" applyBorder="1"/>
    <xf numFmtId="187" fontId="20" fillId="0" borderId="5" xfId="21" applyNumberFormat="1" applyFont="1" applyFill="1" applyBorder="1"/>
    <xf numFmtId="0" fontId="33" fillId="0" borderId="0" xfId="21" applyFont="1" applyFill="1"/>
    <xf numFmtId="0" fontId="34" fillId="0" borderId="0" xfId="21" applyFont="1" applyFill="1"/>
    <xf numFmtId="187" fontId="33" fillId="0" borderId="0" xfId="21" applyNumberFormat="1" applyFont="1" applyFill="1" applyBorder="1"/>
    <xf numFmtId="43" fontId="21" fillId="0" borderId="0" xfId="1" applyFont="1" applyFill="1" applyBorder="1"/>
    <xf numFmtId="0" fontId="33" fillId="0" borderId="0" xfId="21" applyFont="1" applyFill="1" applyBorder="1"/>
    <xf numFmtId="191" fontId="21" fillId="0" borderId="0" xfId="1" applyNumberFormat="1" applyFont="1" applyFill="1" applyBorder="1"/>
    <xf numFmtId="0" fontId="26" fillId="0" borderId="0" xfId="21" applyFont="1" applyFill="1" applyAlignment="1">
      <alignment horizontal="center"/>
    </xf>
    <xf numFmtId="49" fontId="21" fillId="0" borderId="0" xfId="21" applyNumberFormat="1" applyFont="1" applyFill="1" applyBorder="1" applyAlignment="1">
      <alignment horizontal="center"/>
    </xf>
    <xf numFmtId="187" fontId="21" fillId="0" borderId="0" xfId="21" applyNumberFormat="1" applyFont="1" applyFill="1" applyBorder="1" applyAlignment="1">
      <alignment horizontal="right"/>
    </xf>
    <xf numFmtId="43" fontId="21" fillId="0" borderId="0" xfId="1" applyFont="1" applyFill="1" applyBorder="1" applyAlignment="1">
      <alignment horizontal="right"/>
    </xf>
    <xf numFmtId="0" fontId="27" fillId="0" borderId="0" xfId="0" applyFont="1" applyFill="1"/>
    <xf numFmtId="197" fontId="27" fillId="0" borderId="0" xfId="3" applyNumberFormat="1" applyFont="1" applyFill="1"/>
    <xf numFmtId="189" fontId="21" fillId="0" borderId="0" xfId="21" applyNumberFormat="1" applyFont="1" applyFill="1" applyBorder="1" applyAlignment="1">
      <alignment horizontal="right"/>
    </xf>
    <xf numFmtId="191" fontId="21" fillId="0" borderId="0" xfId="1" applyNumberFormat="1" applyFont="1" applyFill="1" applyBorder="1" applyAlignment="1">
      <alignment horizontal="right"/>
    </xf>
    <xf numFmtId="41" fontId="21" fillId="0" borderId="0" xfId="1" applyNumberFormat="1" applyFont="1" applyFill="1" applyBorder="1" applyAlignment="1">
      <alignment horizontal="right"/>
    </xf>
    <xf numFmtId="49" fontId="21" fillId="0" borderId="0" xfId="21" applyNumberFormat="1" applyFont="1" applyFill="1" applyBorder="1" applyAlignment="1">
      <alignment horizontal="right"/>
    </xf>
    <xf numFmtId="198" fontId="20" fillId="0" borderId="5" xfId="21" applyNumberFormat="1" applyFont="1" applyFill="1" applyBorder="1" applyAlignment="1">
      <alignment horizontal="right"/>
    </xf>
    <xf numFmtId="49" fontId="20" fillId="0" borderId="0" xfId="21" applyNumberFormat="1" applyFont="1" applyFill="1" applyBorder="1" applyAlignment="1">
      <alignment horizontal="right"/>
    </xf>
    <xf numFmtId="0" fontId="20" fillId="0" borderId="0" xfId="21" applyFont="1" applyFill="1" applyAlignment="1">
      <alignment horizontal="right"/>
    </xf>
    <xf numFmtId="198" fontId="20" fillId="0" borderId="0" xfId="21" applyNumberFormat="1" applyFont="1" applyFill="1" applyAlignment="1">
      <alignment horizontal="right"/>
    </xf>
    <xf numFmtId="0" fontId="21" fillId="0" borderId="0" xfId="21" applyFont="1" applyFill="1" applyAlignment="1">
      <alignment horizontal="right"/>
    </xf>
    <xf numFmtId="49" fontId="20" fillId="0" borderId="0" xfId="21" applyNumberFormat="1" applyFont="1" applyFill="1" applyAlignment="1">
      <alignment horizontal="center"/>
    </xf>
    <xf numFmtId="187" fontId="20" fillId="0" borderId="5" xfId="21" applyNumberFormat="1" applyFont="1" applyFill="1" applyBorder="1" applyAlignment="1">
      <alignment horizontal="right"/>
    </xf>
    <xf numFmtId="198" fontId="20" fillId="0" borderId="0" xfId="21" applyNumberFormat="1" applyFont="1" applyFill="1" applyBorder="1" applyAlignment="1">
      <alignment horizontal="right"/>
    </xf>
    <xf numFmtId="187" fontId="20" fillId="0" borderId="0" xfId="21" applyNumberFormat="1" applyFont="1" applyFill="1" applyBorder="1" applyAlignment="1">
      <alignment horizontal="right"/>
    </xf>
    <xf numFmtId="49" fontId="20" fillId="0" borderId="0" xfId="20" applyNumberFormat="1" applyFont="1" applyFill="1" applyAlignment="1">
      <alignment horizontal="left"/>
    </xf>
    <xf numFmtId="187" fontId="20" fillId="0" borderId="6" xfId="21" applyNumberFormat="1" applyFont="1" applyFill="1" applyBorder="1" applyAlignment="1">
      <alignment horizontal="right"/>
    </xf>
    <xf numFmtId="0" fontId="21" fillId="0" borderId="0" xfId="21" applyFont="1" applyFill="1" applyBorder="1" applyAlignment="1">
      <alignment horizontal="centerContinuous"/>
    </xf>
    <xf numFmtId="0" fontId="21" fillId="0" borderId="0" xfId="21" applyFont="1" applyFill="1" applyBorder="1" applyAlignment="1">
      <alignment horizontal="right"/>
    </xf>
    <xf numFmtId="0" fontId="22" fillId="0" borderId="0" xfId="21" applyFont="1" applyFill="1"/>
    <xf numFmtId="0" fontId="28" fillId="0" borderId="0" xfId="0" applyFont="1" applyFill="1"/>
    <xf numFmtId="0" fontId="27" fillId="0" borderId="0" xfId="0" applyFont="1" applyFill="1" applyAlignment="1">
      <alignment horizontal="center"/>
    </xf>
    <xf numFmtId="197" fontId="27" fillId="0" borderId="7" xfId="3" applyNumberFormat="1" applyFont="1" applyFill="1" applyBorder="1"/>
    <xf numFmtId="0" fontId="27" fillId="0" borderId="0" xfId="0" quotePrefix="1" applyFont="1" applyFill="1"/>
    <xf numFmtId="197" fontId="27" fillId="0" borderId="6" xfId="3" applyNumberFormat="1" applyFont="1" applyFill="1" applyBorder="1"/>
    <xf numFmtId="197" fontId="29" fillId="0" borderId="0" xfId="3" applyNumberFormat="1" applyFont="1" applyFill="1"/>
    <xf numFmtId="197" fontId="35" fillId="0" borderId="0" xfId="7" applyNumberFormat="1" applyFont="1" applyFill="1"/>
    <xf numFmtId="43" fontId="29" fillId="0" borderId="0" xfId="1" applyFont="1" applyFill="1"/>
    <xf numFmtId="191" fontId="29" fillId="0" borderId="7" xfId="1" applyNumberFormat="1" applyFont="1" applyFill="1" applyBorder="1"/>
    <xf numFmtId="191" fontId="29" fillId="0" borderId="0" xfId="1" applyNumberFormat="1" applyFont="1" applyFill="1"/>
    <xf numFmtId="191" fontId="27" fillId="0" borderId="6" xfId="3" applyNumberFormat="1" applyFont="1" applyFill="1" applyBorder="1"/>
    <xf numFmtId="0" fontId="4" fillId="0" borderId="0" xfId="36" applyFont="1" applyFill="1" applyBorder="1" applyAlignment="1">
      <alignment horizontal="center"/>
    </xf>
    <xf numFmtId="0" fontId="3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0" xfId="36" applyNumberFormat="1" applyFont="1" applyFill="1" applyBorder="1" applyAlignment="1">
      <alignment horizontal="center"/>
    </xf>
    <xf numFmtId="41" fontId="30" fillId="0" borderId="0" xfId="26" applyNumberFormat="1" applyFont="1" applyFill="1" applyBorder="1" applyAlignment="1"/>
    <xf numFmtId="0" fontId="3" fillId="0" borderId="0" xfId="21" applyFont="1" applyFill="1" applyAlignment="1">
      <alignment horizontal="left"/>
    </xf>
    <xf numFmtId="0" fontId="35" fillId="0" borderId="0" xfId="21" applyFont="1" applyFill="1"/>
    <xf numFmtId="187" fontId="35" fillId="0" borderId="0" xfId="21" applyNumberFormat="1" applyFont="1" applyFill="1" applyBorder="1"/>
    <xf numFmtId="187" fontId="35" fillId="0" borderId="0" xfId="1" applyNumberFormat="1" applyFont="1" applyFill="1" applyBorder="1"/>
    <xf numFmtId="49" fontId="37" fillId="0" borderId="0" xfId="20" applyNumberFormat="1" applyFont="1" applyFill="1" applyAlignment="1"/>
    <xf numFmtId="187" fontId="38" fillId="0" borderId="0" xfId="37" applyNumberFormat="1" applyFont="1" applyFill="1" applyAlignment="1"/>
    <xf numFmtId="0" fontId="39" fillId="0" borderId="0" xfId="36" applyFont="1" applyFill="1"/>
    <xf numFmtId="0" fontId="40" fillId="0" borderId="0" xfId="36" applyFont="1" applyFill="1"/>
    <xf numFmtId="0" fontId="37" fillId="0" borderId="0" xfId="36" applyFont="1" applyFill="1"/>
    <xf numFmtId="41" fontId="37" fillId="0" borderId="0" xfId="26" applyNumberFormat="1" applyFont="1" applyFill="1" applyBorder="1" applyAlignment="1"/>
    <xf numFmtId="0" fontId="39" fillId="0" borderId="0" xfId="36" applyFont="1" applyFill="1" applyBorder="1"/>
    <xf numFmtId="49" fontId="40" fillId="0" borderId="0" xfId="20" applyNumberFormat="1" applyFont="1" applyFill="1" applyAlignment="1"/>
    <xf numFmtId="0" fontId="40" fillId="0" borderId="0" xfId="36" applyFont="1" applyFill="1" applyBorder="1"/>
    <xf numFmtId="197" fontId="40" fillId="0" borderId="0" xfId="1" applyNumberFormat="1" applyFont="1" applyFill="1" applyBorder="1"/>
    <xf numFmtId="0" fontId="37" fillId="0" borderId="0" xfId="36" applyFont="1" applyFill="1" applyBorder="1"/>
    <xf numFmtId="197" fontId="37" fillId="0" borderId="0" xfId="3" applyNumberFormat="1" applyFont="1" applyFill="1" applyAlignment="1"/>
    <xf numFmtId="197" fontId="37" fillId="0" borderId="0" xfId="1" applyNumberFormat="1" applyFont="1" applyFill="1" applyBorder="1"/>
    <xf numFmtId="197" fontId="37" fillId="0" borderId="0" xfId="1" applyNumberFormat="1" applyFont="1" applyFill="1" applyBorder="1" applyAlignment="1">
      <alignment horizontal="right"/>
    </xf>
    <xf numFmtId="187" fontId="37" fillId="0" borderId="0" xfId="21" applyNumberFormat="1" applyFont="1" applyFill="1" applyBorder="1"/>
    <xf numFmtId="0" fontId="41" fillId="0" borderId="0" xfId="36" applyFont="1" applyFill="1" applyBorder="1"/>
    <xf numFmtId="0" fontId="41" fillId="0" borderId="0" xfId="36" applyFont="1" applyFill="1"/>
    <xf numFmtId="187" fontId="40" fillId="0" borderId="0" xfId="21" applyNumberFormat="1" applyFont="1" applyFill="1" applyBorder="1"/>
    <xf numFmtId="198" fontId="40" fillId="0" borderId="0" xfId="36" applyNumberFormat="1" applyFont="1" applyFill="1" applyBorder="1"/>
    <xf numFmtId="198" fontId="37" fillId="0" borderId="0" xfId="36" applyNumberFormat="1" applyFont="1" applyFill="1" applyBorder="1"/>
    <xf numFmtId="49" fontId="42" fillId="0" borderId="0" xfId="20" applyNumberFormat="1" applyFont="1" applyFill="1" applyAlignment="1"/>
    <xf numFmtId="1" fontId="37" fillId="0" borderId="0" xfId="36" applyNumberFormat="1" applyFont="1" applyFill="1" applyAlignment="1">
      <alignment horizontal="center"/>
    </xf>
    <xf numFmtId="199" fontId="37" fillId="0" borderId="0" xfId="36" applyNumberFormat="1" applyFont="1" applyFill="1" applyBorder="1"/>
    <xf numFmtId="0" fontId="32" fillId="0" borderId="0" xfId="0" applyFont="1" applyFill="1" applyAlignment="1"/>
    <xf numFmtId="0" fontId="18" fillId="0" borderId="0" xfId="0" applyFont="1" applyFill="1" applyAlignment="1"/>
    <xf numFmtId="0" fontId="18" fillId="0" borderId="0" xfId="0" applyFont="1" applyFill="1" applyAlignment="1">
      <alignment horizontal="center"/>
    </xf>
    <xf numFmtId="197" fontId="18" fillId="0" borderId="0" xfId="1" applyNumberFormat="1" applyFont="1" applyFill="1" applyBorder="1"/>
    <xf numFmtId="197" fontId="18" fillId="0" borderId="0" xfId="1" applyNumberFormat="1" applyFont="1" applyFill="1"/>
    <xf numFmtId="187" fontId="3" fillId="0" borderId="0" xfId="21" applyNumberFormat="1" applyFont="1" applyFill="1" applyBorder="1" applyAlignment="1">
      <alignment horizontal="right"/>
    </xf>
    <xf numFmtId="49" fontId="3" fillId="0" borderId="0" xfId="21" applyNumberFormat="1" applyFont="1" applyFill="1" applyBorder="1" applyAlignment="1">
      <alignment horizontal="right"/>
    </xf>
    <xf numFmtId="198" fontId="3" fillId="0" borderId="0" xfId="21" applyNumberFormat="1" applyFont="1" applyFill="1" applyBorder="1" applyAlignment="1">
      <alignment horizontal="right"/>
    </xf>
    <xf numFmtId="191" fontId="4" fillId="0" borderId="5" xfId="1" applyNumberFormat="1" applyFont="1" applyFill="1" applyBorder="1"/>
    <xf numFmtId="191" fontId="4" fillId="0" borderId="5" xfId="1" applyNumberFormat="1" applyFont="1" applyFill="1" applyBorder="1" applyAlignment="1"/>
    <xf numFmtId="0" fontId="4" fillId="0" borderId="0" xfId="16" applyFont="1" applyFill="1" applyBorder="1" applyAlignment="1">
      <alignment horizontal="center"/>
    </xf>
    <xf numFmtId="197" fontId="4" fillId="0" borderId="6" xfId="36" applyNumberFormat="1" applyFont="1" applyFill="1" applyBorder="1"/>
    <xf numFmtId="197" fontId="4" fillId="0" borderId="6" xfId="36" applyNumberFormat="1" applyFont="1" applyFill="1" applyBorder="1" applyAlignment="1"/>
    <xf numFmtId="191" fontId="4" fillId="0" borderId="6" xfId="1" applyNumberFormat="1" applyFont="1" applyFill="1" applyBorder="1"/>
    <xf numFmtId="198" fontId="4" fillId="0" borderId="5" xfId="36" applyNumberFormat="1" applyFont="1" applyFill="1" applyBorder="1"/>
    <xf numFmtId="198" fontId="4" fillId="0" borderId="5" xfId="36" applyNumberFormat="1" applyFont="1" applyFill="1" applyBorder="1" applyAlignment="1"/>
    <xf numFmtId="198" fontId="4" fillId="0" borderId="6" xfId="36" applyNumberFormat="1" applyFont="1" applyFill="1" applyBorder="1"/>
    <xf numFmtId="198" fontId="4" fillId="0" borderId="6" xfId="36" applyNumberFormat="1" applyFont="1" applyFill="1" applyBorder="1" applyAlignment="1"/>
    <xf numFmtId="197" fontId="4" fillId="0" borderId="5" xfId="1" applyNumberFormat="1" applyFont="1" applyFill="1" applyBorder="1"/>
    <xf numFmtId="187" fontId="4" fillId="0" borderId="5" xfId="21" applyNumberFormat="1" applyFont="1" applyFill="1" applyBorder="1"/>
    <xf numFmtId="187" fontId="4" fillId="0" borderId="6" xfId="26" applyNumberFormat="1" applyFont="1" applyFill="1" applyBorder="1" applyAlignment="1"/>
    <xf numFmtId="197" fontId="4" fillId="0" borderId="6" xfId="1" applyNumberFormat="1" applyFont="1" applyFill="1" applyBorder="1"/>
    <xf numFmtId="187" fontId="35" fillId="0" borderId="6" xfId="26" applyNumberFormat="1" applyFont="1" applyFill="1" applyBorder="1" applyAlignment="1"/>
    <xf numFmtId="41" fontId="35" fillId="0" borderId="0" xfId="26" applyNumberFormat="1" applyFont="1" applyFill="1" applyBorder="1" applyAlignment="1"/>
    <xf numFmtId="197" fontId="35" fillId="0" borderId="6" xfId="1" applyNumberFormat="1" applyFont="1" applyFill="1" applyBorder="1"/>
    <xf numFmtId="41" fontId="35" fillId="0" borderId="0" xfId="5" applyNumberFormat="1" applyFont="1" applyFill="1" applyBorder="1" applyAlignment="1"/>
    <xf numFmtId="187" fontId="4" fillId="0" borderId="0" xfId="26" applyNumberFormat="1" applyFont="1" applyFill="1" applyBorder="1" applyAlignment="1"/>
    <xf numFmtId="187" fontId="35" fillId="0" borderId="6" xfId="21" applyNumberFormat="1" applyFont="1" applyFill="1" applyBorder="1"/>
    <xf numFmtId="197" fontId="35" fillId="0" borderId="0" xfId="1" applyNumberFormat="1" applyFont="1" applyFill="1" applyBorder="1"/>
    <xf numFmtId="198" fontId="35" fillId="0" borderId="0" xfId="36" applyNumberFormat="1" applyFont="1" applyFill="1" applyBorder="1"/>
    <xf numFmtId="198" fontId="35" fillId="0" borderId="6" xfId="36" applyNumberFormat="1" applyFont="1" applyFill="1" applyBorder="1"/>
    <xf numFmtId="49" fontId="4" fillId="0" borderId="4" xfId="36" applyNumberFormat="1" applyFont="1" applyFill="1" applyBorder="1" applyAlignment="1"/>
    <xf numFmtId="49" fontId="4" fillId="0" borderId="0" xfId="36" applyNumberFormat="1" applyFont="1" applyFill="1" applyBorder="1" applyAlignment="1"/>
    <xf numFmtId="49" fontId="4" fillId="0" borderId="3" xfId="36" applyNumberFormat="1" applyFont="1" applyFill="1" applyBorder="1" applyAlignment="1">
      <alignment horizontal="center"/>
    </xf>
    <xf numFmtId="0" fontId="4" fillId="0" borderId="5" xfId="34" quotePrefix="1" applyFont="1" applyFill="1" applyBorder="1" applyAlignment="1">
      <alignment horizontal="center"/>
    </xf>
    <xf numFmtId="0" fontId="4" fillId="0" borderId="0" xfId="34" applyFont="1" applyFill="1" applyBorder="1"/>
    <xf numFmtId="0" fontId="4" fillId="0" borderId="5" xfId="0" quotePrefix="1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5" xfId="1" quotePrefix="1" applyNumberFormat="1" applyFont="1" applyFill="1" applyBorder="1" applyAlignment="1">
      <alignment horizontal="center"/>
    </xf>
    <xf numFmtId="0" fontId="4" fillId="0" borderId="0" xfId="0" applyFont="1" applyFill="1" applyBorder="1"/>
    <xf numFmtId="197" fontId="29" fillId="0" borderId="7" xfId="1" applyNumberFormat="1" applyFont="1" applyFill="1" applyBorder="1" applyAlignment="1"/>
    <xf numFmtId="197" fontId="29" fillId="0" borderId="0" xfId="1" applyNumberFormat="1" applyFont="1" applyFill="1" applyAlignment="1"/>
    <xf numFmtId="197" fontId="17" fillId="0" borderId="0" xfId="3" applyNumberFormat="1" applyFont="1" applyFill="1"/>
    <xf numFmtId="41" fontId="43" fillId="0" borderId="0" xfId="26" applyNumberFormat="1" applyFont="1" applyFill="1" applyBorder="1" applyAlignment="1"/>
    <xf numFmtId="41" fontId="44" fillId="0" borderId="0" xfId="26" applyNumberFormat="1" applyFont="1" applyFill="1" applyBorder="1" applyAlignment="1"/>
    <xf numFmtId="41" fontId="44" fillId="0" borderId="6" xfId="26" applyNumberFormat="1" applyFont="1" applyFill="1" applyBorder="1" applyAlignment="1"/>
    <xf numFmtId="187" fontId="20" fillId="0" borderId="7" xfId="21" applyNumberFormat="1" applyFont="1" applyFill="1" applyBorder="1" applyAlignment="1">
      <alignment horizontal="right"/>
    </xf>
    <xf numFmtId="199" fontId="37" fillId="0" borderId="7" xfId="36" applyNumberFormat="1" applyFont="1" applyFill="1" applyBorder="1"/>
    <xf numFmtId="49" fontId="3" fillId="0" borderId="0" xfId="36" applyNumberFormat="1" applyFont="1" applyFill="1" applyBorder="1" applyAlignment="1">
      <alignment horizontal="right"/>
    </xf>
    <xf numFmtId="0" fontId="4" fillId="0" borderId="0" xfId="21" applyFont="1" applyFill="1"/>
    <xf numFmtId="0" fontId="18" fillId="0" borderId="3" xfId="18" applyFont="1" applyFill="1" applyBorder="1" applyAlignment="1">
      <alignment horizontal="center"/>
    </xf>
    <xf numFmtId="0" fontId="20" fillId="0" borderId="0" xfId="0" applyFont="1" applyFill="1" applyBorder="1" applyAlignment="1">
      <alignment horizontal="left"/>
    </xf>
    <xf numFmtId="187" fontId="4" fillId="0" borderId="0" xfId="21" applyNumberFormat="1" applyFont="1" applyFill="1" applyBorder="1" applyAlignment="1">
      <alignment horizontal="right"/>
    </xf>
    <xf numFmtId="0" fontId="29" fillId="0" borderId="0" xfId="0" applyFont="1" applyFill="1"/>
    <xf numFmtId="187" fontId="4" fillId="0" borderId="6" xfId="21" applyNumberFormat="1" applyFont="1" applyFill="1" applyBorder="1" applyAlignment="1">
      <alignment horizontal="right"/>
    </xf>
    <xf numFmtId="187" fontId="4" fillId="0" borderId="7" xfId="21" applyNumberFormat="1" applyFont="1" applyFill="1" applyBorder="1" applyAlignment="1">
      <alignment horizontal="right"/>
    </xf>
    <xf numFmtId="49" fontId="4" fillId="0" borderId="5" xfId="36" applyNumberFormat="1" applyFont="1" applyFill="1" applyBorder="1" applyAlignment="1">
      <alignment horizontal="center"/>
    </xf>
    <xf numFmtId="0" fontId="4" fillId="0" borderId="3" xfId="36" applyFont="1" applyFill="1" applyBorder="1" applyAlignment="1">
      <alignment horizontal="center"/>
    </xf>
    <xf numFmtId="0" fontId="3" fillId="0" borderId="0" xfId="34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49" fontId="4" fillId="0" borderId="5" xfId="36" applyNumberFormat="1" applyFont="1" applyFill="1" applyBorder="1" applyAlignment="1">
      <alignment horizontal="center" vertical="center"/>
    </xf>
    <xf numFmtId="0" fontId="18" fillId="0" borderId="3" xfId="18" applyFont="1" applyFill="1" applyBorder="1" applyAlignment="1">
      <alignment horizontal="center"/>
    </xf>
    <xf numFmtId="0" fontId="20" fillId="0" borderId="0" xfId="0" applyFont="1" applyFill="1" applyBorder="1" applyAlignment="1">
      <alignment horizontal="left"/>
    </xf>
  </cellXfs>
  <cellStyles count="38">
    <cellStyle name="Comma" xfId="1" builtinId="3"/>
    <cellStyle name="Comma 148" xfId="2"/>
    <cellStyle name="Comma 2" xfId="3"/>
    <cellStyle name="Comma 3" xfId="4"/>
    <cellStyle name="Comma 33 2" xfId="5"/>
    <cellStyle name="Comma 65" xfId="6"/>
    <cellStyle name="Comma 66" xfId="7"/>
    <cellStyle name="comma zerodec" xfId="8"/>
    <cellStyle name="Currency1" xfId="9"/>
    <cellStyle name="Dollar (zero dec)" xfId="10"/>
    <cellStyle name="Grey" xfId="11"/>
    <cellStyle name="Input [yellow]" xfId="12"/>
    <cellStyle name="no dec" xfId="13"/>
    <cellStyle name="Normal" xfId="0" builtinId="0"/>
    <cellStyle name="Normal - Style1" xfId="14"/>
    <cellStyle name="Normal 2" xfId="15"/>
    <cellStyle name="Normal 3" xfId="16"/>
    <cellStyle name="Normal 4" xfId="17"/>
    <cellStyle name="Normal 5" xfId="18"/>
    <cellStyle name="Normal 6" xfId="19"/>
    <cellStyle name="Normal_NipponT2-Q4-46" xfId="20"/>
    <cellStyle name="Normal_SENAT2_Mar_06" xfId="21"/>
    <cellStyle name="Percent [2]" xfId="22"/>
    <cellStyle name="Quantity" xfId="23"/>
    <cellStyle name="เครื่องหมายจุลภาค 2" xfId="24"/>
    <cellStyle name="เครื่องหมายจุลภาค 2 2" xfId="25"/>
    <cellStyle name="เครื่องหมายจุลภาค 2 2 2" xfId="26"/>
    <cellStyle name="เครื่องหมายจุลภาค 2 2 2 2" xfId="27"/>
    <cellStyle name="เครื่องหมายจุลภาค 2 2 3" xfId="28"/>
    <cellStyle name="เครื่องหมายจุลภาค 2 3" xfId="29"/>
    <cellStyle name="เครื่องหมายจุลภาค 2 3 2" xfId="30"/>
    <cellStyle name="เครื่องหมายจุลภาค 2 4" xfId="31"/>
    <cellStyle name="ปกติ 10 2" xfId="32"/>
    <cellStyle name="ปกติ 2" xfId="33"/>
    <cellStyle name="ปกติ 2 2" xfId="34"/>
    <cellStyle name="ปกติ 3 3" xfId="35"/>
    <cellStyle name="ปกติ_SENAT2_Mar_06 update 2มิย.49" xfId="36"/>
    <cellStyle name="ปกติ_ธนาสิริ_2" xfId="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AppData/Local/Microsoft/Windows/INetCache/Content.Outlook/KDCNW55N/FINANCIAL_STATEMEN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"/>
      <sheetName val="PL"/>
      <sheetName val="SE Conso"/>
      <sheetName val="SE Separate"/>
      <sheetName val="CF"/>
    </sheetNames>
    <sheetDataSet>
      <sheetData sheetId="0"/>
      <sheetData sheetId="1">
        <row r="1">
          <cell r="A1" t="str">
            <v xml:space="preserve">AQ ESTATE PUBLIC COMPANY LIMITED AND SUBSIDIARIES  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127"/>
  <sheetViews>
    <sheetView view="pageBreakPreview" topLeftCell="A79" zoomScale="91" zoomScaleNormal="100" zoomScaleSheetLayoutView="91" workbookViewId="0">
      <selection activeCell="B53" sqref="B53"/>
    </sheetView>
  </sheetViews>
  <sheetFormatPr defaultColWidth="9.140625" defaultRowHeight="24.6" customHeight="1"/>
  <cols>
    <col min="1" max="1" width="1.42578125" style="2" customWidth="1"/>
    <col min="2" max="2" width="2.7109375" style="2" customWidth="1"/>
    <col min="3" max="3" width="3.28515625" style="2" customWidth="1"/>
    <col min="4" max="4" width="46" style="2" customWidth="1"/>
    <col min="5" max="5" width="14.7109375" style="88" customWidth="1"/>
    <col min="6" max="6" width="1.42578125" style="2" customWidth="1"/>
    <col min="7" max="7" width="18.42578125" style="2" customWidth="1"/>
    <col min="8" max="8" width="0.85546875" style="2" customWidth="1"/>
    <col min="9" max="9" width="18.42578125" style="86" customWidth="1"/>
    <col min="10" max="10" width="0.85546875" style="2" customWidth="1"/>
    <col min="11" max="11" width="18.42578125" style="23" customWidth="1"/>
    <col min="12" max="12" width="0.85546875" style="2" customWidth="1"/>
    <col min="13" max="13" width="18.42578125" style="2" customWidth="1"/>
    <col min="14" max="14" width="5.140625" style="2" customWidth="1"/>
    <col min="15" max="15" width="5" style="4" customWidth="1"/>
    <col min="16" max="16" width="12.28515625" style="4" bestFit="1" customWidth="1"/>
    <col min="17" max="18" width="9.140625" style="4"/>
    <col min="19" max="16384" width="9.140625" style="2"/>
  </cols>
  <sheetData>
    <row r="1" spans="1:25" s="86" customFormat="1" ht="24" customHeight="1">
      <c r="A1" s="40" t="s">
        <v>48</v>
      </c>
      <c r="B1" s="19"/>
      <c r="C1" s="19"/>
      <c r="D1" s="19"/>
      <c r="E1" s="181"/>
      <c r="F1" s="19"/>
      <c r="G1" s="19"/>
      <c r="H1" s="19"/>
      <c r="I1" s="96"/>
      <c r="J1" s="19"/>
      <c r="K1" s="38"/>
      <c r="L1" s="19"/>
      <c r="M1" s="19"/>
      <c r="O1" s="96"/>
      <c r="P1" s="96"/>
      <c r="Q1" s="96"/>
      <c r="R1" s="96"/>
    </row>
    <row r="2" spans="1:25" ht="24" customHeight="1">
      <c r="A2" s="92" t="s">
        <v>20</v>
      </c>
      <c r="B2" s="19"/>
      <c r="C2" s="19"/>
      <c r="D2" s="19"/>
      <c r="E2" s="181"/>
      <c r="F2" s="19"/>
      <c r="G2" s="19"/>
      <c r="H2" s="19"/>
      <c r="I2" s="96"/>
      <c r="J2" s="19"/>
      <c r="K2" s="38"/>
      <c r="L2" s="19"/>
      <c r="M2" s="19"/>
    </row>
    <row r="3" spans="1:25" s="4" customFormat="1" ht="24" customHeight="1">
      <c r="A3" s="92" t="s">
        <v>135</v>
      </c>
      <c r="B3" s="19"/>
      <c r="C3" s="19"/>
      <c r="D3" s="19"/>
      <c r="E3" s="181"/>
      <c r="F3" s="19"/>
      <c r="G3" s="19"/>
      <c r="H3" s="19"/>
      <c r="I3" s="96"/>
      <c r="J3" s="19"/>
      <c r="K3" s="38"/>
      <c r="L3" s="19"/>
      <c r="M3" s="19"/>
    </row>
    <row r="4" spans="1:25" ht="24" customHeight="1">
      <c r="B4" s="1"/>
      <c r="C4" s="1"/>
      <c r="D4" s="1"/>
      <c r="F4" s="1"/>
      <c r="G4" s="270" t="s">
        <v>124</v>
      </c>
      <c r="H4" s="270"/>
      <c r="I4" s="270"/>
      <c r="J4" s="270"/>
      <c r="K4" s="270"/>
      <c r="L4" s="270"/>
      <c r="M4" s="270"/>
      <c r="N4" s="29"/>
      <c r="S4" s="4"/>
      <c r="T4" s="4"/>
      <c r="U4" s="4"/>
      <c r="V4" s="4"/>
      <c r="W4" s="4"/>
      <c r="X4" s="4"/>
      <c r="Y4" s="4"/>
    </row>
    <row r="5" spans="1:25" s="3" customFormat="1" ht="24.6" customHeight="1">
      <c r="A5" s="2"/>
      <c r="B5" s="2"/>
      <c r="C5" s="2"/>
      <c r="D5" s="2"/>
      <c r="E5" s="88"/>
      <c r="F5" s="2"/>
      <c r="G5" s="269" t="s">
        <v>0</v>
      </c>
      <c r="H5" s="269"/>
      <c r="I5" s="269"/>
      <c r="J5" s="244"/>
      <c r="K5" s="269" t="s">
        <v>1</v>
      </c>
      <c r="L5" s="269"/>
      <c r="M5" s="269"/>
      <c r="N5" s="29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25" s="3" customFormat="1" ht="24.6" customHeight="1">
      <c r="A6" s="2"/>
      <c r="B6" s="2"/>
      <c r="C6" s="2"/>
      <c r="D6" s="2"/>
      <c r="E6" s="88"/>
      <c r="F6" s="2"/>
      <c r="G6" s="184" t="s">
        <v>132</v>
      </c>
      <c r="H6" s="184"/>
      <c r="I6" s="184" t="s">
        <v>107</v>
      </c>
      <c r="J6" s="245"/>
      <c r="K6" s="184" t="s">
        <v>132</v>
      </c>
      <c r="L6" s="184"/>
      <c r="M6" s="184" t="s">
        <v>107</v>
      </c>
      <c r="N6" s="29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s="3" customFormat="1" ht="24.6" customHeight="1">
      <c r="A7" s="2"/>
      <c r="B7" s="2"/>
      <c r="C7" s="2"/>
      <c r="D7" s="2"/>
      <c r="E7" s="88"/>
      <c r="F7" s="2"/>
      <c r="G7" s="184" t="s">
        <v>109</v>
      </c>
      <c r="H7" s="184"/>
      <c r="I7" s="184" t="s">
        <v>49</v>
      </c>
      <c r="J7" s="245"/>
      <c r="K7" s="184" t="s">
        <v>109</v>
      </c>
      <c r="L7" s="184"/>
      <c r="M7" s="184" t="s">
        <v>49</v>
      </c>
      <c r="N7" s="29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5" s="3" customFormat="1" ht="24.6" customHeight="1">
      <c r="A8" s="2"/>
      <c r="B8" s="2"/>
      <c r="C8" s="2"/>
      <c r="D8" s="2"/>
      <c r="E8" s="88"/>
      <c r="F8" s="2"/>
      <c r="G8" s="184" t="s">
        <v>105</v>
      </c>
      <c r="H8" s="184"/>
      <c r="I8" s="184" t="s">
        <v>108</v>
      </c>
      <c r="J8" s="245"/>
      <c r="K8" s="184" t="s">
        <v>105</v>
      </c>
      <c r="L8" s="184"/>
      <c r="M8" s="184" t="s">
        <v>108</v>
      </c>
      <c r="N8" s="29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s="3" customFormat="1" ht="24.6" customHeight="1">
      <c r="A9" s="2"/>
      <c r="B9" s="2"/>
      <c r="C9" s="2"/>
      <c r="D9" s="2"/>
      <c r="E9" s="246" t="s">
        <v>2</v>
      </c>
      <c r="F9" s="2"/>
      <c r="G9" s="246" t="s">
        <v>106</v>
      </c>
      <c r="H9" s="184"/>
      <c r="I9" s="246"/>
      <c r="J9" s="245"/>
      <c r="K9" s="246" t="s">
        <v>106</v>
      </c>
      <c r="L9" s="184"/>
      <c r="M9" s="246"/>
      <c r="N9" s="29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5" s="3" customFormat="1" ht="24.6" customHeight="1">
      <c r="A10" s="87" t="s">
        <v>3</v>
      </c>
      <c r="B10" s="41"/>
      <c r="C10" s="41"/>
      <c r="D10" s="41"/>
      <c r="E10" s="91"/>
      <c r="H10" s="2"/>
      <c r="I10" s="102"/>
      <c r="J10" s="42"/>
      <c r="K10" s="37"/>
      <c r="L10" s="43"/>
      <c r="M10" s="42"/>
      <c r="O10" s="14"/>
      <c r="P10" s="14"/>
      <c r="Q10" s="14"/>
      <c r="R10" s="14"/>
    </row>
    <row r="11" spans="1:25" ht="24.6" customHeight="1">
      <c r="A11" s="3" t="s">
        <v>4</v>
      </c>
      <c r="K11" s="18"/>
      <c r="M11" s="90"/>
    </row>
    <row r="12" spans="1:25" ht="24.6" customHeight="1">
      <c r="B12" s="2" t="s">
        <v>5</v>
      </c>
      <c r="F12" s="88"/>
      <c r="G12" s="22">
        <v>328968</v>
      </c>
      <c r="H12" s="22"/>
      <c r="I12" s="22">
        <v>828670</v>
      </c>
      <c r="J12" s="22"/>
      <c r="K12" s="18">
        <v>20252</v>
      </c>
      <c r="L12" s="22"/>
      <c r="M12" s="18">
        <v>516788</v>
      </c>
      <c r="N12" s="14"/>
      <c r="P12" s="108"/>
    </row>
    <row r="13" spans="1:25" ht="24.6" customHeight="1">
      <c r="B13" s="2" t="s">
        <v>37</v>
      </c>
      <c r="E13" s="88">
        <v>4</v>
      </c>
      <c r="F13" s="88"/>
      <c r="G13" s="22">
        <v>1291982</v>
      </c>
      <c r="H13" s="22"/>
      <c r="I13" s="22">
        <v>1426009</v>
      </c>
      <c r="J13" s="22"/>
      <c r="K13" s="18">
        <v>1146033</v>
      </c>
      <c r="L13" s="22"/>
      <c r="M13" s="18">
        <v>1115500</v>
      </c>
      <c r="N13" s="14"/>
      <c r="P13" s="108"/>
    </row>
    <row r="14" spans="1:25" ht="24.6" customHeight="1">
      <c r="B14" s="2" t="s">
        <v>30</v>
      </c>
      <c r="E14" s="88">
        <v>5</v>
      </c>
      <c r="F14" s="88"/>
      <c r="G14" s="22">
        <v>131414</v>
      </c>
      <c r="H14" s="22"/>
      <c r="I14" s="22">
        <v>133229</v>
      </c>
      <c r="J14" s="22"/>
      <c r="K14" s="18">
        <v>500114</v>
      </c>
      <c r="L14" s="22"/>
      <c r="M14" s="18">
        <v>484476</v>
      </c>
      <c r="N14" s="4"/>
      <c r="O14" s="108"/>
      <c r="P14" s="108"/>
    </row>
    <row r="15" spans="1:25" ht="24.6" customHeight="1">
      <c r="B15" s="2" t="s">
        <v>154</v>
      </c>
      <c r="E15" s="88">
        <v>6</v>
      </c>
      <c r="F15" s="88"/>
      <c r="G15" s="22">
        <v>719000</v>
      </c>
      <c r="H15" s="22"/>
      <c r="I15" s="22">
        <v>0</v>
      </c>
      <c r="J15" s="22"/>
      <c r="K15" s="18">
        <v>514600</v>
      </c>
      <c r="L15" s="22"/>
      <c r="M15" s="18">
        <v>0</v>
      </c>
      <c r="N15" s="4"/>
      <c r="O15" s="108"/>
      <c r="P15" s="108"/>
    </row>
    <row r="16" spans="1:25" ht="24.6" customHeight="1">
      <c r="B16" s="2" t="s">
        <v>139</v>
      </c>
      <c r="E16" s="88">
        <v>7</v>
      </c>
      <c r="F16" s="88"/>
      <c r="G16" s="22">
        <v>2258629</v>
      </c>
      <c r="H16" s="12"/>
      <c r="I16" s="22">
        <v>2338392</v>
      </c>
      <c r="J16" s="22"/>
      <c r="K16" s="23">
        <v>1104794</v>
      </c>
      <c r="L16" s="22"/>
      <c r="M16" s="23">
        <v>1113138</v>
      </c>
      <c r="N16" s="4"/>
      <c r="O16" s="108"/>
      <c r="P16" s="108"/>
    </row>
    <row r="17" spans="1:16" ht="24.6" customHeight="1">
      <c r="B17" s="2" t="s">
        <v>33</v>
      </c>
      <c r="F17" s="88"/>
      <c r="G17" s="22">
        <v>45467</v>
      </c>
      <c r="H17" s="12"/>
      <c r="I17" s="22">
        <v>48012</v>
      </c>
      <c r="J17" s="22"/>
      <c r="K17" s="23">
        <v>28548</v>
      </c>
      <c r="L17" s="22"/>
      <c r="M17" s="23">
        <v>28217</v>
      </c>
      <c r="N17" s="4"/>
      <c r="O17" s="108"/>
    </row>
    <row r="18" spans="1:16" ht="24.6" customHeight="1">
      <c r="B18" s="2" t="s">
        <v>140</v>
      </c>
      <c r="E18" s="88">
        <v>8</v>
      </c>
      <c r="F18" s="88"/>
      <c r="G18" s="22">
        <v>0</v>
      </c>
      <c r="H18" s="12"/>
      <c r="I18" s="22">
        <v>0</v>
      </c>
      <c r="J18" s="22"/>
      <c r="K18" s="23">
        <v>0</v>
      </c>
      <c r="L18" s="22"/>
      <c r="M18" s="23">
        <v>0</v>
      </c>
      <c r="N18" s="4"/>
      <c r="O18" s="108"/>
    </row>
    <row r="19" spans="1:16" s="14" customFormat="1" ht="24.6" customHeight="1">
      <c r="A19" s="3"/>
      <c r="B19" s="3"/>
      <c r="C19" s="3"/>
      <c r="D19" s="3" t="s">
        <v>6</v>
      </c>
      <c r="E19" s="91"/>
      <c r="F19" s="91"/>
      <c r="G19" s="227">
        <f>SUM(G12:G18)</f>
        <v>4775460</v>
      </c>
      <c r="H19" s="12"/>
      <c r="I19" s="228">
        <f>SUM(I12:I18)</f>
        <v>4774312</v>
      </c>
      <c r="J19" s="22"/>
      <c r="K19" s="227">
        <f>SUM(K12:K18)</f>
        <v>3314341</v>
      </c>
      <c r="L19" s="93"/>
      <c r="M19" s="227">
        <f>SUM(M12:M18)</f>
        <v>3258119</v>
      </c>
      <c r="O19" s="61"/>
    </row>
    <row r="20" spans="1:16" s="4" customFormat="1" ht="24.6" customHeight="1">
      <c r="A20" s="2"/>
      <c r="B20" s="2"/>
      <c r="C20" s="2"/>
      <c r="D20" s="2"/>
      <c r="E20" s="88"/>
      <c r="F20" s="2"/>
      <c r="G20" s="108"/>
      <c r="H20" s="12"/>
      <c r="I20" s="45"/>
      <c r="J20" s="22"/>
      <c r="K20" s="18"/>
      <c r="L20" s="2"/>
      <c r="M20" s="108"/>
      <c r="O20" s="108"/>
    </row>
    <row r="21" spans="1:16" s="4" customFormat="1" ht="24.6" customHeight="1">
      <c r="A21" s="3" t="s">
        <v>7</v>
      </c>
      <c r="B21" s="2"/>
      <c r="C21" s="2"/>
      <c r="D21" s="2"/>
      <c r="E21" s="88"/>
      <c r="F21" s="88"/>
      <c r="G21" s="108"/>
      <c r="H21" s="12"/>
      <c r="I21" s="108"/>
      <c r="J21" s="22"/>
      <c r="K21" s="18"/>
      <c r="L21" s="2"/>
      <c r="M21" s="108"/>
      <c r="N21" s="14"/>
      <c r="O21" s="108"/>
    </row>
    <row r="22" spans="1:16" s="4" customFormat="1" ht="24.6" customHeight="1">
      <c r="A22" s="2"/>
      <c r="B22" s="2" t="s">
        <v>141</v>
      </c>
      <c r="C22" s="2"/>
      <c r="D22" s="2"/>
      <c r="E22" s="183">
        <v>9</v>
      </c>
      <c r="F22" s="88"/>
      <c r="G22" s="45">
        <v>0</v>
      </c>
      <c r="H22" s="12"/>
      <c r="I22" s="45">
        <v>0</v>
      </c>
      <c r="J22" s="108"/>
      <c r="K22" s="108">
        <v>0</v>
      </c>
      <c r="L22" s="108"/>
      <c r="M22" s="108">
        <v>0</v>
      </c>
      <c r="O22" s="108"/>
      <c r="P22" s="108"/>
    </row>
    <row r="23" spans="1:16" ht="24.6" customHeight="1">
      <c r="B23" s="2" t="s">
        <v>31</v>
      </c>
      <c r="E23" s="183">
        <v>3</v>
      </c>
      <c r="G23" s="45">
        <v>4909</v>
      </c>
      <c r="I23" s="45">
        <v>5099</v>
      </c>
      <c r="K23" s="23">
        <v>719528</v>
      </c>
      <c r="M23" s="23">
        <v>645788</v>
      </c>
      <c r="O23" s="2"/>
      <c r="P23" s="108"/>
    </row>
    <row r="24" spans="1:16" s="4" customFormat="1" ht="24.6" customHeight="1">
      <c r="A24" s="2"/>
      <c r="B24" s="2" t="s">
        <v>95</v>
      </c>
      <c r="C24" s="2"/>
      <c r="D24" s="2"/>
      <c r="E24" s="183">
        <v>3</v>
      </c>
      <c r="F24" s="88"/>
      <c r="G24" s="45">
        <v>0</v>
      </c>
      <c r="H24" s="12"/>
      <c r="I24" s="45">
        <v>0</v>
      </c>
      <c r="J24" s="22"/>
      <c r="K24" s="18">
        <v>2389257</v>
      </c>
      <c r="L24" s="93"/>
      <c r="M24" s="18">
        <v>2550755</v>
      </c>
      <c r="O24" s="108"/>
      <c r="P24" s="108"/>
    </row>
    <row r="25" spans="1:16" s="4" customFormat="1" ht="24.6" customHeight="1">
      <c r="A25" s="2"/>
      <c r="B25" s="2" t="s">
        <v>142</v>
      </c>
      <c r="C25" s="2"/>
      <c r="D25" s="2"/>
      <c r="E25" s="183">
        <v>10</v>
      </c>
      <c r="F25" s="88"/>
      <c r="G25" s="45">
        <v>137419</v>
      </c>
      <c r="H25" s="12"/>
      <c r="I25" s="45">
        <v>141051</v>
      </c>
      <c r="J25" s="22"/>
      <c r="K25" s="18">
        <v>279054</v>
      </c>
      <c r="L25" s="93"/>
      <c r="M25" s="18">
        <v>282023</v>
      </c>
      <c r="O25" s="108"/>
      <c r="P25" s="108"/>
    </row>
    <row r="26" spans="1:16" s="4" customFormat="1" ht="24.6" customHeight="1">
      <c r="A26" s="2"/>
      <c r="B26" s="2" t="s">
        <v>172</v>
      </c>
      <c r="C26" s="2"/>
      <c r="D26" s="2"/>
      <c r="E26" s="183">
        <v>11</v>
      </c>
      <c r="F26" s="88"/>
      <c r="G26" s="45">
        <v>1165096</v>
      </c>
      <c r="H26" s="12"/>
      <c r="I26" s="45">
        <v>1179751</v>
      </c>
      <c r="J26" s="22"/>
      <c r="K26" s="18">
        <v>32648</v>
      </c>
      <c r="L26" s="93"/>
      <c r="M26" s="18">
        <v>35651</v>
      </c>
      <c r="O26" s="108"/>
      <c r="P26" s="108"/>
    </row>
    <row r="27" spans="1:16" s="4" customFormat="1" ht="24.6" customHeight="1">
      <c r="A27" s="2"/>
      <c r="B27" s="2" t="s">
        <v>96</v>
      </c>
      <c r="C27" s="2"/>
      <c r="D27" s="2"/>
      <c r="E27" s="183">
        <v>12</v>
      </c>
      <c r="F27" s="88"/>
      <c r="G27" s="45">
        <v>2529</v>
      </c>
      <c r="H27" s="12"/>
      <c r="I27" s="45">
        <v>3225</v>
      </c>
      <c r="J27" s="22"/>
      <c r="K27" s="108">
        <v>1407</v>
      </c>
      <c r="L27" s="12"/>
      <c r="M27" s="108">
        <v>1864</v>
      </c>
      <c r="O27" s="108"/>
      <c r="P27" s="108"/>
    </row>
    <row r="28" spans="1:16" s="4" customFormat="1" ht="24.6" customHeight="1">
      <c r="A28" s="2"/>
      <c r="B28" s="2" t="s">
        <v>38</v>
      </c>
      <c r="C28" s="2"/>
      <c r="D28" s="2"/>
      <c r="E28" s="183"/>
      <c r="F28" s="88"/>
      <c r="G28" s="45">
        <v>353</v>
      </c>
      <c r="H28" s="12"/>
      <c r="I28" s="45">
        <v>353</v>
      </c>
      <c r="J28" s="22"/>
      <c r="K28" s="108">
        <v>0</v>
      </c>
      <c r="L28" s="12"/>
      <c r="M28" s="108">
        <v>0</v>
      </c>
      <c r="O28" s="108"/>
      <c r="P28" s="108"/>
    </row>
    <row r="29" spans="1:16" s="4" customFormat="1" ht="24.6" customHeight="1">
      <c r="A29" s="2"/>
      <c r="B29" s="2" t="s">
        <v>97</v>
      </c>
      <c r="C29" s="2"/>
      <c r="D29" s="2"/>
      <c r="E29" s="183">
        <v>13</v>
      </c>
      <c r="F29" s="88"/>
      <c r="G29" s="45">
        <v>847590</v>
      </c>
      <c r="H29" s="12"/>
      <c r="I29" s="45">
        <v>833375</v>
      </c>
      <c r="J29" s="22"/>
      <c r="K29" s="108">
        <v>69871</v>
      </c>
      <c r="L29" s="16"/>
      <c r="M29" s="108">
        <v>61088</v>
      </c>
      <c r="O29" s="108"/>
      <c r="P29" s="108"/>
    </row>
    <row r="30" spans="1:16" s="14" customFormat="1" ht="24.6" customHeight="1">
      <c r="A30" s="3"/>
      <c r="B30" s="3"/>
      <c r="C30" s="3"/>
      <c r="D30" s="3" t="s">
        <v>99</v>
      </c>
      <c r="E30" s="91"/>
      <c r="F30" s="3"/>
      <c r="G30" s="227">
        <f>SUM(G21:G29)</f>
        <v>2157896</v>
      </c>
      <c r="H30" s="12"/>
      <c r="I30" s="228">
        <f>SUM(I22:I29)</f>
        <v>2162854</v>
      </c>
      <c r="J30" s="22"/>
      <c r="K30" s="227">
        <f>SUM(K22:K29)</f>
        <v>3491765</v>
      </c>
      <c r="L30" s="93"/>
      <c r="M30" s="227">
        <f>SUM(M22:M29)</f>
        <v>3577169</v>
      </c>
      <c r="O30" s="61"/>
    </row>
    <row r="31" spans="1:16" s="14" customFormat="1" ht="22.5" customHeight="1" thickBot="1">
      <c r="A31" s="3" t="s">
        <v>8</v>
      </c>
      <c r="B31" s="3"/>
      <c r="C31" s="3"/>
      <c r="D31" s="62"/>
      <c r="E31" s="91"/>
      <c r="F31" s="3"/>
      <c r="G31" s="229">
        <f>G19+G30</f>
        <v>6933356</v>
      </c>
      <c r="H31" s="12"/>
      <c r="I31" s="230">
        <f>I19+I30</f>
        <v>6937166</v>
      </c>
      <c r="J31" s="22"/>
      <c r="K31" s="229">
        <f>K19+K30</f>
        <v>6806106</v>
      </c>
      <c r="L31" s="93"/>
      <c r="M31" s="229">
        <f>M19+M30</f>
        <v>6835288</v>
      </c>
      <c r="O31" s="63"/>
    </row>
    <row r="32" spans="1:16" s="4" customFormat="1" ht="24.6" customHeight="1" thickTop="1">
      <c r="A32" s="2"/>
      <c r="B32" s="2"/>
      <c r="C32" s="2"/>
      <c r="D32" s="2"/>
      <c r="E32" s="88"/>
      <c r="F32" s="2"/>
      <c r="G32" s="2"/>
      <c r="H32" s="2"/>
      <c r="I32" s="46"/>
      <c r="J32" s="22"/>
      <c r="K32" s="18"/>
      <c r="L32" s="2"/>
      <c r="M32" s="2"/>
      <c r="N32" s="2"/>
      <c r="O32" s="16"/>
    </row>
    <row r="33" spans="1:25" s="4" customFormat="1" ht="24.6" customHeight="1">
      <c r="A33" s="2" t="s">
        <v>173</v>
      </c>
      <c r="B33" s="2"/>
      <c r="C33" s="2"/>
      <c r="D33" s="2"/>
      <c r="E33" s="88"/>
      <c r="F33" s="2"/>
      <c r="G33" s="2"/>
      <c r="H33" s="2"/>
      <c r="I33" s="86"/>
      <c r="J33" s="2"/>
      <c r="K33" s="18"/>
      <c r="L33" s="2"/>
      <c r="M33" s="2"/>
      <c r="N33" s="2"/>
    </row>
    <row r="34" spans="1:25" s="4" customFormat="1" ht="24.6" customHeight="1">
      <c r="A34" s="2"/>
      <c r="B34" s="2"/>
      <c r="C34" s="19"/>
      <c r="D34" s="19"/>
      <c r="E34" s="88"/>
      <c r="F34" s="19"/>
      <c r="G34" s="2"/>
      <c r="H34" s="19"/>
      <c r="I34" s="86"/>
      <c r="J34" s="2"/>
      <c r="K34" s="18"/>
      <c r="L34" s="2"/>
      <c r="M34" s="2"/>
      <c r="N34" s="2"/>
    </row>
    <row r="35" spans="1:25" s="86" customFormat="1" ht="24" customHeight="1">
      <c r="A35" s="40" t="str">
        <f>+A1</f>
        <v xml:space="preserve">AQ ESTATE PUBLIC COMPANY LIMITED AND SUBSIDIARIES  </v>
      </c>
      <c r="B35" s="19"/>
      <c r="C35" s="19"/>
      <c r="D35" s="19"/>
      <c r="E35" s="181"/>
      <c r="F35" s="19"/>
      <c r="G35" s="19"/>
      <c r="H35" s="19"/>
      <c r="I35" s="96"/>
      <c r="J35" s="19"/>
      <c r="K35" s="38"/>
      <c r="L35" s="19"/>
      <c r="M35" s="19"/>
      <c r="O35" s="96"/>
      <c r="P35" s="96"/>
      <c r="Q35" s="96"/>
      <c r="R35" s="96"/>
    </row>
    <row r="36" spans="1:25" ht="24" customHeight="1">
      <c r="A36" s="101" t="s">
        <v>20</v>
      </c>
      <c r="B36" s="19"/>
      <c r="C36" s="19"/>
      <c r="D36" s="19"/>
      <c r="E36" s="181"/>
      <c r="F36" s="19"/>
      <c r="G36" s="19"/>
      <c r="H36" s="96"/>
      <c r="I36" s="96"/>
      <c r="J36" s="19"/>
      <c r="K36" s="38"/>
      <c r="L36" s="19"/>
      <c r="M36" s="19"/>
    </row>
    <row r="37" spans="1:25" s="4" customFormat="1" ht="24" customHeight="1">
      <c r="A37" s="92" t="str">
        <f>+A3</f>
        <v>AS AT JUNE 30, 2018</v>
      </c>
      <c r="B37" s="19"/>
      <c r="C37" s="19"/>
      <c r="D37" s="19"/>
      <c r="E37" s="181"/>
      <c r="F37" s="19"/>
      <c r="G37" s="19"/>
      <c r="H37" s="19"/>
      <c r="I37" s="96"/>
      <c r="J37" s="19"/>
      <c r="K37" s="38"/>
      <c r="L37" s="19"/>
      <c r="M37" s="19"/>
    </row>
    <row r="38" spans="1:25" ht="24" customHeight="1">
      <c r="B38" s="1"/>
      <c r="G38" s="270" t="s">
        <v>124</v>
      </c>
      <c r="H38" s="270"/>
      <c r="I38" s="270"/>
      <c r="J38" s="270"/>
      <c r="K38" s="270"/>
      <c r="L38" s="270"/>
      <c r="M38" s="270"/>
      <c r="N38" s="29"/>
      <c r="S38" s="4"/>
      <c r="T38" s="4"/>
      <c r="U38" s="4"/>
      <c r="V38" s="4"/>
      <c r="W38" s="4"/>
      <c r="X38" s="4"/>
      <c r="Y38" s="4"/>
    </row>
    <row r="39" spans="1:25" s="3" customFormat="1" ht="24.6" customHeight="1">
      <c r="A39" s="2"/>
      <c r="B39" s="2"/>
      <c r="C39" s="2"/>
      <c r="D39" s="2"/>
      <c r="E39" s="88"/>
      <c r="F39" s="2"/>
      <c r="G39" s="269" t="s">
        <v>0</v>
      </c>
      <c r="H39" s="269"/>
      <c r="I39" s="269"/>
      <c r="J39" s="244"/>
      <c r="K39" s="269" t="s">
        <v>1</v>
      </c>
      <c r="L39" s="269"/>
      <c r="M39" s="269"/>
      <c r="N39" s="29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spans="1:25" s="3" customFormat="1" ht="24.6" customHeight="1">
      <c r="A40" s="2"/>
      <c r="B40" s="2"/>
      <c r="C40" s="2"/>
      <c r="D40" s="2"/>
      <c r="E40" s="88"/>
      <c r="F40" s="2"/>
      <c r="G40" s="184" t="s">
        <v>132</v>
      </c>
      <c r="H40" s="184"/>
      <c r="I40" s="184" t="s">
        <v>107</v>
      </c>
      <c r="J40" s="245"/>
      <c r="K40" s="184" t="s">
        <v>132</v>
      </c>
      <c r="L40" s="184"/>
      <c r="M40" s="184" t="s">
        <v>107</v>
      </c>
      <c r="N40" s="29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 s="3" customFormat="1" ht="24.6" customHeight="1">
      <c r="A41" s="2"/>
      <c r="B41" s="2"/>
      <c r="C41" s="2"/>
      <c r="D41" s="2"/>
      <c r="E41" s="88"/>
      <c r="F41" s="2"/>
      <c r="G41" s="184" t="s">
        <v>109</v>
      </c>
      <c r="H41" s="184"/>
      <c r="I41" s="184" t="s">
        <v>49</v>
      </c>
      <c r="J41" s="245"/>
      <c r="K41" s="184" t="s">
        <v>109</v>
      </c>
      <c r="L41" s="184"/>
      <c r="M41" s="184" t="s">
        <v>49</v>
      </c>
      <c r="N41" s="29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spans="1:25" s="3" customFormat="1" ht="24.6" customHeight="1">
      <c r="A42" s="2"/>
      <c r="B42" s="2"/>
      <c r="C42" s="2"/>
      <c r="D42" s="2"/>
      <c r="E42" s="88"/>
      <c r="F42" s="2"/>
      <c r="G42" s="184" t="s">
        <v>105</v>
      </c>
      <c r="H42" s="184"/>
      <c r="I42" s="184" t="s">
        <v>108</v>
      </c>
      <c r="J42" s="245"/>
      <c r="K42" s="184" t="s">
        <v>105</v>
      </c>
      <c r="L42" s="184"/>
      <c r="M42" s="184" t="s">
        <v>108</v>
      </c>
      <c r="N42" s="29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spans="1:25" s="3" customFormat="1" ht="24.6" customHeight="1">
      <c r="A43" s="2"/>
      <c r="B43" s="2"/>
      <c r="C43" s="41"/>
      <c r="D43" s="41"/>
      <c r="E43" s="246" t="s">
        <v>2</v>
      </c>
      <c r="F43" s="2"/>
      <c r="G43" s="246" t="s">
        <v>106</v>
      </c>
      <c r="H43" s="184"/>
      <c r="I43" s="246"/>
      <c r="J43" s="245"/>
      <c r="K43" s="246" t="s">
        <v>106</v>
      </c>
      <c r="L43" s="184"/>
      <c r="M43" s="246"/>
      <c r="N43" s="29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5" s="3" customFormat="1" ht="24.6" customHeight="1">
      <c r="A44" s="47" t="s">
        <v>29</v>
      </c>
      <c r="B44" s="41"/>
      <c r="C44" s="2"/>
      <c r="D44" s="2"/>
      <c r="E44" s="91"/>
      <c r="F44" s="88"/>
      <c r="H44" s="15"/>
      <c r="I44" s="48"/>
      <c r="J44" s="42"/>
      <c r="K44" s="37"/>
      <c r="L44" s="43"/>
      <c r="M44" s="42"/>
      <c r="O44" s="14"/>
      <c r="P44" s="14"/>
      <c r="Q44" s="14"/>
      <c r="R44" s="14"/>
    </row>
    <row r="45" spans="1:25" ht="24" customHeight="1">
      <c r="A45" s="3" t="s">
        <v>9</v>
      </c>
      <c r="F45" s="88"/>
      <c r="G45" s="88"/>
      <c r="H45" s="15"/>
      <c r="I45" s="110"/>
      <c r="J45" s="42"/>
      <c r="K45" s="18"/>
      <c r="L45" s="16"/>
      <c r="M45" s="16"/>
    </row>
    <row r="46" spans="1:25" s="4" customFormat="1" ht="24.6" customHeight="1">
      <c r="A46" s="2"/>
      <c r="B46" s="2" t="s">
        <v>32</v>
      </c>
      <c r="C46" s="2"/>
      <c r="D46" s="2"/>
      <c r="E46" s="183">
        <v>3</v>
      </c>
      <c r="F46" s="88"/>
      <c r="G46" s="108">
        <v>228771</v>
      </c>
      <c r="H46" s="15"/>
      <c r="I46" s="108">
        <v>244473</v>
      </c>
      <c r="J46" s="42"/>
      <c r="K46" s="22">
        <v>217059</v>
      </c>
      <c r="L46" s="108"/>
      <c r="M46" s="22">
        <v>243811</v>
      </c>
      <c r="N46" s="2"/>
      <c r="O46" s="108"/>
    </row>
    <row r="47" spans="1:25" s="4" customFormat="1" ht="24.6" customHeight="1">
      <c r="A47" s="2"/>
      <c r="B47" s="2" t="s">
        <v>188</v>
      </c>
      <c r="C47" s="2"/>
      <c r="D47" s="2"/>
      <c r="E47" s="183" t="s">
        <v>159</v>
      </c>
      <c r="F47" s="88"/>
      <c r="G47" s="108">
        <v>27693</v>
      </c>
      <c r="H47" s="15"/>
      <c r="I47" s="108">
        <v>56647</v>
      </c>
      <c r="J47" s="42"/>
      <c r="K47" s="22">
        <v>1284</v>
      </c>
      <c r="L47" s="108"/>
      <c r="M47" s="22">
        <v>1788</v>
      </c>
      <c r="N47" s="2"/>
      <c r="O47" s="108"/>
    </row>
    <row r="48" spans="1:25" s="4" customFormat="1" ht="24.6" customHeight="1">
      <c r="A48" s="2"/>
      <c r="B48" s="2" t="s">
        <v>88</v>
      </c>
      <c r="C48" s="2"/>
      <c r="D48" s="2"/>
      <c r="E48" s="183">
        <v>3</v>
      </c>
      <c r="F48" s="88"/>
      <c r="G48" s="108">
        <v>0</v>
      </c>
      <c r="H48" s="15"/>
      <c r="I48" s="108">
        <v>0</v>
      </c>
      <c r="J48" s="42"/>
      <c r="K48" s="22">
        <v>0</v>
      </c>
      <c r="L48" s="108"/>
      <c r="M48" s="22">
        <v>0</v>
      </c>
      <c r="N48" s="2"/>
      <c r="O48" s="108"/>
    </row>
    <row r="49" spans="1:25" s="4" customFormat="1" ht="24.6" customHeight="1">
      <c r="A49" s="2"/>
      <c r="B49" s="2" t="s">
        <v>174</v>
      </c>
      <c r="C49" s="2"/>
      <c r="D49" s="2"/>
      <c r="E49" s="183" t="s">
        <v>143</v>
      </c>
      <c r="F49" s="88"/>
      <c r="G49" s="108">
        <v>2989336</v>
      </c>
      <c r="H49" s="15"/>
      <c r="I49" s="108">
        <v>2989194</v>
      </c>
      <c r="J49" s="42"/>
      <c r="K49" s="22">
        <v>2988555</v>
      </c>
      <c r="L49" s="108"/>
      <c r="M49" s="22">
        <v>2988431</v>
      </c>
      <c r="N49" s="2"/>
      <c r="O49" s="108"/>
    </row>
    <row r="50" spans="1:25" s="14" customFormat="1" ht="24.6" customHeight="1">
      <c r="A50" s="3"/>
      <c r="B50" s="3"/>
      <c r="C50" s="3"/>
      <c r="D50" s="3" t="s">
        <v>35</v>
      </c>
      <c r="E50" s="183"/>
      <c r="F50" s="91"/>
      <c r="G50" s="221">
        <f>SUM(G46:G49)</f>
        <v>3245800</v>
      </c>
      <c r="H50" s="184"/>
      <c r="I50" s="222">
        <f>SUM(I46:I49)</f>
        <v>3290314</v>
      </c>
      <c r="J50" s="223"/>
      <c r="K50" s="221">
        <f>SUM(K46:K49)</f>
        <v>3206898</v>
      </c>
      <c r="L50" s="108"/>
      <c r="M50" s="221">
        <f>SUM(M46:M49)</f>
        <v>3234030</v>
      </c>
      <c r="N50" s="3"/>
      <c r="O50" s="61"/>
    </row>
    <row r="51" spans="1:25" s="4" customFormat="1" ht="24.6" customHeight="1">
      <c r="A51" s="3" t="s">
        <v>100</v>
      </c>
      <c r="B51" s="2"/>
      <c r="C51" s="2"/>
      <c r="D51" s="2"/>
      <c r="E51" s="182"/>
      <c r="F51" s="88"/>
      <c r="G51" s="18"/>
      <c r="H51" s="15"/>
      <c r="I51" s="56"/>
      <c r="J51" s="42"/>
      <c r="K51" s="18"/>
      <c r="L51" s="108"/>
      <c r="M51" s="18"/>
      <c r="N51" s="2"/>
      <c r="O51" s="108"/>
    </row>
    <row r="52" spans="1:25" s="4" customFormat="1" ht="24.6" customHeight="1">
      <c r="A52" s="2"/>
      <c r="B52" s="2" t="s">
        <v>189</v>
      </c>
      <c r="C52" s="2"/>
      <c r="D52" s="2"/>
      <c r="E52" s="183" t="s">
        <v>159</v>
      </c>
      <c r="F52" s="88"/>
      <c r="G52" s="108">
        <v>833</v>
      </c>
      <c r="H52" s="15"/>
      <c r="I52" s="108">
        <v>1477</v>
      </c>
      <c r="J52" s="42"/>
      <c r="K52" s="22">
        <v>0</v>
      </c>
      <c r="L52" s="108"/>
      <c r="M52" s="22">
        <v>0</v>
      </c>
      <c r="N52" s="2"/>
      <c r="O52" s="108"/>
    </row>
    <row r="53" spans="1:25" s="4" customFormat="1" ht="24.6" customHeight="1">
      <c r="A53" s="2"/>
      <c r="B53" s="2" t="s">
        <v>102</v>
      </c>
      <c r="C53" s="2"/>
      <c r="D53" s="2"/>
      <c r="E53" s="183"/>
      <c r="F53" s="88"/>
      <c r="G53" s="108">
        <v>2405</v>
      </c>
      <c r="H53" s="15"/>
      <c r="I53" s="108">
        <v>2374</v>
      </c>
      <c r="J53" s="42"/>
      <c r="K53" s="22">
        <v>0</v>
      </c>
      <c r="L53" s="108"/>
      <c r="M53" s="22">
        <v>0</v>
      </c>
      <c r="N53" s="2"/>
      <c r="O53" s="108"/>
    </row>
    <row r="54" spans="1:25" s="4" customFormat="1" ht="24.6" customHeight="1">
      <c r="A54" s="2"/>
      <c r="B54" s="2" t="s">
        <v>43</v>
      </c>
      <c r="C54" s="2"/>
      <c r="D54" s="2"/>
      <c r="E54" s="183"/>
      <c r="F54" s="88"/>
      <c r="G54" s="108">
        <v>2548</v>
      </c>
      <c r="H54" s="15"/>
      <c r="I54" s="108">
        <v>2649</v>
      </c>
      <c r="J54" s="42"/>
      <c r="K54" s="22">
        <v>0</v>
      </c>
      <c r="L54" s="22"/>
      <c r="M54" s="22">
        <v>0</v>
      </c>
      <c r="N54" s="2"/>
      <c r="O54" s="108"/>
    </row>
    <row r="55" spans="1:25" s="4" customFormat="1" ht="24.6" customHeight="1">
      <c r="A55" s="2"/>
      <c r="B55" s="2" t="s">
        <v>103</v>
      </c>
      <c r="C55" s="2"/>
      <c r="D55" s="2"/>
      <c r="E55" s="183"/>
      <c r="F55" s="88"/>
      <c r="G55" s="108">
        <v>2039</v>
      </c>
      <c r="H55" s="15"/>
      <c r="I55" s="108">
        <v>1858</v>
      </c>
      <c r="J55" s="42"/>
      <c r="K55" s="34">
        <v>1728</v>
      </c>
      <c r="L55" s="22"/>
      <c r="M55" s="34">
        <v>1581</v>
      </c>
      <c r="N55" s="22"/>
      <c r="O55" s="108"/>
    </row>
    <row r="56" spans="1:25" s="4" customFormat="1" ht="24.6" customHeight="1">
      <c r="A56" s="2"/>
      <c r="B56" s="2" t="s">
        <v>175</v>
      </c>
      <c r="C56" s="2"/>
      <c r="D56" s="2"/>
      <c r="E56" s="183">
        <v>10</v>
      </c>
      <c r="F56" s="88"/>
      <c r="G56" s="108">
        <v>46168</v>
      </c>
      <c r="H56" s="15"/>
      <c r="I56" s="108">
        <v>46168</v>
      </c>
      <c r="J56" s="42"/>
      <c r="K56" s="34">
        <v>46168</v>
      </c>
      <c r="L56" s="22"/>
      <c r="M56" s="34">
        <v>46168</v>
      </c>
      <c r="N56" s="22"/>
      <c r="O56" s="108"/>
    </row>
    <row r="57" spans="1:25" s="14" customFormat="1" ht="24.6" customHeight="1">
      <c r="A57" s="3"/>
      <c r="B57" s="3"/>
      <c r="C57" s="3"/>
      <c r="D57" s="14" t="s">
        <v>101</v>
      </c>
      <c r="E57" s="91"/>
      <c r="F57" s="91"/>
      <c r="G57" s="221">
        <f>SUM(G52:G56)</f>
        <v>53993</v>
      </c>
      <c r="H57" s="184"/>
      <c r="I57" s="222">
        <f>SUM(I52:I56)</f>
        <v>54526</v>
      </c>
      <c r="J57" s="223"/>
      <c r="K57" s="221">
        <f>SUM(K52:K56)</f>
        <v>47896</v>
      </c>
      <c r="L57" s="98"/>
      <c r="M57" s="221">
        <f>SUM(M52:M56)</f>
        <v>47749</v>
      </c>
      <c r="N57" s="3"/>
      <c r="O57" s="61"/>
    </row>
    <row r="58" spans="1:25" s="3" customFormat="1" ht="24.6" customHeight="1">
      <c r="B58" s="3" t="s">
        <v>10</v>
      </c>
      <c r="E58" s="91"/>
      <c r="F58" s="91"/>
      <c r="G58" s="221">
        <f>G57+G50</f>
        <v>3299793</v>
      </c>
      <c r="H58" s="184"/>
      <c r="I58" s="222">
        <f>I57+I50</f>
        <v>3344840</v>
      </c>
      <c r="J58" s="223"/>
      <c r="K58" s="221">
        <f>K57+K50</f>
        <v>3254794</v>
      </c>
      <c r="L58" s="98"/>
      <c r="M58" s="221">
        <f>M57+M50</f>
        <v>3281779</v>
      </c>
      <c r="O58" s="61"/>
      <c r="P58" s="14"/>
      <c r="Q58" s="14"/>
      <c r="R58" s="14"/>
    </row>
    <row r="59" spans="1:25" ht="24.6" customHeight="1">
      <c r="F59" s="88"/>
      <c r="G59" s="99"/>
      <c r="H59" s="98"/>
      <c r="I59" s="111"/>
      <c r="J59" s="42"/>
      <c r="K59" s="18"/>
      <c r="L59" s="98"/>
      <c r="M59" s="97"/>
    </row>
    <row r="60" spans="1:25" ht="24.6" customHeight="1">
      <c r="A60" s="2" t="s">
        <v>173</v>
      </c>
      <c r="F60" s="19"/>
      <c r="G60" s="99"/>
      <c r="H60" s="106"/>
      <c r="I60" s="111"/>
      <c r="J60" s="98"/>
      <c r="K60" s="18"/>
      <c r="L60" s="98"/>
      <c r="M60" s="97"/>
    </row>
    <row r="61" spans="1:25" s="86" customFormat="1" ht="24" customHeight="1">
      <c r="A61" s="40" t="str">
        <f>+A35</f>
        <v xml:space="preserve">AQ ESTATE PUBLIC COMPANY LIMITED AND SUBSIDIARIES  </v>
      </c>
      <c r="B61" s="19"/>
      <c r="C61" s="19"/>
      <c r="D61" s="2"/>
      <c r="E61" s="181"/>
      <c r="F61" s="19"/>
      <c r="G61" s="106"/>
      <c r="H61" s="106"/>
      <c r="I61" s="111"/>
      <c r="J61" s="106"/>
      <c r="K61" s="38"/>
      <c r="L61" s="106"/>
      <c r="M61" s="106"/>
      <c r="O61" s="96"/>
      <c r="P61" s="96"/>
      <c r="Q61" s="96"/>
      <c r="R61" s="96"/>
    </row>
    <row r="62" spans="1:25" ht="24" customHeight="1">
      <c r="A62" s="92" t="s">
        <v>20</v>
      </c>
      <c r="B62" s="19"/>
      <c r="C62" s="19"/>
      <c r="E62" s="181"/>
      <c r="F62" s="111"/>
      <c r="G62" s="111"/>
      <c r="H62" s="111"/>
      <c r="I62" s="111"/>
      <c r="J62" s="106"/>
      <c r="K62" s="38"/>
      <c r="L62" s="106"/>
      <c r="M62" s="106"/>
    </row>
    <row r="63" spans="1:25" s="4" customFormat="1" ht="24" customHeight="1">
      <c r="A63" s="92" t="str">
        <f>+A3</f>
        <v>AS AT JUNE 30, 2018</v>
      </c>
      <c r="B63" s="19"/>
      <c r="C63" s="19"/>
      <c r="D63" s="19"/>
      <c r="E63" s="181"/>
      <c r="F63" s="19"/>
      <c r="G63" s="19"/>
      <c r="H63" s="19"/>
      <c r="I63" s="96"/>
      <c r="J63" s="19"/>
      <c r="K63" s="38"/>
      <c r="L63" s="19"/>
      <c r="M63" s="19"/>
    </row>
    <row r="64" spans="1:25" ht="24" customHeight="1">
      <c r="B64" s="1"/>
      <c r="C64" s="1"/>
      <c r="G64" s="270" t="s">
        <v>124</v>
      </c>
      <c r="H64" s="270"/>
      <c r="I64" s="270"/>
      <c r="J64" s="270"/>
      <c r="K64" s="270"/>
      <c r="L64" s="270"/>
      <c r="M64" s="270"/>
      <c r="N64" s="29"/>
      <c r="S64" s="4"/>
      <c r="T64" s="4"/>
      <c r="U64" s="4"/>
      <c r="V64" s="4"/>
      <c r="W64" s="4"/>
      <c r="X64" s="4"/>
      <c r="Y64" s="4"/>
    </row>
    <row r="65" spans="1:25" s="3" customFormat="1" ht="24.6" customHeight="1">
      <c r="A65" s="2"/>
      <c r="B65" s="2"/>
      <c r="C65" s="2"/>
      <c r="D65" s="19"/>
      <c r="E65" s="88"/>
      <c r="F65" s="2"/>
      <c r="G65" s="269" t="s">
        <v>0</v>
      </c>
      <c r="H65" s="269"/>
      <c r="I65" s="269"/>
      <c r="J65" s="244"/>
      <c r="K65" s="269" t="s">
        <v>1</v>
      </c>
      <c r="L65" s="269"/>
      <c r="M65" s="269"/>
      <c r="N65" s="29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 s="3" customFormat="1" ht="24.6" customHeight="1">
      <c r="A66" s="2"/>
      <c r="B66" s="2"/>
      <c r="C66" s="2"/>
      <c r="D66" s="19"/>
      <c r="E66" s="88"/>
      <c r="F66" s="2"/>
      <c r="G66" s="184" t="s">
        <v>132</v>
      </c>
      <c r="H66" s="184"/>
      <c r="I66" s="184" t="s">
        <v>107</v>
      </c>
      <c r="J66" s="245"/>
      <c r="K66" s="184" t="s">
        <v>132</v>
      </c>
      <c r="L66" s="184"/>
      <c r="M66" s="184" t="s">
        <v>107</v>
      </c>
      <c r="N66" s="29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 s="3" customFormat="1" ht="24.6" customHeight="1">
      <c r="A67" s="2"/>
      <c r="B67" s="2"/>
      <c r="C67" s="2"/>
      <c r="D67" s="19"/>
      <c r="E67" s="88"/>
      <c r="F67" s="2"/>
      <c r="G67" s="184" t="s">
        <v>109</v>
      </c>
      <c r="H67" s="184"/>
      <c r="I67" s="184" t="s">
        <v>49</v>
      </c>
      <c r="J67" s="245"/>
      <c r="K67" s="184" t="s">
        <v>109</v>
      </c>
      <c r="L67" s="184"/>
      <c r="M67" s="184" t="s">
        <v>49</v>
      </c>
      <c r="N67" s="29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 s="3" customFormat="1" ht="24.6" customHeight="1">
      <c r="A68" s="2"/>
      <c r="B68" s="2"/>
      <c r="C68" s="2"/>
      <c r="D68" s="19"/>
      <c r="E68" s="88"/>
      <c r="F68" s="2"/>
      <c r="G68" s="184" t="s">
        <v>105</v>
      </c>
      <c r="H68" s="184"/>
      <c r="I68" s="184" t="s">
        <v>108</v>
      </c>
      <c r="J68" s="245"/>
      <c r="K68" s="184" t="s">
        <v>105</v>
      </c>
      <c r="L68" s="184"/>
      <c r="M68" s="184" t="s">
        <v>108</v>
      </c>
      <c r="N68" s="29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 s="3" customFormat="1" ht="24.6" customHeight="1">
      <c r="A69" s="2"/>
      <c r="B69" s="2"/>
      <c r="C69" s="2"/>
      <c r="D69" s="19"/>
      <c r="E69" s="246" t="s">
        <v>2</v>
      </c>
      <c r="F69" s="184"/>
      <c r="G69" s="246" t="s">
        <v>106</v>
      </c>
      <c r="H69" s="184"/>
      <c r="I69" s="246"/>
      <c r="J69" s="245"/>
      <c r="K69" s="246" t="s">
        <v>106</v>
      </c>
      <c r="L69" s="184"/>
      <c r="M69" s="246"/>
      <c r="N69" s="29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 s="3" customFormat="1" ht="24.6" customHeight="1">
      <c r="A70" s="47" t="s">
        <v>123</v>
      </c>
      <c r="B70" s="41"/>
      <c r="C70" s="2"/>
      <c r="D70" s="2"/>
      <c r="E70" s="91"/>
      <c r="F70" s="88"/>
      <c r="H70" s="15"/>
      <c r="I70" s="48"/>
      <c r="J70" s="42"/>
      <c r="K70" s="37"/>
      <c r="L70" s="43"/>
      <c r="M70" s="42"/>
      <c r="O70" s="14"/>
      <c r="P70" s="14"/>
      <c r="Q70" s="14"/>
      <c r="R70" s="14"/>
    </row>
    <row r="71" spans="1:25" ht="24.6" customHeight="1">
      <c r="A71" s="3" t="s">
        <v>25</v>
      </c>
      <c r="E71" s="15"/>
      <c r="F71" s="15"/>
      <c r="G71" s="100"/>
      <c r="I71" s="50"/>
      <c r="J71" s="51"/>
      <c r="K71" s="37"/>
      <c r="L71" s="52"/>
      <c r="M71" s="51"/>
    </row>
    <row r="72" spans="1:25" ht="24" customHeight="1">
      <c r="B72" s="2" t="s">
        <v>27</v>
      </c>
      <c r="E72" s="184" t="s">
        <v>155</v>
      </c>
      <c r="F72" s="15"/>
      <c r="G72" s="15"/>
      <c r="I72" s="53"/>
      <c r="K72" s="18"/>
      <c r="M72" s="6"/>
    </row>
    <row r="73" spans="1:25" ht="24.6" customHeight="1">
      <c r="C73" s="2" t="s">
        <v>39</v>
      </c>
      <c r="D73" s="4"/>
      <c r="E73" s="15"/>
      <c r="G73" s="15"/>
      <c r="I73" s="103"/>
      <c r="K73" s="18"/>
      <c r="M73" s="6"/>
    </row>
    <row r="74" spans="1:25" ht="24.6" customHeight="1" thickBot="1">
      <c r="C74" s="2" t="s">
        <v>86</v>
      </c>
      <c r="G74" s="104">
        <v>147006013</v>
      </c>
      <c r="H74" s="4"/>
      <c r="I74" s="104">
        <v>147006013</v>
      </c>
      <c r="J74" s="95"/>
      <c r="K74" s="71">
        <v>147006013</v>
      </c>
      <c r="L74" s="95"/>
      <c r="M74" s="71">
        <v>147006013</v>
      </c>
    </row>
    <row r="75" spans="1:25" s="4" customFormat="1" ht="24.6" customHeight="1" thickTop="1">
      <c r="A75" s="2"/>
      <c r="B75" s="2"/>
      <c r="C75" s="2" t="s">
        <v>104</v>
      </c>
      <c r="D75" s="2"/>
      <c r="E75" s="88"/>
      <c r="F75" s="88"/>
      <c r="G75" s="2"/>
      <c r="H75" s="22"/>
      <c r="I75" s="86"/>
      <c r="J75" s="94"/>
      <c r="K75" s="18"/>
      <c r="L75" s="94"/>
      <c r="M75" s="95"/>
      <c r="N75" s="2"/>
    </row>
    <row r="76" spans="1:25" s="4" customFormat="1" ht="24.6" customHeight="1">
      <c r="A76" s="2"/>
      <c r="B76" s="2"/>
      <c r="C76" s="2" t="s">
        <v>87</v>
      </c>
      <c r="E76" s="88"/>
      <c r="F76" s="88"/>
      <c r="G76" s="22">
        <f>+'SE Conso'!D13</f>
        <v>42657341</v>
      </c>
      <c r="H76" s="22"/>
      <c r="I76" s="18">
        <v>42657341</v>
      </c>
      <c r="J76" s="22"/>
      <c r="K76" s="18">
        <f>+'SE Separate'!D12</f>
        <v>42657341</v>
      </c>
      <c r="L76" s="22"/>
      <c r="M76" s="18">
        <v>42657341</v>
      </c>
      <c r="N76" s="2"/>
    </row>
    <row r="77" spans="1:25" s="4" customFormat="1" ht="24.6" customHeight="1">
      <c r="A77" s="2"/>
      <c r="B77" s="2" t="s">
        <v>171</v>
      </c>
      <c r="C77" s="2"/>
      <c r="D77" s="2"/>
      <c r="E77" s="88"/>
      <c r="F77" s="2"/>
      <c r="G77" s="22">
        <v>-32754991</v>
      </c>
      <c r="H77" s="2"/>
      <c r="I77" s="44">
        <v>-32754991</v>
      </c>
      <c r="J77" s="22"/>
      <c r="K77" s="22">
        <v>-32754991</v>
      </c>
      <c r="L77" s="22"/>
      <c r="M77" s="22">
        <v>-32754991</v>
      </c>
      <c r="N77" s="2"/>
    </row>
    <row r="78" spans="1:25" s="4" customFormat="1" ht="24.6" customHeight="1">
      <c r="A78" s="2"/>
      <c r="B78" s="2" t="s">
        <v>78</v>
      </c>
      <c r="C78" s="2"/>
      <c r="D78" s="2"/>
      <c r="E78" s="88"/>
      <c r="F78" s="2"/>
      <c r="G78" s="23">
        <f>+'SE Conso'!H13</f>
        <v>153537</v>
      </c>
      <c r="H78" s="2"/>
      <c r="I78" s="49">
        <v>153537</v>
      </c>
      <c r="J78" s="94"/>
      <c r="K78" s="18">
        <v>153537</v>
      </c>
      <c r="L78" s="94"/>
      <c r="M78" s="95">
        <v>153537</v>
      </c>
      <c r="N78" s="2"/>
    </row>
    <row r="79" spans="1:25" s="4" customFormat="1" ht="24.6" customHeight="1">
      <c r="A79" s="2"/>
      <c r="B79" s="2" t="s">
        <v>79</v>
      </c>
      <c r="C79" s="2"/>
      <c r="D79" s="2"/>
      <c r="E79" s="88"/>
      <c r="F79" s="88"/>
      <c r="G79" s="95">
        <f>+'SE Conso'!J13</f>
        <v>-47939</v>
      </c>
      <c r="I79" s="112">
        <v>-47939</v>
      </c>
      <c r="J79" s="94"/>
      <c r="K79" s="22">
        <v>0</v>
      </c>
      <c r="L79" s="94"/>
      <c r="M79" s="22">
        <v>0</v>
      </c>
      <c r="N79" s="2"/>
    </row>
    <row r="80" spans="1:25" s="4" customFormat="1" ht="24.6" customHeight="1">
      <c r="A80" s="2"/>
      <c r="B80" s="2" t="s">
        <v>64</v>
      </c>
      <c r="C80" s="2"/>
      <c r="D80" s="2"/>
      <c r="E80" s="88"/>
      <c r="F80" s="88"/>
      <c r="G80" s="105">
        <f>+'SE Conso'!L13</f>
        <v>-6374385</v>
      </c>
      <c r="H80" s="2"/>
      <c r="I80" s="84">
        <v>-6415622</v>
      </c>
      <c r="J80" s="94"/>
      <c r="K80" s="84">
        <f>+'SE Separate'!J12</f>
        <v>-6504575</v>
      </c>
      <c r="L80" s="94"/>
      <c r="M80" s="84">
        <v>-6502378</v>
      </c>
      <c r="N80" s="2"/>
    </row>
    <row r="81" spans="1:15" s="4" customFormat="1" ht="24.6" customHeight="1">
      <c r="A81" s="2"/>
      <c r="B81" s="3" t="s">
        <v>176</v>
      </c>
      <c r="C81" s="2"/>
      <c r="E81" s="88"/>
      <c r="F81" s="2"/>
      <c r="G81" s="95">
        <f>SUM(G76:G80)</f>
        <v>3633563</v>
      </c>
      <c r="I81" s="112">
        <f>SUM(I76:I80)</f>
        <v>3592326</v>
      </c>
      <c r="J81" s="95"/>
      <c r="K81" s="18">
        <f>SUM(K76:K80)</f>
        <v>3551312</v>
      </c>
      <c r="L81" s="94"/>
      <c r="M81" s="95">
        <f>SUM(M76:M80)</f>
        <v>3553509</v>
      </c>
      <c r="N81" s="2"/>
    </row>
    <row r="82" spans="1:15" s="4" customFormat="1" ht="24.6" customHeight="1">
      <c r="A82" s="2"/>
      <c r="B82" s="2" t="s">
        <v>23</v>
      </c>
      <c r="C82" s="2"/>
      <c r="D82" s="2"/>
      <c r="E82" s="88"/>
      <c r="F82" s="2"/>
      <c r="G82" s="32">
        <f>+'SE Conso'!P13</f>
        <v>0</v>
      </c>
      <c r="H82" s="22"/>
      <c r="I82" s="54">
        <f>+'SE Conso'!P17</f>
        <v>0</v>
      </c>
      <c r="J82" s="22"/>
      <c r="K82" s="107">
        <v>0</v>
      </c>
      <c r="L82" s="94"/>
      <c r="M82" s="107">
        <v>0</v>
      </c>
      <c r="N82" s="2"/>
    </row>
    <row r="83" spans="1:15" s="4" customFormat="1" ht="24.6" customHeight="1">
      <c r="A83" s="2"/>
      <c r="B83" s="3" t="s">
        <v>177</v>
      </c>
      <c r="C83" s="2"/>
      <c r="D83" s="2"/>
      <c r="E83" s="88"/>
      <c r="F83" s="2"/>
      <c r="G83" s="22">
        <f>SUM(G81:G82)</f>
        <v>3633563</v>
      </c>
      <c r="H83" s="2"/>
      <c r="I83" s="44">
        <f>SUM(I81:I82)</f>
        <v>3592326</v>
      </c>
      <c r="J83" s="22"/>
      <c r="K83" s="18">
        <f>SUM(K81:K82)</f>
        <v>3551312</v>
      </c>
      <c r="L83" s="22"/>
      <c r="M83" s="108">
        <f>SUM(M81:M82)</f>
        <v>3553509</v>
      </c>
      <c r="N83" s="2"/>
    </row>
    <row r="84" spans="1:15" s="4" customFormat="1" ht="24" customHeight="1" thickBot="1">
      <c r="A84" s="3" t="s">
        <v>26</v>
      </c>
      <c r="B84" s="2"/>
      <c r="C84" s="2"/>
      <c r="D84" s="2"/>
      <c r="E84" s="88"/>
      <c r="F84" s="2"/>
      <c r="G84" s="224">
        <f>G83+G58</f>
        <v>6933356</v>
      </c>
      <c r="H84" s="2"/>
      <c r="I84" s="225">
        <f>I83+I58</f>
        <v>6937166</v>
      </c>
      <c r="J84" s="94"/>
      <c r="K84" s="226">
        <f>K83+K58</f>
        <v>6806106</v>
      </c>
      <c r="L84" s="94"/>
      <c r="M84" s="224">
        <f>M83+M58</f>
        <v>6835288</v>
      </c>
      <c r="N84" s="89"/>
      <c r="O84" s="13"/>
    </row>
    <row r="85" spans="1:15" s="4" customFormat="1" ht="14.25" thickTop="1">
      <c r="A85" s="2"/>
      <c r="B85" s="2"/>
      <c r="C85" s="2"/>
      <c r="D85" s="2"/>
      <c r="E85" s="88"/>
      <c r="F85" s="2"/>
      <c r="G85" s="2"/>
      <c r="H85" s="2"/>
      <c r="I85" s="109"/>
      <c r="J85" s="2"/>
      <c r="K85" s="23"/>
      <c r="L85" s="2"/>
      <c r="M85" s="89"/>
      <c r="N85" s="2"/>
      <c r="O85" s="95"/>
    </row>
    <row r="86" spans="1:15" s="4" customFormat="1" ht="22.5" customHeight="1">
      <c r="A86" s="2" t="s">
        <v>173</v>
      </c>
      <c r="B86" s="2"/>
      <c r="C86" s="2"/>
      <c r="D86" s="2"/>
      <c r="E86" s="88"/>
      <c r="F86" s="2"/>
      <c r="G86" s="2"/>
      <c r="H86" s="2"/>
      <c r="I86" s="86"/>
      <c r="J86" s="2"/>
      <c r="K86" s="23"/>
      <c r="L86" s="2"/>
      <c r="M86" s="2"/>
      <c r="N86" s="2"/>
    </row>
    <row r="87" spans="1:15" s="4" customFormat="1" ht="24.6" customHeight="1">
      <c r="A87" s="2"/>
      <c r="B87" s="2"/>
      <c r="C87" s="2"/>
      <c r="D87" s="2"/>
      <c r="E87" s="88"/>
      <c r="F87" s="2"/>
      <c r="G87" s="2"/>
      <c r="H87" s="89">
        <f>H83-H30</f>
        <v>0</v>
      </c>
      <c r="I87" s="113"/>
      <c r="J87" s="2"/>
      <c r="K87" s="23"/>
      <c r="L87" s="2"/>
      <c r="M87" s="93"/>
      <c r="N87" s="2"/>
    </row>
    <row r="88" spans="1:15" s="4" customFormat="1" ht="24.6" customHeight="1">
      <c r="A88" s="2"/>
      <c r="B88" s="2"/>
      <c r="C88" s="2"/>
      <c r="D88" s="2"/>
      <c r="E88" s="88"/>
      <c r="F88" s="2"/>
      <c r="G88" s="89">
        <f>+G84-G31</f>
        <v>0</v>
      </c>
      <c r="H88" s="2"/>
      <c r="I88" s="89">
        <f>+I84-I31</f>
        <v>0</v>
      </c>
      <c r="J88" s="2"/>
      <c r="K88" s="89">
        <f>+K84-K31</f>
        <v>0</v>
      </c>
      <c r="L88" s="2"/>
      <c r="M88" s="89">
        <f>+M84-M31</f>
        <v>0</v>
      </c>
      <c r="N88" s="2"/>
    </row>
    <row r="89" spans="1:15" ht="24.6" customHeight="1">
      <c r="A89" s="55"/>
      <c r="G89" s="93"/>
      <c r="H89" s="93"/>
      <c r="I89" s="93"/>
      <c r="J89" s="93"/>
      <c r="K89" s="93"/>
      <c r="M89" s="93"/>
    </row>
    <row r="90" spans="1:15" ht="24.6" customHeight="1">
      <c r="G90" s="94"/>
      <c r="I90" s="114"/>
      <c r="J90" s="94"/>
      <c r="L90" s="94"/>
      <c r="M90" s="94"/>
    </row>
    <row r="91" spans="1:15" ht="24.6" customHeight="1">
      <c r="K91" s="18"/>
    </row>
    <row r="92" spans="1:15" ht="24.6" customHeight="1">
      <c r="K92" s="18"/>
    </row>
    <row r="93" spans="1:15" ht="24.6" customHeight="1">
      <c r="K93" s="18"/>
    </row>
    <row r="94" spans="1:15" ht="24.6" customHeight="1">
      <c r="K94" s="18"/>
    </row>
    <row r="95" spans="1:15" ht="24.6" customHeight="1">
      <c r="K95" s="18"/>
    </row>
    <row r="96" spans="1:15" ht="24.6" customHeight="1">
      <c r="K96" s="18"/>
    </row>
    <row r="97" spans="11:11" ht="24.6" customHeight="1">
      <c r="K97" s="18"/>
    </row>
    <row r="98" spans="11:11" ht="24.6" customHeight="1">
      <c r="K98" s="18"/>
    </row>
    <row r="99" spans="11:11" ht="24.6" customHeight="1">
      <c r="K99" s="18"/>
    </row>
    <row r="100" spans="11:11" ht="24.6" customHeight="1">
      <c r="K100" s="18"/>
    </row>
    <row r="101" spans="11:11" ht="24.6" customHeight="1">
      <c r="K101" s="18"/>
    </row>
    <row r="102" spans="11:11" ht="24.6" customHeight="1">
      <c r="K102" s="18"/>
    </row>
    <row r="103" spans="11:11" ht="24.6" customHeight="1">
      <c r="K103" s="18"/>
    </row>
    <row r="104" spans="11:11" ht="24.6" customHeight="1">
      <c r="K104" s="18"/>
    </row>
    <row r="105" spans="11:11" ht="24.6" customHeight="1">
      <c r="K105" s="18"/>
    </row>
    <row r="106" spans="11:11" ht="24.6" customHeight="1">
      <c r="K106" s="18"/>
    </row>
    <row r="107" spans="11:11" ht="24.6" customHeight="1">
      <c r="K107" s="18"/>
    </row>
    <row r="108" spans="11:11" ht="24.6" customHeight="1">
      <c r="K108" s="18"/>
    </row>
    <row r="109" spans="11:11" ht="24.6" customHeight="1">
      <c r="K109" s="18"/>
    </row>
    <row r="110" spans="11:11" ht="24.6" customHeight="1">
      <c r="K110" s="18"/>
    </row>
    <row r="111" spans="11:11" ht="24.6" customHeight="1">
      <c r="K111" s="18"/>
    </row>
    <row r="112" spans="11:11" ht="24.6" customHeight="1">
      <c r="K112" s="18"/>
    </row>
    <row r="113" spans="11:11" ht="24.6" customHeight="1">
      <c r="K113" s="18"/>
    </row>
    <row r="114" spans="11:11" ht="24.6" customHeight="1">
      <c r="K114" s="18"/>
    </row>
    <row r="115" spans="11:11" ht="24.6" customHeight="1">
      <c r="K115" s="18"/>
    </row>
    <row r="116" spans="11:11" ht="24.6" customHeight="1">
      <c r="K116" s="18"/>
    </row>
    <row r="117" spans="11:11" ht="24.6" customHeight="1">
      <c r="K117" s="18"/>
    </row>
    <row r="118" spans="11:11" ht="24.6" customHeight="1">
      <c r="K118" s="18"/>
    </row>
    <row r="119" spans="11:11" ht="24.6" customHeight="1">
      <c r="K119" s="18"/>
    </row>
    <row r="120" spans="11:11" ht="24.6" customHeight="1">
      <c r="K120" s="18"/>
    </row>
    <row r="121" spans="11:11" ht="24.6" customHeight="1">
      <c r="K121" s="18"/>
    </row>
    <row r="122" spans="11:11" ht="24.6" customHeight="1">
      <c r="K122" s="18"/>
    </row>
    <row r="123" spans="11:11" ht="24.6" customHeight="1">
      <c r="K123" s="18"/>
    </row>
    <row r="124" spans="11:11" ht="24.6" customHeight="1">
      <c r="K124" s="18"/>
    </row>
    <row r="125" spans="11:11" ht="24.6" customHeight="1">
      <c r="K125" s="18"/>
    </row>
    <row r="126" spans="11:11" ht="24.6" customHeight="1">
      <c r="K126" s="18"/>
    </row>
    <row r="127" spans="11:11" ht="24.6" customHeight="1">
      <c r="K127" s="18"/>
    </row>
  </sheetData>
  <mergeCells count="9">
    <mergeCell ref="K65:M65"/>
    <mergeCell ref="G4:M4"/>
    <mergeCell ref="G5:I5"/>
    <mergeCell ref="K5:M5"/>
    <mergeCell ref="K39:M39"/>
    <mergeCell ref="G39:I39"/>
    <mergeCell ref="G65:I65"/>
    <mergeCell ref="G38:M38"/>
    <mergeCell ref="G64:M64"/>
  </mergeCells>
  <pageMargins left="0.78740157480314965" right="0.15748031496062992" top="0.74803149606299213" bottom="0.98425196850393704" header="0.51181102362204722" footer="0.51181102362204722"/>
  <pageSetup paperSize="9" scale="67" orientation="portrait" useFirstPageNumber="1" r:id="rId1"/>
  <headerFooter alignWithMargins="0">
    <oddFooter>&amp;R&amp;P</oddFooter>
  </headerFooter>
  <rowBreaks count="2" manualBreakCount="2">
    <brk id="34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62"/>
  <sheetViews>
    <sheetView showGridLines="0" view="pageBreakPreview" topLeftCell="A19" zoomScaleNormal="100" zoomScaleSheetLayoutView="100" workbookViewId="0">
      <selection activeCell="B53" sqref="B53"/>
    </sheetView>
  </sheetViews>
  <sheetFormatPr defaultColWidth="9.140625" defaultRowHeight="24.6" customHeight="1"/>
  <cols>
    <col min="1" max="1" width="4.7109375" style="2" customWidth="1"/>
    <col min="2" max="2" width="2.28515625" style="2" customWidth="1"/>
    <col min="3" max="3" width="4.7109375" style="2" customWidth="1"/>
    <col min="4" max="4" width="48.85546875" style="2" customWidth="1"/>
    <col min="5" max="5" width="10.28515625" style="2" customWidth="1"/>
    <col min="6" max="6" width="2.5703125" style="2" customWidth="1"/>
    <col min="7" max="7" width="15.7109375" style="2" customWidth="1"/>
    <col min="8" max="8" width="2.5703125" style="2" customWidth="1"/>
    <col min="9" max="9" width="15.7109375" style="2" customWidth="1"/>
    <col min="10" max="10" width="2.5703125" style="4" customWidth="1"/>
    <col min="11" max="11" width="15.7109375" style="2" customWidth="1"/>
    <col min="12" max="12" width="2.5703125" style="4" customWidth="1"/>
    <col min="13" max="13" width="15.7109375" style="2" customWidth="1"/>
    <col min="14" max="16" width="9.140625" style="4"/>
    <col min="17" max="16384" width="9.140625" style="2"/>
  </cols>
  <sheetData>
    <row r="1" spans="1:16" ht="22.5" customHeight="1">
      <c r="A1" s="24" t="s">
        <v>48</v>
      </c>
      <c r="B1" s="1"/>
      <c r="C1" s="1"/>
      <c r="D1" s="1"/>
      <c r="E1" s="1"/>
      <c r="F1" s="1"/>
      <c r="G1" s="1"/>
      <c r="H1" s="1"/>
      <c r="I1" s="1"/>
      <c r="J1" s="19"/>
      <c r="K1" s="1"/>
      <c r="L1" s="19"/>
      <c r="M1" s="261" t="s">
        <v>137</v>
      </c>
    </row>
    <row r="2" spans="1:16" ht="22.5" customHeight="1">
      <c r="A2" s="271" t="s">
        <v>21</v>
      </c>
      <c r="B2" s="271"/>
      <c r="C2" s="271"/>
      <c r="D2" s="271"/>
      <c r="E2" s="271"/>
      <c r="F2" s="271"/>
      <c r="G2" s="271"/>
      <c r="H2" s="271"/>
      <c r="I2" s="271"/>
      <c r="J2" s="25"/>
      <c r="K2" s="1"/>
      <c r="L2" s="19"/>
      <c r="M2" s="261" t="s">
        <v>110</v>
      </c>
    </row>
    <row r="3" spans="1:16" s="4" customFormat="1" ht="22.5" customHeight="1">
      <c r="A3" s="272" t="s">
        <v>136</v>
      </c>
      <c r="B3" s="272"/>
      <c r="C3" s="272"/>
      <c r="D3" s="272"/>
      <c r="E3" s="272"/>
      <c r="F3" s="272"/>
      <c r="G3" s="272"/>
      <c r="H3" s="272"/>
      <c r="I3" s="272"/>
      <c r="J3" s="272"/>
      <c r="K3" s="19"/>
      <c r="L3" s="19"/>
      <c r="M3" s="19"/>
    </row>
    <row r="4" spans="1:16" ht="24.6" customHeight="1">
      <c r="G4" s="270" t="s">
        <v>124</v>
      </c>
      <c r="H4" s="270"/>
      <c r="I4" s="270"/>
      <c r="J4" s="270"/>
      <c r="K4" s="270"/>
      <c r="L4" s="270"/>
      <c r="M4" s="270"/>
    </row>
    <row r="5" spans="1:16" ht="24.6" customHeight="1">
      <c r="G5" s="273" t="s">
        <v>0</v>
      </c>
      <c r="H5" s="273"/>
      <c r="I5" s="273"/>
      <c r="K5" s="273" t="s">
        <v>1</v>
      </c>
      <c r="L5" s="273"/>
      <c r="M5" s="273"/>
    </row>
    <row r="6" spans="1:16" s="3" customFormat="1" ht="24.6" customHeight="1">
      <c r="E6" s="246" t="s">
        <v>2</v>
      </c>
      <c r="F6" s="2"/>
      <c r="G6" s="247">
        <v>2018</v>
      </c>
      <c r="H6" s="16"/>
      <c r="I6" s="247">
        <v>2017</v>
      </c>
      <c r="J6" s="248"/>
      <c r="K6" s="247">
        <v>2018</v>
      </c>
      <c r="L6" s="16"/>
      <c r="M6" s="247">
        <v>2017</v>
      </c>
      <c r="N6" s="14"/>
      <c r="O6" s="14"/>
      <c r="P6" s="14"/>
    </row>
    <row r="7" spans="1:16" s="3" customFormat="1" ht="24.6" customHeight="1">
      <c r="A7" s="3" t="s">
        <v>68</v>
      </c>
      <c r="E7" s="15"/>
      <c r="G7" s="27"/>
      <c r="H7" s="16"/>
      <c r="I7" s="27"/>
      <c r="J7" s="26"/>
      <c r="K7" s="27"/>
      <c r="L7" s="27"/>
      <c r="M7" s="27"/>
      <c r="N7" s="14"/>
      <c r="O7" s="14"/>
      <c r="P7" s="14"/>
    </row>
    <row r="8" spans="1:16" ht="24.6" customHeight="1">
      <c r="B8" s="2" t="s">
        <v>69</v>
      </c>
      <c r="G8" s="23">
        <v>73824</v>
      </c>
      <c r="H8" s="17"/>
      <c r="I8" s="17">
        <v>47825</v>
      </c>
      <c r="J8" s="17"/>
      <c r="K8" s="17">
        <v>18000</v>
      </c>
      <c r="L8" s="17"/>
      <c r="M8" s="17">
        <v>4300</v>
      </c>
    </row>
    <row r="9" spans="1:16" ht="24.6" customHeight="1">
      <c r="B9" s="2" t="s">
        <v>120</v>
      </c>
      <c r="G9" s="23">
        <v>16072</v>
      </c>
      <c r="H9" s="17"/>
      <c r="I9" s="17">
        <v>16708</v>
      </c>
      <c r="J9" s="17"/>
      <c r="K9" s="22">
        <v>0</v>
      </c>
      <c r="L9" s="22"/>
      <c r="M9" s="22">
        <v>0</v>
      </c>
    </row>
    <row r="10" spans="1:16" ht="24.6" customHeight="1">
      <c r="B10" s="2" t="s">
        <v>70</v>
      </c>
      <c r="G10" s="23">
        <v>5588</v>
      </c>
      <c r="H10" s="17"/>
      <c r="I10" s="17">
        <v>4188</v>
      </c>
      <c r="J10" s="17"/>
      <c r="K10" s="22">
        <v>0</v>
      </c>
      <c r="L10" s="22"/>
      <c r="M10" s="22">
        <v>0</v>
      </c>
    </row>
    <row r="11" spans="1:16" s="3" customFormat="1" ht="21.75" customHeight="1">
      <c r="A11" s="3" t="s">
        <v>71</v>
      </c>
      <c r="E11" s="64"/>
      <c r="G11" s="231">
        <f>SUM(G8:G10)</f>
        <v>95484</v>
      </c>
      <c r="H11" s="17">
        <v>0</v>
      </c>
      <c r="I11" s="231">
        <f>SUM(I8:I10)</f>
        <v>68721</v>
      </c>
      <c r="J11" s="17">
        <v>0</v>
      </c>
      <c r="K11" s="231">
        <f>SUM(K8:K10)</f>
        <v>18000</v>
      </c>
      <c r="L11" s="17">
        <v>0</v>
      </c>
      <c r="M11" s="231">
        <f>SUM(M8:M10)</f>
        <v>4300</v>
      </c>
      <c r="N11" s="14"/>
      <c r="O11" s="14"/>
      <c r="P11" s="14"/>
    </row>
    <row r="12" spans="1:16" s="3" customFormat="1" ht="21.75" customHeight="1">
      <c r="A12" s="3" t="s">
        <v>72</v>
      </c>
      <c r="E12" s="64"/>
      <c r="G12" s="59"/>
      <c r="H12" s="59"/>
      <c r="I12" s="59"/>
      <c r="J12" s="59"/>
      <c r="K12" s="59"/>
      <c r="L12" s="59"/>
      <c r="M12" s="59"/>
      <c r="N12" s="14"/>
      <c r="O12" s="14"/>
      <c r="P12" s="14"/>
    </row>
    <row r="13" spans="1:16" ht="24.6" customHeight="1">
      <c r="B13" s="2" t="s">
        <v>73</v>
      </c>
      <c r="E13" s="7"/>
      <c r="G13" s="67">
        <v>-47364</v>
      </c>
      <c r="H13" s="17"/>
      <c r="I13" s="17">
        <v>-40766</v>
      </c>
      <c r="J13" s="17"/>
      <c r="K13" s="17">
        <v>-13700</v>
      </c>
      <c r="L13" s="17"/>
      <c r="M13" s="17">
        <v>-3463</v>
      </c>
    </row>
    <row r="14" spans="1:16" ht="24.6" customHeight="1">
      <c r="B14" s="2" t="s">
        <v>74</v>
      </c>
      <c r="E14" s="7"/>
      <c r="G14" s="67">
        <v>-30067</v>
      </c>
      <c r="H14" s="17"/>
      <c r="I14" s="17">
        <v>-28917</v>
      </c>
      <c r="J14" s="17"/>
      <c r="K14" s="22">
        <v>0</v>
      </c>
      <c r="L14" s="22"/>
      <c r="M14" s="22">
        <v>0</v>
      </c>
    </row>
    <row r="15" spans="1:16" ht="24.6" customHeight="1">
      <c r="B15" s="2" t="s">
        <v>75</v>
      </c>
      <c r="E15" s="7"/>
      <c r="G15" s="67">
        <v>-2739</v>
      </c>
      <c r="H15" s="17"/>
      <c r="I15" s="17">
        <v>-2736</v>
      </c>
      <c r="J15" s="17"/>
      <c r="K15" s="22">
        <v>0</v>
      </c>
      <c r="L15" s="22"/>
      <c r="M15" s="22">
        <v>0</v>
      </c>
    </row>
    <row r="16" spans="1:16" ht="24.6" customHeight="1">
      <c r="A16" s="3" t="s">
        <v>76</v>
      </c>
      <c r="B16" s="3"/>
      <c r="C16" s="3"/>
      <c r="D16" s="3"/>
      <c r="E16" s="7"/>
      <c r="G16" s="232">
        <f>SUM(G13:G15)</f>
        <v>-80170</v>
      </c>
      <c r="H16" s="17"/>
      <c r="I16" s="231">
        <f>SUM(I13:I15)</f>
        <v>-72419</v>
      </c>
      <c r="J16" s="17"/>
      <c r="K16" s="232">
        <f>SUM(K13:K15)</f>
        <v>-13700</v>
      </c>
      <c r="L16" s="17"/>
      <c r="M16" s="231">
        <f>SUM(M13:M15)</f>
        <v>-3463</v>
      </c>
    </row>
    <row r="17" spans="1:18" s="3" customFormat="1" ht="24.6" customHeight="1">
      <c r="A17" s="57" t="s">
        <v>121</v>
      </c>
      <c r="E17" s="64"/>
      <c r="G17" s="22">
        <f>G11+G16</f>
        <v>15314</v>
      </c>
      <c r="H17" s="59"/>
      <c r="I17" s="22">
        <f>I11+I16</f>
        <v>-3698</v>
      </c>
      <c r="J17" s="17">
        <v>0</v>
      </c>
      <c r="K17" s="22">
        <f>K11+K16</f>
        <v>4300</v>
      </c>
      <c r="L17" s="17">
        <v>0</v>
      </c>
      <c r="M17" s="22">
        <f>M11+M16</f>
        <v>837</v>
      </c>
      <c r="N17" s="14"/>
      <c r="O17" s="14"/>
      <c r="P17" s="14"/>
    </row>
    <row r="18" spans="1:18" ht="24.75" customHeight="1">
      <c r="A18" s="8"/>
      <c r="B18" s="2" t="s">
        <v>11</v>
      </c>
      <c r="E18" s="20">
        <v>17</v>
      </c>
      <c r="G18" s="23">
        <v>74777</v>
      </c>
      <c r="H18" s="17"/>
      <c r="I18" s="17">
        <v>24064</v>
      </c>
      <c r="J18" s="17"/>
      <c r="K18" s="17">
        <v>107202</v>
      </c>
      <c r="L18" s="17"/>
      <c r="M18" s="17">
        <v>57929</v>
      </c>
    </row>
    <row r="19" spans="1:18" ht="24.6" customHeight="1">
      <c r="A19" s="57" t="s">
        <v>122</v>
      </c>
      <c r="B19" s="3"/>
      <c r="C19" s="3"/>
      <c r="D19" s="3"/>
      <c r="E19" s="3"/>
      <c r="F19" s="3"/>
      <c r="G19" s="232">
        <f>SUM(G17:G18)</f>
        <v>90091</v>
      </c>
      <c r="H19" s="17"/>
      <c r="I19" s="231">
        <f>SUM(I17:I18)</f>
        <v>20366</v>
      </c>
      <c r="J19" s="17"/>
      <c r="K19" s="232">
        <f>SUM(K17:K18)</f>
        <v>111502</v>
      </c>
      <c r="L19" s="17"/>
      <c r="M19" s="231">
        <f>SUM(M17:M18)</f>
        <v>58766</v>
      </c>
    </row>
    <row r="20" spans="1:18" ht="24.6" customHeight="1">
      <c r="A20" s="8"/>
      <c r="B20" s="2" t="s">
        <v>89</v>
      </c>
      <c r="G20" s="17">
        <v>-7246</v>
      </c>
      <c r="H20" s="17"/>
      <c r="I20" s="17">
        <v>-9843</v>
      </c>
      <c r="J20" s="17"/>
      <c r="K20" s="17">
        <v>-3666</v>
      </c>
      <c r="L20" s="17"/>
      <c r="M20" s="17">
        <v>-4194</v>
      </c>
    </row>
    <row r="21" spans="1:18" ht="24.6" customHeight="1">
      <c r="A21" s="8"/>
      <c r="B21" s="2" t="s">
        <v>12</v>
      </c>
      <c r="G21" s="17">
        <v>-63134</v>
      </c>
      <c r="H21" s="17"/>
      <c r="I21" s="17">
        <v>-65454</v>
      </c>
      <c r="J21" s="17"/>
      <c r="K21" s="17">
        <v>-36467</v>
      </c>
      <c r="L21" s="17"/>
      <c r="M21" s="17">
        <v>-32738</v>
      </c>
    </row>
    <row r="22" spans="1:18" ht="24.6" customHeight="1">
      <c r="A22" s="9"/>
      <c r="B22" s="2" t="s">
        <v>181</v>
      </c>
      <c r="E22" s="20">
        <v>18</v>
      </c>
      <c r="G22" s="36">
        <v>-1037</v>
      </c>
      <c r="H22" s="17"/>
      <c r="I22" s="36">
        <v>-964</v>
      </c>
      <c r="J22" s="17"/>
      <c r="K22" s="36">
        <v>-85900</v>
      </c>
      <c r="L22" s="17"/>
      <c r="M22" s="36">
        <v>-93982</v>
      </c>
    </row>
    <row r="23" spans="1:18" ht="24.6" customHeight="1">
      <c r="A23" s="3" t="s">
        <v>13</v>
      </c>
      <c r="C23" s="3"/>
      <c r="D23" s="3"/>
      <c r="E23" s="3"/>
      <c r="F23" s="3"/>
      <c r="G23" s="32">
        <f>SUM(G20:G22)</f>
        <v>-71417</v>
      </c>
      <c r="H23" s="17"/>
      <c r="I23" s="231">
        <f>SUM(I20:I22)</f>
        <v>-76261</v>
      </c>
      <c r="J23" s="17"/>
      <c r="K23" s="232">
        <f>SUM(K20:K22)</f>
        <v>-126033</v>
      </c>
      <c r="L23" s="17"/>
      <c r="M23" s="231">
        <f>SUM(M20:M22)</f>
        <v>-130914</v>
      </c>
    </row>
    <row r="24" spans="1:18" s="3" customFormat="1" ht="24.6" customHeight="1">
      <c r="A24" s="57" t="s">
        <v>115</v>
      </c>
      <c r="G24" s="22">
        <f>G19+G23</f>
        <v>18674</v>
      </c>
      <c r="H24" s="59"/>
      <c r="I24" s="22">
        <f>I19+I23</f>
        <v>-55895</v>
      </c>
      <c r="J24" s="17"/>
      <c r="K24" s="22">
        <f>K19+K23</f>
        <v>-14531</v>
      </c>
      <c r="L24" s="17"/>
      <c r="M24" s="22">
        <f>M19+M23</f>
        <v>-72148</v>
      </c>
      <c r="N24" s="14"/>
      <c r="O24" s="14"/>
      <c r="P24" s="14"/>
    </row>
    <row r="25" spans="1:18" ht="24.6" customHeight="1">
      <c r="A25" s="8" t="s">
        <v>77</v>
      </c>
      <c r="B25" s="8"/>
      <c r="G25" s="36">
        <v>-37</v>
      </c>
      <c r="H25" s="17"/>
      <c r="I25" s="36">
        <v>-127</v>
      </c>
      <c r="J25" s="17"/>
      <c r="K25" s="32">
        <v>-10</v>
      </c>
      <c r="L25" s="17"/>
      <c r="M25" s="22">
        <v>-478</v>
      </c>
    </row>
    <row r="26" spans="1:18" ht="24" customHeight="1">
      <c r="A26" s="57" t="s">
        <v>116</v>
      </c>
      <c r="B26" s="3"/>
      <c r="C26" s="3"/>
      <c r="D26" s="3"/>
      <c r="E26" s="3"/>
      <c r="F26" s="3"/>
      <c r="G26" s="22">
        <f>SUM(G24:G25)</f>
        <v>18637</v>
      </c>
      <c r="H26" s="17"/>
      <c r="I26" s="22">
        <f>SUM(I24:I25)</f>
        <v>-56022</v>
      </c>
      <c r="J26" s="17"/>
      <c r="K26" s="22">
        <f>SUM(K24:K25)</f>
        <v>-14541</v>
      </c>
      <c r="L26" s="17"/>
      <c r="M26" s="21">
        <f>SUM(M24:M25)</f>
        <v>-72626</v>
      </c>
    </row>
    <row r="27" spans="1:18" ht="24.6" customHeight="1">
      <c r="A27" s="8" t="s">
        <v>153</v>
      </c>
      <c r="E27" s="20"/>
      <c r="G27" s="17">
        <v>51</v>
      </c>
      <c r="H27" s="17"/>
      <c r="I27" s="17">
        <v>1366</v>
      </c>
      <c r="J27" s="17"/>
      <c r="K27" s="70">
        <v>0</v>
      </c>
      <c r="L27" s="17"/>
      <c r="M27" s="70">
        <v>0</v>
      </c>
    </row>
    <row r="28" spans="1:18" s="31" customFormat="1" ht="24.6" customHeight="1" thickBot="1">
      <c r="A28" s="57" t="s">
        <v>114</v>
      </c>
      <c r="E28" s="2"/>
      <c r="F28" s="2"/>
      <c r="G28" s="233">
        <f>SUM(G26:G27)</f>
        <v>18688</v>
      </c>
      <c r="H28" s="68"/>
      <c r="I28" s="234">
        <f>SUM(I26:I27)</f>
        <v>-54656</v>
      </c>
      <c r="J28" s="68"/>
      <c r="K28" s="233">
        <f>SUM(K26:K27)</f>
        <v>-14541</v>
      </c>
      <c r="L28" s="68"/>
      <c r="M28" s="234">
        <f>SUM(M26:M27)</f>
        <v>-72626</v>
      </c>
      <c r="N28" s="30"/>
      <c r="O28" s="30"/>
      <c r="P28" s="30"/>
    </row>
    <row r="29" spans="1:18" s="31" customFormat="1" ht="6.75" customHeight="1" thickTop="1">
      <c r="A29" s="57"/>
      <c r="E29" s="2"/>
      <c r="F29" s="2"/>
      <c r="G29" s="239"/>
      <c r="H29" s="68"/>
      <c r="I29" s="17"/>
      <c r="J29" s="68"/>
      <c r="K29" s="239"/>
      <c r="L29" s="68"/>
      <c r="M29" s="17"/>
      <c r="N29" s="30"/>
      <c r="O29" s="30"/>
      <c r="P29" s="30"/>
    </row>
    <row r="30" spans="1:18" s="31" customFormat="1" ht="24.6" customHeight="1">
      <c r="A30" s="2" t="s">
        <v>173</v>
      </c>
      <c r="E30" s="2"/>
      <c r="F30" s="2"/>
      <c r="G30" s="239"/>
      <c r="H30" s="68"/>
      <c r="I30" s="17"/>
      <c r="J30" s="68"/>
      <c r="K30" s="239"/>
      <c r="L30" s="68"/>
      <c r="M30" s="17"/>
      <c r="N30" s="30"/>
      <c r="O30" s="30"/>
      <c r="P30" s="30"/>
    </row>
    <row r="31" spans="1:18" s="31" customFormat="1" ht="24.6" customHeight="1">
      <c r="A31" s="57" t="s">
        <v>34</v>
      </c>
      <c r="B31" s="39"/>
      <c r="C31" s="2"/>
      <c r="D31" s="2"/>
      <c r="E31" s="2"/>
      <c r="F31" s="2"/>
      <c r="G31" s="68">
        <v>0</v>
      </c>
      <c r="H31" s="68"/>
      <c r="I31" s="68">
        <v>0</v>
      </c>
      <c r="J31" s="69"/>
      <c r="K31" s="68">
        <v>0</v>
      </c>
      <c r="L31" s="68"/>
      <c r="M31" s="68">
        <v>0</v>
      </c>
      <c r="N31" s="30"/>
      <c r="O31" s="30"/>
      <c r="P31" s="30"/>
    </row>
    <row r="32" spans="1:18" s="192" customFormat="1" ht="24.6" customHeight="1" thickBot="1">
      <c r="A32" s="197" t="s">
        <v>126</v>
      </c>
      <c r="B32" s="191"/>
      <c r="C32" s="194"/>
      <c r="D32" s="194"/>
      <c r="E32" s="194"/>
      <c r="F32" s="194"/>
      <c r="G32" s="235">
        <f>+G28+G31</f>
        <v>18688</v>
      </c>
      <c r="H32" s="236"/>
      <c r="I32" s="237">
        <f>+I28+I31</f>
        <v>-54656</v>
      </c>
      <c r="J32" s="238"/>
      <c r="K32" s="235">
        <f>+K28+K31</f>
        <v>-14541</v>
      </c>
      <c r="L32" s="236"/>
      <c r="M32" s="237">
        <f>+M28+M31</f>
        <v>-72626</v>
      </c>
      <c r="N32" s="196"/>
      <c r="O32" s="198"/>
      <c r="P32" s="198"/>
      <c r="Q32" s="193"/>
      <c r="R32" s="193"/>
    </row>
    <row r="33" spans="1:18" s="193" customFormat="1" ht="19.5" customHeight="1" thickTop="1">
      <c r="A33" s="197" t="s">
        <v>125</v>
      </c>
      <c r="G33" s="199"/>
      <c r="H33" s="199"/>
      <c r="I33" s="199"/>
      <c r="J33" s="199"/>
      <c r="K33" s="199"/>
      <c r="L33" s="199"/>
      <c r="M33" s="199"/>
      <c r="N33" s="198"/>
      <c r="O33" s="200"/>
      <c r="P33" s="200"/>
      <c r="Q33" s="194"/>
      <c r="R33" s="194"/>
    </row>
    <row r="34" spans="1:18" s="194" customFormat="1" ht="24.6" customHeight="1">
      <c r="B34" s="190" t="s">
        <v>40</v>
      </c>
      <c r="G34" s="201">
        <f>G28-G35</f>
        <v>18688</v>
      </c>
      <c r="H34" s="202"/>
      <c r="I34" s="201">
        <f>I28-I35</f>
        <v>-54656</v>
      </c>
      <c r="J34" s="202"/>
      <c r="K34" s="201">
        <f>K28-K35</f>
        <v>-14541</v>
      </c>
      <c r="L34" s="203"/>
      <c r="M34" s="201">
        <f>M28-M35</f>
        <v>-72626</v>
      </c>
      <c r="N34" s="200"/>
      <c r="O34" s="196"/>
      <c r="P34" s="196"/>
      <c r="Q34" s="192"/>
      <c r="R34" s="192"/>
    </row>
    <row r="35" spans="1:18" s="192" customFormat="1" ht="24.6" customHeight="1">
      <c r="A35" s="194"/>
      <c r="B35" s="190" t="s">
        <v>28</v>
      </c>
      <c r="C35" s="194"/>
      <c r="D35" s="194"/>
      <c r="E35" s="194"/>
      <c r="F35" s="194"/>
      <c r="G35" s="68">
        <v>0</v>
      </c>
      <c r="H35" s="202"/>
      <c r="I35" s="195">
        <v>0</v>
      </c>
      <c r="J35" s="202"/>
      <c r="K35" s="195">
        <v>0</v>
      </c>
      <c r="L35" s="204"/>
      <c r="M35" s="195">
        <v>0</v>
      </c>
      <c r="N35" s="196"/>
      <c r="O35" s="196"/>
      <c r="P35" s="196"/>
    </row>
    <row r="36" spans="1:18" s="206" customFormat="1" ht="24.6" customHeight="1" thickBot="1">
      <c r="A36" s="197"/>
      <c r="B36" s="197"/>
      <c r="C36" s="193"/>
      <c r="D36" s="193"/>
      <c r="E36" s="193"/>
      <c r="F36" s="193"/>
      <c r="G36" s="240">
        <f>SUM(G34:G35)</f>
        <v>18688</v>
      </c>
      <c r="H36" s="241"/>
      <c r="I36" s="237">
        <f>SUM(I34:I35)</f>
        <v>-54656</v>
      </c>
      <c r="J36" s="241"/>
      <c r="K36" s="240">
        <f>SUM(K34:K35)</f>
        <v>-14541</v>
      </c>
      <c r="L36" s="241"/>
      <c r="M36" s="237">
        <f>SUM(M34:M35)</f>
        <v>-72626</v>
      </c>
      <c r="N36" s="205"/>
      <c r="O36" s="205"/>
      <c r="P36" s="205"/>
    </row>
    <row r="37" spans="1:18" s="206" customFormat="1" ht="9" customHeight="1" thickTop="1">
      <c r="A37" s="197"/>
      <c r="B37" s="197"/>
      <c r="C37" s="193"/>
      <c r="D37" s="193"/>
      <c r="E37" s="193"/>
      <c r="F37" s="193"/>
      <c r="G37" s="207"/>
      <c r="H37" s="199"/>
      <c r="I37" s="199"/>
      <c r="J37" s="199"/>
      <c r="K37" s="207"/>
      <c r="L37" s="199"/>
      <c r="M37" s="199"/>
      <c r="N37" s="205"/>
      <c r="O37" s="205"/>
      <c r="P37" s="205"/>
    </row>
    <row r="38" spans="1:18" s="206" customFormat="1" ht="24.6" customHeight="1">
      <c r="A38" s="193" t="s">
        <v>127</v>
      </c>
      <c r="B38" s="193"/>
      <c r="C38" s="193"/>
      <c r="D38" s="193"/>
      <c r="E38" s="193"/>
      <c r="F38" s="193"/>
      <c r="G38" s="208"/>
      <c r="H38" s="208"/>
      <c r="I38" s="208"/>
      <c r="J38" s="208"/>
      <c r="K38" s="208"/>
      <c r="L38" s="208"/>
      <c r="M38" s="208"/>
      <c r="N38" s="205"/>
      <c r="O38" s="196"/>
      <c r="P38" s="196"/>
      <c r="Q38" s="192"/>
      <c r="R38" s="192"/>
    </row>
    <row r="39" spans="1:18" s="192" customFormat="1" ht="24.6" customHeight="1">
      <c r="A39" s="194"/>
      <c r="B39" s="190" t="s">
        <v>40</v>
      </c>
      <c r="C39" s="194"/>
      <c r="D39" s="194"/>
      <c r="E39" s="194"/>
      <c r="F39" s="194"/>
      <c r="G39" s="201">
        <f>G32-G40</f>
        <v>18688</v>
      </c>
      <c r="H39" s="209"/>
      <c r="I39" s="201">
        <f>I32-I40</f>
        <v>-54656</v>
      </c>
      <c r="J39" s="204"/>
      <c r="K39" s="201">
        <f>K32-K40</f>
        <v>-14541</v>
      </c>
      <c r="L39" s="204"/>
      <c r="M39" s="201">
        <f>M32-M40</f>
        <v>-72626</v>
      </c>
      <c r="N39" s="196"/>
      <c r="O39" s="196"/>
      <c r="P39" s="196"/>
    </row>
    <row r="40" spans="1:18" s="192" customFormat="1" ht="24.6" customHeight="1">
      <c r="A40" s="194"/>
      <c r="B40" s="194" t="s">
        <v>23</v>
      </c>
      <c r="C40" s="194"/>
      <c r="D40" s="194"/>
      <c r="E40" s="194"/>
      <c r="F40" s="194"/>
      <c r="G40" s="195">
        <v>0</v>
      </c>
      <c r="H40" s="202"/>
      <c r="I40" s="195">
        <v>0</v>
      </c>
      <c r="J40" s="202"/>
      <c r="K40" s="195">
        <v>0</v>
      </c>
      <c r="L40" s="204"/>
      <c r="M40" s="195">
        <v>0</v>
      </c>
      <c r="N40" s="196"/>
      <c r="O40" s="196"/>
      <c r="P40" s="196"/>
    </row>
    <row r="41" spans="1:18" s="206" customFormat="1" ht="24.6" customHeight="1" thickBot="1">
      <c r="A41" s="197" t="s">
        <v>126</v>
      </c>
      <c r="B41" s="197"/>
      <c r="C41" s="193"/>
      <c r="D41" s="193"/>
      <c r="E41" s="193"/>
      <c r="F41" s="193"/>
      <c r="G41" s="240">
        <f>SUM(G39:G40)</f>
        <v>18688</v>
      </c>
      <c r="H41" s="241">
        <f t="shared" ref="H41:L41" si="0">SUM(H39:H40)</f>
        <v>0</v>
      </c>
      <c r="I41" s="237">
        <f>SUM(I39:I40)</f>
        <v>-54656</v>
      </c>
      <c r="J41" s="241">
        <f t="shared" si="0"/>
        <v>0</v>
      </c>
      <c r="K41" s="240">
        <f>SUM(K39:K40)</f>
        <v>-14541</v>
      </c>
      <c r="L41" s="241">
        <f t="shared" si="0"/>
        <v>0</v>
      </c>
      <c r="M41" s="237">
        <f>SUM(M39:M40)</f>
        <v>-72626</v>
      </c>
      <c r="N41" s="205"/>
      <c r="O41" s="205"/>
      <c r="P41" s="205"/>
    </row>
    <row r="42" spans="1:18" s="206" customFormat="1" ht="24.6" customHeight="1" thickTop="1">
      <c r="A42" s="197" t="s">
        <v>178</v>
      </c>
      <c r="G42" s="193"/>
      <c r="H42" s="193"/>
      <c r="I42" s="193"/>
      <c r="J42" s="193"/>
      <c r="K42" s="193"/>
      <c r="L42" s="193"/>
      <c r="M42" s="193"/>
      <c r="N42" s="205"/>
      <c r="O42" s="200"/>
      <c r="P42" s="200"/>
      <c r="Q42" s="194"/>
      <c r="R42" s="194"/>
    </row>
    <row r="43" spans="1:18" s="206" customFormat="1" ht="24.6" customHeight="1">
      <c r="A43" s="197"/>
      <c r="B43" s="206" t="s">
        <v>179</v>
      </c>
      <c r="G43" s="193"/>
      <c r="H43" s="193"/>
      <c r="I43" s="193"/>
      <c r="J43" s="193"/>
      <c r="K43" s="193"/>
      <c r="L43" s="193"/>
      <c r="M43" s="193"/>
      <c r="N43" s="205"/>
      <c r="O43" s="200"/>
      <c r="P43" s="200"/>
      <c r="Q43" s="194"/>
      <c r="R43" s="194"/>
    </row>
    <row r="44" spans="1:18" s="194" customFormat="1" ht="21.75" thickBot="1">
      <c r="B44" s="210" t="s">
        <v>128</v>
      </c>
      <c r="C44" s="192"/>
      <c r="D44" s="192"/>
      <c r="E44" s="211">
        <v>19</v>
      </c>
      <c r="F44" s="192"/>
      <c r="G44" s="260">
        <f>+G34/G46</f>
        <v>2.1904787222795083E-4</v>
      </c>
      <c r="H44" s="212"/>
      <c r="I44" s="260">
        <f>+I34/12674378</f>
        <v>-4.3123220721363997E-3</v>
      </c>
      <c r="J44" s="212"/>
      <c r="K44" s="260">
        <f>+K34/K46</f>
        <v>-1.704395927903806E-4</v>
      </c>
      <c r="L44" s="212"/>
      <c r="M44" s="260">
        <f>+M34/M46</f>
        <v>-5.7300047874960826E-3</v>
      </c>
      <c r="N44" s="200"/>
      <c r="O44" s="198"/>
      <c r="P44" s="198"/>
      <c r="Q44" s="193"/>
      <c r="R44" s="193"/>
    </row>
    <row r="45" spans="1:18" s="194" customFormat="1" ht="21.75" thickTop="1">
      <c r="A45" s="213" t="s">
        <v>180</v>
      </c>
      <c r="B45" s="214"/>
      <c r="C45" s="192"/>
      <c r="D45" s="192"/>
      <c r="E45" s="211"/>
      <c r="F45" s="192"/>
      <c r="G45" s="212"/>
      <c r="H45" s="212"/>
      <c r="I45" s="212"/>
      <c r="J45" s="212"/>
      <c r="K45" s="212"/>
      <c r="L45" s="212"/>
      <c r="M45" s="212"/>
      <c r="N45" s="200"/>
      <c r="O45" s="198"/>
      <c r="P45" s="198"/>
      <c r="Q45" s="193"/>
      <c r="R45" s="193"/>
    </row>
    <row r="46" spans="1:18" ht="21.75" thickBot="1">
      <c r="A46" s="214"/>
      <c r="B46" s="213" t="s">
        <v>111</v>
      </c>
      <c r="C46" s="31"/>
      <c r="D46" s="31"/>
      <c r="E46" s="215"/>
      <c r="F46" s="214"/>
      <c r="G46" s="253">
        <v>85314684</v>
      </c>
      <c r="H46" s="254"/>
      <c r="I46" s="253">
        <v>12674684</v>
      </c>
      <c r="J46" s="254"/>
      <c r="K46" s="253">
        <v>85314684</v>
      </c>
      <c r="L46" s="254"/>
      <c r="M46" s="253">
        <v>12674684</v>
      </c>
    </row>
    <row r="47" spans="1:18" ht="32.25" customHeight="1" thickTop="1">
      <c r="A47" s="2" t="s">
        <v>173</v>
      </c>
      <c r="G47" s="16"/>
      <c r="H47" s="16"/>
      <c r="I47" s="16"/>
      <c r="J47" s="16"/>
      <c r="K47" s="16"/>
      <c r="L47" s="16"/>
      <c r="M47" s="16"/>
    </row>
    <row r="48" spans="1:18" ht="24" customHeight="1">
      <c r="G48" s="16"/>
      <c r="H48" s="16"/>
      <c r="I48" s="16"/>
      <c r="J48" s="16"/>
      <c r="K48" s="16"/>
      <c r="L48" s="16"/>
      <c r="M48" s="16"/>
    </row>
    <row r="49" spans="1:16" ht="15">
      <c r="D49" s="33"/>
      <c r="G49" s="4"/>
      <c r="H49" s="4"/>
      <c r="I49" s="5"/>
      <c r="K49" s="18"/>
      <c r="M49" s="5"/>
    </row>
    <row r="50" spans="1:16" s="31" customFormat="1" ht="24.6" customHeight="1">
      <c r="A50" s="2"/>
      <c r="B50" s="2"/>
      <c r="C50" s="2"/>
      <c r="D50" s="2"/>
      <c r="E50" s="2"/>
      <c r="F50" s="2"/>
      <c r="G50" s="2"/>
      <c r="H50" s="2"/>
      <c r="I50" s="2"/>
      <c r="J50" s="4"/>
      <c r="K50" s="28"/>
      <c r="L50" s="4"/>
      <c r="M50" s="28"/>
      <c r="N50" s="30"/>
      <c r="O50" s="30"/>
      <c r="P50" s="30"/>
    </row>
    <row r="51" spans="1:16" s="31" customFormat="1" ht="30" customHeight="1">
      <c r="A51" s="2"/>
      <c r="B51" s="2"/>
      <c r="C51" s="2"/>
      <c r="D51" s="2"/>
      <c r="E51" s="2"/>
      <c r="F51" s="2"/>
      <c r="G51" s="2"/>
      <c r="H51" s="2"/>
      <c r="I51" s="65"/>
      <c r="J51" s="65"/>
      <c r="K51" s="65"/>
      <c r="L51" s="65"/>
      <c r="M51" s="65"/>
      <c r="N51" s="30"/>
      <c r="O51" s="30"/>
      <c r="P51" s="30"/>
    </row>
    <row r="52" spans="1:16" s="31" customFormat="1" ht="24.6" customHeight="1">
      <c r="A52" s="2"/>
      <c r="B52" s="2"/>
      <c r="C52" s="2"/>
      <c r="D52" s="2"/>
      <c r="E52" s="2"/>
      <c r="F52" s="2"/>
      <c r="G52" s="2"/>
      <c r="H52" s="2"/>
      <c r="I52" s="2"/>
      <c r="J52" s="4"/>
      <c r="K52" s="28"/>
      <c r="L52" s="4"/>
      <c r="M52" s="28"/>
      <c r="N52" s="30"/>
      <c r="O52" s="30"/>
      <c r="P52" s="30"/>
    </row>
    <row r="53" spans="1:16" s="31" customFormat="1" ht="30" customHeight="1">
      <c r="A53" s="2"/>
      <c r="B53" s="2"/>
      <c r="C53" s="2"/>
      <c r="D53" s="2"/>
      <c r="E53" s="2"/>
      <c r="F53" s="2"/>
      <c r="G53" s="2"/>
      <c r="H53" s="2"/>
      <c r="I53" s="2"/>
      <c r="J53" s="4"/>
      <c r="K53" s="28"/>
      <c r="L53" s="4"/>
      <c r="M53" s="28"/>
      <c r="N53" s="30"/>
      <c r="O53" s="30"/>
      <c r="P53" s="30"/>
    </row>
    <row r="54" spans="1:16" s="31" customFormat="1" ht="30" customHeight="1">
      <c r="A54" s="2"/>
      <c r="B54" s="2"/>
      <c r="C54" s="2"/>
      <c r="D54" s="2"/>
      <c r="E54" s="2"/>
      <c r="F54" s="2"/>
      <c r="G54" s="2"/>
      <c r="H54" s="2"/>
      <c r="I54" s="2"/>
      <c r="J54" s="4"/>
      <c r="K54" s="28"/>
      <c r="L54" s="4"/>
      <c r="M54" s="28"/>
      <c r="N54" s="30"/>
      <c r="O54" s="30"/>
      <c r="P54" s="30"/>
    </row>
    <row r="55" spans="1:16" ht="24.6" customHeight="1">
      <c r="K55" s="28"/>
      <c r="M55" s="28"/>
    </row>
    <row r="56" spans="1:16" ht="13.5"/>
    <row r="57" spans="1:16" ht="13.5"/>
    <row r="58" spans="1:16" ht="13.5"/>
    <row r="59" spans="1:16" ht="13.5"/>
    <row r="60" spans="1:16" ht="13.5"/>
    <row r="61" spans="1:16" ht="13.5"/>
    <row r="62" spans="1:16" ht="13.5"/>
  </sheetData>
  <mergeCells count="5">
    <mergeCell ref="A2:I2"/>
    <mergeCell ref="A3:J3"/>
    <mergeCell ref="G4:M4"/>
    <mergeCell ref="G5:I5"/>
    <mergeCell ref="K5:M5"/>
  </mergeCells>
  <pageMargins left="0.78740157480314965" right="0.15748031496062992" top="0.74803149606299213" bottom="0.98425196850393704" header="0.51181102362204722" footer="0.51181102362204722"/>
  <pageSetup paperSize="9" scale="67" firstPageNumber="4" orientation="portrait" useFirstPageNumber="1" r:id="rId1"/>
  <headerFooter alignWithMargins="0">
    <oddFooter>&amp;R&amp;P</oddFooter>
  </headerFooter>
  <rowBreaks count="1" manualBreakCount="1">
    <brk id="3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62"/>
  <sheetViews>
    <sheetView showGridLines="0" view="pageBreakPreview" topLeftCell="A34" zoomScale="91" zoomScaleNormal="100" zoomScaleSheetLayoutView="91" workbookViewId="0">
      <selection activeCell="B53" sqref="B53"/>
    </sheetView>
  </sheetViews>
  <sheetFormatPr defaultColWidth="9.140625" defaultRowHeight="24.6" customHeight="1"/>
  <cols>
    <col min="1" max="1" width="4.7109375" style="2" customWidth="1"/>
    <col min="2" max="2" width="2.28515625" style="2" customWidth="1"/>
    <col min="3" max="3" width="4.7109375" style="2" customWidth="1"/>
    <col min="4" max="4" width="48.85546875" style="2" customWidth="1"/>
    <col min="5" max="5" width="10.28515625" style="2" customWidth="1"/>
    <col min="6" max="6" width="2.5703125" style="2" customWidth="1"/>
    <col min="7" max="7" width="15.7109375" style="2" customWidth="1"/>
    <col min="8" max="8" width="2.5703125" style="2" customWidth="1"/>
    <col min="9" max="9" width="15.7109375" style="2" customWidth="1"/>
    <col min="10" max="10" width="2.5703125" style="4" customWidth="1"/>
    <col min="11" max="11" width="15.7109375" style="2" customWidth="1"/>
    <col min="12" max="12" width="2.5703125" style="4" customWidth="1"/>
    <col min="13" max="13" width="15.7109375" style="2" customWidth="1"/>
    <col min="14" max="16" width="9.140625" style="4"/>
    <col min="17" max="16384" width="9.140625" style="2"/>
  </cols>
  <sheetData>
    <row r="1" spans="1:16" ht="22.5" customHeight="1">
      <c r="A1" s="24" t="s">
        <v>48</v>
      </c>
      <c r="B1" s="1"/>
      <c r="C1" s="1"/>
      <c r="D1" s="1"/>
      <c r="E1" s="1"/>
      <c r="F1" s="1"/>
      <c r="G1" s="1"/>
      <c r="H1" s="1"/>
      <c r="I1" s="1"/>
      <c r="J1" s="19"/>
      <c r="K1" s="1"/>
      <c r="L1" s="19"/>
      <c r="M1" s="261" t="s">
        <v>137</v>
      </c>
    </row>
    <row r="2" spans="1:16" ht="22.5" customHeight="1">
      <c r="A2" s="271" t="s">
        <v>21</v>
      </c>
      <c r="B2" s="271"/>
      <c r="C2" s="271"/>
      <c r="D2" s="271"/>
      <c r="E2" s="271"/>
      <c r="F2" s="271"/>
      <c r="G2" s="271"/>
      <c r="H2" s="271"/>
      <c r="I2" s="271"/>
      <c r="J2" s="25"/>
      <c r="K2" s="1"/>
      <c r="L2" s="19"/>
      <c r="M2" s="261" t="s">
        <v>110</v>
      </c>
    </row>
    <row r="3" spans="1:16" s="4" customFormat="1" ht="22.5" customHeight="1">
      <c r="A3" s="272" t="s">
        <v>138</v>
      </c>
      <c r="B3" s="272"/>
      <c r="C3" s="272"/>
      <c r="D3" s="272"/>
      <c r="E3" s="272"/>
      <c r="F3" s="272"/>
      <c r="G3" s="272"/>
      <c r="H3" s="272"/>
      <c r="I3" s="272"/>
      <c r="J3" s="272"/>
      <c r="K3" s="19"/>
      <c r="L3" s="19"/>
      <c r="M3" s="19"/>
    </row>
    <row r="4" spans="1:16" ht="24.6" customHeight="1">
      <c r="G4" s="270" t="s">
        <v>124</v>
      </c>
      <c r="H4" s="270"/>
      <c r="I4" s="270"/>
      <c r="J4" s="270"/>
      <c r="K4" s="270"/>
      <c r="L4" s="270"/>
      <c r="M4" s="270"/>
    </row>
    <row r="5" spans="1:16" ht="24.6" customHeight="1">
      <c r="G5" s="273" t="s">
        <v>0</v>
      </c>
      <c r="H5" s="273"/>
      <c r="I5" s="273"/>
      <c r="K5" s="273" t="s">
        <v>1</v>
      </c>
      <c r="L5" s="273"/>
      <c r="M5" s="273"/>
    </row>
    <row r="6" spans="1:16" s="3" customFormat="1" ht="24.6" customHeight="1">
      <c r="E6" s="246" t="s">
        <v>2</v>
      </c>
      <c r="F6" s="2"/>
      <c r="G6" s="247">
        <v>2018</v>
      </c>
      <c r="H6" s="16"/>
      <c r="I6" s="247">
        <v>2017</v>
      </c>
      <c r="J6" s="248"/>
      <c r="K6" s="247">
        <v>2018</v>
      </c>
      <c r="L6" s="16"/>
      <c r="M6" s="247">
        <v>2017</v>
      </c>
      <c r="N6" s="14"/>
      <c r="O6" s="14"/>
      <c r="P6" s="14"/>
    </row>
    <row r="7" spans="1:16" s="3" customFormat="1" ht="24.6" customHeight="1">
      <c r="A7" s="3" t="s">
        <v>68</v>
      </c>
      <c r="E7" s="15"/>
      <c r="G7" s="27"/>
      <c r="H7" s="16"/>
      <c r="I7" s="27"/>
      <c r="J7" s="26"/>
      <c r="K7" s="27"/>
      <c r="L7" s="27"/>
      <c r="M7" s="27"/>
      <c r="N7" s="14"/>
      <c r="O7" s="14"/>
      <c r="P7" s="14"/>
    </row>
    <row r="8" spans="1:16" ht="24.6" customHeight="1">
      <c r="B8" s="2" t="s">
        <v>69</v>
      </c>
      <c r="G8" s="23">
        <v>209862</v>
      </c>
      <c r="H8" s="17"/>
      <c r="I8" s="17">
        <v>101988</v>
      </c>
      <c r="J8" s="17"/>
      <c r="K8" s="17">
        <v>27655</v>
      </c>
      <c r="L8" s="17"/>
      <c r="M8" s="17">
        <v>22347</v>
      </c>
    </row>
    <row r="9" spans="1:16" ht="24.6" customHeight="1">
      <c r="B9" s="2" t="s">
        <v>120</v>
      </c>
      <c r="G9" s="23">
        <v>44054</v>
      </c>
      <c r="H9" s="17"/>
      <c r="I9" s="17">
        <v>38370</v>
      </c>
      <c r="J9" s="17"/>
      <c r="K9" s="22">
        <v>0</v>
      </c>
      <c r="L9" s="22"/>
      <c r="M9" s="22">
        <v>0</v>
      </c>
    </row>
    <row r="10" spans="1:16" ht="24.6" customHeight="1">
      <c r="B10" s="2" t="s">
        <v>70</v>
      </c>
      <c r="G10" s="23">
        <v>10673</v>
      </c>
      <c r="H10" s="17"/>
      <c r="I10" s="17">
        <v>8531</v>
      </c>
      <c r="J10" s="17"/>
      <c r="K10" s="22">
        <v>0</v>
      </c>
      <c r="L10" s="22"/>
      <c r="M10" s="22">
        <v>0</v>
      </c>
    </row>
    <row r="11" spans="1:16" s="3" customFormat="1" ht="21.75" customHeight="1">
      <c r="A11" s="3" t="s">
        <v>71</v>
      </c>
      <c r="E11" s="64"/>
      <c r="G11" s="231">
        <f>SUM(G8:G10)</f>
        <v>264589</v>
      </c>
      <c r="H11" s="17">
        <v>0</v>
      </c>
      <c r="I11" s="231">
        <f>SUM(I8:I10)</f>
        <v>148889</v>
      </c>
      <c r="J11" s="17">
        <v>0</v>
      </c>
      <c r="K11" s="231">
        <f>SUM(K8:K10)</f>
        <v>27655</v>
      </c>
      <c r="L11" s="17">
        <v>0</v>
      </c>
      <c r="M11" s="231">
        <f>SUM(M8:M10)</f>
        <v>22347</v>
      </c>
      <c r="N11" s="14"/>
      <c r="O11" s="14"/>
      <c r="P11" s="14"/>
    </row>
    <row r="12" spans="1:16" s="3" customFormat="1" ht="21.75" customHeight="1">
      <c r="A12" s="3" t="s">
        <v>72</v>
      </c>
      <c r="E12" s="64"/>
      <c r="G12" s="59"/>
      <c r="H12" s="59"/>
      <c r="I12" s="59"/>
      <c r="J12" s="59"/>
      <c r="K12" s="59"/>
      <c r="L12" s="59"/>
      <c r="M12" s="59"/>
      <c r="N12" s="14"/>
      <c r="O12" s="14"/>
      <c r="P12" s="14"/>
    </row>
    <row r="13" spans="1:16" ht="24.6" customHeight="1">
      <c r="B13" s="2" t="s">
        <v>73</v>
      </c>
      <c r="E13" s="7"/>
      <c r="G13" s="67">
        <v>-135312</v>
      </c>
      <c r="H13" s="17"/>
      <c r="I13" s="17">
        <v>-86324</v>
      </c>
      <c r="J13" s="17"/>
      <c r="K13" s="17">
        <v>-20431</v>
      </c>
      <c r="L13" s="17"/>
      <c r="M13" s="17">
        <v>-16173</v>
      </c>
    </row>
    <row r="14" spans="1:16" ht="24.6" customHeight="1">
      <c r="B14" s="2" t="s">
        <v>74</v>
      </c>
      <c r="E14" s="7"/>
      <c r="G14" s="67">
        <v>-63265</v>
      </c>
      <c r="H14" s="17"/>
      <c r="I14" s="17">
        <v>-58656</v>
      </c>
      <c r="J14" s="17"/>
      <c r="K14" s="22">
        <v>0</v>
      </c>
      <c r="L14" s="22"/>
      <c r="M14" s="22">
        <v>0</v>
      </c>
    </row>
    <row r="15" spans="1:16" ht="24.6" customHeight="1">
      <c r="B15" s="2" t="s">
        <v>75</v>
      </c>
      <c r="E15" s="7"/>
      <c r="G15" s="67">
        <v>-5477</v>
      </c>
      <c r="H15" s="17"/>
      <c r="I15" s="17">
        <v>-5414</v>
      </c>
      <c r="J15" s="17"/>
      <c r="K15" s="22">
        <v>0</v>
      </c>
      <c r="L15" s="22"/>
      <c r="M15" s="22">
        <v>0</v>
      </c>
    </row>
    <row r="16" spans="1:16" ht="24.6" customHeight="1">
      <c r="A16" s="3" t="s">
        <v>76</v>
      </c>
      <c r="B16" s="3"/>
      <c r="C16" s="3"/>
      <c r="D16" s="3"/>
      <c r="E16" s="7"/>
      <c r="G16" s="232">
        <f>SUM(G13:G15)</f>
        <v>-204054</v>
      </c>
      <c r="H16" s="17"/>
      <c r="I16" s="231">
        <f>SUM(I13:I15)</f>
        <v>-150394</v>
      </c>
      <c r="J16" s="17"/>
      <c r="K16" s="232">
        <f>SUM(K13:K15)</f>
        <v>-20431</v>
      </c>
      <c r="L16" s="17"/>
      <c r="M16" s="231">
        <f>SUM(M13:M15)</f>
        <v>-16173</v>
      </c>
    </row>
    <row r="17" spans="1:18" s="3" customFormat="1" ht="24.6" customHeight="1">
      <c r="A17" s="57" t="s">
        <v>121</v>
      </c>
      <c r="E17" s="64"/>
      <c r="G17" s="22">
        <f>G11+G16</f>
        <v>60535</v>
      </c>
      <c r="H17" s="59"/>
      <c r="I17" s="22">
        <f>I11+I16</f>
        <v>-1505</v>
      </c>
      <c r="J17" s="17">
        <v>0</v>
      </c>
      <c r="K17" s="22">
        <f>K11+K16</f>
        <v>7224</v>
      </c>
      <c r="L17" s="17">
        <v>0</v>
      </c>
      <c r="M17" s="22">
        <f>M11+M16</f>
        <v>6174</v>
      </c>
      <c r="N17" s="14"/>
      <c r="O17" s="14"/>
      <c r="P17" s="14"/>
    </row>
    <row r="18" spans="1:18" ht="24.75" customHeight="1">
      <c r="A18" s="8"/>
      <c r="B18" s="2" t="s">
        <v>11</v>
      </c>
      <c r="E18" s="20">
        <v>17</v>
      </c>
      <c r="G18" s="23">
        <v>123083</v>
      </c>
      <c r="H18" s="17"/>
      <c r="I18" s="17">
        <v>37050</v>
      </c>
      <c r="J18" s="17"/>
      <c r="K18" s="17">
        <v>175999</v>
      </c>
      <c r="L18" s="17"/>
      <c r="M18" s="17">
        <v>103855</v>
      </c>
    </row>
    <row r="19" spans="1:18" ht="24.6" customHeight="1">
      <c r="A19" s="57" t="s">
        <v>122</v>
      </c>
      <c r="B19" s="3"/>
      <c r="C19" s="3"/>
      <c r="D19" s="3"/>
      <c r="E19" s="3"/>
      <c r="F19" s="3"/>
      <c r="G19" s="232">
        <f>SUM(G17:G18)</f>
        <v>183618</v>
      </c>
      <c r="H19" s="17"/>
      <c r="I19" s="231">
        <f>SUM(I17:I18)</f>
        <v>35545</v>
      </c>
      <c r="J19" s="17"/>
      <c r="K19" s="232">
        <f>SUM(K17:K18)</f>
        <v>183223</v>
      </c>
      <c r="L19" s="17"/>
      <c r="M19" s="231">
        <f>SUM(M17:M18)</f>
        <v>110029</v>
      </c>
    </row>
    <row r="20" spans="1:18" ht="24.6" customHeight="1">
      <c r="A20" s="9"/>
      <c r="B20" s="2" t="s">
        <v>89</v>
      </c>
      <c r="G20" s="21">
        <v>-17885</v>
      </c>
      <c r="H20" s="17"/>
      <c r="I20" s="21">
        <v>-18344</v>
      </c>
      <c r="J20" s="17"/>
      <c r="K20" s="21">
        <v>-5700</v>
      </c>
      <c r="L20" s="17"/>
      <c r="M20" s="21">
        <v>-7885</v>
      </c>
    </row>
    <row r="21" spans="1:18" ht="24.6" customHeight="1">
      <c r="A21" s="8"/>
      <c r="B21" s="2" t="s">
        <v>12</v>
      </c>
      <c r="G21" s="17">
        <v>-122728</v>
      </c>
      <c r="H21" s="17"/>
      <c r="I21" s="17">
        <v>-132322</v>
      </c>
      <c r="J21" s="17"/>
      <c r="K21" s="17">
        <v>-67938</v>
      </c>
      <c r="L21" s="17"/>
      <c r="M21" s="17">
        <v>-64517</v>
      </c>
    </row>
    <row r="22" spans="1:18" ht="24.6" customHeight="1">
      <c r="A22" s="9"/>
      <c r="B22" s="2" t="s">
        <v>181</v>
      </c>
      <c r="E22" s="20">
        <v>18</v>
      </c>
      <c r="G22" s="36">
        <v>-1786</v>
      </c>
      <c r="H22" s="17"/>
      <c r="I22" s="36">
        <v>-2128</v>
      </c>
      <c r="J22" s="17"/>
      <c r="K22" s="36">
        <v>-111760</v>
      </c>
      <c r="L22" s="17"/>
      <c r="M22" s="36">
        <v>-189552</v>
      </c>
    </row>
    <row r="23" spans="1:18" ht="24.6" customHeight="1">
      <c r="A23" s="3" t="s">
        <v>13</v>
      </c>
      <c r="C23" s="3"/>
      <c r="D23" s="3"/>
      <c r="E23" s="3"/>
      <c r="F23" s="3"/>
      <c r="G23" s="32">
        <f>SUM(G20:G22)</f>
        <v>-142399</v>
      </c>
      <c r="H23" s="17"/>
      <c r="I23" s="231">
        <f>SUM(I20:I22)</f>
        <v>-152794</v>
      </c>
      <c r="J23" s="17"/>
      <c r="K23" s="232">
        <f>SUM(K20:K22)</f>
        <v>-185398</v>
      </c>
      <c r="L23" s="17"/>
      <c r="M23" s="231">
        <f>SUM(M20:M22)</f>
        <v>-261954</v>
      </c>
    </row>
    <row r="24" spans="1:18" s="3" customFormat="1" ht="24.6" customHeight="1">
      <c r="A24" s="57" t="s">
        <v>115</v>
      </c>
      <c r="G24" s="22">
        <f>+G19+G23</f>
        <v>41219</v>
      </c>
      <c r="H24" s="59"/>
      <c r="I24" s="22">
        <f>+I19+I23</f>
        <v>-117249</v>
      </c>
      <c r="J24" s="17"/>
      <c r="K24" s="22">
        <f>+K19+K23</f>
        <v>-2175</v>
      </c>
      <c r="L24" s="17"/>
      <c r="M24" s="22">
        <f>+M19+M23</f>
        <v>-151925</v>
      </c>
      <c r="N24" s="14"/>
      <c r="O24" s="14"/>
      <c r="P24" s="14"/>
    </row>
    <row r="25" spans="1:18" ht="24.6" customHeight="1">
      <c r="A25" s="8" t="s">
        <v>77</v>
      </c>
      <c r="B25" s="8"/>
      <c r="G25" s="36">
        <v>-83</v>
      </c>
      <c r="H25" s="17"/>
      <c r="I25" s="36">
        <v>-783</v>
      </c>
      <c r="J25" s="17"/>
      <c r="K25" s="32">
        <v>-22</v>
      </c>
      <c r="L25" s="17"/>
      <c r="M25" s="22">
        <v>-663</v>
      </c>
    </row>
    <row r="26" spans="1:18" ht="24" customHeight="1">
      <c r="A26" s="57" t="s">
        <v>116</v>
      </c>
      <c r="B26" s="3"/>
      <c r="C26" s="3"/>
      <c r="D26" s="3"/>
      <c r="E26" s="3"/>
      <c r="F26" s="3"/>
      <c r="G26" s="22">
        <f>SUM(G24:G25)</f>
        <v>41136</v>
      </c>
      <c r="H26" s="17"/>
      <c r="I26" s="22">
        <f>SUM(I24:I25)</f>
        <v>-118032</v>
      </c>
      <c r="J26" s="17"/>
      <c r="K26" s="22">
        <f>SUM(K24:K25)</f>
        <v>-2197</v>
      </c>
      <c r="L26" s="17"/>
      <c r="M26" s="21">
        <f>SUM(M24:M25)</f>
        <v>-152588</v>
      </c>
    </row>
    <row r="27" spans="1:18" ht="24.6" customHeight="1">
      <c r="A27" s="8" t="s">
        <v>153</v>
      </c>
      <c r="E27" s="20"/>
      <c r="G27" s="17">
        <v>101</v>
      </c>
      <c r="H27" s="17"/>
      <c r="I27" s="17">
        <v>1416</v>
      </c>
      <c r="J27" s="17"/>
      <c r="K27" s="70">
        <v>0</v>
      </c>
      <c r="L27" s="17"/>
      <c r="M27" s="70">
        <v>0</v>
      </c>
    </row>
    <row r="28" spans="1:18" s="31" customFormat="1" ht="24.6" customHeight="1" thickBot="1">
      <c r="A28" s="57" t="s">
        <v>114</v>
      </c>
      <c r="E28" s="2"/>
      <c r="F28" s="2"/>
      <c r="G28" s="233">
        <f>SUM(G26:G27)</f>
        <v>41237</v>
      </c>
      <c r="H28" s="68"/>
      <c r="I28" s="234">
        <f>SUM(I26:I27)</f>
        <v>-116616</v>
      </c>
      <c r="J28" s="68"/>
      <c r="K28" s="233">
        <f>SUM(K26:K27)</f>
        <v>-2197</v>
      </c>
      <c r="L28" s="68"/>
      <c r="M28" s="234">
        <f>SUM(M26:M27)</f>
        <v>-152588</v>
      </c>
      <c r="N28" s="30"/>
      <c r="O28" s="30"/>
      <c r="P28" s="30"/>
    </row>
    <row r="29" spans="1:18" s="31" customFormat="1" ht="6.75" customHeight="1" thickTop="1">
      <c r="A29" s="57"/>
      <c r="E29" s="2"/>
      <c r="F29" s="2"/>
      <c r="G29" s="239"/>
      <c r="H29" s="68"/>
      <c r="I29" s="17"/>
      <c r="J29" s="68"/>
      <c r="K29" s="239"/>
      <c r="L29" s="68"/>
      <c r="M29" s="17"/>
      <c r="N29" s="30"/>
      <c r="O29" s="30"/>
      <c r="P29" s="30"/>
    </row>
    <row r="30" spans="1:18" s="31" customFormat="1" ht="24.6" customHeight="1">
      <c r="A30" s="2" t="s">
        <v>173</v>
      </c>
      <c r="E30" s="2"/>
      <c r="F30" s="2"/>
      <c r="G30" s="239"/>
      <c r="H30" s="68"/>
      <c r="I30" s="17"/>
      <c r="J30" s="68"/>
      <c r="K30" s="239"/>
      <c r="L30" s="68"/>
      <c r="M30" s="17"/>
      <c r="N30" s="30"/>
      <c r="O30" s="30"/>
      <c r="P30" s="30"/>
    </row>
    <row r="31" spans="1:18" s="31" customFormat="1" ht="24.6" customHeight="1">
      <c r="A31" s="57" t="s">
        <v>34</v>
      </c>
      <c r="B31" s="39"/>
      <c r="C31" s="2"/>
      <c r="D31" s="2"/>
      <c r="E31" s="2"/>
      <c r="F31" s="2"/>
      <c r="G31" s="68">
        <v>0</v>
      </c>
      <c r="H31" s="68"/>
      <c r="I31" s="68">
        <v>0</v>
      </c>
      <c r="J31" s="69"/>
      <c r="K31" s="68">
        <v>0</v>
      </c>
      <c r="L31" s="68"/>
      <c r="M31" s="68">
        <v>0</v>
      </c>
      <c r="N31" s="30"/>
      <c r="O31" s="30"/>
      <c r="P31" s="30"/>
    </row>
    <row r="32" spans="1:18" s="192" customFormat="1" ht="24.6" customHeight="1" thickBot="1">
      <c r="A32" s="197" t="s">
        <v>126</v>
      </c>
      <c r="B32" s="191"/>
      <c r="C32" s="194"/>
      <c r="D32" s="194"/>
      <c r="E32" s="194"/>
      <c r="F32" s="194"/>
      <c r="G32" s="235">
        <f>+G28+G31</f>
        <v>41237</v>
      </c>
      <c r="H32" s="236"/>
      <c r="I32" s="237">
        <f>+I28+I31</f>
        <v>-116616</v>
      </c>
      <c r="J32" s="238"/>
      <c r="K32" s="235">
        <f>+K28+K31</f>
        <v>-2197</v>
      </c>
      <c r="L32" s="236"/>
      <c r="M32" s="237">
        <f>+M28+M31</f>
        <v>-152588</v>
      </c>
      <c r="N32" s="196"/>
      <c r="O32" s="198"/>
      <c r="P32" s="198"/>
      <c r="Q32" s="193"/>
      <c r="R32" s="193"/>
    </row>
    <row r="33" spans="1:18" s="193" customFormat="1" ht="19.5" customHeight="1" thickTop="1">
      <c r="A33" s="197" t="s">
        <v>125</v>
      </c>
      <c r="G33" s="199"/>
      <c r="H33" s="199"/>
      <c r="I33" s="199"/>
      <c r="J33" s="199"/>
      <c r="K33" s="199"/>
      <c r="L33" s="199"/>
      <c r="M33" s="199"/>
      <c r="N33" s="198"/>
      <c r="O33" s="200"/>
      <c r="P33" s="200"/>
      <c r="Q33" s="194"/>
      <c r="R33" s="194"/>
    </row>
    <row r="34" spans="1:18" s="194" customFormat="1" ht="24.6" customHeight="1">
      <c r="B34" s="190" t="s">
        <v>40</v>
      </c>
      <c r="G34" s="201">
        <f>G28</f>
        <v>41237</v>
      </c>
      <c r="H34" s="202"/>
      <c r="I34" s="201">
        <f>I28</f>
        <v>-116616</v>
      </c>
      <c r="J34" s="202"/>
      <c r="K34" s="201">
        <f>K28</f>
        <v>-2197</v>
      </c>
      <c r="L34" s="203"/>
      <c r="M34" s="201">
        <f>M28</f>
        <v>-152588</v>
      </c>
      <c r="N34" s="200"/>
      <c r="O34" s="196"/>
      <c r="P34" s="196"/>
      <c r="Q34" s="192"/>
      <c r="R34" s="192"/>
    </row>
    <row r="35" spans="1:18" s="192" customFormat="1" ht="24.6" customHeight="1">
      <c r="A35" s="194"/>
      <c r="B35" s="190" t="s">
        <v>28</v>
      </c>
      <c r="C35" s="194"/>
      <c r="D35" s="194"/>
      <c r="E35" s="194"/>
      <c r="F35" s="194"/>
      <c r="G35" s="195">
        <v>0</v>
      </c>
      <c r="H35" s="202"/>
      <c r="I35" s="195">
        <v>0</v>
      </c>
      <c r="J35" s="202"/>
      <c r="K35" s="195">
        <v>0</v>
      </c>
      <c r="L35" s="204"/>
      <c r="M35" s="195">
        <v>0</v>
      </c>
      <c r="N35" s="196"/>
      <c r="O35" s="196"/>
      <c r="P35" s="196"/>
    </row>
    <row r="36" spans="1:18" s="206" customFormat="1" ht="24.6" customHeight="1" thickBot="1">
      <c r="A36" s="197"/>
      <c r="B36" s="197"/>
      <c r="C36" s="193"/>
      <c r="D36" s="193"/>
      <c r="E36" s="193"/>
      <c r="F36" s="193"/>
      <c r="G36" s="240">
        <f>SUM(G34:G35)</f>
        <v>41237</v>
      </c>
      <c r="H36" s="241"/>
      <c r="I36" s="237">
        <f>SUM(I34:I35)</f>
        <v>-116616</v>
      </c>
      <c r="J36" s="241"/>
      <c r="K36" s="240">
        <f>SUM(K34:K35)</f>
        <v>-2197</v>
      </c>
      <c r="L36" s="241"/>
      <c r="M36" s="237">
        <f>SUM(M34:M35)</f>
        <v>-152588</v>
      </c>
      <c r="N36" s="205"/>
      <c r="O36" s="205"/>
      <c r="P36" s="205"/>
    </row>
    <row r="37" spans="1:18" s="206" customFormat="1" ht="9" customHeight="1" thickTop="1">
      <c r="A37" s="197"/>
      <c r="B37" s="197"/>
      <c r="C37" s="193"/>
      <c r="D37" s="193"/>
      <c r="E37" s="193"/>
      <c r="F37" s="193"/>
      <c r="G37" s="207"/>
      <c r="H37" s="199"/>
      <c r="I37" s="199"/>
      <c r="J37" s="199"/>
      <c r="K37" s="207"/>
      <c r="L37" s="199"/>
      <c r="M37" s="199"/>
      <c r="N37" s="205"/>
      <c r="O37" s="205"/>
      <c r="P37" s="205"/>
    </row>
    <row r="38" spans="1:18" s="206" customFormat="1" ht="24.6" customHeight="1">
      <c r="A38" s="193" t="s">
        <v>127</v>
      </c>
      <c r="B38" s="193"/>
      <c r="C38" s="193"/>
      <c r="D38" s="193"/>
      <c r="E38" s="193"/>
      <c r="F38" s="193"/>
      <c r="G38" s="208"/>
      <c r="H38" s="208"/>
      <c r="I38" s="208"/>
      <c r="J38" s="208"/>
      <c r="K38" s="208"/>
      <c r="L38" s="208"/>
      <c r="M38" s="208"/>
      <c r="N38" s="205"/>
      <c r="O38" s="196"/>
      <c r="P38" s="196"/>
      <c r="Q38" s="192"/>
      <c r="R38" s="192"/>
    </row>
    <row r="39" spans="1:18" s="192" customFormat="1" ht="24.6" customHeight="1">
      <c r="A39" s="194"/>
      <c r="B39" s="190" t="s">
        <v>40</v>
      </c>
      <c r="C39" s="194"/>
      <c r="D39" s="194"/>
      <c r="E39" s="194"/>
      <c r="F39" s="194"/>
      <c r="G39" s="201">
        <f>G32-G40</f>
        <v>41237</v>
      </c>
      <c r="H39" s="209"/>
      <c r="I39" s="201">
        <f>I32-I40</f>
        <v>-116616</v>
      </c>
      <c r="J39" s="204"/>
      <c r="K39" s="201">
        <f>K32-K40</f>
        <v>-2197</v>
      </c>
      <c r="L39" s="204">
        <f>+L41-L40</f>
        <v>0</v>
      </c>
      <c r="M39" s="201">
        <f>M32-M40</f>
        <v>-152588</v>
      </c>
      <c r="N39" s="196"/>
      <c r="O39" s="196"/>
      <c r="P39" s="196"/>
    </row>
    <row r="40" spans="1:18" s="192" customFormat="1" ht="24.6" customHeight="1">
      <c r="A40" s="194"/>
      <c r="B40" s="194" t="s">
        <v>23</v>
      </c>
      <c r="C40" s="194"/>
      <c r="D40" s="194"/>
      <c r="E40" s="194"/>
      <c r="F40" s="194"/>
      <c r="G40" s="195">
        <v>0</v>
      </c>
      <c r="H40" s="202"/>
      <c r="I40" s="195">
        <v>0</v>
      </c>
      <c r="J40" s="202"/>
      <c r="K40" s="195">
        <v>0</v>
      </c>
      <c r="L40" s="204"/>
      <c r="M40" s="195">
        <v>0</v>
      </c>
      <c r="N40" s="196"/>
      <c r="O40" s="196"/>
      <c r="P40" s="196"/>
    </row>
    <row r="41" spans="1:18" s="206" customFormat="1" ht="24.6" customHeight="1" thickBot="1">
      <c r="A41" s="197" t="s">
        <v>126</v>
      </c>
      <c r="B41" s="197"/>
      <c r="C41" s="193"/>
      <c r="D41" s="193"/>
      <c r="E41" s="193"/>
      <c r="F41" s="193"/>
      <c r="G41" s="240">
        <f>SUM(G39:G40)</f>
        <v>41237</v>
      </c>
      <c r="H41" s="242"/>
      <c r="I41" s="243">
        <f>SUM(I39:I40)</f>
        <v>-116616</v>
      </c>
      <c r="J41" s="188"/>
      <c r="K41" s="240">
        <f>SUM(K39:K40)</f>
        <v>-2197</v>
      </c>
      <c r="L41" s="188"/>
      <c r="M41" s="240">
        <f>SUM(M39:M40)</f>
        <v>-152588</v>
      </c>
      <c r="N41" s="205"/>
      <c r="O41" s="205"/>
      <c r="P41" s="205"/>
    </row>
    <row r="42" spans="1:18" s="206" customFormat="1" ht="24.6" customHeight="1" thickTop="1">
      <c r="A42" s="197" t="s">
        <v>178</v>
      </c>
      <c r="G42" s="193"/>
      <c r="H42" s="193"/>
      <c r="I42" s="193"/>
      <c r="J42" s="193"/>
      <c r="K42" s="193"/>
      <c r="L42" s="193"/>
      <c r="M42" s="193"/>
      <c r="N42" s="205"/>
      <c r="O42" s="200"/>
      <c r="P42" s="200"/>
      <c r="Q42" s="194"/>
      <c r="R42" s="194"/>
    </row>
    <row r="43" spans="1:18" s="206" customFormat="1" ht="24.6" customHeight="1">
      <c r="A43" s="197"/>
      <c r="B43" s="206" t="s">
        <v>179</v>
      </c>
      <c r="G43" s="193"/>
      <c r="H43" s="193"/>
      <c r="I43" s="193"/>
      <c r="J43" s="193"/>
      <c r="K43" s="193"/>
      <c r="L43" s="193"/>
      <c r="M43" s="193"/>
      <c r="N43" s="205"/>
      <c r="O43" s="200"/>
      <c r="P43" s="200"/>
      <c r="Q43" s="194"/>
      <c r="R43" s="194"/>
    </row>
    <row r="44" spans="1:18" s="194" customFormat="1" ht="21.75" thickBot="1">
      <c r="B44" s="210" t="s">
        <v>128</v>
      </c>
      <c r="C44" s="192"/>
      <c r="D44" s="192"/>
      <c r="E44" s="211">
        <v>19</v>
      </c>
      <c r="F44" s="192"/>
      <c r="G44" s="260">
        <f>+G41/G46</f>
        <v>4.8335172875984633E-4</v>
      </c>
      <c r="H44" s="212"/>
      <c r="I44" s="260">
        <f>+I34/12674378</f>
        <v>-9.2009248895685448E-3</v>
      </c>
      <c r="J44" s="212"/>
      <c r="K44" s="260">
        <f>+K41/K46</f>
        <v>-2.5751721708305221E-5</v>
      </c>
      <c r="L44" s="212"/>
      <c r="M44" s="260">
        <f>+M34/M46</f>
        <v>-1.2038801125140476E-2</v>
      </c>
      <c r="N44" s="200"/>
      <c r="O44" s="198"/>
      <c r="P44" s="198"/>
      <c r="Q44" s="193"/>
      <c r="R44" s="193"/>
    </row>
    <row r="45" spans="1:18" s="194" customFormat="1" ht="21.75" thickTop="1">
      <c r="A45" s="213" t="s">
        <v>180</v>
      </c>
      <c r="B45" s="214"/>
      <c r="C45" s="192"/>
      <c r="D45" s="192"/>
      <c r="E45" s="211"/>
      <c r="F45" s="192"/>
      <c r="G45" s="212"/>
      <c r="H45" s="212"/>
      <c r="I45" s="212"/>
      <c r="J45" s="212"/>
      <c r="K45" s="212"/>
      <c r="L45" s="212"/>
      <c r="M45" s="212"/>
      <c r="N45" s="200"/>
      <c r="O45" s="198"/>
      <c r="P45" s="198"/>
      <c r="Q45" s="193"/>
      <c r="R45" s="193"/>
    </row>
    <row r="46" spans="1:18" ht="21.75" thickBot="1">
      <c r="A46" s="214"/>
      <c r="B46" s="213" t="s">
        <v>111</v>
      </c>
      <c r="C46" s="31"/>
      <c r="D46" s="31"/>
      <c r="E46" s="215"/>
      <c r="F46" s="214"/>
      <c r="G46" s="253">
        <v>85314684</v>
      </c>
      <c r="H46" s="254"/>
      <c r="I46" s="253">
        <v>12674684</v>
      </c>
      <c r="J46" s="254"/>
      <c r="K46" s="253">
        <v>85314684</v>
      </c>
      <c r="L46" s="254"/>
      <c r="M46" s="253">
        <v>12674684</v>
      </c>
    </row>
    <row r="47" spans="1:18" ht="32.25" customHeight="1" thickTop="1">
      <c r="A47" s="2" t="s">
        <v>173</v>
      </c>
      <c r="G47" s="16"/>
      <c r="H47" s="16"/>
      <c r="I47" s="16"/>
      <c r="J47" s="16"/>
      <c r="K47" s="16"/>
      <c r="L47" s="16"/>
      <c r="M47" s="16"/>
    </row>
    <row r="48" spans="1:18" ht="24" customHeight="1">
      <c r="G48" s="16"/>
      <c r="H48" s="16"/>
      <c r="I48" s="16"/>
      <c r="J48" s="16"/>
      <c r="K48" s="16"/>
      <c r="L48" s="16"/>
      <c r="M48" s="16"/>
    </row>
    <row r="49" spans="1:16" ht="15">
      <c r="D49" s="33"/>
      <c r="G49" s="4"/>
      <c r="H49" s="4"/>
      <c r="I49" s="5"/>
      <c r="K49" s="18"/>
      <c r="M49" s="5"/>
    </row>
    <row r="50" spans="1:16" s="31" customFormat="1" ht="24.6" customHeight="1">
      <c r="A50" s="2"/>
      <c r="B50" s="2"/>
      <c r="C50" s="2"/>
      <c r="D50" s="2"/>
      <c r="E50" s="2"/>
      <c r="F50" s="2"/>
      <c r="G50" s="2"/>
      <c r="H50" s="2"/>
      <c r="I50" s="2"/>
      <c r="J50" s="4"/>
      <c r="K50" s="28"/>
      <c r="L50" s="4"/>
      <c r="M50" s="28"/>
      <c r="N50" s="30"/>
      <c r="O50" s="30"/>
      <c r="P50" s="30"/>
    </row>
    <row r="51" spans="1:16" s="31" customFormat="1" ht="30" customHeight="1">
      <c r="A51" s="2"/>
      <c r="B51" s="2"/>
      <c r="C51" s="2"/>
      <c r="D51" s="2"/>
      <c r="E51" s="2"/>
      <c r="F51" s="2"/>
      <c r="G51" s="2"/>
      <c r="H51" s="2"/>
      <c r="I51" s="65"/>
      <c r="J51" s="65"/>
      <c r="K51" s="65"/>
      <c r="L51" s="65"/>
      <c r="M51" s="65"/>
      <c r="N51" s="30"/>
      <c r="O51" s="30"/>
      <c r="P51" s="30"/>
    </row>
    <row r="52" spans="1:16" s="31" customFormat="1" ht="24.6" customHeight="1">
      <c r="A52" s="2"/>
      <c r="B52" s="2"/>
      <c r="C52" s="2"/>
      <c r="D52" s="2"/>
      <c r="E52" s="2"/>
      <c r="F52" s="2"/>
      <c r="G52" s="2"/>
      <c r="H52" s="2"/>
      <c r="I52" s="2"/>
      <c r="J52" s="4"/>
      <c r="K52" s="28"/>
      <c r="L52" s="4"/>
      <c r="M52" s="28"/>
      <c r="N52" s="30"/>
      <c r="O52" s="30"/>
      <c r="P52" s="30"/>
    </row>
    <row r="53" spans="1:16" s="31" customFormat="1" ht="30" customHeight="1">
      <c r="A53" s="2"/>
      <c r="B53" s="2"/>
      <c r="C53" s="2"/>
      <c r="D53" s="2"/>
      <c r="E53" s="2"/>
      <c r="F53" s="2"/>
      <c r="G53" s="2"/>
      <c r="H53" s="2"/>
      <c r="I53" s="2"/>
      <c r="J53" s="4"/>
      <c r="K53" s="28"/>
      <c r="L53" s="4"/>
      <c r="M53" s="28"/>
      <c r="N53" s="30"/>
      <c r="O53" s="30"/>
      <c r="P53" s="30"/>
    </row>
    <row r="54" spans="1:16" s="31" customFormat="1" ht="30" customHeight="1">
      <c r="A54" s="2"/>
      <c r="B54" s="2"/>
      <c r="C54" s="2"/>
      <c r="D54" s="2"/>
      <c r="E54" s="2"/>
      <c r="F54" s="2"/>
      <c r="G54" s="2"/>
      <c r="H54" s="2"/>
      <c r="I54" s="2"/>
      <c r="J54" s="4"/>
      <c r="K54" s="28"/>
      <c r="L54" s="4"/>
      <c r="M54" s="28"/>
      <c r="N54" s="30"/>
      <c r="O54" s="30"/>
      <c r="P54" s="30"/>
    </row>
    <row r="55" spans="1:16" ht="24.6" customHeight="1">
      <c r="K55" s="28"/>
      <c r="M55" s="28"/>
    </row>
    <row r="56" spans="1:16" ht="13.5"/>
    <row r="57" spans="1:16" ht="13.5"/>
    <row r="58" spans="1:16" ht="13.5"/>
    <row r="59" spans="1:16" ht="13.5"/>
    <row r="60" spans="1:16" ht="13.5"/>
    <row r="61" spans="1:16" ht="13.5"/>
    <row r="62" spans="1:16" ht="13.5"/>
  </sheetData>
  <mergeCells count="5">
    <mergeCell ref="A2:I2"/>
    <mergeCell ref="A3:J3"/>
    <mergeCell ref="G4:M4"/>
    <mergeCell ref="G5:I5"/>
    <mergeCell ref="K5:M5"/>
  </mergeCells>
  <pageMargins left="0.78740157480314965" right="0.15748031496062992" top="0.74803149606299213" bottom="0.98425196850393704" header="0.51181102362204722" footer="0.51181102362204722"/>
  <pageSetup paperSize="9" scale="67" firstPageNumber="6" orientation="portrait" useFirstPageNumber="1" r:id="rId1"/>
  <headerFooter alignWithMargins="0">
    <oddFooter>&amp;R&amp;P</oddFooter>
  </headerFooter>
  <rowBreaks count="1" manualBreakCount="1">
    <brk id="30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19"/>
  <sheetViews>
    <sheetView view="pageBreakPreview" topLeftCell="A4" zoomScaleNormal="100" zoomScaleSheetLayoutView="100" workbookViewId="0">
      <selection activeCell="B53" sqref="B53"/>
    </sheetView>
  </sheetViews>
  <sheetFormatPr defaultColWidth="9" defaultRowHeight="19.7" customHeight="1"/>
  <cols>
    <col min="1" max="1" width="37.28515625" style="74" customWidth="1"/>
    <col min="2" max="2" width="6.42578125" style="73" customWidth="1"/>
    <col min="3" max="3" width="0.85546875" style="74" customWidth="1"/>
    <col min="4" max="4" width="13.5703125" style="74" bestFit="1" customWidth="1"/>
    <col min="5" max="5" width="0.85546875" style="74" customWidth="1"/>
    <col min="6" max="6" width="12.85546875" style="74" bestFit="1" customWidth="1"/>
    <col min="7" max="7" width="0.85546875" style="74" customWidth="1"/>
    <col min="8" max="8" width="15.85546875" style="74" customWidth="1"/>
    <col min="9" max="9" width="0.85546875" style="74" customWidth="1"/>
    <col min="10" max="10" width="15.5703125" style="74" customWidth="1"/>
    <col min="11" max="11" width="0.85546875" style="74" customWidth="1"/>
    <col min="12" max="12" width="11.28515625" style="74" bestFit="1" customWidth="1"/>
    <col min="13" max="13" width="0.85546875" style="74" customWidth="1"/>
    <col min="14" max="14" width="13.85546875" style="74" customWidth="1"/>
    <col min="15" max="15" width="0.85546875" style="74" customWidth="1"/>
    <col min="16" max="16" width="11.85546875" style="74" customWidth="1"/>
    <col min="17" max="17" width="0.85546875" style="74" customWidth="1"/>
    <col min="18" max="18" width="10.42578125" style="74" customWidth="1"/>
    <col min="19" max="19" width="12.28515625" style="74" bestFit="1" customWidth="1"/>
    <col min="20" max="16384" width="9" style="74"/>
  </cols>
  <sheetData>
    <row r="1" spans="1:19" ht="19.7" customHeight="1">
      <c r="A1" s="72" t="str">
        <f>[1]PL!A1</f>
        <v xml:space="preserve">AQ ESTATE PUBLIC COMPANY LIMITED AND SUBSIDIARIES  </v>
      </c>
      <c r="R1" s="261" t="s">
        <v>137</v>
      </c>
    </row>
    <row r="2" spans="1:19" ht="19.7" customHeight="1">
      <c r="A2" s="72" t="s">
        <v>50</v>
      </c>
      <c r="R2" s="261" t="s">
        <v>110</v>
      </c>
    </row>
    <row r="3" spans="1:19" ht="19.7" customHeight="1">
      <c r="A3" s="72" t="s">
        <v>138</v>
      </c>
    </row>
    <row r="4" spans="1:19" ht="19.7" customHeight="1">
      <c r="D4" s="274" t="s">
        <v>124</v>
      </c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</row>
    <row r="5" spans="1:19" ht="19.7" customHeight="1">
      <c r="D5" s="274" t="s">
        <v>129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</row>
    <row r="6" spans="1:19" s="73" customFormat="1" ht="19.7" customHeight="1">
      <c r="J6" s="73" t="s">
        <v>54</v>
      </c>
      <c r="L6" s="75"/>
      <c r="M6" s="75"/>
      <c r="N6" s="73" t="s">
        <v>55</v>
      </c>
    </row>
    <row r="7" spans="1:19" s="73" customFormat="1" ht="19.7" customHeight="1">
      <c r="D7" s="73" t="s">
        <v>51</v>
      </c>
      <c r="F7" s="73" t="s">
        <v>52</v>
      </c>
      <c r="H7" s="73" t="s">
        <v>53</v>
      </c>
      <c r="J7" s="73" t="s">
        <v>91</v>
      </c>
      <c r="L7" s="76"/>
      <c r="M7" s="76"/>
      <c r="N7" s="73" t="s">
        <v>92</v>
      </c>
    </row>
    <row r="8" spans="1:19" s="73" customFormat="1" ht="19.7" customHeight="1">
      <c r="D8" s="73" t="s">
        <v>56</v>
      </c>
      <c r="F8" s="73" t="s">
        <v>57</v>
      </c>
      <c r="H8" s="73" t="s">
        <v>58</v>
      </c>
      <c r="J8" s="73" t="s">
        <v>90</v>
      </c>
      <c r="N8" s="73" t="s">
        <v>94</v>
      </c>
      <c r="P8" s="73" t="s">
        <v>59</v>
      </c>
    </row>
    <row r="9" spans="1:19" s="73" customFormat="1" ht="19.7" customHeight="1">
      <c r="B9" s="75"/>
      <c r="D9" s="263" t="s">
        <v>60</v>
      </c>
      <c r="F9" s="263" t="s">
        <v>144</v>
      </c>
      <c r="H9" s="263" t="s">
        <v>62</v>
      </c>
      <c r="J9" s="263" t="s">
        <v>63</v>
      </c>
      <c r="L9" s="263" t="s">
        <v>64</v>
      </c>
      <c r="N9" s="263" t="s">
        <v>93</v>
      </c>
      <c r="P9" s="263" t="s">
        <v>24</v>
      </c>
      <c r="R9" s="77" t="s">
        <v>65</v>
      </c>
    </row>
    <row r="10" spans="1:19" ht="19.7" customHeight="1">
      <c r="B10" s="75"/>
    </row>
    <row r="11" spans="1:19" ht="19.7" customHeight="1">
      <c r="A11" s="72" t="s">
        <v>113</v>
      </c>
      <c r="D11" s="82">
        <v>42657341</v>
      </c>
      <c r="E11" s="82"/>
      <c r="F11" s="82">
        <v>-32754991</v>
      </c>
      <c r="G11" s="82"/>
      <c r="H11" s="82">
        <v>153537</v>
      </c>
      <c r="I11" s="82"/>
      <c r="J11" s="82">
        <v>-47939</v>
      </c>
      <c r="K11" s="82"/>
      <c r="L11" s="82">
        <v>-6415622</v>
      </c>
      <c r="M11" s="82"/>
      <c r="N11" s="82">
        <v>3592326</v>
      </c>
      <c r="O11" s="82"/>
      <c r="P11" s="185">
        <v>0</v>
      </c>
      <c r="Q11" s="82"/>
      <c r="R11" s="82">
        <v>3592326</v>
      </c>
      <c r="S11" s="81"/>
    </row>
    <row r="12" spans="1:19" ht="19.7" customHeight="1">
      <c r="A12" s="74" t="s">
        <v>117</v>
      </c>
      <c r="D12" s="256">
        <v>0</v>
      </c>
      <c r="E12" s="255"/>
      <c r="F12" s="256">
        <v>0</v>
      </c>
      <c r="G12" s="255"/>
      <c r="H12" s="256">
        <v>0</v>
      </c>
      <c r="I12" s="255"/>
      <c r="J12" s="256">
        <v>0</v>
      </c>
      <c r="K12" s="78"/>
      <c r="L12" s="78">
        <f>+'PL 6M'!G36</f>
        <v>41237</v>
      </c>
      <c r="M12" s="78"/>
      <c r="N12" s="78">
        <f>SUM(D12:M12)</f>
        <v>41237</v>
      </c>
      <c r="O12" s="78"/>
      <c r="P12" s="257">
        <f>+'PL 3M '!G35</f>
        <v>0</v>
      </c>
      <c r="Q12" s="78"/>
      <c r="R12" s="78">
        <f>SUM(N12:Q12)</f>
        <v>41237</v>
      </c>
    </row>
    <row r="13" spans="1:19" ht="19.7" customHeight="1" thickBot="1">
      <c r="A13" s="72" t="s">
        <v>133</v>
      </c>
      <c r="D13" s="80">
        <f>SUM(D11:D12)</f>
        <v>42657341</v>
      </c>
      <c r="E13" s="78"/>
      <c r="F13" s="80">
        <f t="shared" ref="F13:R13" si="0">SUM(F11:F12)</f>
        <v>-32754991</v>
      </c>
      <c r="G13" s="78">
        <f t="shared" si="0"/>
        <v>0</v>
      </c>
      <c r="H13" s="80">
        <f t="shared" si="0"/>
        <v>153537</v>
      </c>
      <c r="I13" s="78">
        <f t="shared" si="0"/>
        <v>0</v>
      </c>
      <c r="J13" s="80">
        <f t="shared" si="0"/>
        <v>-47939</v>
      </c>
      <c r="K13" s="78">
        <f t="shared" si="0"/>
        <v>0</v>
      </c>
      <c r="L13" s="80">
        <f t="shared" si="0"/>
        <v>-6374385</v>
      </c>
      <c r="M13" s="78">
        <f t="shared" si="0"/>
        <v>0</v>
      </c>
      <c r="N13" s="80">
        <f t="shared" si="0"/>
        <v>3633563</v>
      </c>
      <c r="O13" s="78">
        <f t="shared" si="0"/>
        <v>0</v>
      </c>
      <c r="P13" s="258">
        <f>SUM(P11:P12)</f>
        <v>0</v>
      </c>
      <c r="Q13" s="78">
        <f t="shared" si="0"/>
        <v>0</v>
      </c>
      <c r="R13" s="80">
        <f t="shared" si="0"/>
        <v>3633563</v>
      </c>
      <c r="S13" s="81">
        <f>R13-'BS '!G83</f>
        <v>0</v>
      </c>
    </row>
    <row r="14" spans="1:19" ht="19.7" customHeight="1" thickTop="1">
      <c r="A14" s="72"/>
      <c r="D14" s="82"/>
      <c r="E14" s="78"/>
      <c r="F14" s="82"/>
      <c r="G14" s="78"/>
      <c r="H14" s="82"/>
      <c r="I14" s="78"/>
      <c r="J14" s="82"/>
      <c r="K14" s="78"/>
      <c r="L14" s="82"/>
      <c r="M14" s="78"/>
      <c r="N14" s="82"/>
      <c r="O14" s="78"/>
      <c r="P14" s="82"/>
      <c r="Q14" s="78"/>
      <c r="R14" s="82"/>
      <c r="S14" s="81"/>
    </row>
    <row r="15" spans="1:19" ht="19.7" customHeight="1">
      <c r="A15" s="72" t="s">
        <v>112</v>
      </c>
      <c r="D15" s="216">
        <v>6337341</v>
      </c>
      <c r="E15" s="217"/>
      <c r="F15" s="216">
        <v>4</v>
      </c>
      <c r="G15" s="217"/>
      <c r="H15" s="216">
        <v>153537</v>
      </c>
      <c r="I15" s="85"/>
      <c r="J15" s="216">
        <v>-47939</v>
      </c>
      <c r="K15" s="78"/>
      <c r="L15" s="82">
        <v>-6250916</v>
      </c>
      <c r="M15" s="78"/>
      <c r="N15" s="78">
        <f>SUM(D15:M15)</f>
        <v>192027</v>
      </c>
      <c r="O15" s="78"/>
      <c r="P15" s="257">
        <v>0</v>
      </c>
      <c r="Q15" s="78"/>
      <c r="R15" s="78">
        <f>SUM(N15:Q15)</f>
        <v>192027</v>
      </c>
    </row>
    <row r="16" spans="1:19" ht="19.7" customHeight="1">
      <c r="A16" s="74" t="s">
        <v>190</v>
      </c>
      <c r="D16" s="256">
        <v>0</v>
      </c>
      <c r="E16" s="255"/>
      <c r="F16" s="256">
        <v>0</v>
      </c>
      <c r="G16" s="255"/>
      <c r="H16" s="256">
        <v>0</v>
      </c>
      <c r="I16" s="255"/>
      <c r="J16" s="256">
        <v>0</v>
      </c>
      <c r="K16" s="78"/>
      <c r="L16" s="78">
        <f>+'PL 6M'!I39</f>
        <v>-116616</v>
      </c>
      <c r="M16" s="78"/>
      <c r="N16" s="78">
        <f>SUM(D16:M16)</f>
        <v>-116616</v>
      </c>
      <c r="O16" s="78"/>
      <c r="P16" s="257">
        <f>+'PL 3M '!I35</f>
        <v>0</v>
      </c>
      <c r="Q16" s="78"/>
      <c r="R16" s="78">
        <f>SUM(N16:Q16)</f>
        <v>-116616</v>
      </c>
    </row>
    <row r="17" spans="1:19" ht="19.7" customHeight="1" thickBot="1">
      <c r="A17" s="72" t="s">
        <v>134</v>
      </c>
      <c r="D17" s="80">
        <f>SUM(D15:D16)</f>
        <v>6337341</v>
      </c>
      <c r="E17" s="82"/>
      <c r="F17" s="80">
        <f>SUM(F15:F16)</f>
        <v>4</v>
      </c>
      <c r="G17" s="82"/>
      <c r="H17" s="80">
        <f>SUM(H15:H16)</f>
        <v>153537</v>
      </c>
      <c r="I17" s="82"/>
      <c r="J17" s="80">
        <f>SUM(J15:J16)</f>
        <v>-47939</v>
      </c>
      <c r="K17" s="82"/>
      <c r="L17" s="80">
        <f>SUM(L15:L16)</f>
        <v>-6367532</v>
      </c>
      <c r="M17" s="82"/>
      <c r="N17" s="80">
        <f>SUM(N15:N16)</f>
        <v>75411</v>
      </c>
      <c r="O17" s="82"/>
      <c r="P17" s="258">
        <f>SUM(P15:P16)</f>
        <v>0</v>
      </c>
      <c r="Q17" s="82"/>
      <c r="R17" s="80">
        <f>SUM(R15:R16)</f>
        <v>75411</v>
      </c>
      <c r="S17" s="81"/>
    </row>
    <row r="18" spans="1:19" ht="19.7" customHeight="1" thickTop="1"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</row>
    <row r="19" spans="1:19" ht="19.7" customHeight="1">
      <c r="A19" s="2" t="s">
        <v>173</v>
      </c>
    </row>
  </sheetData>
  <mergeCells count="2">
    <mergeCell ref="D5:R5"/>
    <mergeCell ref="D4:R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9" firstPageNumber="8" orientation="landscape" useFirstPageNumber="1" r:id="rId1"/>
  <headerFooter>
    <oddFooter>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18"/>
  <sheetViews>
    <sheetView view="pageBreakPreview" zoomScale="120" zoomScaleNormal="100" zoomScaleSheetLayoutView="120" workbookViewId="0">
      <selection activeCell="B53" sqref="B53"/>
    </sheetView>
  </sheetViews>
  <sheetFormatPr defaultColWidth="9" defaultRowHeight="19.7" customHeight="1"/>
  <cols>
    <col min="1" max="1" width="38" style="74" customWidth="1"/>
    <col min="2" max="2" width="8.140625" style="73" customWidth="1"/>
    <col min="3" max="3" width="1.5703125" style="74" customWidth="1"/>
    <col min="4" max="4" width="17.140625" style="74" customWidth="1"/>
    <col min="5" max="5" width="1.5703125" style="74" customWidth="1"/>
    <col min="6" max="6" width="17.140625" style="74" customWidth="1"/>
    <col min="7" max="7" width="1.5703125" style="74" customWidth="1"/>
    <col min="8" max="8" width="17.140625" style="74" customWidth="1"/>
    <col min="9" max="9" width="1.5703125" style="74" customWidth="1"/>
    <col min="10" max="10" width="17.140625" style="74" customWidth="1"/>
    <col min="11" max="11" width="1.5703125" style="74" customWidth="1"/>
    <col min="12" max="12" width="17.140625" style="74" customWidth="1"/>
    <col min="13" max="13" width="9.5703125" style="74" bestFit="1" customWidth="1"/>
    <col min="14" max="16384" width="9" style="74"/>
  </cols>
  <sheetData>
    <row r="1" spans="1:13" ht="19.7" customHeight="1">
      <c r="A1" s="72" t="str">
        <f>'SE Conso'!A1</f>
        <v xml:space="preserve">AQ ESTATE PUBLIC COMPANY LIMITED AND SUBSIDIARIES  </v>
      </c>
      <c r="L1" s="261" t="s">
        <v>137</v>
      </c>
    </row>
    <row r="2" spans="1:13" ht="19.7" customHeight="1">
      <c r="A2" s="72" t="str">
        <f>'SE Conso'!A2</f>
        <v>STATEMENT OF CHANGES IN EQUITY</v>
      </c>
      <c r="L2" s="261" t="s">
        <v>110</v>
      </c>
    </row>
    <row r="3" spans="1:13" ht="19.7" customHeight="1">
      <c r="A3" s="72" t="str">
        <f>'SE Conso'!A3</f>
        <v>FOR THE SIX - MONTH PERIOD ENDED JUNE 30, 2018</v>
      </c>
    </row>
    <row r="4" spans="1:13" ht="19.7" customHeight="1">
      <c r="D4" s="274" t="s">
        <v>124</v>
      </c>
      <c r="E4" s="274"/>
      <c r="F4" s="274"/>
      <c r="G4" s="274"/>
      <c r="H4" s="274"/>
      <c r="I4" s="274"/>
      <c r="J4" s="274"/>
      <c r="K4" s="274"/>
      <c r="L4" s="274"/>
    </row>
    <row r="5" spans="1:13" s="73" customFormat="1" ht="19.7" customHeight="1">
      <c r="D5" s="274" t="s">
        <v>130</v>
      </c>
      <c r="E5" s="274"/>
      <c r="F5" s="274"/>
      <c r="G5" s="274"/>
      <c r="H5" s="274"/>
      <c r="I5" s="274"/>
      <c r="J5" s="274"/>
      <c r="K5" s="274"/>
      <c r="L5" s="274"/>
    </row>
    <row r="6" spans="1:13" s="73" customFormat="1" ht="19.7" customHeight="1">
      <c r="D6" s="73" t="s">
        <v>51</v>
      </c>
      <c r="H6" s="73" t="s">
        <v>53</v>
      </c>
      <c r="J6" s="83"/>
    </row>
    <row r="7" spans="1:13" s="73" customFormat="1" ht="19.7" customHeight="1">
      <c r="D7" s="73" t="s">
        <v>56</v>
      </c>
      <c r="F7" s="73" t="s">
        <v>66</v>
      </c>
      <c r="H7" s="73" t="s">
        <v>61</v>
      </c>
      <c r="J7" s="75"/>
    </row>
    <row r="8" spans="1:13" s="73" customFormat="1" ht="19.7" customHeight="1">
      <c r="B8" s="75"/>
      <c r="D8" s="263" t="s">
        <v>60</v>
      </c>
      <c r="F8" s="263" t="s">
        <v>145</v>
      </c>
      <c r="H8" s="263" t="s">
        <v>67</v>
      </c>
      <c r="I8" s="75"/>
      <c r="J8" s="263" t="s">
        <v>64</v>
      </c>
      <c r="L8" s="77" t="s">
        <v>65</v>
      </c>
    </row>
    <row r="9" spans="1:13" ht="19.7" customHeight="1">
      <c r="B9" s="75"/>
    </row>
    <row r="10" spans="1:13" ht="19.7" customHeight="1">
      <c r="A10" s="72" t="s">
        <v>113</v>
      </c>
      <c r="D10" s="82">
        <v>42657341</v>
      </c>
      <c r="E10" s="82"/>
      <c r="F10" s="82">
        <v>-32754991</v>
      </c>
      <c r="G10" s="82"/>
      <c r="H10" s="82">
        <v>153537</v>
      </c>
      <c r="I10" s="82"/>
      <c r="J10" s="82">
        <v>-6502378</v>
      </c>
      <c r="K10" s="82"/>
      <c r="L10" s="82">
        <v>3553509</v>
      </c>
      <c r="M10" s="81"/>
    </row>
    <row r="11" spans="1:13" ht="19.7" customHeight="1">
      <c r="A11" s="74" t="s">
        <v>190</v>
      </c>
      <c r="D11" s="185">
        <v>0</v>
      </c>
      <c r="E11" s="185"/>
      <c r="F11" s="185">
        <v>0</v>
      </c>
      <c r="G11" s="185"/>
      <c r="H11" s="185">
        <v>0</v>
      </c>
      <c r="I11" s="78"/>
      <c r="J11" s="78">
        <f>+'PL 6M'!K28</f>
        <v>-2197</v>
      </c>
      <c r="K11" s="78"/>
      <c r="L11" s="78">
        <f>SUM(D11:J11)</f>
        <v>-2197</v>
      </c>
    </row>
    <row r="12" spans="1:13" ht="19.7" customHeight="1" thickBot="1">
      <c r="A12" s="72" t="s">
        <v>133</v>
      </c>
      <c r="D12" s="80">
        <f>SUM(D10:D11)</f>
        <v>42657341</v>
      </c>
      <c r="E12" s="78"/>
      <c r="F12" s="80">
        <f>SUM(F10:F11)</f>
        <v>-32754991</v>
      </c>
      <c r="G12" s="78"/>
      <c r="H12" s="80">
        <f>SUM(H10:H11)</f>
        <v>153537</v>
      </c>
      <c r="I12" s="82"/>
      <c r="J12" s="80">
        <f>SUM(J10:J11)</f>
        <v>-6504575</v>
      </c>
      <c r="K12" s="78"/>
      <c r="L12" s="80">
        <f>SUM(L10:L11)</f>
        <v>3551312</v>
      </c>
      <c r="M12" s="81">
        <f>L12-'BS '!K83</f>
        <v>0</v>
      </c>
    </row>
    <row r="13" spans="1:13" ht="19.7" customHeight="1" thickTop="1"/>
    <row r="14" spans="1:13" ht="19.7" customHeight="1">
      <c r="A14" s="72" t="s">
        <v>112</v>
      </c>
      <c r="D14" s="78">
        <v>6337341</v>
      </c>
      <c r="E14" s="78"/>
      <c r="F14" s="78">
        <v>4</v>
      </c>
      <c r="G14" s="78"/>
      <c r="H14" s="78">
        <v>153537</v>
      </c>
      <c r="I14" s="79"/>
      <c r="J14" s="78">
        <v>-6245771</v>
      </c>
      <c r="K14" s="78"/>
      <c r="L14" s="78">
        <f>SUM(D14:K14)</f>
        <v>245111</v>
      </c>
    </row>
    <row r="15" spans="1:13" ht="19.7" customHeight="1">
      <c r="A15" s="74" t="s">
        <v>190</v>
      </c>
      <c r="D15" s="185">
        <v>0</v>
      </c>
      <c r="E15" s="78"/>
      <c r="F15" s="185">
        <v>0</v>
      </c>
      <c r="G15" s="78"/>
      <c r="H15" s="185">
        <v>0</v>
      </c>
      <c r="I15" s="79"/>
      <c r="J15" s="78">
        <f>+'PL 6M'!M39</f>
        <v>-152588</v>
      </c>
      <c r="K15" s="78"/>
      <c r="L15" s="78">
        <f>SUM(D15:K15)</f>
        <v>-152588</v>
      </c>
    </row>
    <row r="16" spans="1:13" ht="19.7" customHeight="1" thickBot="1">
      <c r="A16" s="72" t="s">
        <v>134</v>
      </c>
      <c r="D16" s="80">
        <f>SUM(D14:D15)</f>
        <v>6337341</v>
      </c>
      <c r="E16" s="78"/>
      <c r="F16" s="80">
        <f>SUM(F14:F15)</f>
        <v>4</v>
      </c>
      <c r="G16" s="78"/>
      <c r="H16" s="80">
        <f>SUM(H14:H15)</f>
        <v>153537</v>
      </c>
      <c r="I16" s="82"/>
      <c r="J16" s="80">
        <f>SUM(J14:J15)</f>
        <v>-6398359</v>
      </c>
      <c r="K16" s="78"/>
      <c r="L16" s="80">
        <f>SUM(L14:L15)</f>
        <v>92523</v>
      </c>
      <c r="M16" s="81"/>
    </row>
    <row r="17" spans="1:13" ht="19.7" customHeight="1" thickTop="1">
      <c r="A17" s="72"/>
      <c r="D17" s="82"/>
      <c r="E17" s="82"/>
      <c r="F17" s="82"/>
      <c r="G17" s="82"/>
      <c r="H17" s="82"/>
      <c r="I17" s="82"/>
      <c r="J17" s="82"/>
      <c r="K17" s="82"/>
      <c r="L17" s="82"/>
      <c r="M17" s="81"/>
    </row>
    <row r="18" spans="1:13" ht="19.7" customHeight="1">
      <c r="A18" s="2" t="s">
        <v>173</v>
      </c>
    </row>
  </sheetData>
  <mergeCells count="2">
    <mergeCell ref="D5:L5"/>
    <mergeCell ref="D4:L4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9" orientation="landscape" useFirstPageNumber="1" r:id="rId1"/>
  <headerFooter>
    <oddFooter>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116"/>
  <sheetViews>
    <sheetView showGridLines="0" tabSelected="1" view="pageBreakPreview" topLeftCell="A52" zoomScaleNormal="100" zoomScaleSheetLayoutView="100" workbookViewId="0">
      <selection activeCell="Q64" sqref="Q64"/>
    </sheetView>
  </sheetViews>
  <sheetFormatPr defaultColWidth="9.140625" defaultRowHeight="24.6" customHeight="1"/>
  <cols>
    <col min="1" max="1" width="2.42578125" style="121" customWidth="1"/>
    <col min="2" max="2" width="2" style="121" customWidth="1"/>
    <col min="3" max="3" width="3.140625" style="121" customWidth="1"/>
    <col min="4" max="4" width="36.5703125" style="121" customWidth="1"/>
    <col min="5" max="5" width="5.7109375" style="121" customWidth="1"/>
    <col min="6" max="6" width="25.7109375" style="121" customWidth="1"/>
    <col min="7" max="7" width="4.28515625" style="121" customWidth="1"/>
    <col min="8" max="8" width="15.28515625" style="121" customWidth="1"/>
    <col min="9" max="9" width="1.140625" style="121" customWidth="1"/>
    <col min="10" max="10" width="15.28515625" style="10" customWidth="1"/>
    <col min="11" max="11" width="1.140625" style="121" customWidth="1"/>
    <col min="12" max="12" width="15.28515625" style="121" customWidth="1"/>
    <col min="13" max="13" width="1.140625" style="121" customWidth="1"/>
    <col min="14" max="14" width="15.28515625" style="121" customWidth="1"/>
    <col min="15" max="15" width="11.5703125" style="122" bestFit="1" customWidth="1"/>
    <col min="16" max="16" width="9.140625" style="122"/>
    <col min="17" max="17" width="9.7109375" style="122" bestFit="1" customWidth="1"/>
    <col min="18" max="16384" width="9.140625" style="121"/>
  </cols>
  <sheetData>
    <row r="1" spans="1:17" s="120" customFormat="1" ht="21.75" customHeight="1">
      <c r="A1" s="117" t="str">
        <f>+'SE Separate'!A1</f>
        <v xml:space="preserve">AQ ESTATE PUBLIC COMPANY LIMITED AND SUBSIDIARIES  </v>
      </c>
      <c r="B1" s="118"/>
      <c r="C1" s="118"/>
      <c r="D1" s="118"/>
      <c r="E1" s="118"/>
      <c r="F1" s="118"/>
      <c r="G1" s="118"/>
      <c r="H1" s="118"/>
      <c r="I1" s="118"/>
      <c r="J1" s="11"/>
      <c r="K1" s="118"/>
      <c r="L1" s="118"/>
      <c r="M1" s="118"/>
      <c r="N1" s="261" t="s">
        <v>137</v>
      </c>
      <c r="O1" s="119"/>
      <c r="P1" s="119"/>
      <c r="Q1" s="119"/>
    </row>
    <row r="2" spans="1:17" s="120" customFormat="1" ht="24" customHeight="1">
      <c r="A2" s="117" t="s">
        <v>15</v>
      </c>
      <c r="B2" s="118"/>
      <c r="C2" s="118"/>
      <c r="D2" s="118"/>
      <c r="E2" s="118"/>
      <c r="F2" s="118"/>
      <c r="G2" s="118"/>
      <c r="H2" s="118"/>
      <c r="I2" s="118"/>
      <c r="J2" s="11"/>
      <c r="K2" s="118"/>
      <c r="L2" s="118"/>
      <c r="M2" s="118"/>
      <c r="N2" s="261" t="s">
        <v>110</v>
      </c>
      <c r="O2" s="119"/>
      <c r="P2" s="119"/>
      <c r="Q2" s="119"/>
    </row>
    <row r="3" spans="1:17" s="119" customFormat="1" ht="24" customHeight="1">
      <c r="A3" s="275" t="str">
        <f>+'SE Separate'!A3</f>
        <v>FOR THE SIX - MONTH PERIOD ENDED JUNE 30, 2018</v>
      </c>
      <c r="B3" s="275"/>
      <c r="C3" s="275"/>
      <c r="D3" s="275"/>
      <c r="E3" s="275"/>
      <c r="F3" s="275"/>
      <c r="G3" s="275"/>
      <c r="H3" s="275"/>
      <c r="I3" s="275"/>
      <c r="J3" s="275"/>
      <c r="K3" s="167"/>
      <c r="L3" s="167"/>
      <c r="M3" s="167"/>
      <c r="N3" s="167"/>
    </row>
    <row r="4" spans="1:17" ht="24" customHeight="1">
      <c r="H4" s="270" t="s">
        <v>124</v>
      </c>
      <c r="I4" s="270"/>
      <c r="J4" s="270"/>
      <c r="K4" s="270"/>
      <c r="L4" s="270"/>
      <c r="M4" s="270"/>
      <c r="N4" s="270"/>
    </row>
    <row r="5" spans="1:17" ht="24" customHeight="1">
      <c r="G5" s="123"/>
      <c r="H5" s="269" t="s">
        <v>0</v>
      </c>
      <c r="I5" s="269"/>
      <c r="J5" s="269"/>
      <c r="K5" s="2"/>
      <c r="L5" s="269" t="s">
        <v>1</v>
      </c>
      <c r="M5" s="269"/>
      <c r="N5" s="269"/>
    </row>
    <row r="6" spans="1:17" ht="24" customHeight="1">
      <c r="E6" s="124"/>
      <c r="F6" s="125"/>
      <c r="G6" s="126"/>
      <c r="H6" s="249">
        <v>2018</v>
      </c>
      <c r="I6" s="250"/>
      <c r="J6" s="251">
        <v>2017</v>
      </c>
      <c r="K6" s="252"/>
      <c r="L6" s="249">
        <v>2018</v>
      </c>
      <c r="M6" s="250"/>
      <c r="N6" s="249">
        <v>2017</v>
      </c>
    </row>
    <row r="7" spans="1:17" ht="24" customHeight="1">
      <c r="A7" s="127" t="s">
        <v>16</v>
      </c>
      <c r="L7" s="128"/>
      <c r="N7" s="128"/>
    </row>
    <row r="8" spans="1:17" ht="24" customHeight="1">
      <c r="B8" s="129" t="s">
        <v>131</v>
      </c>
      <c r="H8" s="130">
        <f>'PL 6M'!G41</f>
        <v>41237</v>
      </c>
      <c r="I8" s="131"/>
      <c r="J8" s="66">
        <f>+'PL 6M'!I28</f>
        <v>-116616</v>
      </c>
      <c r="K8" s="130"/>
      <c r="L8" s="130">
        <f>'PL 6M'!K41</f>
        <v>-2197</v>
      </c>
      <c r="M8" s="130"/>
      <c r="N8" s="130">
        <f>+'PL 6M'!M28</f>
        <v>-152588</v>
      </c>
    </row>
    <row r="9" spans="1:17" ht="24" customHeight="1">
      <c r="B9" s="121" t="s">
        <v>146</v>
      </c>
      <c r="H9" s="130"/>
      <c r="I9" s="131"/>
      <c r="J9" s="66"/>
      <c r="K9" s="130"/>
      <c r="L9" s="130"/>
      <c r="M9" s="130"/>
      <c r="N9" s="130"/>
    </row>
    <row r="10" spans="1:17" ht="24" customHeight="1">
      <c r="D10" s="121" t="s">
        <v>182</v>
      </c>
      <c r="H10" s="130">
        <v>-101</v>
      </c>
      <c r="I10" s="131"/>
      <c r="J10" s="66">
        <v>-1416</v>
      </c>
      <c r="K10" s="130"/>
      <c r="L10" s="130">
        <v>0</v>
      </c>
      <c r="M10" s="130"/>
      <c r="N10" s="130">
        <v>0</v>
      </c>
    </row>
    <row r="11" spans="1:17" ht="24" customHeight="1">
      <c r="D11" s="121" t="s">
        <v>147</v>
      </c>
      <c r="H11" s="130">
        <v>83</v>
      </c>
      <c r="I11" s="131"/>
      <c r="J11" s="66">
        <v>783</v>
      </c>
      <c r="K11" s="130"/>
      <c r="L11" s="130">
        <v>22</v>
      </c>
      <c r="M11" s="130"/>
      <c r="N11" s="130">
        <v>663</v>
      </c>
    </row>
    <row r="12" spans="1:17" ht="24" customHeight="1">
      <c r="D12" s="121" t="s">
        <v>183</v>
      </c>
      <c r="H12" s="130">
        <v>-50389</v>
      </c>
      <c r="I12" s="131"/>
      <c r="J12" s="66">
        <v>-1390</v>
      </c>
      <c r="K12" s="130"/>
      <c r="L12" s="130">
        <v>-117952</v>
      </c>
      <c r="M12" s="130"/>
      <c r="N12" s="130">
        <v>-66965</v>
      </c>
    </row>
    <row r="13" spans="1:17" ht="24" customHeight="1">
      <c r="D13" s="121" t="s">
        <v>191</v>
      </c>
      <c r="H13" s="130">
        <v>-1145</v>
      </c>
      <c r="I13" s="131"/>
      <c r="J13" s="66">
        <v>13240</v>
      </c>
      <c r="K13" s="131"/>
      <c r="L13" s="131">
        <v>-17952</v>
      </c>
      <c r="M13" s="131"/>
      <c r="N13" s="131">
        <v>-21412</v>
      </c>
      <c r="O13" s="121"/>
      <c r="P13" s="121"/>
      <c r="Q13" s="121"/>
    </row>
    <row r="14" spans="1:17" ht="24" customHeight="1">
      <c r="D14" s="121" t="s">
        <v>192</v>
      </c>
      <c r="H14" s="130">
        <v>5393</v>
      </c>
      <c r="I14" s="131"/>
      <c r="J14" s="66">
        <v>0</v>
      </c>
      <c r="K14" s="131"/>
      <c r="L14" s="131">
        <v>154</v>
      </c>
      <c r="M14" s="131"/>
      <c r="N14" s="131">
        <v>0</v>
      </c>
      <c r="O14" s="121"/>
      <c r="P14" s="121"/>
      <c r="Q14" s="121"/>
    </row>
    <row r="15" spans="1:17" ht="24" customHeight="1">
      <c r="D15" s="121" t="s">
        <v>148</v>
      </c>
      <c r="H15" s="131">
        <v>136050</v>
      </c>
      <c r="I15" s="131"/>
      <c r="J15" s="66">
        <v>23053</v>
      </c>
      <c r="K15" s="131"/>
      <c r="L15" s="131">
        <v>11328</v>
      </c>
      <c r="M15" s="131"/>
      <c r="N15" s="131">
        <v>-427</v>
      </c>
      <c r="O15" s="121"/>
      <c r="P15" s="121"/>
      <c r="Q15" s="121"/>
    </row>
    <row r="16" spans="1:17" ht="24" customHeight="1">
      <c r="D16" s="121" t="s">
        <v>149</v>
      </c>
      <c r="H16" s="131">
        <v>-5616</v>
      </c>
      <c r="I16" s="131"/>
      <c r="J16" s="66">
        <v>547</v>
      </c>
      <c r="K16" s="131"/>
      <c r="L16" s="131">
        <v>-184</v>
      </c>
      <c r="M16" s="131"/>
      <c r="N16" s="131">
        <v>-630</v>
      </c>
      <c r="O16" s="121"/>
      <c r="P16" s="121"/>
      <c r="Q16" s="121"/>
    </row>
    <row r="17" spans="2:17" ht="24" customHeight="1">
      <c r="D17" s="121" t="s">
        <v>150</v>
      </c>
      <c r="H17" s="131">
        <v>-4384</v>
      </c>
      <c r="I17" s="131"/>
      <c r="J17" s="66">
        <v>-12655</v>
      </c>
      <c r="K17" s="131"/>
      <c r="L17" s="131">
        <v>1784</v>
      </c>
      <c r="M17" s="131"/>
      <c r="N17" s="131">
        <v>-1338</v>
      </c>
      <c r="O17" s="121"/>
      <c r="P17" s="121"/>
      <c r="Q17" s="121"/>
    </row>
    <row r="18" spans="2:17" ht="24" customHeight="1">
      <c r="D18" s="121" t="s">
        <v>41</v>
      </c>
      <c r="F18" s="129"/>
      <c r="H18" s="131">
        <v>39061</v>
      </c>
      <c r="I18" s="131"/>
      <c r="J18" s="66">
        <v>39448</v>
      </c>
      <c r="K18" s="131"/>
      <c r="L18" s="131">
        <v>6747</v>
      </c>
      <c r="M18" s="131"/>
      <c r="N18" s="131">
        <v>6800</v>
      </c>
      <c r="O18" s="121"/>
      <c r="P18" s="121"/>
      <c r="Q18" s="129"/>
    </row>
    <row r="19" spans="2:17" ht="24" customHeight="1">
      <c r="D19" s="121" t="s">
        <v>184</v>
      </c>
      <c r="F19" s="129"/>
      <c r="H19" s="131">
        <v>173</v>
      </c>
      <c r="I19" s="131"/>
      <c r="J19" s="66">
        <v>538</v>
      </c>
      <c r="K19" s="131"/>
      <c r="L19" s="131">
        <v>124</v>
      </c>
      <c r="M19" s="131"/>
      <c r="N19" s="131">
        <v>514</v>
      </c>
      <c r="O19" s="121"/>
      <c r="P19" s="121"/>
      <c r="Q19" s="129"/>
    </row>
    <row r="20" spans="2:17" ht="24" customHeight="1">
      <c r="D20" s="121" t="s">
        <v>185</v>
      </c>
      <c r="F20" s="129"/>
      <c r="H20" s="131">
        <v>333</v>
      </c>
      <c r="I20" s="131"/>
      <c r="J20" s="66">
        <v>0</v>
      </c>
      <c r="K20" s="131"/>
      <c r="L20" s="131">
        <v>110326</v>
      </c>
      <c r="M20" s="131"/>
      <c r="N20" s="131">
        <v>187442</v>
      </c>
      <c r="O20" s="121"/>
      <c r="P20" s="121"/>
      <c r="Q20" s="129"/>
    </row>
    <row r="21" spans="2:17" ht="24" customHeight="1">
      <c r="D21" s="121" t="s">
        <v>161</v>
      </c>
      <c r="F21" s="129"/>
      <c r="H21" s="131">
        <v>1310</v>
      </c>
      <c r="I21" s="131"/>
      <c r="J21" s="66">
        <v>1596</v>
      </c>
      <c r="K21" s="131"/>
      <c r="L21" s="131">
        <v>1310</v>
      </c>
      <c r="M21" s="131"/>
      <c r="N21" s="131">
        <v>1596</v>
      </c>
      <c r="O21" s="121"/>
      <c r="P21" s="121"/>
      <c r="Q21" s="129"/>
    </row>
    <row r="22" spans="2:17" ht="24.75" customHeight="1">
      <c r="D22" s="121" t="s">
        <v>193</v>
      </c>
      <c r="H22" s="131">
        <v>-25067</v>
      </c>
      <c r="I22" s="131"/>
      <c r="J22" s="66">
        <v>-26136</v>
      </c>
      <c r="K22" s="130"/>
      <c r="L22" s="130">
        <v>-2984</v>
      </c>
      <c r="M22" s="130"/>
      <c r="N22" s="130">
        <v>-514</v>
      </c>
      <c r="O22" s="121"/>
      <c r="P22" s="121"/>
      <c r="Q22" s="121"/>
    </row>
    <row r="23" spans="2:17" ht="24.75" customHeight="1">
      <c r="D23" s="121" t="s">
        <v>194</v>
      </c>
      <c r="H23" s="131">
        <v>0</v>
      </c>
      <c r="I23" s="131"/>
      <c r="J23" s="66">
        <v>-12076</v>
      </c>
      <c r="K23" s="130"/>
      <c r="L23" s="130">
        <v>0</v>
      </c>
      <c r="M23" s="130"/>
      <c r="N23" s="130">
        <v>-12076</v>
      </c>
      <c r="O23" s="121"/>
      <c r="P23" s="121"/>
      <c r="Q23" s="121"/>
    </row>
    <row r="24" spans="2:17" ht="24.75" customHeight="1">
      <c r="D24" s="262" t="s">
        <v>163</v>
      </c>
      <c r="H24" s="131">
        <v>181</v>
      </c>
      <c r="I24" s="131"/>
      <c r="J24" s="66">
        <v>270</v>
      </c>
      <c r="K24" s="130"/>
      <c r="L24" s="130">
        <v>147</v>
      </c>
      <c r="M24" s="130"/>
      <c r="N24" s="130">
        <v>261</v>
      </c>
      <c r="O24" s="121"/>
      <c r="P24" s="121"/>
      <c r="Q24" s="121"/>
    </row>
    <row r="25" spans="2:17" ht="24.75" customHeight="1">
      <c r="D25" s="121" t="s">
        <v>162</v>
      </c>
      <c r="H25" s="131">
        <v>-38405</v>
      </c>
      <c r="I25" s="131"/>
      <c r="J25" s="130">
        <v>0</v>
      </c>
      <c r="K25" s="130"/>
      <c r="L25" s="130">
        <v>-38405</v>
      </c>
      <c r="M25" s="130"/>
      <c r="N25" s="130">
        <v>0</v>
      </c>
      <c r="O25" s="121"/>
      <c r="P25" s="121"/>
      <c r="Q25" s="121"/>
    </row>
    <row r="26" spans="2:17" ht="24.75" customHeight="1">
      <c r="D26" s="121" t="s">
        <v>160</v>
      </c>
      <c r="H26" s="131">
        <v>-12666</v>
      </c>
      <c r="I26" s="131"/>
      <c r="J26" s="66">
        <v>0</v>
      </c>
      <c r="K26" s="130"/>
      <c r="L26" s="130">
        <v>-40</v>
      </c>
      <c r="M26" s="130"/>
      <c r="N26" s="130">
        <v>0</v>
      </c>
      <c r="O26" s="121"/>
      <c r="P26" s="121"/>
      <c r="Q26" s="121"/>
    </row>
    <row r="27" spans="2:17" ht="24" customHeight="1">
      <c r="D27" s="121" t="s">
        <v>195</v>
      </c>
      <c r="F27" s="129"/>
      <c r="H27" s="131">
        <v>-472</v>
      </c>
      <c r="I27" s="131"/>
      <c r="J27" s="66">
        <v>0</v>
      </c>
      <c r="K27" s="131"/>
      <c r="L27" s="131">
        <v>0</v>
      </c>
      <c r="M27" s="131"/>
      <c r="N27" s="131">
        <v>0</v>
      </c>
      <c r="O27" s="121"/>
      <c r="P27" s="121"/>
      <c r="Q27" s="129"/>
    </row>
    <row r="28" spans="2:17" ht="24" customHeight="1">
      <c r="D28" s="121" t="s">
        <v>186</v>
      </c>
      <c r="H28" s="131">
        <v>277</v>
      </c>
      <c r="I28" s="131"/>
      <c r="J28" s="66">
        <v>3478</v>
      </c>
      <c r="K28" s="130"/>
      <c r="L28" s="130">
        <v>127</v>
      </c>
      <c r="M28" s="130"/>
      <c r="N28" s="66">
        <v>-5</v>
      </c>
      <c r="O28" s="121"/>
      <c r="P28" s="121"/>
      <c r="Q28" s="121"/>
    </row>
    <row r="29" spans="2:17" s="132" customFormat="1" ht="24" customHeight="1">
      <c r="D29" s="132" t="s">
        <v>151</v>
      </c>
      <c r="E29" s="133"/>
      <c r="F29" s="133"/>
      <c r="H29" s="60">
        <f>SUM(H8:H28)</f>
        <v>85853</v>
      </c>
      <c r="I29" s="58"/>
      <c r="J29" s="60">
        <f>SUM(J8:J28)</f>
        <v>-87336</v>
      </c>
      <c r="K29" s="58"/>
      <c r="L29" s="60">
        <f>SUM(L8:L28)</f>
        <v>-47645</v>
      </c>
      <c r="M29" s="58"/>
      <c r="N29" s="60">
        <f>SUM(N8:N28)</f>
        <v>-58679</v>
      </c>
      <c r="O29" s="134"/>
      <c r="P29" s="135"/>
      <c r="Q29" s="135"/>
    </row>
    <row r="30" spans="2:17" s="132" customFormat="1" ht="24" customHeight="1">
      <c r="B30" s="132" t="s">
        <v>152</v>
      </c>
      <c r="E30" s="133"/>
      <c r="F30" s="133"/>
      <c r="H30" s="134"/>
      <c r="I30" s="134"/>
      <c r="J30" s="63"/>
      <c r="K30" s="134"/>
      <c r="L30" s="136"/>
      <c r="M30" s="134"/>
      <c r="N30" s="134"/>
      <c r="O30" s="135"/>
      <c r="P30" s="135"/>
      <c r="Q30" s="135"/>
    </row>
    <row r="31" spans="2:17" ht="24" customHeight="1">
      <c r="D31" s="121" t="s">
        <v>168</v>
      </c>
      <c r="E31" s="137"/>
      <c r="F31" s="137"/>
      <c r="H31" s="131">
        <v>-3233</v>
      </c>
      <c r="I31" s="131"/>
      <c r="J31" s="66">
        <v>-1755</v>
      </c>
      <c r="K31" s="131"/>
      <c r="L31" s="138">
        <v>-458</v>
      </c>
      <c r="M31" s="131"/>
      <c r="N31" s="131">
        <v>-170</v>
      </c>
    </row>
    <row r="32" spans="2:17" s="187" customFormat="1" ht="24" customHeight="1">
      <c r="D32" s="187" t="s">
        <v>202</v>
      </c>
      <c r="H32" s="188">
        <v>0</v>
      </c>
      <c r="I32" s="188"/>
      <c r="J32" s="189">
        <v>-1409</v>
      </c>
      <c r="K32" s="189"/>
      <c r="L32" s="189">
        <v>0</v>
      </c>
      <c r="M32" s="189"/>
      <c r="N32" s="189">
        <v>-1400</v>
      </c>
    </row>
    <row r="33" spans="1:17" s="132" customFormat="1" ht="24" customHeight="1">
      <c r="D33" s="132" t="s">
        <v>36</v>
      </c>
      <c r="E33" s="133"/>
      <c r="F33" s="133"/>
      <c r="H33" s="139">
        <f>SUM(H29:H32)</f>
        <v>82620</v>
      </c>
      <c r="I33" s="134"/>
      <c r="J33" s="139">
        <f>SUM(J29:J32)</f>
        <v>-90500</v>
      </c>
      <c r="K33" s="134"/>
      <c r="L33" s="139">
        <f>SUM(L29:L32)</f>
        <v>-48103</v>
      </c>
      <c r="M33" s="134"/>
      <c r="N33" s="139">
        <f>SUM(N29:N32)</f>
        <v>-60249</v>
      </c>
      <c r="O33" s="135"/>
      <c r="P33" s="135"/>
      <c r="Q33" s="135"/>
    </row>
    <row r="34" spans="1:17" s="140" customFormat="1" ht="9.75" customHeight="1">
      <c r="E34" s="141"/>
      <c r="F34" s="141"/>
      <c r="H34" s="131"/>
      <c r="I34" s="142"/>
      <c r="J34" s="13"/>
      <c r="K34" s="142"/>
      <c r="L34" s="142"/>
      <c r="M34" s="142"/>
      <c r="N34" s="142"/>
      <c r="O34" s="144"/>
      <c r="P34" s="144"/>
      <c r="Q34" s="144"/>
    </row>
    <row r="35" spans="1:17" ht="24" customHeight="1">
      <c r="A35" s="2" t="s">
        <v>173</v>
      </c>
      <c r="G35" s="124"/>
      <c r="H35" s="138"/>
      <c r="I35" s="138"/>
      <c r="J35" s="13"/>
      <c r="K35" s="138"/>
      <c r="L35" s="145"/>
      <c r="M35" s="138"/>
      <c r="N35" s="145"/>
    </row>
    <row r="36" spans="1:17" s="120" customFormat="1" ht="24" customHeight="1">
      <c r="A36" s="117" t="str">
        <f>+A1</f>
        <v xml:space="preserve">AQ ESTATE PUBLIC COMPANY LIMITED AND SUBSIDIARIES  </v>
      </c>
      <c r="B36" s="118"/>
      <c r="C36" s="118"/>
      <c r="D36" s="118"/>
      <c r="E36" s="118"/>
      <c r="F36" s="118"/>
      <c r="G36" s="118"/>
      <c r="H36" s="118"/>
      <c r="I36" s="118"/>
      <c r="J36" s="11"/>
      <c r="K36" s="118"/>
      <c r="L36" s="118"/>
      <c r="M36" s="118"/>
      <c r="N36" s="261" t="s">
        <v>137</v>
      </c>
      <c r="O36" s="119"/>
      <c r="P36" s="119"/>
      <c r="Q36" s="119"/>
    </row>
    <row r="37" spans="1:17" s="120" customFormat="1" ht="24" customHeight="1">
      <c r="A37" s="117" t="s">
        <v>15</v>
      </c>
      <c r="B37" s="118"/>
      <c r="C37" s="118"/>
      <c r="D37" s="118"/>
      <c r="E37" s="118"/>
      <c r="F37" s="118"/>
      <c r="G37" s="118"/>
      <c r="H37" s="118"/>
      <c r="I37" s="118"/>
      <c r="J37" s="11"/>
      <c r="K37" s="118"/>
      <c r="L37" s="118"/>
      <c r="M37" s="118"/>
      <c r="N37" s="261" t="s">
        <v>110</v>
      </c>
      <c r="O37" s="119"/>
      <c r="P37" s="119"/>
      <c r="Q37" s="119"/>
    </row>
    <row r="38" spans="1:17" s="119" customFormat="1" ht="24" customHeight="1">
      <c r="A38" s="275" t="str">
        <f>+A3</f>
        <v>FOR THE SIX - MONTH PERIOD ENDED JUNE 30, 2018</v>
      </c>
      <c r="B38" s="275"/>
      <c r="C38" s="275"/>
      <c r="D38" s="275"/>
      <c r="E38" s="275"/>
      <c r="F38" s="275"/>
      <c r="G38" s="275"/>
      <c r="H38" s="275"/>
      <c r="I38" s="275"/>
      <c r="J38" s="275"/>
      <c r="K38" s="167"/>
      <c r="L38" s="167"/>
      <c r="M38" s="167"/>
      <c r="N38" s="167"/>
    </row>
    <row r="39" spans="1:17" s="120" customFormat="1" ht="24" customHeight="1">
      <c r="A39" s="117"/>
      <c r="B39" s="118"/>
      <c r="C39" s="118"/>
      <c r="D39" s="121"/>
      <c r="E39" s="121"/>
      <c r="F39" s="121"/>
      <c r="G39" s="121"/>
      <c r="H39" s="270" t="str">
        <f>+H4</f>
        <v>(Unit: Thousand Baht)</v>
      </c>
      <c r="I39" s="270"/>
      <c r="J39" s="270"/>
      <c r="K39" s="270"/>
      <c r="L39" s="270"/>
      <c r="M39" s="270"/>
      <c r="N39" s="270"/>
      <c r="O39" s="119"/>
      <c r="P39" s="119"/>
      <c r="Q39" s="119"/>
    </row>
    <row r="40" spans="1:17" s="120" customFormat="1" ht="24" customHeight="1">
      <c r="A40" s="264"/>
      <c r="B40" s="264"/>
      <c r="C40" s="264"/>
      <c r="D40" s="122"/>
      <c r="E40" s="122"/>
      <c r="F40" s="121"/>
      <c r="G40" s="123"/>
      <c r="H40" s="269" t="s">
        <v>0</v>
      </c>
      <c r="I40" s="269"/>
      <c r="J40" s="269"/>
      <c r="K40" s="2"/>
      <c r="L40" s="269" t="s">
        <v>1</v>
      </c>
      <c r="M40" s="269"/>
      <c r="N40" s="269"/>
      <c r="O40" s="119"/>
      <c r="P40" s="119"/>
      <c r="Q40" s="119"/>
    </row>
    <row r="41" spans="1:17" ht="24" customHeight="1">
      <c r="A41" s="122"/>
      <c r="B41" s="122"/>
      <c r="E41" s="124"/>
      <c r="F41" s="125"/>
      <c r="G41" s="126"/>
      <c r="H41" s="249">
        <v>2018</v>
      </c>
      <c r="I41" s="250"/>
      <c r="J41" s="251">
        <v>2017</v>
      </c>
      <c r="K41" s="252"/>
      <c r="L41" s="249">
        <v>2018</v>
      </c>
      <c r="M41" s="250"/>
      <c r="N41" s="249">
        <v>2017</v>
      </c>
    </row>
    <row r="42" spans="1:17" ht="24" customHeight="1">
      <c r="A42" s="127" t="s">
        <v>17</v>
      </c>
      <c r="F42" s="146"/>
      <c r="G42" s="124"/>
      <c r="H42" s="143"/>
      <c r="I42" s="147"/>
      <c r="J42" s="13"/>
      <c r="K42" s="143"/>
      <c r="L42" s="143"/>
      <c r="M42" s="143"/>
      <c r="N42" s="143"/>
    </row>
    <row r="43" spans="1:17" s="150" customFormat="1" ht="19.7" customHeight="1">
      <c r="B43" s="121" t="s">
        <v>187</v>
      </c>
      <c r="C43" s="121"/>
      <c r="E43" s="151"/>
      <c r="F43" s="151"/>
      <c r="G43" s="151"/>
      <c r="H43" s="176">
        <v>134499</v>
      </c>
      <c r="I43" s="151"/>
      <c r="J43" s="175">
        <v>223988</v>
      </c>
      <c r="L43" s="148">
        <v>-30533</v>
      </c>
      <c r="N43" s="175">
        <v>193988</v>
      </c>
    </row>
    <row r="44" spans="1:17" ht="24" customHeight="1">
      <c r="A44" s="127"/>
      <c r="B44" s="121" t="s">
        <v>98</v>
      </c>
      <c r="G44" s="124"/>
      <c r="H44" s="148">
        <v>0</v>
      </c>
      <c r="I44" s="152"/>
      <c r="J44" s="148">
        <v>0</v>
      </c>
      <c r="K44" s="148"/>
      <c r="L44" s="148">
        <v>0</v>
      </c>
      <c r="M44" s="148"/>
      <c r="N44" s="148">
        <v>-878</v>
      </c>
    </row>
    <row r="45" spans="1:17" ht="24" customHeight="1">
      <c r="B45" s="121" t="s">
        <v>169</v>
      </c>
      <c r="G45" s="124"/>
      <c r="H45" s="148">
        <v>0</v>
      </c>
      <c r="I45" s="152"/>
      <c r="J45" s="176">
        <v>3198</v>
      </c>
      <c r="K45" s="148"/>
      <c r="L45" s="148">
        <v>0</v>
      </c>
      <c r="M45" s="148"/>
      <c r="N45" s="148">
        <v>16</v>
      </c>
    </row>
    <row r="46" spans="1:17" ht="24" customHeight="1">
      <c r="B46" s="121" t="s">
        <v>170</v>
      </c>
      <c r="G46" s="124"/>
      <c r="H46" s="176">
        <v>-19926</v>
      </c>
      <c r="I46" s="152"/>
      <c r="J46" s="176">
        <v>-66744</v>
      </c>
      <c r="K46" s="148"/>
      <c r="L46" s="148">
        <v>-319</v>
      </c>
      <c r="M46" s="148"/>
      <c r="N46" s="148">
        <v>-60</v>
      </c>
    </row>
    <row r="47" spans="1:17" ht="24" customHeight="1">
      <c r="B47" s="121" t="s">
        <v>44</v>
      </c>
      <c r="G47" s="124"/>
      <c r="H47" s="176">
        <v>-52</v>
      </c>
      <c r="I47" s="152"/>
      <c r="J47" s="148">
        <v>-4</v>
      </c>
      <c r="K47" s="148"/>
      <c r="L47" s="148">
        <v>0</v>
      </c>
      <c r="M47" s="148"/>
      <c r="N47" s="148">
        <v>0</v>
      </c>
    </row>
    <row r="48" spans="1:17" ht="24" customHeight="1">
      <c r="A48" s="127"/>
      <c r="B48" s="121" t="s">
        <v>156</v>
      </c>
      <c r="F48" s="146"/>
      <c r="G48" s="124"/>
      <c r="H48" s="148">
        <v>-719000</v>
      </c>
      <c r="I48" s="155"/>
      <c r="J48" s="148">
        <v>0</v>
      </c>
      <c r="K48" s="149"/>
      <c r="L48" s="148">
        <v>-514600</v>
      </c>
      <c r="M48" s="149"/>
      <c r="N48" s="148">
        <v>0</v>
      </c>
    </row>
    <row r="49" spans="1:19" ht="24" customHeight="1">
      <c r="A49" s="127"/>
      <c r="B49" s="121" t="s">
        <v>196</v>
      </c>
      <c r="F49" s="146"/>
      <c r="G49" s="124"/>
      <c r="H49" s="148">
        <v>0</v>
      </c>
      <c r="I49" s="155"/>
      <c r="J49" s="148">
        <v>0</v>
      </c>
      <c r="K49" s="149"/>
      <c r="L49" s="148">
        <v>-54672</v>
      </c>
      <c r="M49" s="149"/>
      <c r="N49" s="148">
        <v>-157627</v>
      </c>
    </row>
    <row r="50" spans="1:19" ht="24" customHeight="1">
      <c r="A50" s="127"/>
      <c r="B50" s="121" t="s">
        <v>197</v>
      </c>
      <c r="F50" s="146"/>
      <c r="G50" s="124"/>
      <c r="H50" s="148">
        <v>0</v>
      </c>
      <c r="I50" s="154"/>
      <c r="J50" s="148">
        <v>0</v>
      </c>
      <c r="K50" s="148"/>
      <c r="L50" s="148">
        <v>105880</v>
      </c>
      <c r="M50" s="148"/>
      <c r="N50" s="148">
        <v>26700</v>
      </c>
    </row>
    <row r="51" spans="1:19" ht="24" customHeight="1">
      <c r="A51" s="127"/>
      <c r="B51" s="121" t="s">
        <v>198</v>
      </c>
      <c r="F51" s="146"/>
      <c r="G51" s="124"/>
      <c r="H51" s="148">
        <v>53313</v>
      </c>
      <c r="I51" s="154"/>
      <c r="J51" s="148">
        <v>1003</v>
      </c>
      <c r="K51" s="148"/>
      <c r="L51" s="148">
        <v>46337</v>
      </c>
      <c r="M51" s="148"/>
      <c r="N51" s="148">
        <v>237</v>
      </c>
    </row>
    <row r="52" spans="1:19" ht="24" customHeight="1">
      <c r="A52" s="127"/>
      <c r="B52" s="121" t="s">
        <v>199</v>
      </c>
      <c r="F52" s="146"/>
      <c r="G52" s="124"/>
      <c r="H52" s="148">
        <v>0</v>
      </c>
      <c r="I52" s="154"/>
      <c r="J52" s="148">
        <v>2000</v>
      </c>
      <c r="K52" s="148"/>
      <c r="L52" s="148">
        <v>0</v>
      </c>
      <c r="M52" s="148"/>
      <c r="N52" s="148">
        <v>2000</v>
      </c>
    </row>
    <row r="53" spans="1:19" s="132" customFormat="1" ht="24" customHeight="1">
      <c r="B53" s="132" t="s">
        <v>45</v>
      </c>
      <c r="H53" s="156">
        <f>SUM(H43:H52)</f>
        <v>-551166</v>
      </c>
      <c r="I53" s="157"/>
      <c r="J53" s="116">
        <f>SUM(J43:J52)</f>
        <v>163441</v>
      </c>
      <c r="K53" s="158"/>
      <c r="L53" s="156">
        <f>SUM(L43:L52)</f>
        <v>-447907</v>
      </c>
      <c r="M53" s="159"/>
      <c r="N53" s="156">
        <f>SUM(N43:N52)</f>
        <v>64376</v>
      </c>
      <c r="O53" s="135"/>
      <c r="P53" s="135"/>
      <c r="Q53" s="135"/>
    </row>
    <row r="54" spans="1:19" ht="24" customHeight="1">
      <c r="A54" s="127" t="s">
        <v>18</v>
      </c>
      <c r="H54" s="152"/>
      <c r="I54" s="155"/>
      <c r="J54" s="35"/>
      <c r="K54" s="160"/>
      <c r="L54" s="153"/>
      <c r="M54" s="160"/>
      <c r="N54" s="153"/>
    </row>
    <row r="55" spans="1:19" ht="4.5" customHeight="1">
      <c r="A55" s="127"/>
      <c r="H55" s="152"/>
      <c r="I55" s="155"/>
      <c r="J55" s="35"/>
      <c r="K55" s="160"/>
      <c r="L55" s="148"/>
      <c r="M55" s="160"/>
      <c r="N55" s="153"/>
    </row>
    <row r="56" spans="1:19" ht="24" customHeight="1">
      <c r="B56" s="121" t="s">
        <v>85</v>
      </c>
      <c r="G56" s="124"/>
      <c r="H56" s="148">
        <v>-28080</v>
      </c>
      <c r="I56" s="155"/>
      <c r="J56" s="148">
        <v>-42543</v>
      </c>
      <c r="K56" s="148"/>
      <c r="L56" s="148">
        <v>0</v>
      </c>
      <c r="M56" s="149"/>
      <c r="N56" s="148">
        <v>-4515</v>
      </c>
      <c r="O56" s="121"/>
      <c r="P56" s="121"/>
    </row>
    <row r="57" spans="1:19" ht="24" customHeight="1">
      <c r="B57" s="129" t="s">
        <v>42</v>
      </c>
      <c r="G57" s="124"/>
      <c r="H57" s="148">
        <v>-1529</v>
      </c>
      <c r="I57" s="155"/>
      <c r="J57" s="176">
        <v>-1709</v>
      </c>
      <c r="K57" s="148"/>
      <c r="L57" s="148">
        <v>-514</v>
      </c>
      <c r="M57" s="148"/>
      <c r="N57" s="148">
        <v>-494</v>
      </c>
      <c r="O57" s="121"/>
      <c r="P57" s="121"/>
    </row>
    <row r="58" spans="1:19" ht="24" customHeight="1">
      <c r="B58" s="121" t="s">
        <v>84</v>
      </c>
      <c r="G58" s="124"/>
      <c r="H58" s="148">
        <v>-1547</v>
      </c>
      <c r="I58" s="155"/>
      <c r="J58" s="176">
        <v>-6635</v>
      </c>
      <c r="K58" s="148"/>
      <c r="L58" s="148">
        <v>-12</v>
      </c>
      <c r="M58" s="148"/>
      <c r="N58" s="148">
        <v>-1125</v>
      </c>
      <c r="O58" s="121"/>
      <c r="P58" s="121"/>
    </row>
    <row r="59" spans="1:19" s="132" customFormat="1" ht="24" customHeight="1">
      <c r="A59" s="132" t="s">
        <v>46</v>
      </c>
      <c r="G59" s="161"/>
      <c r="H59" s="162">
        <f>SUM(H56:H58)</f>
        <v>-31156</v>
      </c>
      <c r="I59" s="157"/>
      <c r="J59" s="162">
        <f>SUM(J56:J58)</f>
        <v>-50887</v>
      </c>
      <c r="K59" s="163"/>
      <c r="L59" s="162">
        <f>SUM(L55:L58)</f>
        <v>-526</v>
      </c>
      <c r="M59" s="163"/>
      <c r="N59" s="162">
        <f>SUM(N56:N58)</f>
        <v>-6134</v>
      </c>
      <c r="O59" s="134"/>
      <c r="P59" s="135"/>
      <c r="Q59" s="135"/>
    </row>
    <row r="60" spans="1:19" s="132" customFormat="1" ht="24" customHeight="1">
      <c r="A60" s="117" t="s">
        <v>157</v>
      </c>
      <c r="G60" s="161"/>
      <c r="H60" s="218">
        <f>H59+H53+H33</f>
        <v>-499702</v>
      </c>
      <c r="I60" s="219"/>
      <c r="J60" s="218">
        <f>J59+J53+J33</f>
        <v>22054</v>
      </c>
      <c r="K60" s="220"/>
      <c r="L60" s="218">
        <f>L59+L53+L33</f>
        <v>-496536</v>
      </c>
      <c r="M60" s="220"/>
      <c r="N60" s="218">
        <f>N59+N53+N33</f>
        <v>-2007</v>
      </c>
      <c r="O60" s="135"/>
      <c r="P60" s="135"/>
      <c r="Q60" s="135"/>
    </row>
    <row r="61" spans="1:19" ht="24" customHeight="1">
      <c r="A61" s="186" t="s">
        <v>119</v>
      </c>
      <c r="G61" s="124"/>
      <c r="H61" s="218">
        <f>+'BS '!I12</f>
        <v>828670</v>
      </c>
      <c r="I61" s="219"/>
      <c r="J61" s="218">
        <v>78138</v>
      </c>
      <c r="K61" s="220"/>
      <c r="L61" s="218">
        <f>+'BS '!M12</f>
        <v>516788</v>
      </c>
      <c r="M61" s="220"/>
      <c r="N61" s="218">
        <v>6655</v>
      </c>
      <c r="O61" s="117"/>
    </row>
    <row r="62" spans="1:19" s="132" customFormat="1" ht="24" customHeight="1" thickBot="1">
      <c r="A62" s="165" t="s">
        <v>118</v>
      </c>
      <c r="G62" s="161"/>
      <c r="H62" s="166">
        <f t="shared" ref="H62:N62" si="0">SUM(H60:H61)</f>
        <v>328968</v>
      </c>
      <c r="I62" s="164">
        <f t="shared" si="0"/>
        <v>0</v>
      </c>
      <c r="J62" s="166">
        <f t="shared" si="0"/>
        <v>100192</v>
      </c>
      <c r="K62" s="164">
        <f t="shared" si="0"/>
        <v>0</v>
      </c>
      <c r="L62" s="166">
        <f t="shared" si="0"/>
        <v>20252</v>
      </c>
      <c r="M62" s="164">
        <f t="shared" si="0"/>
        <v>0</v>
      </c>
      <c r="N62" s="166">
        <f t="shared" si="0"/>
        <v>4648</v>
      </c>
      <c r="O62" s="134">
        <f>H62-'BS '!G12</f>
        <v>0</v>
      </c>
      <c r="P62" s="134">
        <f>I62-'BS '!H12</f>
        <v>0</v>
      </c>
      <c r="Q62" s="134">
        <f>+L62-'BS '!K12</f>
        <v>0</v>
      </c>
      <c r="R62" s="134">
        <f>K62-'BS '!J12</f>
        <v>0</v>
      </c>
      <c r="S62" s="134">
        <f>L62-'BS '!K12</f>
        <v>0</v>
      </c>
    </row>
    <row r="63" spans="1:19" s="132" customFormat="1" ht="11.45" customHeight="1" thickTop="1">
      <c r="A63" s="165"/>
      <c r="G63" s="161"/>
      <c r="H63" s="164"/>
      <c r="I63" s="164"/>
      <c r="J63" s="115"/>
      <c r="K63" s="164"/>
      <c r="L63" s="164"/>
      <c r="M63" s="164"/>
      <c r="N63" s="164"/>
      <c r="O63" s="135"/>
      <c r="P63" s="135"/>
      <c r="Q63" s="135"/>
    </row>
    <row r="64" spans="1:19" ht="24.6" customHeight="1">
      <c r="A64" s="169" t="s">
        <v>47</v>
      </c>
      <c r="B64" s="168"/>
      <c r="O64" s="121"/>
      <c r="P64" s="121"/>
      <c r="Q64" s="121"/>
    </row>
    <row r="65" spans="1:21" ht="24.6" customHeight="1">
      <c r="A65" s="170" t="s">
        <v>80</v>
      </c>
      <c r="B65" s="150"/>
      <c r="H65" s="150"/>
      <c r="I65" s="150"/>
      <c r="J65" s="177"/>
      <c r="K65" s="150"/>
      <c r="L65" s="150"/>
      <c r="M65" s="150"/>
      <c r="N65" s="150"/>
      <c r="O65" s="121"/>
      <c r="P65" s="121"/>
      <c r="Q65" s="121"/>
    </row>
    <row r="66" spans="1:21" ht="25.5" customHeight="1" thickBot="1">
      <c r="A66" s="171" t="s">
        <v>19</v>
      </c>
      <c r="B66" s="150" t="s">
        <v>166</v>
      </c>
      <c r="H66" s="172">
        <v>1414</v>
      </c>
      <c r="I66" s="151"/>
      <c r="J66" s="178">
        <v>5650</v>
      </c>
      <c r="K66" s="151"/>
      <c r="L66" s="259">
        <v>0</v>
      </c>
      <c r="M66" s="151"/>
      <c r="N66" s="172">
        <v>464</v>
      </c>
      <c r="O66" s="121"/>
      <c r="P66" s="121"/>
      <c r="Q66" s="121"/>
    </row>
    <row r="67" spans="1:21" ht="25.5" customHeight="1" thickTop="1">
      <c r="A67" s="171" t="s">
        <v>22</v>
      </c>
      <c r="B67" s="150" t="s">
        <v>81</v>
      </c>
      <c r="H67" s="150"/>
      <c r="I67" s="150"/>
      <c r="J67" s="179"/>
      <c r="K67" s="150"/>
      <c r="L67" s="150"/>
      <c r="M67" s="150"/>
      <c r="N67" s="150"/>
      <c r="O67" s="121"/>
      <c r="P67" s="121"/>
      <c r="Q67" s="121"/>
    </row>
    <row r="68" spans="1:21" ht="24" customHeight="1">
      <c r="A68" s="150"/>
      <c r="B68" s="173" t="s">
        <v>82</v>
      </c>
      <c r="F68" s="264"/>
      <c r="G68" s="264"/>
      <c r="H68" s="265">
        <v>0</v>
      </c>
      <c r="I68" s="266"/>
      <c r="J68" s="265">
        <v>0</v>
      </c>
      <c r="K68" s="175"/>
      <c r="L68" s="265">
        <v>0</v>
      </c>
      <c r="M68" s="175"/>
      <c r="N68" s="265">
        <v>0</v>
      </c>
      <c r="O68" s="121"/>
      <c r="P68" s="121"/>
      <c r="Q68" s="121"/>
    </row>
    <row r="69" spans="1:21" ht="24" customHeight="1">
      <c r="A69" s="150"/>
      <c r="B69" s="173" t="s">
        <v>83</v>
      </c>
      <c r="H69" s="151">
        <v>19926</v>
      </c>
      <c r="I69" s="151"/>
      <c r="J69" s="179">
        <v>66744</v>
      </c>
      <c r="K69" s="151"/>
      <c r="L69" s="151">
        <v>319</v>
      </c>
      <c r="M69" s="151"/>
      <c r="N69" s="151">
        <v>60</v>
      </c>
      <c r="O69" s="121"/>
      <c r="P69" s="121"/>
      <c r="Q69" s="121"/>
    </row>
    <row r="70" spans="1:21" ht="20.25" customHeight="1" thickBot="1">
      <c r="A70" s="150"/>
      <c r="B70" s="150" t="s">
        <v>14</v>
      </c>
      <c r="F70" s="264"/>
      <c r="G70" s="264"/>
      <c r="H70" s="180">
        <f>SUM(H68:H69)</f>
        <v>19926</v>
      </c>
      <c r="I70" s="151"/>
      <c r="J70" s="180">
        <f>SUM(J68:J69)</f>
        <v>66744</v>
      </c>
      <c r="K70" s="151"/>
      <c r="L70" s="180">
        <f>SUM(L68:L69)</f>
        <v>319</v>
      </c>
      <c r="M70" s="151"/>
      <c r="N70" s="174">
        <f>SUM(N68:N69)</f>
        <v>60</v>
      </c>
      <c r="O70" s="121"/>
      <c r="P70" s="121"/>
      <c r="Q70" s="121"/>
      <c r="U70" s="164"/>
    </row>
    <row r="71" spans="1:21" ht="25.5" customHeight="1" thickTop="1">
      <c r="A71" s="150" t="s">
        <v>158</v>
      </c>
      <c r="B71" s="150" t="s">
        <v>200</v>
      </c>
      <c r="C71" s="122"/>
      <c r="D71" s="122"/>
      <c r="E71" s="122"/>
      <c r="H71" s="150"/>
      <c r="I71" s="150"/>
      <c r="J71" s="179"/>
      <c r="K71" s="150"/>
      <c r="L71" s="150"/>
      <c r="M71" s="150"/>
      <c r="N71" s="150"/>
      <c r="O71" s="121"/>
      <c r="P71" s="121"/>
      <c r="Q71" s="121"/>
    </row>
    <row r="72" spans="1:21" ht="22.5" customHeight="1">
      <c r="A72" s="150"/>
      <c r="B72" s="150" t="s">
        <v>201</v>
      </c>
      <c r="C72" s="122"/>
      <c r="D72" s="122"/>
      <c r="E72" s="122"/>
      <c r="H72" s="150"/>
      <c r="I72" s="150"/>
      <c r="J72" s="179"/>
      <c r="K72" s="150"/>
      <c r="L72" s="150"/>
      <c r="M72" s="150"/>
      <c r="N72" s="150"/>
      <c r="O72" s="121"/>
      <c r="P72" s="121"/>
      <c r="Q72" s="121"/>
    </row>
    <row r="73" spans="1:21" ht="18.75" customHeight="1">
      <c r="A73" s="150"/>
      <c r="B73" s="173" t="s">
        <v>165</v>
      </c>
      <c r="C73" s="122"/>
      <c r="D73" s="122"/>
      <c r="E73" s="122"/>
      <c r="H73" s="265">
        <v>10076</v>
      </c>
      <c r="I73" s="266"/>
      <c r="J73" s="265">
        <v>0</v>
      </c>
      <c r="K73" s="175"/>
      <c r="L73" s="265">
        <v>10076</v>
      </c>
      <c r="M73" s="175"/>
      <c r="N73" s="265">
        <v>0</v>
      </c>
      <c r="O73" s="121"/>
      <c r="P73" s="121"/>
      <c r="Q73" s="121"/>
    </row>
    <row r="74" spans="1:21" ht="20.25" customHeight="1">
      <c r="A74" s="150"/>
      <c r="B74" s="173" t="s">
        <v>164</v>
      </c>
      <c r="C74" s="122"/>
      <c r="D74" s="122"/>
      <c r="E74" s="122"/>
      <c r="H74" s="265">
        <v>38405</v>
      </c>
      <c r="I74" s="266"/>
      <c r="J74" s="265">
        <v>0</v>
      </c>
      <c r="K74" s="175"/>
      <c r="L74" s="265">
        <v>38405</v>
      </c>
      <c r="M74" s="175"/>
      <c r="N74" s="265">
        <v>0</v>
      </c>
      <c r="O74" s="121"/>
      <c r="P74" s="121"/>
      <c r="Q74" s="121"/>
    </row>
    <row r="75" spans="1:21" ht="20.25" customHeight="1" thickBot="1">
      <c r="A75" s="150"/>
      <c r="B75" s="173" t="s">
        <v>14</v>
      </c>
      <c r="C75" s="122"/>
      <c r="D75" s="122"/>
      <c r="E75" s="122"/>
      <c r="H75" s="267">
        <f>SUM(H73:H74)</f>
        <v>48481</v>
      </c>
      <c r="I75" s="266"/>
      <c r="J75" s="267">
        <f>SUM(J73:J74)</f>
        <v>0</v>
      </c>
      <c r="K75" s="175"/>
      <c r="L75" s="267">
        <f>SUM(L73:L74)</f>
        <v>48481</v>
      </c>
      <c r="M75" s="175"/>
      <c r="N75" s="267">
        <f>SUM(N73:N74)</f>
        <v>0</v>
      </c>
      <c r="O75" s="121"/>
      <c r="P75" s="121"/>
      <c r="Q75" s="121"/>
    </row>
    <row r="76" spans="1:21" ht="14.25" customHeight="1" thickTop="1">
      <c r="A76" s="150"/>
      <c r="B76" s="173"/>
      <c r="C76" s="122"/>
      <c r="D76" s="122"/>
      <c r="E76" s="122"/>
      <c r="H76" s="265"/>
      <c r="I76" s="266"/>
      <c r="J76" s="265"/>
      <c r="K76" s="175"/>
      <c r="L76" s="265"/>
      <c r="M76" s="175"/>
      <c r="N76" s="265"/>
      <c r="O76" s="121"/>
      <c r="P76" s="121"/>
      <c r="Q76" s="121"/>
    </row>
    <row r="77" spans="1:21" ht="25.5" customHeight="1" thickBot="1">
      <c r="A77" s="150" t="s">
        <v>167</v>
      </c>
      <c r="B77" s="150"/>
      <c r="C77" s="122"/>
      <c r="D77" s="122"/>
      <c r="E77" s="122"/>
      <c r="H77" s="268">
        <v>0</v>
      </c>
      <c r="I77" s="150"/>
      <c r="J77" s="268">
        <v>0</v>
      </c>
      <c r="K77" s="150"/>
      <c r="L77" s="268">
        <v>29806</v>
      </c>
      <c r="M77" s="150"/>
      <c r="N77" s="268">
        <v>0</v>
      </c>
      <c r="O77" s="121"/>
      <c r="P77" s="121"/>
      <c r="Q77" s="121"/>
    </row>
    <row r="78" spans="1:21" ht="18.75" customHeight="1" thickTop="1">
      <c r="A78" s="150"/>
      <c r="B78" s="173"/>
      <c r="C78" s="122"/>
      <c r="D78" s="122"/>
      <c r="E78" s="122"/>
      <c r="H78" s="150"/>
      <c r="I78" s="150"/>
      <c r="J78" s="179"/>
      <c r="K78" s="150"/>
      <c r="L78" s="150"/>
      <c r="M78" s="150"/>
      <c r="N78" s="150"/>
      <c r="O78" s="121"/>
      <c r="P78" s="121"/>
      <c r="Q78" s="121"/>
    </row>
    <row r="79" spans="1:21" ht="24.6" customHeight="1">
      <c r="A79" s="2" t="s">
        <v>173</v>
      </c>
      <c r="L79" s="145"/>
      <c r="N79" s="128"/>
    </row>
    <row r="80" spans="1:21" ht="24.6" customHeight="1">
      <c r="L80" s="145"/>
      <c r="N80" s="128"/>
    </row>
    <row r="81" spans="12:14" ht="24.6" customHeight="1">
      <c r="L81" s="145"/>
      <c r="N81" s="128"/>
    </row>
    <row r="82" spans="12:14" ht="24.6" customHeight="1">
      <c r="L82" s="145"/>
      <c r="N82" s="128"/>
    </row>
    <row r="83" spans="12:14" ht="24.6" customHeight="1">
      <c r="L83" s="145"/>
      <c r="N83" s="128"/>
    </row>
    <row r="84" spans="12:14" ht="24.6" customHeight="1">
      <c r="L84" s="145"/>
      <c r="N84" s="128"/>
    </row>
    <row r="85" spans="12:14" ht="24.6" customHeight="1">
      <c r="L85" s="145"/>
      <c r="N85" s="128"/>
    </row>
    <row r="86" spans="12:14" ht="24.6" customHeight="1">
      <c r="L86" s="145"/>
      <c r="N86" s="128"/>
    </row>
    <row r="87" spans="12:14" ht="24.6" customHeight="1">
      <c r="L87" s="145"/>
      <c r="N87" s="128"/>
    </row>
    <row r="88" spans="12:14" ht="24.6" customHeight="1">
      <c r="L88" s="145"/>
      <c r="N88" s="128"/>
    </row>
    <row r="89" spans="12:14" ht="24.6" customHeight="1">
      <c r="L89" s="145"/>
      <c r="N89" s="128"/>
    </row>
    <row r="90" spans="12:14" ht="24.6" customHeight="1">
      <c r="L90" s="145"/>
      <c r="N90" s="128"/>
    </row>
    <row r="91" spans="12:14" ht="24.6" customHeight="1">
      <c r="L91" s="145"/>
      <c r="N91" s="128"/>
    </row>
    <row r="92" spans="12:14" ht="24.6" customHeight="1">
      <c r="L92" s="145"/>
      <c r="N92" s="128"/>
    </row>
    <row r="93" spans="12:14" ht="24.6" customHeight="1">
      <c r="L93" s="128"/>
      <c r="N93" s="128"/>
    </row>
    <row r="94" spans="12:14" ht="24.6" customHeight="1">
      <c r="L94" s="128"/>
      <c r="N94" s="128"/>
    </row>
    <row r="95" spans="12:14" ht="24.6" customHeight="1">
      <c r="L95" s="128"/>
      <c r="N95" s="128"/>
    </row>
    <row r="96" spans="12:14" ht="24.6" customHeight="1">
      <c r="L96" s="128"/>
      <c r="N96" s="128"/>
    </row>
    <row r="97" spans="12:14" ht="24.6" customHeight="1">
      <c r="L97" s="128"/>
      <c r="N97" s="128"/>
    </row>
    <row r="98" spans="12:14" ht="24.6" customHeight="1">
      <c r="L98" s="128"/>
      <c r="N98" s="128"/>
    </row>
    <row r="99" spans="12:14" ht="24.6" customHeight="1">
      <c r="L99" s="128"/>
      <c r="N99" s="128"/>
    </row>
    <row r="100" spans="12:14" ht="24.6" customHeight="1">
      <c r="L100" s="128"/>
      <c r="N100" s="128"/>
    </row>
    <row r="101" spans="12:14" ht="24.6" customHeight="1">
      <c r="L101" s="128"/>
      <c r="N101" s="128"/>
    </row>
    <row r="102" spans="12:14" ht="24.6" customHeight="1">
      <c r="L102" s="128"/>
      <c r="N102" s="128"/>
    </row>
    <row r="103" spans="12:14" ht="24.6" customHeight="1">
      <c r="L103" s="128"/>
      <c r="N103" s="128"/>
    </row>
    <row r="104" spans="12:14" ht="24.6" customHeight="1">
      <c r="L104" s="128"/>
      <c r="N104" s="128"/>
    </row>
    <row r="105" spans="12:14" ht="24.6" customHeight="1">
      <c r="L105" s="128"/>
      <c r="N105" s="128"/>
    </row>
    <row r="106" spans="12:14" ht="24.6" customHeight="1">
      <c r="L106" s="128"/>
      <c r="N106" s="128"/>
    </row>
    <row r="107" spans="12:14" ht="24.6" customHeight="1">
      <c r="L107" s="128"/>
      <c r="N107" s="128"/>
    </row>
    <row r="108" spans="12:14" ht="24.6" customHeight="1">
      <c r="L108" s="128"/>
      <c r="N108" s="128"/>
    </row>
    <row r="109" spans="12:14" ht="24.6" customHeight="1">
      <c r="L109" s="128"/>
      <c r="N109" s="128"/>
    </row>
    <row r="110" spans="12:14" ht="24.6" customHeight="1">
      <c r="L110" s="128"/>
      <c r="N110" s="128"/>
    </row>
    <row r="111" spans="12:14" ht="24.6" customHeight="1">
      <c r="L111" s="128"/>
      <c r="N111" s="128"/>
    </row>
    <row r="112" spans="12:14" ht="24.6" customHeight="1">
      <c r="L112" s="128"/>
      <c r="N112" s="128"/>
    </row>
    <row r="113" spans="12:14" ht="24.6" customHeight="1">
      <c r="L113" s="128"/>
      <c r="N113" s="128"/>
    </row>
    <row r="114" spans="12:14" ht="24.6" customHeight="1">
      <c r="L114" s="128"/>
      <c r="N114" s="128"/>
    </row>
    <row r="115" spans="12:14" ht="24.6" customHeight="1">
      <c r="L115" s="128"/>
      <c r="N115" s="128"/>
    </row>
    <row r="116" spans="12:14" ht="24.6" customHeight="1">
      <c r="L116" s="128"/>
    </row>
  </sheetData>
  <mergeCells count="8">
    <mergeCell ref="H39:N39"/>
    <mergeCell ref="H40:J40"/>
    <mergeCell ref="L40:N40"/>
    <mergeCell ref="A3:J3"/>
    <mergeCell ref="H4:N4"/>
    <mergeCell ref="H5:J5"/>
    <mergeCell ref="L5:N5"/>
    <mergeCell ref="A38:J38"/>
  </mergeCells>
  <pageMargins left="0.70866141732283472" right="0.15748031496062992" top="0.74803149606299213" bottom="0.70866141732283472" header="0.51181102362204722" footer="0.31496062992125984"/>
  <pageSetup paperSize="9" scale="69" firstPageNumber="10" fitToHeight="100" orientation="portrait" useFirstPageNumber="1" r:id="rId1"/>
  <headerFooter alignWithMargins="0">
    <oddFooter>&amp;R&amp;P</oddFooter>
  </headerFooter>
  <rowBreaks count="1" manualBreakCount="1">
    <brk id="3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 </vt:lpstr>
      <vt:lpstr>PL 3M </vt:lpstr>
      <vt:lpstr>PL 6M</vt:lpstr>
      <vt:lpstr>SE Conso</vt:lpstr>
      <vt:lpstr>SE Separate</vt:lpstr>
      <vt:lpstr>CF </vt:lpstr>
      <vt:lpstr>'BS '!Print_Area</vt:lpstr>
      <vt:lpstr>'CF '!Print_Area</vt:lpstr>
      <vt:lpstr>'PL 3M '!Print_Area</vt:lpstr>
      <vt:lpstr>'PL 6M'!Print_Area</vt:lpstr>
      <vt:lpstr>'SE Conso'!Print_Area</vt:lpstr>
      <vt:lpstr>'SE Separate'!Print_Area</vt:lpstr>
      <vt:lpstr>'PL 3M '!Print_Titles</vt:lpstr>
      <vt:lpstr>'PL 6M'!Print_Titles</vt:lpstr>
    </vt:vector>
  </TitlesOfParts>
  <Company>cd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</dc:creator>
  <cp:lastModifiedBy>Windows User</cp:lastModifiedBy>
  <cp:lastPrinted>2018-08-13T12:24:47Z</cp:lastPrinted>
  <dcterms:created xsi:type="dcterms:W3CDTF">2010-02-24T06:41:04Z</dcterms:created>
  <dcterms:modified xsi:type="dcterms:W3CDTF">2018-08-14T06:20:30Z</dcterms:modified>
</cp:coreProperties>
</file>