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. CSP\01. Bung_CSP\01. Job  CSP\01. FS_CSP\01. FS\FS_Ye' 2018\06. Jun' 18\FS_Q'2 61\Thai\"/>
    </mc:Choice>
  </mc:AlternateContent>
  <bookViews>
    <workbookView xWindow="0" yWindow="0" windowWidth="20496" windowHeight="7752" tabRatio="661"/>
  </bookViews>
  <sheets>
    <sheet name="Page 2-3" sheetId="27" r:id="rId1"/>
    <sheet name="Page 4" sheetId="25" r:id="rId2"/>
    <sheet name="Page 5" sheetId="26" r:id="rId3"/>
    <sheet name="Page 6" sheetId="20" r:id="rId4"/>
    <sheet name="Page 7-8" sheetId="24" r:id="rId5"/>
  </sheets>
  <definedNames>
    <definedName name="_xlnm.Print_Area" localSheetId="0">'Page 2-3'!$A$1:$H$67</definedName>
    <definedName name="_xlnm.Print_Area" localSheetId="1">'Page 4'!$A$1:$H$34</definedName>
    <definedName name="_xlnm.Print_Area" localSheetId="2">'Page 5'!$A$1:$H$35</definedName>
    <definedName name="_xlnm.Print_Area" localSheetId="3">'Page 6'!$A$1:$L$23</definedName>
    <definedName name="_xlnm.Print_Area" localSheetId="4">'Page 7-8'!$A$1:$H$73</definedName>
  </definedNames>
  <calcPr calcId="152511"/>
</workbook>
</file>

<file path=xl/calcChain.xml><?xml version="1.0" encoding="utf-8"?>
<calcChain xmlns="http://schemas.openxmlformats.org/spreadsheetml/2006/main">
  <c r="H11" i="25" l="1"/>
  <c r="H62" i="27" l="1"/>
  <c r="K17" i="20"/>
  <c r="G19" i="20" l="1"/>
  <c r="H19" i="20"/>
  <c r="I19" i="20"/>
  <c r="K11" i="20" l="1"/>
  <c r="H46" i="27"/>
  <c r="K15" i="20"/>
  <c r="K9" i="20" l="1"/>
  <c r="H24" i="27" l="1"/>
  <c r="H59" i="24" l="1"/>
  <c r="H51" i="24"/>
  <c r="G62" i="24"/>
  <c r="A2" i="25" l="1"/>
  <c r="A2" i="26" s="1"/>
  <c r="A1" i="20" s="1"/>
  <c r="H63" i="27"/>
  <c r="H50" i="27"/>
  <c r="H39" i="27"/>
  <c r="A37" i="27"/>
  <c r="A36" i="27"/>
  <c r="A35" i="27"/>
  <c r="H15" i="27"/>
  <c r="H51" i="27" l="1"/>
  <c r="H64" i="27" s="1"/>
  <c r="H25" i="27"/>
  <c r="G13" i="20" l="1"/>
  <c r="H13" i="20"/>
  <c r="I13" i="20"/>
  <c r="H20" i="26" l="1"/>
  <c r="H12" i="26"/>
  <c r="H21" i="26" l="1"/>
  <c r="H23" i="26" l="1"/>
  <c r="H25" i="26" s="1"/>
  <c r="J18" i="20" s="1"/>
  <c r="K18" i="20" s="1"/>
  <c r="H9" i="24"/>
  <c r="H22" i="24" s="1"/>
  <c r="H30" i="24" s="1"/>
  <c r="H33" i="24" s="1"/>
  <c r="H61" i="24" s="1"/>
  <c r="H63" i="24" s="1"/>
  <c r="J19" i="20" l="1"/>
  <c r="K19" i="20" s="1"/>
  <c r="H28" i="26"/>
  <c r="H19" i="25" l="1"/>
  <c r="H20" i="25" s="1"/>
  <c r="A42" i="24"/>
  <c r="H44" i="24"/>
  <c r="G44" i="24"/>
  <c r="A41" i="24"/>
  <c r="A40" i="24"/>
  <c r="H22" i="25" l="1"/>
  <c r="H24" i="25" s="1"/>
  <c r="H27" i="25" l="1"/>
  <c r="G50" i="27" l="1"/>
  <c r="G12" i="26" l="1"/>
  <c r="G24" i="27"/>
  <c r="G11" i="25" l="1"/>
  <c r="G20" i="26" l="1"/>
  <c r="G21" i="26" s="1"/>
  <c r="G9" i="24" s="1"/>
  <c r="G15" i="27"/>
  <c r="G25" i="27" s="1"/>
  <c r="G46" i="27" l="1"/>
  <c r="G51" i="27" s="1"/>
  <c r="G23" i="26"/>
  <c r="G25" i="26" s="1"/>
  <c r="J12" i="20" s="1"/>
  <c r="G19" i="25"/>
  <c r="G20" i="25" s="1"/>
  <c r="G22" i="25" s="1"/>
  <c r="G27" i="25" s="1"/>
  <c r="G28" i="26" l="1"/>
  <c r="G24" i="25"/>
  <c r="G51" i="24"/>
  <c r="J13" i="20"/>
  <c r="K12" i="20"/>
  <c r="K13" i="20" s="1"/>
  <c r="G62" i="27" l="1"/>
  <c r="G63" i="27" s="1"/>
  <c r="G64" i="27" s="1"/>
  <c r="G22" i="24"/>
  <c r="G59" i="24" l="1"/>
  <c r="G30" i="24" l="1"/>
  <c r="G33" i="24" s="1"/>
  <c r="G61" i="24" l="1"/>
  <c r="G63" i="24" s="1"/>
</calcChain>
</file>

<file path=xl/sharedStrings.xml><?xml version="1.0" encoding="utf-8"?>
<sst xmlns="http://schemas.openxmlformats.org/spreadsheetml/2006/main" count="192" uniqueCount="135">
  <si>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</si>
  <si>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</si>
  <si>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</si>
  <si>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</si>
  <si>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</si>
  <si>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</si>
  <si>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</si>
  <si>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</si>
  <si>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</si>
  <si>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</si>
  <si>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</si>
  <si>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</si>
  <si>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</si>
  <si>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</si>
  <si>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</si>
  <si>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</si>
  <si>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</si>
  <si>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</si>
  <si>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</si>
  <si>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</si>
  <si>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</si>
  <si>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</si>
  <si>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</si>
  <si>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</si>
  <si>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</si>
  <si>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</si>
  <si>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ค่าใช้จ่ายในการขาย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</si>
  <si>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</si>
  <si>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</si>
  <si>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</si>
  <si>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</si>
  <si>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</si>
  <si>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</si>
  <si>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</si>
  <si>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</si>
  <si>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</si>
  <si>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รวมค่าใช้จ่าย</t>
  </si>
  <si>
    <t>ตามกฎหมาย</t>
  </si>
  <si>
    <t>เงินสดจ่ายเงินปันผล</t>
  </si>
  <si>
    <t>เงินสดจ่ายภาษีเงินได้</t>
  </si>
  <si>
    <t>กำไรจากอัตราแลกเปลี่ยน</t>
  </si>
  <si>
    <t>ยังไม่ได้จัดสรร</t>
  </si>
  <si>
    <t>รายได้อื่น</t>
  </si>
  <si>
    <t>กำไรสะสม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</si>
  <si>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</si>
  <si>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</si>
  <si>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</si>
  <si>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</si>
  <si>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</si>
  <si>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</si>
  <si>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</si>
  <si>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ลงชื่อ..................................................... กรรมการ                ลงชื่อ..................................................... กรรมการ</t>
  </si>
  <si>
    <t>(นายสุภชัย  ชัยสุพัฒน์)                                                        (นายวีรศักดิ์  ชัยสุพัฒน์)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</si>
  <si>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</si>
  <si>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</si>
  <si>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</si>
  <si>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</si>
  <si>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</si>
  <si>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หนี้สินตามสัญญาเช่าการเงิน</t>
  </si>
  <si>
    <t xml:space="preserve">    ภาระผูกพันผลประโยชน์พนักงาน</t>
  </si>
  <si>
    <t>กำไรจากการจำหน่ายทรัพย์สิน</t>
  </si>
  <si>
    <t xml:space="preserve">    สินทรัพย์ไม่มีตัวตน</t>
  </si>
  <si>
    <t>หุ้นสามัญ 621,166,300 หุ้น มูลค่า หุ้นละ 1.00 บาท</t>
  </si>
  <si>
    <t>ค่าเสื่อมราคาและค่าตัดจำหน่าย</t>
  </si>
  <si>
    <t xml:space="preserve"> </t>
  </si>
  <si>
    <t>ขาดทุนจากอัตราแลกเปลี่ยน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</si>
  <si>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</si>
  <si>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</si>
  <si>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</si>
  <si>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</si>
  <si>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</si>
  <si>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</si>
  <si>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</si>
  <si>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</si>
  <si>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</si>
  <si>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</si>
  <si>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>กำไรขาดทุนเบ็ดเสร็จอื่น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</si>
  <si>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</si>
  <si>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</si>
  <si>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 xml:space="preserve">    หนี้สินตามสัญญาเช่าการเงินที่ถึงกำหนดชำระภายในหนึ่งปี</t>
  </si>
  <si>
    <t>เงินปันผลจ่าย</t>
  </si>
  <si>
    <t>จากกิจกรรมดำเนินงาน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</si>
  <si>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</si>
  <si>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</si>
  <si>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</si>
  <si>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ตรวจสอบแล้ว</t>
  </si>
  <si>
    <t>ยังไม่ได้ตรวจสอบ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</si>
  <si>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</si>
  <si>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</si>
  <si>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</si>
  <si>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รายได้(ค่าใช้จ่าย)ภาษีเงินได้</t>
  </si>
  <si>
    <t>4.1,5</t>
  </si>
  <si>
    <t>กำไรเบ็ดเสร็จสำหรับงวด</t>
  </si>
  <si>
    <t>เงินสดรับจากการจำหน่ายอุปกรณ์</t>
  </si>
  <si>
    <t>เงินสดจ่ายเพื่อซื้ออาคารและอุปกรณ์และจ่ายชำระหนี้ค่าสินทรัพย์</t>
  </si>
  <si>
    <t>ขาดทุนจากอัตราแลกเปลี่ยนที่ยังไม่เกิดขึ้น</t>
  </si>
  <si>
    <t>เพิ่มขึ้นในเจ้าหนี้การค้าและเจ้าหนี้อื่น-กิจการที่เกี่ยวข้องกัน</t>
  </si>
  <si>
    <t>ยอดคงเหลือ ณ วันที่ 1 มกราคม 2560</t>
  </si>
  <si>
    <t>ยอดคงเหลือ ณ วันที่ 30 มิถุนายน 2560</t>
  </si>
  <si>
    <t>กำไรสำหรับงวด</t>
  </si>
  <si>
    <t>กำไรต่อหุ้นขั้นพื้นฐาน</t>
  </si>
  <si>
    <t>หนี้สูญและหนี้สงสัยจะสูญ (โอนกลับ)</t>
  </si>
  <si>
    <t>กำไรก่อนรายได้(ค่าใช้จ่าย)ภาษีเงินได้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</si>
  <si>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</si>
  <si>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</si>
  <si>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</si>
  <si>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สำหรับงวดสามเดือนสิ้นสุดวันที่ 30 มิถุนายน 2561</t>
  </si>
  <si>
    <t>ณ วันที่  30 มิถุนายน 2561</t>
  </si>
  <si>
    <t>30 มิถุนายน 2561</t>
  </si>
  <si>
    <t>31 ธันวาคม 2560</t>
  </si>
  <si>
    <t xml:space="preserve">    ลูกหนี้การค้าและลูกหนี้หมุนเวียนอื่น-กิจการที่เกี่ยวข้องกัน</t>
  </si>
  <si>
    <t xml:space="preserve">    ลูกหนี้การค้าและลูกหนี้หมุนเวียนอื่น-กิจการอื่น</t>
  </si>
  <si>
    <t>ต้นทุนในการจัดจำหน่าย</t>
  </si>
  <si>
    <t>ขาดทุนจากการลดมูลค่าสินค้า</t>
  </si>
  <si>
    <t>ค่าเผื่อการด้อยค่า (โอนกลับ)</t>
  </si>
  <si>
    <t>(เพิ่มขึ้น)ลดลงในลูกหนี้การค้าและลูกหนี้หมุนเวียนอื่น-กิจการอื่น</t>
  </si>
  <si>
    <t>เพิ่มขึ้นในสินค้าคงเหลือ</t>
  </si>
  <si>
    <t>(เพิ่มขึ้น)ลดลงในสินทรัพย์ไม่หมุนเวียนอื่น</t>
  </si>
  <si>
    <t>เพิ่มขึ้นในเงินเบิกเกินบัญชีและเงินกู้ยืมระยะสั้นจากสถาบันการเงิน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</si>
  <si>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</si>
  <si>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</si>
  <si>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เงินสดสุทธิได้มาจาก(ใช้ไปใน)กิจกรรมดำเนินงาน</t>
  </si>
  <si>
    <t xml:space="preserve">    เจ้าหนี้การค้าและเจ้าหนี้หมุนเวียนอื่น-กิจการอื่น </t>
  </si>
  <si>
    <t>จัดสรรแล้ว-สำรองตามกฎหมาย</t>
  </si>
  <si>
    <t>ลดลงในเจ้าหนี้การค้าและเจ้าหนี้หมุนเวียนอื่น-กิจการอื่น</t>
  </si>
  <si>
    <t>เงินสดรับ(จ่าย)จากการดำเนินงาน</t>
  </si>
  <si>
    <t>ลดลงในเงินให้กู้ยืมพนักงาน</t>
  </si>
  <si>
    <t>เงินสดจ่ายหนี้สินตามสัญญาเช่าการเงิน</t>
  </si>
  <si>
    <t>เงินสดจ่ายดอกเบี้ย-หนี้สินตามสัญญาเช่าการเงิน</t>
  </si>
  <si>
    <t>กำไรจากกิจกรรมดำเนินงานก่อนการเปลี่ยนแปลงในสินทรัพย์และ</t>
  </si>
  <si>
    <t>หนี้สินดำเนินงาน</t>
  </si>
  <si>
    <t>(เพิ่มขึ้น)ลดลงในลูกหนี้การค้าและลูกหนี้หมุนเวียนอื่น-กิจการ</t>
  </si>
  <si>
    <t xml:space="preserve">     ที่เกี่ยวข้องกัน</t>
  </si>
  <si>
    <t>กำไรก่อนรายได้ภาษีเงินได้</t>
  </si>
  <si>
    <t>ปรับรายการที่กระทบกำไรก่อนรายได้ภาษีเงินได้เป็นเงินสดสุทธิรับ(จ่าย)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</si>
</sst>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-* #,##0_-;\-* #,##0_-;_-* &quot;-&quot;??_-;_-@_-"/>
    <numFmt numFmtId="191" formatCode="#,##0.00;\(#,##0.00\)"/>
    <numFmt numFmtId="192" formatCode="#,##0;\(#,##0\)"/>
    <numFmt numFmtId="193" formatCode="_-* #,##0.00_-;\(#,##0.00\)_-;_-* &quot;-&quot;??_-;_-@_-"/>
    <numFmt numFmtId="194" formatCode="#,##0.00_);\(#,##0.00\);_-* &quot;-&quot;??;"/>
    <numFmt numFmtId="195" formatCode="_-* #,##0.0000000_-;\-* #,##0.0000000_-;_-* &quot;-&quot;??_-;_-@_-"/>
    <numFmt numFmtId="196" formatCode="_(* #,##0.0000_);_(* \(#,##0.0000\);_(* &quot;-&quot;??_);_(@_)"/>
  </numFmts>
  <fonts count="12" x14ac:knownFonts="1">
    <font>
      <sz val="14"/>
      <name val="AngsanaUPC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u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 applyBorder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 applyBorder="0"/>
    <xf numFmtId="43" fontId="7" fillId="0" borderId="0" applyFont="0" applyFill="0" applyBorder="0" applyAlignment="0" applyProtection="0"/>
  </cellStyleXfs>
  <cellXfs count="151">
    <xf numFmtId="0" fontId="0" fillId="0" borderId="0" xfId="0"/>
    <xf numFmtId="43" fontId="2" fillId="0" borderId="0" xfId="5" applyNumberFormat="1" applyFont="1" applyFill="1" applyBorder="1"/>
    <xf numFmtId="43" fontId="2" fillId="0" borderId="0" xfId="5" applyFont="1" applyFill="1" applyBorder="1"/>
    <xf numFmtId="0" fontId="2" fillId="0" borderId="0" xfId="3" applyFont="1" applyFill="1"/>
    <xf numFmtId="0" fontId="3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189" fontId="2" fillId="0" borderId="0" xfId="0" applyNumberFormat="1" applyFont="1" applyFill="1" applyBorder="1"/>
    <xf numFmtId="0" fontId="3" fillId="0" borderId="0" xfId="0" applyFont="1" applyFill="1" applyBorder="1"/>
    <xf numFmtId="190" fontId="2" fillId="0" borderId="0" xfId="5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89" fontId="2" fillId="0" borderId="0" xfId="0" applyNumberFormat="1" applyFont="1" applyFill="1"/>
    <xf numFmtId="43" fontId="2" fillId="0" borderId="0" xfId="5" applyFont="1" applyFill="1"/>
    <xf numFmtId="0" fontId="2" fillId="0" borderId="2" xfId="0" applyFont="1" applyFill="1" applyBorder="1"/>
    <xf numFmtId="0" fontId="2" fillId="0" borderId="0" xfId="0" quotePrefix="1" applyFont="1" applyFill="1" applyAlignment="1">
      <alignment horizontal="left"/>
    </xf>
    <xf numFmtId="0" fontId="2" fillId="0" borderId="1" xfId="0" applyFont="1" applyFill="1" applyBorder="1"/>
    <xf numFmtId="0" fontId="3" fillId="0" borderId="0" xfId="0" applyFont="1" applyFill="1"/>
    <xf numFmtId="187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43" fontId="3" fillId="0" borderId="0" xfId="5" applyFont="1" applyFill="1" applyBorder="1"/>
    <xf numFmtId="190" fontId="2" fillId="0" borderId="0" xfId="5" applyNumberFormat="1" applyFont="1" applyFill="1"/>
    <xf numFmtId="194" fontId="2" fillId="0" borderId="0" xfId="0" applyNumberFormat="1" applyFont="1" applyFill="1" applyBorder="1"/>
    <xf numFmtId="43" fontId="2" fillId="0" borderId="0" xfId="5" applyFont="1" applyFill="1" applyAlignment="1">
      <alignment horizontal="center"/>
    </xf>
    <xf numFmtId="188" fontId="2" fillId="0" borderId="0" xfId="0" applyNumberFormat="1" applyFont="1" applyFill="1" applyBorder="1"/>
    <xf numFmtId="188" fontId="2" fillId="0" borderId="0" xfId="5" applyNumberFormat="1" applyFont="1" applyFill="1" applyBorder="1"/>
    <xf numFmtId="188" fontId="2" fillId="0" borderId="0" xfId="0" applyNumberFormat="1" applyFont="1" applyFill="1" applyBorder="1" applyAlignment="1">
      <alignment horizontal="right"/>
    </xf>
    <xf numFmtId="192" fontId="2" fillId="0" borderId="0" xfId="5" applyNumberFormat="1" applyFont="1" applyFill="1" applyBorder="1" applyAlignment="1">
      <alignment horizontal="center"/>
    </xf>
    <xf numFmtId="189" fontId="2" fillId="0" borderId="0" xfId="5" applyNumberFormat="1" applyFont="1" applyFill="1" applyBorder="1" applyAlignment="1"/>
    <xf numFmtId="189" fontId="3" fillId="0" borderId="0" xfId="5" applyNumberFormat="1" applyFont="1" applyFill="1" applyBorder="1" applyAlignment="1"/>
    <xf numFmtId="43" fontId="3" fillId="0" borderId="0" xfId="5" applyNumberFormat="1" applyFont="1" applyFill="1" applyBorder="1"/>
    <xf numFmtId="188" fontId="2" fillId="0" borderId="1" xfId="5" applyNumberFormat="1" applyFont="1" applyFill="1" applyBorder="1"/>
    <xf numFmtId="188" fontId="3" fillId="0" borderId="0" xfId="5" applyNumberFormat="1" applyFont="1" applyFill="1" applyBorder="1"/>
    <xf numFmtId="0" fontId="10" fillId="0" borderId="0" xfId="0" applyFont="1" applyFill="1" applyAlignment="1">
      <alignment horizontal="center"/>
    </xf>
    <xf numFmtId="43" fontId="3" fillId="0" borderId="0" xfId="5" applyFont="1" applyFill="1" applyAlignment="1">
      <alignment horizontal="center"/>
    </xf>
    <xf numFmtId="0" fontId="2" fillId="0" borderId="0" xfId="0" quotePrefix="1" applyFont="1" applyFill="1"/>
    <xf numFmtId="0" fontId="3" fillId="0" borderId="2" xfId="3" applyFont="1" applyFill="1" applyBorder="1" applyAlignment="1">
      <alignment horizontal="right"/>
    </xf>
    <xf numFmtId="188" fontId="2" fillId="0" borderId="0" xfId="0" applyNumberFormat="1" applyFont="1" applyFill="1"/>
    <xf numFmtId="191" fontId="2" fillId="0" borderId="0" xfId="0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88" fontId="2" fillId="0" borderId="6" xfId="5" applyNumberFormat="1" applyFont="1" applyFill="1" applyBorder="1"/>
    <xf numFmtId="0" fontId="2" fillId="0" borderId="0" xfId="0" applyFont="1" applyFill="1" applyAlignment="1">
      <alignment vertical="center"/>
    </xf>
    <xf numFmtId="49" fontId="3" fillId="0" borderId="0" xfId="0" applyNumberFormat="1" applyFont="1" applyBorder="1" applyAlignment="1">
      <alignment horizontal="center"/>
    </xf>
    <xf numFmtId="191" fontId="2" fillId="0" borderId="0" xfId="5" applyNumberFormat="1" applyFont="1" applyFill="1" applyBorder="1"/>
    <xf numFmtId="0" fontId="3" fillId="0" borderId="1" xfId="1" applyNumberFormat="1" applyFont="1" applyFill="1" applyBorder="1" applyAlignment="1">
      <alignment horizontal="center"/>
    </xf>
    <xf numFmtId="0" fontId="9" fillId="0" borderId="0" xfId="0" applyFont="1" applyFill="1"/>
    <xf numFmtId="43" fontId="9" fillId="0" borderId="0" xfId="5" applyFont="1" applyFill="1"/>
    <xf numFmtId="0" fontId="10" fillId="0" borderId="0" xfId="0" applyFont="1" applyFill="1"/>
    <xf numFmtId="43" fontId="3" fillId="0" borderId="0" xfId="5" applyFont="1" applyFill="1" applyAlignment="1">
      <alignment horizontal="left"/>
    </xf>
    <xf numFmtId="43" fontId="3" fillId="0" borderId="0" xfId="5" applyFont="1" applyFill="1" applyAlignment="1">
      <alignment horizontal="right"/>
    </xf>
    <xf numFmtId="43" fontId="3" fillId="0" borderId="0" xfId="5" applyFont="1" applyFill="1"/>
    <xf numFmtId="43" fontId="3" fillId="0" borderId="0" xfId="5" applyNumberFormat="1" applyFont="1" applyFill="1" applyBorder="1" applyAlignment="1">
      <alignment horizontal="right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0" xfId="0" applyFont="1" applyFill="1"/>
    <xf numFmtId="43" fontId="8" fillId="0" borderId="0" xfId="5" applyNumberFormat="1" applyFont="1" applyFill="1" applyBorder="1"/>
    <xf numFmtId="0" fontId="3" fillId="0" borderId="0" xfId="3" applyFont="1" applyFill="1" applyAlignment="1">
      <alignment horizontal="center"/>
    </xf>
    <xf numFmtId="0" fontId="3" fillId="0" borderId="2" xfId="3" applyFont="1" applyFill="1" applyBorder="1"/>
    <xf numFmtId="0" fontId="3" fillId="0" borderId="2" xfId="3" applyFont="1" applyFill="1" applyBorder="1" applyAlignment="1">
      <alignment horizontal="center"/>
    </xf>
    <xf numFmtId="43" fontId="3" fillId="0" borderId="2" xfId="3" applyNumberFormat="1" applyFont="1" applyFill="1" applyBorder="1" applyAlignment="1">
      <alignment horizontal="right"/>
    </xf>
    <xf numFmtId="0" fontId="3" fillId="0" borderId="3" xfId="0" applyFont="1" applyFill="1" applyBorder="1"/>
    <xf numFmtId="0" fontId="3" fillId="0" borderId="3" xfId="3" applyFont="1" applyFill="1" applyBorder="1" applyAlignment="1">
      <alignment horizontal="center"/>
    </xf>
    <xf numFmtId="43" fontId="3" fillId="0" borderId="3" xfId="5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3" fillId="0" borderId="0" xfId="5" applyFont="1" applyFill="1" applyBorder="1" applyAlignment="1">
      <alignment horizontal="center"/>
    </xf>
    <xf numFmtId="0" fontId="3" fillId="0" borderId="2" xfId="0" applyFont="1" applyFill="1" applyBorder="1"/>
    <xf numFmtId="43" fontId="3" fillId="0" borderId="2" xfId="5" applyFont="1" applyFill="1" applyBorder="1" applyAlignment="1">
      <alignment horizontal="center"/>
    </xf>
    <xf numFmtId="43" fontId="9" fillId="0" borderId="0" xfId="0" applyNumberFormat="1" applyFont="1" applyFill="1"/>
    <xf numFmtId="43" fontId="3" fillId="0" borderId="0" xfId="5" applyFont="1" applyFill="1" applyBorder="1" applyAlignment="1"/>
    <xf numFmtId="0" fontId="2" fillId="0" borderId="0" xfId="5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11" fillId="0" borderId="0" xfId="0" applyFont="1" applyFill="1"/>
    <xf numFmtId="191" fontId="2" fillId="0" borderId="0" xfId="5" applyNumberFormat="1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center"/>
    </xf>
    <xf numFmtId="43" fontId="2" fillId="0" borderId="0" xfId="5" applyFont="1" applyFill="1" applyBorder="1"/>
    <xf numFmtId="43" fontId="2" fillId="0" borderId="0" xfId="5" applyFont="1" applyFill="1" applyAlignment="1">
      <alignment horizontal="center"/>
    </xf>
    <xf numFmtId="188" fontId="2" fillId="0" borderId="0" xfId="5" applyNumberFormat="1" applyFont="1" applyFill="1" applyBorder="1"/>
    <xf numFmtId="190" fontId="2" fillId="0" borderId="0" xfId="5" applyNumberFormat="1" applyFont="1" applyFill="1" applyBorder="1"/>
    <xf numFmtId="188" fontId="2" fillId="0" borderId="0" xfId="5" applyNumberFormat="1" applyFont="1" applyFill="1"/>
    <xf numFmtId="188" fontId="2" fillId="0" borderId="0" xfId="5" applyNumberFormat="1" applyFont="1" applyFill="1" applyBorder="1" applyAlignment="1">
      <alignment horizontal="center"/>
    </xf>
    <xf numFmtId="188" fontId="3" fillId="0" borderId="0" xfId="5" applyNumberFormat="1" applyFont="1" applyFill="1" applyBorder="1"/>
    <xf numFmtId="188" fontId="2" fillId="0" borderId="4" xfId="5" applyNumberFormat="1" applyFont="1" applyFill="1" applyBorder="1"/>
    <xf numFmtId="188" fontId="2" fillId="0" borderId="0" xfId="5" applyNumberFormat="1" applyFont="1" applyFill="1" applyAlignment="1">
      <alignment horizontal="center"/>
    </xf>
    <xf numFmtId="49" fontId="3" fillId="0" borderId="1" xfId="5" applyNumberFormat="1" applyFont="1" applyFill="1" applyBorder="1" applyAlignment="1">
      <alignment horizontal="center"/>
    </xf>
    <xf numFmtId="43" fontId="9" fillId="0" borderId="0" xfId="5" applyFont="1" applyFill="1"/>
    <xf numFmtId="0" fontId="2" fillId="0" borderId="0" xfId="3" applyFont="1" applyFill="1" applyAlignment="1">
      <alignment vertical="center"/>
    </xf>
    <xf numFmtId="188" fontId="3" fillId="0" borderId="0" xfId="5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2" fillId="0" borderId="0" xfId="3" applyFont="1" applyFill="1" applyAlignment="1"/>
    <xf numFmtId="0" fontId="3" fillId="0" borderId="0" xfId="3" applyFont="1" applyFill="1" applyAlignment="1"/>
    <xf numFmtId="0" fontId="2" fillId="0" borderId="2" xfId="3" applyFont="1" applyFill="1" applyBorder="1" applyAlignment="1"/>
    <xf numFmtId="0" fontId="2" fillId="0" borderId="1" xfId="3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Alignment="1"/>
    <xf numFmtId="0" fontId="2" fillId="0" borderId="0" xfId="3" applyFont="1" applyFill="1" applyBorder="1" applyAlignment="1"/>
    <xf numFmtId="37" fontId="2" fillId="0" borderId="0" xfId="3" applyNumberFormat="1" applyFont="1" applyFill="1" applyBorder="1" applyAlignment="1"/>
    <xf numFmtId="0" fontId="2" fillId="0" borderId="0" xfId="0" applyFont="1" applyFill="1" applyBorder="1" applyAlignment="1"/>
    <xf numFmtId="43" fontId="2" fillId="0" borderId="0" xfId="5" applyNumberFormat="1" applyFont="1" applyFill="1" applyBorder="1" applyAlignment="1"/>
    <xf numFmtId="189" fontId="2" fillId="0" borderId="0" xfId="0" applyNumberFormat="1" applyFont="1" applyFill="1" applyBorder="1" applyAlignment="1"/>
    <xf numFmtId="188" fontId="2" fillId="0" borderId="0" xfId="0" applyNumberFormat="1" applyFont="1" applyFill="1" applyBorder="1" applyAlignment="1"/>
    <xf numFmtId="37" fontId="2" fillId="0" borderId="0" xfId="3" applyNumberFormat="1" applyFont="1" applyFill="1" applyBorder="1" applyAlignment="1">
      <alignment horizontal="left"/>
    </xf>
    <xf numFmtId="188" fontId="2" fillId="0" borderId="0" xfId="5" applyNumberFormat="1" applyFont="1" applyFill="1" applyBorder="1" applyAlignment="1"/>
    <xf numFmtId="188" fontId="2" fillId="0" borderId="3" xfId="0" applyNumberFormat="1" applyFont="1" applyFill="1" applyBorder="1" applyAlignment="1"/>
    <xf numFmtId="188" fontId="2" fillId="0" borderId="2" xfId="0" applyNumberFormat="1" applyFont="1" applyFill="1" applyBorder="1" applyAlignment="1"/>
    <xf numFmtId="39" fontId="2" fillId="0" borderId="0" xfId="3" applyNumberFormat="1" applyFont="1" applyFill="1" applyAlignment="1"/>
    <xf numFmtId="188" fontId="2" fillId="0" borderId="1" xfId="0" applyNumberFormat="1" applyFont="1" applyFill="1" applyBorder="1" applyAlignment="1"/>
    <xf numFmtId="193" fontId="2" fillId="0" borderId="0" xfId="0" applyNumberFormat="1" applyFont="1" applyFill="1" applyBorder="1" applyAlignment="1"/>
    <xf numFmtId="43" fontId="2" fillId="0" borderId="0" xfId="0" applyNumberFormat="1" applyFont="1" applyFill="1" applyBorder="1" applyAlignment="1"/>
    <xf numFmtId="187" fontId="2" fillId="0" borderId="0" xfId="0" applyNumberFormat="1" applyFont="1" applyFill="1" applyBorder="1" applyAlignment="1"/>
    <xf numFmtId="0" fontId="2" fillId="0" borderId="0" xfId="4" applyFont="1" applyFill="1" applyAlignment="1"/>
    <xf numFmtId="194" fontId="2" fillId="0" borderId="0" xfId="4" applyNumberFormat="1" applyFont="1" applyFill="1" applyAlignment="1"/>
    <xf numFmtId="194" fontId="2" fillId="0" borderId="0" xfId="4" applyNumberFormat="1" applyFont="1" applyFill="1" applyBorder="1" applyAlignment="1"/>
    <xf numFmtId="188" fontId="2" fillId="0" borderId="4" xfId="0" applyNumberFormat="1" applyFont="1" applyFill="1" applyBorder="1" applyAlignment="1"/>
    <xf numFmtId="188" fontId="2" fillId="0" borderId="0" xfId="0" applyNumberFormat="1" applyFont="1" applyFill="1" applyAlignment="1"/>
    <xf numFmtId="3" fontId="3" fillId="0" borderId="0" xfId="3" applyNumberFormat="1" applyFont="1" applyFill="1" applyAlignment="1"/>
    <xf numFmtId="190" fontId="2" fillId="0" borderId="0" xfId="0" applyNumberFormat="1" applyFont="1" applyFill="1" applyAlignment="1"/>
    <xf numFmtId="188" fontId="2" fillId="0" borderId="0" xfId="0" applyNumberFormat="1" applyFont="1" applyFill="1" applyBorder="1" applyAlignment="1">
      <alignment horizontal="center"/>
    </xf>
    <xf numFmtId="188" fontId="2" fillId="0" borderId="5" xfId="5" applyNumberFormat="1" applyFont="1" applyFill="1" applyBorder="1" applyAlignment="1">
      <alignment horizontal="center"/>
    </xf>
    <xf numFmtId="188" fontId="2" fillId="0" borderId="0" xfId="5" applyNumberFormat="1" applyFont="1" applyFill="1" applyBorder="1" applyAlignment="1">
      <alignment horizontal="right" vertical="center"/>
    </xf>
    <xf numFmtId="188" fontId="2" fillId="0" borderId="3" xfId="0" applyNumberFormat="1" applyFont="1" applyFill="1" applyBorder="1"/>
    <xf numFmtId="188" fontId="2" fillId="0" borderId="3" xfId="5" applyNumberFormat="1" applyFont="1" applyFill="1" applyBorder="1"/>
    <xf numFmtId="188" fontId="2" fillId="0" borderId="4" xfId="0" applyNumberFormat="1" applyFont="1" applyFill="1" applyBorder="1"/>
    <xf numFmtId="188" fontId="3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188" fontId="2" fillId="0" borderId="0" xfId="5" applyNumberFormat="1" applyFont="1" applyFill="1" applyAlignment="1"/>
    <xf numFmtId="43" fontId="2" fillId="0" borderId="0" xfId="5" applyFont="1" applyFill="1" applyAlignment="1"/>
    <xf numFmtId="43" fontId="2" fillId="0" borderId="0" xfId="0" applyNumberFormat="1" applyFont="1" applyFill="1" applyBorder="1"/>
    <xf numFmtId="40" fontId="2" fillId="0" borderId="0" xfId="5" applyNumberFormat="1" applyFont="1" applyFill="1" applyBorder="1"/>
    <xf numFmtId="0" fontId="3" fillId="0" borderId="0" xfId="0" applyFont="1" applyFill="1" applyAlignment="1">
      <alignment horizontal="center"/>
    </xf>
    <xf numFmtId="43" fontId="2" fillId="0" borderId="0" xfId="0" applyNumberFormat="1" applyFont="1" applyFill="1"/>
    <xf numFmtId="49" fontId="3" fillId="0" borderId="2" xfId="3" applyNumberFormat="1" applyFont="1" applyFill="1" applyBorder="1" applyAlignment="1">
      <alignment horizontal="center"/>
    </xf>
    <xf numFmtId="195" fontId="2" fillId="0" borderId="0" xfId="5" applyNumberFormat="1" applyFont="1" applyFill="1" applyBorder="1" applyAlignment="1"/>
    <xf numFmtId="196" fontId="2" fillId="0" borderId="0" xfId="0" applyNumberFormat="1" applyFont="1" applyFill="1" applyBorder="1" applyAlignment="1"/>
    <xf numFmtId="196" fontId="3" fillId="0" borderId="0" xfId="0" applyNumberFormat="1" applyFont="1" applyFill="1" applyBorder="1" applyAlignment="1"/>
    <xf numFmtId="0" fontId="9" fillId="0" borderId="0" xfId="0" applyFont="1" applyFill="1" applyAlignment="1">
      <alignment horizontal="left" vertical="center" textRotation="180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43" fontId="3" fillId="0" borderId="2" xfId="5" applyFont="1" applyFill="1" applyBorder="1" applyAlignment="1">
      <alignment horizontal="right"/>
    </xf>
    <xf numFmtId="0" fontId="2" fillId="0" borderId="0" xfId="6" applyFont="1" applyFill="1" applyAlignment="1">
      <alignment horizontal="center"/>
    </xf>
    <xf numFmtId="43" fontId="3" fillId="0" borderId="1" xfId="5" applyFont="1" applyFill="1" applyBorder="1" applyAlignment="1">
      <alignment horizontal="center"/>
    </xf>
  </cellXfs>
  <cellStyles count="9">
    <cellStyle name="Comma" xfId="5" builtinId="3"/>
    <cellStyle name="Comma 2" xfId="1"/>
    <cellStyle name="Comma 2 2" xfId="8"/>
    <cellStyle name="Comma 7 2" xfId="2"/>
    <cellStyle name="Normal" xfId="0" builtinId="0"/>
    <cellStyle name="Normal 3" xfId="7"/>
    <cellStyle name="Normal_CEI Q1'51 T2" xfId="3"/>
    <cellStyle name="Normal_THECO Q4'50 T2" xfId="4"/>
    <cellStyle name="ปกติ_GK-P Y'50 Fs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view="pageBreakPreview" topLeftCell="A43" zoomScaleNormal="100" zoomScaleSheetLayoutView="100" workbookViewId="0">
      <selection activeCell="F57" sqref="F57"/>
    </sheetView>
  </sheetViews>
  <sheetFormatPr defaultColWidth="9.375" defaultRowHeight="21.6" x14ac:dyDescent="0.55000000000000004"/>
  <cols>
    <col min="1" max="4" width="4.875" style="5" customWidth="1"/>
    <col min="5" max="5" width="38.875" style="5" customWidth="1"/>
    <col min="6" max="6" width="10.875" style="10" customWidth="1"/>
    <col min="7" max="7" width="18.875" style="10" customWidth="1"/>
    <col min="8" max="8" width="18.875" style="12" customWidth="1"/>
    <col min="9" max="10" width="9.125" style="5" customWidth="1"/>
    <col min="11" max="16384" width="9.375" style="5"/>
  </cols>
  <sheetData>
    <row r="1" spans="1:9" x14ac:dyDescent="0.55000000000000004">
      <c r="H1" s="23">
        <v>2</v>
      </c>
    </row>
    <row r="2" spans="1:9" ht="22.2" x14ac:dyDescent="0.6">
      <c r="A2" s="142" t="s">
        <v>13</v>
      </c>
      <c r="B2" s="142"/>
      <c r="C2" s="142"/>
      <c r="D2" s="142"/>
      <c r="E2" s="142"/>
      <c r="F2" s="142"/>
      <c r="G2" s="142"/>
      <c r="H2" s="142"/>
    </row>
    <row r="3" spans="1:9" ht="22.2" x14ac:dyDescent="0.6">
      <c r="A3" s="142" t="s">
        <v>45</v>
      </c>
      <c r="B3" s="142"/>
      <c r="C3" s="142"/>
      <c r="D3" s="142"/>
      <c r="E3" s="142"/>
      <c r="F3" s="142"/>
      <c r="G3" s="142"/>
      <c r="H3" s="142"/>
    </row>
    <row r="4" spans="1:9" ht="22.2" x14ac:dyDescent="0.6">
      <c r="A4" s="143" t="s">
        <v>107</v>
      </c>
      <c r="B4" s="143"/>
      <c r="C4" s="143"/>
      <c r="D4" s="143"/>
      <c r="E4" s="143"/>
      <c r="F4" s="143"/>
      <c r="G4" s="143"/>
      <c r="H4" s="143"/>
    </row>
    <row r="5" spans="1:9" ht="22.2" x14ac:dyDescent="0.6">
      <c r="C5" s="6"/>
      <c r="D5" s="6"/>
      <c r="E5" s="74"/>
      <c r="F5" s="46"/>
      <c r="G5" s="1"/>
      <c r="H5" s="54" t="s">
        <v>21</v>
      </c>
    </row>
    <row r="6" spans="1:9" ht="22.2" x14ac:dyDescent="0.6">
      <c r="A6" s="15"/>
      <c r="B6" s="15"/>
      <c r="C6" s="15"/>
      <c r="D6" s="15"/>
      <c r="E6" s="15"/>
      <c r="F6" s="75" t="s">
        <v>15</v>
      </c>
      <c r="G6" s="89" t="s">
        <v>108</v>
      </c>
      <c r="H6" s="89" t="s">
        <v>109</v>
      </c>
    </row>
    <row r="7" spans="1:9" ht="22.2" x14ac:dyDescent="0.6">
      <c r="A7" s="6"/>
      <c r="B7" s="6"/>
      <c r="C7" s="6"/>
      <c r="D7" s="6"/>
      <c r="E7" s="76"/>
      <c r="F7" s="42"/>
      <c r="G7" s="42" t="s">
        <v>86</v>
      </c>
      <c r="H7" s="42" t="s">
        <v>85</v>
      </c>
    </row>
    <row r="8" spans="1:9" x14ac:dyDescent="0.55000000000000004">
      <c r="A8" s="144" t="s">
        <v>83</v>
      </c>
      <c r="B8" s="145"/>
      <c r="C8" s="145"/>
      <c r="D8" s="145"/>
      <c r="E8" s="145"/>
      <c r="H8" s="10"/>
    </row>
    <row r="9" spans="1:9" x14ac:dyDescent="0.55000000000000004">
      <c r="A9" s="5" t="s">
        <v>3</v>
      </c>
      <c r="H9" s="10"/>
    </row>
    <row r="10" spans="1:9" x14ac:dyDescent="0.55000000000000004">
      <c r="B10" s="18" t="s">
        <v>54</v>
      </c>
      <c r="D10" s="14"/>
      <c r="G10" s="131">
        <v>39979785.93</v>
      </c>
      <c r="H10" s="88">
        <v>6838827.6500000004</v>
      </c>
      <c r="I10" s="136"/>
    </row>
    <row r="11" spans="1:9" x14ac:dyDescent="0.55000000000000004">
      <c r="B11" s="18" t="s">
        <v>110</v>
      </c>
      <c r="D11" s="18"/>
      <c r="E11" s="11"/>
      <c r="F11" s="10" t="s">
        <v>91</v>
      </c>
      <c r="G11" s="131">
        <v>2273895.14</v>
      </c>
      <c r="H11" s="88">
        <v>1424831</v>
      </c>
      <c r="I11" s="136"/>
    </row>
    <row r="12" spans="1:9" x14ac:dyDescent="0.55000000000000004">
      <c r="B12" s="18" t="s">
        <v>111</v>
      </c>
      <c r="D12" s="18"/>
      <c r="E12" s="11"/>
      <c r="F12" s="10">
        <v>6</v>
      </c>
      <c r="G12" s="39">
        <v>607809279.75</v>
      </c>
      <c r="H12" s="88">
        <v>573509874.45000005</v>
      </c>
      <c r="I12" s="136"/>
    </row>
    <row r="13" spans="1:9" x14ac:dyDescent="0.55000000000000004">
      <c r="B13" s="18" t="s">
        <v>77</v>
      </c>
      <c r="D13" s="18"/>
      <c r="E13" s="11"/>
      <c r="G13" s="131">
        <v>183839.09</v>
      </c>
      <c r="H13" s="88">
        <v>248590.04</v>
      </c>
      <c r="I13" s="136"/>
    </row>
    <row r="14" spans="1:9" x14ac:dyDescent="0.55000000000000004">
      <c r="B14" s="18" t="s">
        <v>55</v>
      </c>
      <c r="D14" s="18"/>
      <c r="F14" s="10">
        <v>7</v>
      </c>
      <c r="G14" s="132">
        <v>918543045.94999993</v>
      </c>
      <c r="H14" s="88">
        <v>851114627.30999982</v>
      </c>
      <c r="I14" s="136"/>
    </row>
    <row r="15" spans="1:9" ht="22.2" x14ac:dyDescent="0.6">
      <c r="B15" s="91" t="s">
        <v>71</v>
      </c>
      <c r="D15" s="16"/>
      <c r="G15" s="33">
        <f>SUM(G10:G14)</f>
        <v>1568789845.8600001</v>
      </c>
      <c r="H15" s="33">
        <f>SUM(H10:H14)</f>
        <v>1433136750.4499998</v>
      </c>
    </row>
    <row r="16" spans="1:9" ht="22.2" x14ac:dyDescent="0.6">
      <c r="A16" s="91" t="s">
        <v>10</v>
      </c>
      <c r="C16" s="16"/>
      <c r="G16" s="79"/>
      <c r="H16" s="79"/>
    </row>
    <row r="17" spans="1:8" ht="22.2" x14ac:dyDescent="0.6">
      <c r="A17" s="91"/>
      <c r="B17" s="18" t="s">
        <v>78</v>
      </c>
      <c r="C17" s="16"/>
      <c r="G17" s="85">
        <v>40283.279999999999</v>
      </c>
      <c r="H17" s="85">
        <v>75873</v>
      </c>
    </row>
    <row r="18" spans="1:8" x14ac:dyDescent="0.55000000000000004">
      <c r="B18" s="5" t="s">
        <v>56</v>
      </c>
      <c r="G18" s="85">
        <v>694133</v>
      </c>
      <c r="H18" s="85">
        <v>694133</v>
      </c>
    </row>
    <row r="19" spans="1:8" x14ac:dyDescent="0.55000000000000004">
      <c r="B19" s="18" t="s">
        <v>57</v>
      </c>
      <c r="F19" s="10">
        <v>8</v>
      </c>
      <c r="G19" s="12">
        <v>636710238.74000001</v>
      </c>
      <c r="H19" s="84">
        <v>603124622.22000003</v>
      </c>
    </row>
    <row r="20" spans="1:8" x14ac:dyDescent="0.55000000000000004">
      <c r="B20" s="18" t="s">
        <v>61</v>
      </c>
      <c r="F20" s="10">
        <v>9</v>
      </c>
      <c r="G20" s="84">
        <v>5369025.9299999997</v>
      </c>
      <c r="H20" s="84">
        <v>913714.76</v>
      </c>
    </row>
    <row r="21" spans="1:8" x14ac:dyDescent="0.55000000000000004">
      <c r="B21" s="5" t="s">
        <v>68</v>
      </c>
      <c r="F21" s="10">
        <v>4.0999999999999996</v>
      </c>
      <c r="G21" s="85">
        <v>2800000</v>
      </c>
      <c r="H21" s="85">
        <v>2800000</v>
      </c>
    </row>
    <row r="22" spans="1:8" x14ac:dyDescent="0.55000000000000004">
      <c r="B22" s="5" t="s">
        <v>66</v>
      </c>
      <c r="C22" s="77"/>
      <c r="F22" s="10">
        <v>10</v>
      </c>
      <c r="G22" s="79">
        <v>5555649.0599999996</v>
      </c>
      <c r="H22" s="79">
        <v>6062681.1399999997</v>
      </c>
    </row>
    <row r="23" spans="1:8" x14ac:dyDescent="0.55000000000000004">
      <c r="B23" s="5" t="s">
        <v>67</v>
      </c>
      <c r="G23" s="84">
        <v>217402.25999999998</v>
      </c>
      <c r="H23" s="84">
        <v>451980.99999999994</v>
      </c>
    </row>
    <row r="24" spans="1:8" s="16" customFormat="1" ht="22.2" x14ac:dyDescent="0.6">
      <c r="B24" s="91" t="s">
        <v>72</v>
      </c>
      <c r="F24" s="130"/>
      <c r="G24" s="33">
        <f>SUM(G17:G23)</f>
        <v>651386732.26999986</v>
      </c>
      <c r="H24" s="33">
        <f>SUM(H17:H23)</f>
        <v>614123005.12</v>
      </c>
    </row>
    <row r="25" spans="1:8" ht="22.8" thickBot="1" x14ac:dyDescent="0.65">
      <c r="B25" s="91" t="s">
        <v>73</v>
      </c>
      <c r="D25" s="16"/>
      <c r="G25" s="43">
        <f>G15+G24</f>
        <v>2220176578.1300001</v>
      </c>
      <c r="H25" s="43">
        <f>H15+H24</f>
        <v>2047259755.5699997</v>
      </c>
    </row>
    <row r="26" spans="1:8" ht="22.2" thickTop="1" x14ac:dyDescent="0.55000000000000004">
      <c r="G26" s="81"/>
      <c r="H26" s="81"/>
    </row>
    <row r="27" spans="1:8" x14ac:dyDescent="0.55000000000000004">
      <c r="A27" s="44"/>
      <c r="F27" s="5"/>
      <c r="G27" s="12"/>
      <c r="H27" s="39"/>
    </row>
    <row r="28" spans="1:8" x14ac:dyDescent="0.55000000000000004">
      <c r="A28" s="44"/>
      <c r="G28" s="79"/>
      <c r="H28" s="10"/>
    </row>
    <row r="29" spans="1:8" x14ac:dyDescent="0.55000000000000004">
      <c r="A29" s="44"/>
      <c r="F29" s="21"/>
      <c r="G29" s="21"/>
      <c r="H29" s="21"/>
    </row>
    <row r="30" spans="1:8" x14ac:dyDescent="0.55000000000000004">
      <c r="A30" s="44"/>
      <c r="F30" s="21"/>
      <c r="G30" s="21"/>
      <c r="H30" s="21"/>
    </row>
    <row r="33" spans="1:8" x14ac:dyDescent="0.55000000000000004">
      <c r="A33" s="14" t="s">
        <v>4</v>
      </c>
    </row>
    <row r="34" spans="1:8" x14ac:dyDescent="0.55000000000000004">
      <c r="B34" s="100"/>
      <c r="C34" s="100"/>
      <c r="D34" s="100"/>
      <c r="E34" s="100"/>
      <c r="F34" s="100"/>
      <c r="G34" s="100"/>
      <c r="H34" s="100">
        <v>3</v>
      </c>
    </row>
    <row r="35" spans="1:8" ht="22.2" x14ac:dyDescent="0.6">
      <c r="A35" s="142" t="str">
        <f>+A2</f>
        <v>บริษัท  ซีเอสพี สตีลเซ็นเตอร์ จำกัด (มหาชน)</v>
      </c>
      <c r="B35" s="142"/>
      <c r="C35" s="142"/>
      <c r="D35" s="142"/>
      <c r="E35" s="142"/>
      <c r="F35" s="142"/>
      <c r="G35" s="142"/>
      <c r="H35" s="142"/>
    </row>
    <row r="36" spans="1:8" ht="22.2" x14ac:dyDescent="0.6">
      <c r="A36" s="142" t="str">
        <f>+A3</f>
        <v>งบแสดงฐานะการเงิน</v>
      </c>
      <c r="B36" s="142"/>
      <c r="C36" s="142"/>
      <c r="D36" s="142"/>
      <c r="E36" s="142"/>
      <c r="F36" s="142"/>
      <c r="G36" s="142"/>
      <c r="H36" s="142"/>
    </row>
    <row r="37" spans="1:8" ht="22.2" x14ac:dyDescent="0.6">
      <c r="A37" s="143" t="str">
        <f>+A4</f>
        <v>ณ วันที่  30 มิถุนายน 2561</v>
      </c>
      <c r="B37" s="143"/>
      <c r="C37" s="143"/>
      <c r="D37" s="143"/>
      <c r="E37" s="143"/>
      <c r="F37" s="143"/>
      <c r="G37" s="143"/>
      <c r="H37" s="143"/>
    </row>
    <row r="38" spans="1:8" ht="22.2" x14ac:dyDescent="0.6">
      <c r="C38" s="6"/>
      <c r="D38" s="6"/>
      <c r="E38" s="74"/>
      <c r="F38" s="46"/>
      <c r="G38" s="1"/>
      <c r="H38" s="54" t="s">
        <v>21</v>
      </c>
    </row>
    <row r="39" spans="1:8" ht="22.2" x14ac:dyDescent="0.6">
      <c r="A39" s="15"/>
      <c r="B39" s="15"/>
      <c r="C39" s="15"/>
      <c r="D39" s="15"/>
      <c r="E39" s="15"/>
      <c r="F39" s="75" t="s">
        <v>15</v>
      </c>
      <c r="G39" s="89" t="s">
        <v>108</v>
      </c>
      <c r="H39" s="89" t="str">
        <f>+H6</f>
        <v>31 ธันวาคม 2560</v>
      </c>
    </row>
    <row r="40" spans="1:8" ht="22.2" x14ac:dyDescent="0.6">
      <c r="A40" s="6"/>
      <c r="B40" s="6"/>
      <c r="C40" s="6"/>
      <c r="D40" s="6"/>
      <c r="E40" s="76"/>
      <c r="F40" s="42"/>
      <c r="G40" s="42" t="s">
        <v>86</v>
      </c>
      <c r="H40" s="42" t="s">
        <v>85</v>
      </c>
    </row>
    <row r="41" spans="1:8" x14ac:dyDescent="0.55000000000000004">
      <c r="A41" s="144" t="s">
        <v>84</v>
      </c>
      <c r="B41" s="145"/>
      <c r="C41" s="145"/>
      <c r="D41" s="145"/>
      <c r="E41" s="145"/>
      <c r="F41" s="17"/>
      <c r="G41" s="81"/>
      <c r="H41" s="55"/>
    </row>
    <row r="42" spans="1:8" x14ac:dyDescent="0.55000000000000004">
      <c r="A42" s="3" t="s">
        <v>5</v>
      </c>
      <c r="G42" s="81"/>
    </row>
    <row r="43" spans="1:8" x14ac:dyDescent="0.55000000000000004">
      <c r="B43" s="5" t="s">
        <v>53</v>
      </c>
      <c r="F43" s="10">
        <v>11</v>
      </c>
      <c r="G43" s="88">
        <v>1485181062.25</v>
      </c>
      <c r="H43" s="88">
        <v>1322868468.6900001</v>
      </c>
    </row>
    <row r="44" spans="1:8" x14ac:dyDescent="0.55000000000000004">
      <c r="B44" s="5" t="s">
        <v>122</v>
      </c>
      <c r="F44" s="10">
        <v>12</v>
      </c>
      <c r="G44" s="39">
        <v>73472829.440000013</v>
      </c>
      <c r="H44" s="39">
        <v>80065968.359999999</v>
      </c>
    </row>
    <row r="45" spans="1:8" x14ac:dyDescent="0.55000000000000004">
      <c r="B45" s="5" t="s">
        <v>79</v>
      </c>
      <c r="C45" s="37"/>
      <c r="F45" s="10">
        <v>13</v>
      </c>
      <c r="G45" s="88">
        <v>1752785.9</v>
      </c>
      <c r="H45" s="88">
        <v>2825291.6</v>
      </c>
    </row>
    <row r="46" spans="1:8" ht="22.2" x14ac:dyDescent="0.6">
      <c r="A46" s="3"/>
      <c r="B46" s="91" t="s">
        <v>47</v>
      </c>
      <c r="D46" s="19"/>
      <c r="G46" s="33">
        <f>SUM(G43:G45)</f>
        <v>1560406677.5900002</v>
      </c>
      <c r="H46" s="33">
        <f>SUM(H43:H45)</f>
        <v>1405759728.6499999</v>
      </c>
    </row>
    <row r="47" spans="1:8" ht="22.2" x14ac:dyDescent="0.6">
      <c r="A47" s="91" t="s">
        <v>11</v>
      </c>
      <c r="B47" s="3"/>
      <c r="C47" s="19"/>
      <c r="G47" s="88"/>
      <c r="H47" s="84"/>
    </row>
    <row r="48" spans="1:8" ht="22.2" x14ac:dyDescent="0.6">
      <c r="A48" s="16"/>
      <c r="B48" s="5" t="s">
        <v>58</v>
      </c>
      <c r="C48" s="19"/>
      <c r="F48" s="10">
        <v>13</v>
      </c>
      <c r="G48" s="88">
        <v>2722704.86</v>
      </c>
      <c r="H48" s="88">
        <v>3581916.33</v>
      </c>
    </row>
    <row r="49" spans="1:11" ht="22.2" x14ac:dyDescent="0.6">
      <c r="A49" s="16"/>
      <c r="B49" s="5" t="s">
        <v>59</v>
      </c>
      <c r="C49" s="19"/>
      <c r="F49" s="10">
        <v>14</v>
      </c>
      <c r="G49" s="88">
        <v>24256319.48</v>
      </c>
      <c r="H49" s="88">
        <v>22114766</v>
      </c>
    </row>
    <row r="50" spans="1:11" s="16" customFormat="1" ht="22.2" x14ac:dyDescent="0.6">
      <c r="A50" s="91"/>
      <c r="B50" s="3" t="s">
        <v>16</v>
      </c>
      <c r="E50" s="20"/>
      <c r="F50" s="130"/>
      <c r="G50" s="33">
        <f>SUM(G48:G49)</f>
        <v>26979024.34</v>
      </c>
      <c r="H50" s="33">
        <f>SUM(H48:H49)</f>
        <v>25696682.329999998</v>
      </c>
    </row>
    <row r="51" spans="1:11" ht="22.2" x14ac:dyDescent="0.6">
      <c r="A51" s="91"/>
      <c r="B51" s="3" t="s">
        <v>17</v>
      </c>
      <c r="D51" s="20"/>
      <c r="G51" s="33">
        <f>G50+G46</f>
        <v>1587385701.9300001</v>
      </c>
      <c r="H51" s="33">
        <f>H46+H50</f>
        <v>1431456410.9799998</v>
      </c>
    </row>
    <row r="52" spans="1:11" ht="22.2" x14ac:dyDescent="0.6">
      <c r="D52" s="20"/>
      <c r="G52" s="79"/>
      <c r="H52" s="84"/>
    </row>
    <row r="53" spans="1:11" x14ac:dyDescent="0.55000000000000004">
      <c r="A53" s="91" t="s">
        <v>6</v>
      </c>
      <c r="B53" s="3"/>
      <c r="G53" s="79"/>
      <c r="H53" s="84"/>
    </row>
    <row r="54" spans="1:11" x14ac:dyDescent="0.55000000000000004">
      <c r="A54" s="3"/>
      <c r="B54" s="91" t="s">
        <v>7</v>
      </c>
      <c r="F54" s="10">
        <v>15</v>
      </c>
      <c r="G54" s="79"/>
      <c r="H54" s="84"/>
    </row>
    <row r="55" spans="1:11" x14ac:dyDescent="0.55000000000000004">
      <c r="A55" s="3"/>
      <c r="B55" s="91" t="s">
        <v>18</v>
      </c>
      <c r="F55" s="40"/>
      <c r="G55" s="123"/>
      <c r="H55" s="84"/>
    </row>
    <row r="56" spans="1:11" x14ac:dyDescent="0.55000000000000004">
      <c r="A56" s="3"/>
      <c r="B56" s="91"/>
      <c r="C56" s="5" t="s">
        <v>62</v>
      </c>
      <c r="G56" s="124">
        <v>621166300</v>
      </c>
      <c r="H56" s="124">
        <v>621166300</v>
      </c>
    </row>
    <row r="57" spans="1:11" x14ac:dyDescent="0.55000000000000004">
      <c r="B57" s="91" t="s">
        <v>24</v>
      </c>
      <c r="F57" s="78"/>
      <c r="G57" s="85"/>
      <c r="H57" s="84"/>
    </row>
    <row r="58" spans="1:11" x14ac:dyDescent="0.55000000000000004">
      <c r="B58" s="91"/>
      <c r="C58" s="5" t="s">
        <v>75</v>
      </c>
      <c r="F58" s="78"/>
      <c r="G58" s="85">
        <v>496168826</v>
      </c>
      <c r="H58" s="85">
        <v>496168826</v>
      </c>
    </row>
    <row r="59" spans="1:11" x14ac:dyDescent="0.55000000000000004">
      <c r="B59" s="5" t="s">
        <v>14</v>
      </c>
      <c r="G59" s="88">
        <v>100086821.56999999</v>
      </c>
      <c r="H59" s="88">
        <v>100086821.57000001</v>
      </c>
    </row>
    <row r="60" spans="1:11" x14ac:dyDescent="0.55000000000000004">
      <c r="B60" s="5" t="s">
        <v>43</v>
      </c>
      <c r="F60" s="40"/>
      <c r="G60" s="85"/>
      <c r="H60" s="85"/>
    </row>
    <row r="61" spans="1:11" x14ac:dyDescent="0.55000000000000004">
      <c r="C61" s="91" t="s">
        <v>123</v>
      </c>
      <c r="G61" s="88">
        <v>34550000</v>
      </c>
      <c r="H61" s="88">
        <v>34550000</v>
      </c>
    </row>
    <row r="62" spans="1:11" x14ac:dyDescent="0.55000000000000004">
      <c r="C62" s="5" t="s">
        <v>41</v>
      </c>
      <c r="F62" s="40"/>
      <c r="G62" s="26">
        <f>+'Page 6'!J13</f>
        <v>1985228.6300000586</v>
      </c>
      <c r="H62" s="26">
        <f>+'Page 6'!J9</f>
        <v>-15002302.98</v>
      </c>
    </row>
    <row r="63" spans="1:11" ht="22.2" x14ac:dyDescent="0.6">
      <c r="A63" s="3"/>
      <c r="B63" s="91" t="s">
        <v>69</v>
      </c>
      <c r="D63" s="16"/>
      <c r="F63" s="41"/>
      <c r="G63" s="33">
        <f>SUM(G58:G62)</f>
        <v>632790876.20000005</v>
      </c>
      <c r="H63" s="33">
        <f>SUM(H58:H62)</f>
        <v>615803344.59000003</v>
      </c>
    </row>
    <row r="64" spans="1:11" ht="22.8" thickBot="1" x14ac:dyDescent="0.65">
      <c r="A64" s="3"/>
      <c r="B64" s="91" t="s">
        <v>70</v>
      </c>
      <c r="D64" s="20"/>
      <c r="G64" s="87">
        <f>SUM(G51+G63)</f>
        <v>2220176578.1300001</v>
      </c>
      <c r="H64" s="87">
        <f>SUM(H51+H63)</f>
        <v>2047259755.5699997</v>
      </c>
      <c r="I64" s="39"/>
      <c r="J64" s="39"/>
      <c r="K64" s="39"/>
    </row>
    <row r="65" spans="1:8" ht="22.8" thickTop="1" x14ac:dyDescent="0.6">
      <c r="A65" s="3"/>
      <c r="B65" s="91"/>
      <c r="D65" s="20"/>
      <c r="H65" s="82"/>
    </row>
    <row r="66" spans="1:8" ht="22.2" x14ac:dyDescent="0.6">
      <c r="A66" s="3"/>
      <c r="B66" s="91"/>
      <c r="D66" s="20"/>
      <c r="G66" s="81"/>
      <c r="H66" s="82"/>
    </row>
    <row r="67" spans="1:8" ht="22.2" x14ac:dyDescent="0.6">
      <c r="A67" s="14" t="s">
        <v>4</v>
      </c>
      <c r="D67" s="20"/>
      <c r="H67" s="22"/>
    </row>
    <row r="73" spans="1:8" x14ac:dyDescent="0.55000000000000004">
      <c r="G73" s="81"/>
      <c r="H73" s="56"/>
    </row>
    <row r="74" spans="1:8" x14ac:dyDescent="0.55000000000000004">
      <c r="G74" s="81"/>
      <c r="H74" s="57"/>
    </row>
    <row r="75" spans="1:8" x14ac:dyDescent="0.55000000000000004">
      <c r="G75" s="81"/>
      <c r="H75" s="58"/>
    </row>
    <row r="76" spans="1:8" x14ac:dyDescent="0.55000000000000004">
      <c r="F76" s="5"/>
      <c r="G76" s="12"/>
      <c r="H76" s="56"/>
    </row>
    <row r="77" spans="1:8" x14ac:dyDescent="0.55000000000000004">
      <c r="F77" s="5"/>
      <c r="G77" s="12"/>
      <c r="H77" s="58"/>
    </row>
    <row r="78" spans="1:8" x14ac:dyDescent="0.55000000000000004">
      <c r="F78" s="5"/>
      <c r="G78" s="12"/>
      <c r="H78" s="57"/>
    </row>
    <row r="79" spans="1:8" x14ac:dyDescent="0.55000000000000004">
      <c r="F79" s="5"/>
      <c r="G79" s="12"/>
      <c r="H79" s="56"/>
    </row>
    <row r="80" spans="1:8" x14ac:dyDescent="0.55000000000000004">
      <c r="F80" s="5"/>
      <c r="G80" s="5"/>
      <c r="H80" s="80"/>
    </row>
    <row r="81" spans="6:8" x14ac:dyDescent="0.55000000000000004">
      <c r="F81" s="5"/>
      <c r="G81" s="55"/>
      <c r="H81" s="80"/>
    </row>
    <row r="82" spans="6:8" x14ac:dyDescent="0.55000000000000004">
      <c r="F82" s="5"/>
      <c r="G82" s="5"/>
      <c r="H82" s="7"/>
    </row>
    <row r="83" spans="6:8" x14ac:dyDescent="0.55000000000000004">
      <c r="F83" s="5"/>
      <c r="G83" s="5"/>
      <c r="H83" s="80"/>
    </row>
    <row r="84" spans="6:8" x14ac:dyDescent="0.55000000000000004">
      <c r="F84" s="5"/>
      <c r="G84" s="5"/>
      <c r="H84" s="7"/>
    </row>
    <row r="85" spans="6:8" x14ac:dyDescent="0.55000000000000004">
      <c r="F85" s="5"/>
      <c r="G85" s="5"/>
      <c r="H85" s="80"/>
    </row>
    <row r="86" spans="6:8" x14ac:dyDescent="0.55000000000000004">
      <c r="F86" s="5"/>
      <c r="G86" s="5"/>
      <c r="H86" s="80"/>
    </row>
    <row r="87" spans="6:8" x14ac:dyDescent="0.55000000000000004">
      <c r="F87" s="5"/>
      <c r="G87" s="5"/>
      <c r="H87" s="80"/>
    </row>
    <row r="88" spans="6:8" x14ac:dyDescent="0.55000000000000004">
      <c r="F88" s="5"/>
      <c r="G88" s="5"/>
      <c r="H88" s="80"/>
    </row>
    <row r="89" spans="6:8" x14ac:dyDescent="0.55000000000000004">
      <c r="F89" s="5"/>
      <c r="G89" s="5"/>
      <c r="H89" s="80"/>
    </row>
    <row r="90" spans="6:8" x14ac:dyDescent="0.55000000000000004">
      <c r="F90" s="5"/>
      <c r="G90" s="5"/>
      <c r="H90" s="80"/>
    </row>
    <row r="91" spans="6:8" x14ac:dyDescent="0.55000000000000004">
      <c r="F91" s="5"/>
      <c r="G91" s="5"/>
      <c r="H91" s="80"/>
    </row>
    <row r="92" spans="6:8" x14ac:dyDescent="0.55000000000000004">
      <c r="F92" s="5"/>
      <c r="G92" s="5"/>
      <c r="H92" s="80"/>
    </row>
    <row r="93" spans="6:8" x14ac:dyDescent="0.55000000000000004">
      <c r="F93" s="5"/>
      <c r="G93" s="5"/>
      <c r="H93" s="80"/>
    </row>
  </sheetData>
  <mergeCells count="8">
    <mergeCell ref="A35:H35"/>
    <mergeCell ref="A36:H36"/>
    <mergeCell ref="A37:H37"/>
    <mergeCell ref="A41:E41"/>
    <mergeCell ref="A2:H2"/>
    <mergeCell ref="A3:H3"/>
    <mergeCell ref="A4:H4"/>
    <mergeCell ref="A8:E8"/>
  </mergeCells>
  <pageMargins left="0.98425196850393704" right="0.39370078740157483" top="0.59055118110236227" bottom="0.39370078740157483" header="0" footer="0.15748031496062992"/>
  <pageSetup paperSize="9" scale="98" firstPageNumber="2" orientation="portrait" useFirstPageNumber="1" r:id="rId1"/>
  <headerFooter alignWithMargins="0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view="pageBreakPreview" zoomScaleNormal="90" zoomScaleSheetLayoutView="100" workbookViewId="0">
      <selection activeCell="G28" sqref="G28"/>
    </sheetView>
  </sheetViews>
  <sheetFormatPr defaultColWidth="9.375" defaultRowHeight="21.75" customHeight="1" x14ac:dyDescent="0.55000000000000004"/>
  <cols>
    <col min="1" max="4" width="4.875" style="5" customWidth="1"/>
    <col min="5" max="5" width="34.875" style="5" customWidth="1"/>
    <col min="6" max="6" width="10.875" style="10" customWidth="1"/>
    <col min="7" max="7" width="18.875" style="11" customWidth="1"/>
    <col min="8" max="8" width="18.875" style="12" customWidth="1"/>
    <col min="9" max="9" width="16.375" style="134" bestFit="1" customWidth="1"/>
    <col min="10" max="16384" width="9.375" style="5"/>
  </cols>
  <sheetData>
    <row r="1" spans="1:8" ht="21.75" customHeight="1" x14ac:dyDescent="0.55000000000000004">
      <c r="A1" s="6"/>
      <c r="B1" s="6"/>
      <c r="C1" s="6"/>
      <c r="D1" s="6"/>
      <c r="E1" s="6"/>
      <c r="F1" s="21"/>
      <c r="G1" s="29"/>
      <c r="H1" s="9">
        <v>4</v>
      </c>
    </row>
    <row r="2" spans="1:8" ht="21.75" customHeight="1" x14ac:dyDescent="0.6">
      <c r="A2" s="146" t="str">
        <f>+'Page 2-3'!A2:H2</f>
        <v>บริษัท  ซีเอสพี สตีลเซ็นเตอร์ จำกัด (มหาชน)</v>
      </c>
      <c r="B2" s="146"/>
      <c r="C2" s="146"/>
      <c r="D2" s="146"/>
      <c r="E2" s="146"/>
      <c r="F2" s="146"/>
      <c r="G2" s="146"/>
      <c r="H2" s="146"/>
    </row>
    <row r="3" spans="1:8" ht="21.75" customHeight="1" x14ac:dyDescent="0.6">
      <c r="A3" s="147" t="s">
        <v>46</v>
      </c>
      <c r="B3" s="147"/>
      <c r="C3" s="147"/>
      <c r="D3" s="147"/>
      <c r="E3" s="147"/>
      <c r="F3" s="147"/>
      <c r="G3" s="147"/>
      <c r="H3" s="147"/>
    </row>
    <row r="4" spans="1:8" ht="21.75" customHeight="1" x14ac:dyDescent="0.6">
      <c r="A4" s="147" t="s">
        <v>106</v>
      </c>
      <c r="B4" s="147"/>
      <c r="C4" s="147"/>
      <c r="D4" s="147"/>
      <c r="E4" s="147"/>
      <c r="F4" s="147"/>
      <c r="G4" s="147"/>
      <c r="H4" s="147"/>
    </row>
    <row r="5" spans="1:8" ht="21.75" customHeight="1" x14ac:dyDescent="0.6">
      <c r="A5" s="148" t="s">
        <v>21</v>
      </c>
      <c r="B5" s="148"/>
      <c r="C5" s="148"/>
      <c r="D5" s="148"/>
      <c r="E5" s="148"/>
      <c r="F5" s="148"/>
      <c r="G5" s="148"/>
      <c r="H5" s="148"/>
    </row>
    <row r="6" spans="1:8" ht="21.75" customHeight="1" x14ac:dyDescent="0.6">
      <c r="A6" s="13"/>
      <c r="B6" s="13"/>
      <c r="C6" s="13"/>
      <c r="D6" s="13"/>
      <c r="E6" s="13"/>
      <c r="F6" s="137" t="s">
        <v>15</v>
      </c>
      <c r="G6" s="47">
        <v>2561</v>
      </c>
      <c r="H6" s="47">
        <v>2560</v>
      </c>
    </row>
    <row r="7" spans="1:8" ht="21.75" customHeight="1" x14ac:dyDescent="0.6">
      <c r="F7" s="135"/>
      <c r="G7" s="51"/>
      <c r="H7" s="42"/>
    </row>
    <row r="8" spans="1:8" ht="21.75" customHeight="1" x14ac:dyDescent="0.6">
      <c r="A8" s="5" t="s">
        <v>34</v>
      </c>
      <c r="F8" s="135"/>
      <c r="G8" s="51"/>
      <c r="H8" s="36"/>
    </row>
    <row r="9" spans="1:8" ht="21.75" customHeight="1" x14ac:dyDescent="0.6">
      <c r="B9" s="3" t="s">
        <v>8</v>
      </c>
      <c r="F9" s="135"/>
      <c r="G9" s="125">
        <v>683915670.05999994</v>
      </c>
      <c r="H9" s="125">
        <v>620934167.42999995</v>
      </c>
    </row>
    <row r="10" spans="1:8" ht="21.75" customHeight="1" x14ac:dyDescent="0.55000000000000004">
      <c r="B10" s="3" t="s">
        <v>42</v>
      </c>
      <c r="C10" s="6"/>
      <c r="D10" s="6"/>
      <c r="E10" s="6"/>
      <c r="F10" s="21"/>
      <c r="G10" s="125">
        <v>1752161.79</v>
      </c>
      <c r="H10" s="125">
        <v>413918.42999999993</v>
      </c>
    </row>
    <row r="11" spans="1:8" ht="21.75" customHeight="1" x14ac:dyDescent="0.55000000000000004">
      <c r="A11" s="3"/>
      <c r="C11" s="3" t="s">
        <v>33</v>
      </c>
      <c r="D11" s="6"/>
      <c r="E11" s="6"/>
      <c r="F11" s="21"/>
      <c r="G11" s="33">
        <f>SUM(G9:G10)</f>
        <v>685667831.8499999</v>
      </c>
      <c r="H11" s="33">
        <f>SUM(H9:H10)</f>
        <v>621348085.8599999</v>
      </c>
    </row>
    <row r="12" spans="1:8" ht="21.75" customHeight="1" x14ac:dyDescent="0.55000000000000004">
      <c r="A12" s="3" t="s">
        <v>35</v>
      </c>
      <c r="B12" s="3"/>
      <c r="C12" s="6"/>
      <c r="D12" s="6"/>
      <c r="E12" s="6"/>
      <c r="F12" s="21"/>
      <c r="G12" s="26"/>
      <c r="H12" s="82"/>
    </row>
    <row r="13" spans="1:8" ht="21.75" customHeight="1" x14ac:dyDescent="0.55000000000000004">
      <c r="B13" s="3" t="s">
        <v>112</v>
      </c>
      <c r="C13" s="6"/>
      <c r="D13" s="6"/>
      <c r="E13" s="7"/>
      <c r="F13" s="21"/>
      <c r="G13" s="26">
        <v>642116006.95000005</v>
      </c>
      <c r="H13" s="26">
        <v>579857666.71000004</v>
      </c>
    </row>
    <row r="14" spans="1:8" ht="21.75" customHeight="1" x14ac:dyDescent="0.6">
      <c r="B14" s="3" t="s">
        <v>26</v>
      </c>
      <c r="C14" s="8"/>
      <c r="D14" s="6"/>
      <c r="E14" s="80"/>
      <c r="F14" s="21"/>
      <c r="G14" s="26">
        <v>6004036.96</v>
      </c>
      <c r="H14" s="26">
        <v>5701519.3499999996</v>
      </c>
    </row>
    <row r="15" spans="1:8" ht="21.75" customHeight="1" x14ac:dyDescent="0.6">
      <c r="B15" s="3" t="s">
        <v>27</v>
      </c>
      <c r="C15" s="8"/>
      <c r="D15" s="6"/>
      <c r="E15" s="80"/>
      <c r="F15" s="21"/>
      <c r="G15" s="26">
        <v>18178745.989999998</v>
      </c>
      <c r="H15" s="26">
        <v>19339878.219999999</v>
      </c>
    </row>
    <row r="16" spans="1:8" ht="21.75" customHeight="1" x14ac:dyDescent="0.6">
      <c r="B16" s="3" t="s">
        <v>65</v>
      </c>
      <c r="C16" s="8"/>
      <c r="D16" s="6"/>
      <c r="E16" s="80"/>
      <c r="F16" s="21"/>
      <c r="G16" s="26">
        <v>1487822.2</v>
      </c>
      <c r="H16" s="26">
        <v>610898.27</v>
      </c>
    </row>
    <row r="17" spans="1:9" ht="21.75" customHeight="1" x14ac:dyDescent="0.6">
      <c r="A17" s="3"/>
      <c r="B17" s="5" t="s">
        <v>28</v>
      </c>
      <c r="C17" s="8"/>
      <c r="D17" s="6"/>
      <c r="E17" s="80"/>
      <c r="F17" s="21"/>
      <c r="G17" s="26">
        <v>33047.01</v>
      </c>
      <c r="H17" s="26">
        <v>128334.77</v>
      </c>
    </row>
    <row r="18" spans="1:9" ht="21.75" customHeight="1" x14ac:dyDescent="0.6">
      <c r="B18" s="5" t="s">
        <v>31</v>
      </c>
      <c r="C18" s="8"/>
      <c r="D18" s="6"/>
      <c r="E18" s="80"/>
      <c r="F18" s="21"/>
      <c r="G18" s="26">
        <v>9977003.2300000004</v>
      </c>
      <c r="H18" s="26">
        <v>7251956.8899999997</v>
      </c>
    </row>
    <row r="19" spans="1:9" ht="21.75" customHeight="1" x14ac:dyDescent="0.55000000000000004">
      <c r="A19" s="3"/>
      <c r="B19" s="3"/>
      <c r="C19" s="3" t="s">
        <v>36</v>
      </c>
      <c r="D19" s="6"/>
      <c r="E19" s="80"/>
      <c r="F19" s="21"/>
      <c r="G19" s="33">
        <f>SUM(G13:G18)</f>
        <v>677796662.34000015</v>
      </c>
      <c r="H19" s="33">
        <f>SUM(H13:H18)</f>
        <v>612890254.21000004</v>
      </c>
    </row>
    <row r="20" spans="1:9" ht="21.75" customHeight="1" x14ac:dyDescent="0.6">
      <c r="A20" s="5" t="s">
        <v>102</v>
      </c>
      <c r="B20" s="3"/>
      <c r="C20" s="8"/>
      <c r="D20" s="6"/>
      <c r="E20" s="80"/>
      <c r="F20" s="21"/>
      <c r="G20" s="26">
        <f>G11-G19</f>
        <v>7871169.509999752</v>
      </c>
      <c r="H20" s="26">
        <f>H11-H19</f>
        <v>8457831.6499998569</v>
      </c>
    </row>
    <row r="21" spans="1:9" ht="21.75" customHeight="1" x14ac:dyDescent="0.55000000000000004">
      <c r="A21" s="5" t="s">
        <v>90</v>
      </c>
      <c r="B21" s="3"/>
      <c r="C21" s="6"/>
      <c r="D21" s="6"/>
      <c r="E21" s="6"/>
      <c r="F21" s="21"/>
      <c r="G21" s="26">
        <v>-345250.69</v>
      </c>
      <c r="H21" s="26">
        <v>29078.52</v>
      </c>
    </row>
    <row r="22" spans="1:9" ht="21.75" customHeight="1" x14ac:dyDescent="0.55000000000000004">
      <c r="A22" s="3" t="s">
        <v>99</v>
      </c>
      <c r="B22" s="3"/>
      <c r="C22" s="6"/>
      <c r="D22" s="6"/>
      <c r="E22" s="6"/>
      <c r="F22" s="21"/>
      <c r="G22" s="126">
        <f>SUM(G20:G21)</f>
        <v>7525918.8199997516</v>
      </c>
      <c r="H22" s="126">
        <f>SUM(H20:H21)</f>
        <v>8486910.1699998565</v>
      </c>
    </row>
    <row r="23" spans="1:9" ht="21.75" customHeight="1" x14ac:dyDescent="0.55000000000000004">
      <c r="A23" s="3" t="s">
        <v>76</v>
      </c>
      <c r="B23" s="3"/>
      <c r="C23" s="6"/>
      <c r="D23" s="6"/>
      <c r="E23" s="6"/>
      <c r="F23" s="21"/>
      <c r="G23" s="26">
        <v>0</v>
      </c>
      <c r="H23" s="26">
        <v>0</v>
      </c>
    </row>
    <row r="24" spans="1:9" ht="21.75" customHeight="1" thickBot="1" x14ac:dyDescent="0.6">
      <c r="A24" s="3" t="s">
        <v>92</v>
      </c>
      <c r="B24" s="3"/>
      <c r="C24" s="6"/>
      <c r="D24" s="6"/>
      <c r="E24" s="6"/>
      <c r="F24" s="21"/>
      <c r="G24" s="128">
        <f>SUM(G22:G23)</f>
        <v>7525918.8199997516</v>
      </c>
      <c r="H24" s="128">
        <f>SUM(H22:H23)</f>
        <v>8486910.1699998565</v>
      </c>
    </row>
    <row r="25" spans="1:9" ht="21.75" customHeight="1" thickTop="1" x14ac:dyDescent="0.55000000000000004">
      <c r="A25" s="3"/>
      <c r="B25" s="3"/>
      <c r="C25" s="6"/>
      <c r="D25" s="6"/>
      <c r="E25" s="6"/>
      <c r="F25" s="21"/>
      <c r="G25" s="24"/>
      <c r="H25" s="80"/>
    </row>
    <row r="26" spans="1:9" ht="21.75" customHeight="1" x14ac:dyDescent="0.55000000000000004">
      <c r="A26" s="3"/>
      <c r="B26" s="3"/>
      <c r="C26" s="6"/>
      <c r="D26" s="6"/>
      <c r="E26" s="6"/>
      <c r="F26" s="21"/>
      <c r="G26" s="80"/>
      <c r="H26" s="80"/>
    </row>
    <row r="27" spans="1:9" ht="21.75" customHeight="1" x14ac:dyDescent="0.55000000000000004">
      <c r="A27" s="3" t="s">
        <v>100</v>
      </c>
      <c r="B27" s="3"/>
      <c r="C27" s="6"/>
      <c r="D27" s="6"/>
      <c r="E27" s="6"/>
      <c r="F27" s="21">
        <v>17</v>
      </c>
      <c r="G27" s="24">
        <f>+G22/G28</f>
        <v>1.516806059879254E-2</v>
      </c>
      <c r="H27" s="24">
        <f>+H22/H28</f>
        <v>1.7104883913041036E-2</v>
      </c>
    </row>
    <row r="28" spans="1:9" s="6" customFormat="1" ht="21.75" customHeight="1" x14ac:dyDescent="0.55000000000000004">
      <c r="A28" s="3" t="s">
        <v>23</v>
      </c>
      <c r="B28" s="3"/>
      <c r="F28" s="21"/>
      <c r="G28" s="83">
        <v>496168826</v>
      </c>
      <c r="H28" s="83">
        <v>496168826</v>
      </c>
      <c r="I28" s="134"/>
    </row>
    <row r="29" spans="1:9" s="6" customFormat="1" ht="21.75" customHeight="1" x14ac:dyDescent="0.55000000000000004">
      <c r="F29" s="21"/>
      <c r="G29" s="12"/>
      <c r="H29" s="5"/>
      <c r="I29" s="134"/>
    </row>
    <row r="30" spans="1:9" s="6" customFormat="1" ht="21.75" customHeight="1" x14ac:dyDescent="0.6">
      <c r="F30" s="21"/>
      <c r="G30" s="5"/>
      <c r="H30" s="52" t="s">
        <v>86</v>
      </c>
      <c r="I30" s="134"/>
    </row>
    <row r="31" spans="1:9" s="6" customFormat="1" ht="21.75" customHeight="1" x14ac:dyDescent="0.6">
      <c r="F31" s="21"/>
      <c r="G31" s="5"/>
      <c r="H31" s="53"/>
      <c r="I31" s="134"/>
    </row>
    <row r="32" spans="1:9" s="6" customFormat="1" ht="21.75" customHeight="1" x14ac:dyDescent="0.6">
      <c r="F32" s="21"/>
      <c r="G32" s="5"/>
      <c r="H32" s="53"/>
      <c r="I32" s="134"/>
    </row>
    <row r="34" spans="1:1" ht="21.75" customHeight="1" x14ac:dyDescent="0.55000000000000004">
      <c r="A34" s="3" t="s">
        <v>4</v>
      </c>
    </row>
  </sheetData>
  <mergeCells count="4">
    <mergeCell ref="A2:H2"/>
    <mergeCell ref="A3:H3"/>
    <mergeCell ref="A4:H4"/>
    <mergeCell ref="A5:H5"/>
  </mergeCells>
  <pageMargins left="0.98425196850393704" right="0.39370078740157483" top="0.59055118110236227" bottom="0.39370078740157483" header="0" footer="0.15748031496062992"/>
  <pageSetup paperSize="9" firstPageNumber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zoomScaleNormal="90" zoomScaleSheetLayoutView="100" workbookViewId="0">
      <selection activeCell="H42" sqref="H42"/>
    </sheetView>
  </sheetViews>
  <sheetFormatPr defaultColWidth="9.375" defaultRowHeight="21.75" customHeight="1" x14ac:dyDescent="0.55000000000000004"/>
  <cols>
    <col min="1" max="4" width="4.875" style="5" customWidth="1"/>
    <col min="5" max="5" width="34.875" style="5" customWidth="1"/>
    <col min="6" max="6" width="10.875" style="10" customWidth="1"/>
    <col min="7" max="7" width="18.875" style="11" customWidth="1"/>
    <col min="8" max="8" width="18.875" style="12" customWidth="1"/>
    <col min="9" max="9" width="19.125" style="80" bestFit="1" customWidth="1"/>
    <col min="10" max="16384" width="9.375" style="5"/>
  </cols>
  <sheetData>
    <row r="1" spans="1:9" ht="21.75" customHeight="1" x14ac:dyDescent="0.55000000000000004">
      <c r="A1" s="6"/>
      <c r="B1" s="6"/>
      <c r="C1" s="6"/>
      <c r="D1" s="6"/>
      <c r="E1" s="6"/>
      <c r="F1" s="21"/>
      <c r="G1" s="29"/>
      <c r="H1" s="9">
        <v>5</v>
      </c>
    </row>
    <row r="2" spans="1:9" ht="21.75" customHeight="1" x14ac:dyDescent="0.6">
      <c r="A2" s="146" t="str">
        <f>+'Page 4'!A2:H2</f>
        <v>บริษัท  ซีเอสพี สตีลเซ็นเตอร์ จำกัด (มหาชน)</v>
      </c>
      <c r="B2" s="146"/>
      <c r="C2" s="146"/>
      <c r="D2" s="146"/>
      <c r="E2" s="146"/>
      <c r="F2" s="146"/>
      <c r="G2" s="146"/>
      <c r="H2" s="146"/>
      <c r="I2" s="44"/>
    </row>
    <row r="3" spans="1:9" ht="21.75" customHeight="1" x14ac:dyDescent="0.6">
      <c r="A3" s="147" t="s">
        <v>46</v>
      </c>
      <c r="B3" s="147"/>
      <c r="C3" s="147"/>
      <c r="D3" s="147"/>
      <c r="E3" s="147"/>
      <c r="F3" s="147"/>
      <c r="G3" s="147"/>
      <c r="H3" s="147"/>
      <c r="I3" s="44"/>
    </row>
    <row r="4" spans="1:9" ht="21.75" customHeight="1" x14ac:dyDescent="0.6">
      <c r="A4" s="147" t="s">
        <v>103</v>
      </c>
      <c r="B4" s="147"/>
      <c r="C4" s="147"/>
      <c r="D4" s="147"/>
      <c r="E4" s="147"/>
      <c r="F4" s="147"/>
      <c r="G4" s="147"/>
      <c r="H4" s="147"/>
    </row>
    <row r="5" spans="1:9" ht="21.75" customHeight="1" x14ac:dyDescent="0.6">
      <c r="A5" s="148" t="s">
        <v>21</v>
      </c>
      <c r="B5" s="148"/>
      <c r="C5" s="148"/>
      <c r="D5" s="148"/>
      <c r="E5" s="148"/>
      <c r="F5" s="148"/>
      <c r="G5" s="148"/>
      <c r="H5" s="148"/>
    </row>
    <row r="6" spans="1:9" ht="21.75" customHeight="1" x14ac:dyDescent="0.6">
      <c r="A6" s="13"/>
      <c r="B6" s="13"/>
      <c r="C6" s="13"/>
      <c r="D6" s="13"/>
      <c r="E6" s="13"/>
      <c r="F6" s="137" t="s">
        <v>15</v>
      </c>
      <c r="G6" s="47">
        <v>2561</v>
      </c>
      <c r="H6" s="47">
        <v>2560</v>
      </c>
    </row>
    <row r="7" spans="1:9" ht="21.75" customHeight="1" x14ac:dyDescent="0.6">
      <c r="F7" s="135"/>
      <c r="G7" s="51"/>
      <c r="H7" s="42"/>
    </row>
    <row r="8" spans="1:9" ht="21.75" customHeight="1" x14ac:dyDescent="0.6">
      <c r="A8" s="5" t="s">
        <v>34</v>
      </c>
      <c r="F8" s="135"/>
      <c r="G8" s="51"/>
      <c r="H8" s="36"/>
    </row>
    <row r="9" spans="1:9" ht="21.75" customHeight="1" x14ac:dyDescent="0.6">
      <c r="B9" s="3" t="s">
        <v>8</v>
      </c>
      <c r="F9" s="135"/>
      <c r="G9" s="125">
        <v>1383010193.4100001</v>
      </c>
      <c r="H9" s="125">
        <v>1432956846.1399999</v>
      </c>
      <c r="I9" s="26"/>
    </row>
    <row r="10" spans="1:9" ht="21.75" customHeight="1" x14ac:dyDescent="0.6">
      <c r="B10" s="3" t="s">
        <v>40</v>
      </c>
      <c r="F10" s="135"/>
      <c r="G10" s="125">
        <v>0</v>
      </c>
      <c r="H10" s="125">
        <v>1080630.0900000001</v>
      </c>
      <c r="I10" s="26"/>
    </row>
    <row r="11" spans="1:9" ht="21.75" customHeight="1" x14ac:dyDescent="0.55000000000000004">
      <c r="B11" s="3" t="s">
        <v>42</v>
      </c>
      <c r="C11" s="6"/>
      <c r="D11" s="6"/>
      <c r="E11" s="6"/>
      <c r="F11" s="21"/>
      <c r="G11" s="125">
        <v>1763276.64</v>
      </c>
      <c r="H11" s="125">
        <v>994646.96999999986</v>
      </c>
      <c r="I11" s="26"/>
    </row>
    <row r="12" spans="1:9" ht="21.75" customHeight="1" x14ac:dyDescent="0.55000000000000004">
      <c r="A12" s="3"/>
      <c r="C12" s="3" t="s">
        <v>33</v>
      </c>
      <c r="D12" s="6"/>
      <c r="E12" s="6"/>
      <c r="F12" s="21"/>
      <c r="G12" s="33">
        <f>SUM(G9:G11)</f>
        <v>1384773470.0500002</v>
      </c>
      <c r="H12" s="33">
        <f>SUM(H9:H11)</f>
        <v>1435032123.1999998</v>
      </c>
      <c r="I12" s="26"/>
    </row>
    <row r="13" spans="1:9" ht="21.75" customHeight="1" x14ac:dyDescent="0.55000000000000004">
      <c r="A13" s="3" t="s">
        <v>35</v>
      </c>
      <c r="B13" s="3"/>
      <c r="C13" s="6"/>
      <c r="D13" s="6"/>
      <c r="E13" s="6"/>
      <c r="F13" s="21"/>
      <c r="G13" s="26"/>
      <c r="H13" s="82"/>
      <c r="I13" s="6"/>
    </row>
    <row r="14" spans="1:9" ht="21.75" customHeight="1" x14ac:dyDescent="0.55000000000000004">
      <c r="B14" s="3" t="s">
        <v>112</v>
      </c>
      <c r="C14" s="6"/>
      <c r="D14" s="6"/>
      <c r="E14" s="7"/>
      <c r="F14" s="21"/>
      <c r="G14" s="26">
        <v>1285773829.5799999</v>
      </c>
      <c r="H14" s="125">
        <v>1273130886.5</v>
      </c>
      <c r="I14" s="6"/>
    </row>
    <row r="15" spans="1:9" ht="21.75" customHeight="1" x14ac:dyDescent="0.6">
      <c r="B15" s="3" t="s">
        <v>26</v>
      </c>
      <c r="C15" s="8"/>
      <c r="D15" s="6"/>
      <c r="E15" s="80"/>
      <c r="F15" s="21"/>
      <c r="G15" s="26">
        <v>12028901.02</v>
      </c>
      <c r="H15" s="26">
        <v>12510897.780000001</v>
      </c>
      <c r="I15" s="6"/>
    </row>
    <row r="16" spans="1:9" ht="21.75" customHeight="1" x14ac:dyDescent="0.6">
      <c r="B16" s="3" t="s">
        <v>27</v>
      </c>
      <c r="C16" s="8"/>
      <c r="D16" s="6"/>
      <c r="E16" s="80"/>
      <c r="F16" s="21"/>
      <c r="G16" s="26">
        <v>49314192.890000001</v>
      </c>
      <c r="H16" s="26">
        <v>38547622.539999977</v>
      </c>
      <c r="I16" s="6"/>
    </row>
    <row r="17" spans="1:9" ht="21.75" customHeight="1" x14ac:dyDescent="0.6">
      <c r="B17" s="3" t="s">
        <v>65</v>
      </c>
      <c r="C17" s="8"/>
      <c r="D17" s="6"/>
      <c r="E17" s="80"/>
      <c r="F17" s="21"/>
      <c r="G17" s="26">
        <v>601319.63</v>
      </c>
      <c r="H17" s="125">
        <v>0</v>
      </c>
      <c r="I17" s="6"/>
    </row>
    <row r="18" spans="1:9" ht="21.75" customHeight="1" x14ac:dyDescent="0.6">
      <c r="A18" s="3"/>
      <c r="B18" s="5" t="s">
        <v>28</v>
      </c>
      <c r="C18" s="8"/>
      <c r="D18" s="6"/>
      <c r="E18" s="80"/>
      <c r="F18" s="21"/>
      <c r="G18" s="26">
        <v>416383.06</v>
      </c>
      <c r="H18" s="26">
        <v>684529.02</v>
      </c>
      <c r="I18" s="6"/>
    </row>
    <row r="19" spans="1:9" ht="21.75" customHeight="1" x14ac:dyDescent="0.6">
      <c r="B19" s="5" t="s">
        <v>31</v>
      </c>
      <c r="C19" s="8"/>
      <c r="D19" s="6"/>
      <c r="E19" s="80"/>
      <c r="F19" s="21"/>
      <c r="G19" s="26">
        <v>19144280.18</v>
      </c>
      <c r="H19" s="26">
        <v>14960169.609999999</v>
      </c>
      <c r="I19" s="6"/>
    </row>
    <row r="20" spans="1:9" ht="21.75" customHeight="1" x14ac:dyDescent="0.55000000000000004">
      <c r="A20" s="3"/>
      <c r="B20" s="3"/>
      <c r="C20" s="3" t="s">
        <v>36</v>
      </c>
      <c r="D20" s="6"/>
      <c r="E20" s="80"/>
      <c r="F20" s="21"/>
      <c r="G20" s="33">
        <f>SUM(G14:G19)</f>
        <v>1367278906.3600001</v>
      </c>
      <c r="H20" s="33">
        <f>SUM(H14:H19)</f>
        <v>1339834105.4499998</v>
      </c>
      <c r="I20" s="133"/>
    </row>
    <row r="21" spans="1:9" ht="21.75" customHeight="1" x14ac:dyDescent="0.6">
      <c r="A21" s="5" t="s">
        <v>102</v>
      </c>
      <c r="B21" s="3"/>
      <c r="C21" s="8"/>
      <c r="D21" s="6"/>
      <c r="E21" s="80"/>
      <c r="F21" s="21"/>
      <c r="G21" s="26">
        <f>G12-G20</f>
        <v>17494563.690000057</v>
      </c>
      <c r="H21" s="26">
        <f>H12-H20</f>
        <v>95198017.75</v>
      </c>
      <c r="I21" s="133"/>
    </row>
    <row r="22" spans="1:9" ht="21.75" customHeight="1" x14ac:dyDescent="0.55000000000000004">
      <c r="A22" s="5" t="s">
        <v>90</v>
      </c>
      <c r="B22" s="3"/>
      <c r="C22" s="6"/>
      <c r="D22" s="6"/>
      <c r="E22" s="6"/>
      <c r="F22" s="21">
        <v>16</v>
      </c>
      <c r="G22" s="26">
        <v>-507032.08</v>
      </c>
      <c r="H22" s="26">
        <v>53727.74</v>
      </c>
      <c r="I22" s="6"/>
    </row>
    <row r="23" spans="1:9" ht="21.75" customHeight="1" x14ac:dyDescent="0.55000000000000004">
      <c r="A23" s="3" t="s">
        <v>99</v>
      </c>
      <c r="B23" s="3"/>
      <c r="C23" s="6"/>
      <c r="D23" s="6"/>
      <c r="E23" s="6"/>
      <c r="F23" s="21"/>
      <c r="G23" s="127">
        <f>SUM(G21:G22)</f>
        <v>16987531.610000059</v>
      </c>
      <c r="H23" s="127">
        <f>SUM(H21:H22)</f>
        <v>95251745.489999995</v>
      </c>
      <c r="I23" s="6"/>
    </row>
    <row r="24" spans="1:9" ht="21.75" customHeight="1" x14ac:dyDescent="0.55000000000000004">
      <c r="A24" s="3" t="s">
        <v>76</v>
      </c>
      <c r="B24" s="3"/>
      <c r="C24" s="6"/>
      <c r="D24" s="6"/>
      <c r="E24" s="6"/>
      <c r="F24" s="21"/>
      <c r="G24" s="26">
        <v>0</v>
      </c>
      <c r="H24" s="82">
        <v>0</v>
      </c>
      <c r="I24" s="6"/>
    </row>
    <row r="25" spans="1:9" ht="21.75" customHeight="1" thickBot="1" x14ac:dyDescent="0.6">
      <c r="A25" s="3" t="s">
        <v>92</v>
      </c>
      <c r="B25" s="3"/>
      <c r="C25" s="6"/>
      <c r="D25" s="6"/>
      <c r="E25" s="6"/>
      <c r="F25" s="21"/>
      <c r="G25" s="128">
        <f>SUM(G23:G24)</f>
        <v>16987531.610000059</v>
      </c>
      <c r="H25" s="128">
        <f>SUM(H23:H24)</f>
        <v>95251745.489999995</v>
      </c>
      <c r="I25" s="26"/>
    </row>
    <row r="26" spans="1:9" ht="21.75" customHeight="1" thickTop="1" x14ac:dyDescent="0.55000000000000004">
      <c r="A26" s="3"/>
      <c r="B26" s="3"/>
      <c r="C26" s="6"/>
      <c r="D26" s="6"/>
      <c r="E26" s="6"/>
      <c r="F26" s="21"/>
      <c r="G26" s="24"/>
      <c r="H26" s="80"/>
      <c r="I26" s="6"/>
    </row>
    <row r="27" spans="1:9" ht="21.75" customHeight="1" x14ac:dyDescent="0.55000000000000004">
      <c r="A27" s="3"/>
      <c r="B27" s="3"/>
      <c r="C27" s="6"/>
      <c r="D27" s="6"/>
      <c r="E27" s="6"/>
      <c r="F27" s="21"/>
      <c r="G27" s="80"/>
      <c r="H27" s="80"/>
      <c r="I27" s="6"/>
    </row>
    <row r="28" spans="1:9" ht="21.75" customHeight="1" x14ac:dyDescent="0.55000000000000004">
      <c r="A28" s="3" t="s">
        <v>100</v>
      </c>
      <c r="B28" s="3"/>
      <c r="C28" s="6"/>
      <c r="D28" s="6"/>
      <c r="E28" s="6"/>
      <c r="F28" s="21">
        <v>17</v>
      </c>
      <c r="G28" s="24">
        <f>+G23/G29</f>
        <v>3.4237402109579651E-2</v>
      </c>
      <c r="H28" s="24">
        <f>+H23/H29</f>
        <v>0.19197446614673044</v>
      </c>
      <c r="I28" s="6"/>
    </row>
    <row r="29" spans="1:9" s="6" customFormat="1" ht="21.75" customHeight="1" x14ac:dyDescent="0.55000000000000004">
      <c r="A29" s="3" t="s">
        <v>23</v>
      </c>
      <c r="B29" s="3"/>
      <c r="F29" s="21"/>
      <c r="G29" s="83">
        <v>496168826</v>
      </c>
      <c r="H29" s="83">
        <v>496168826</v>
      </c>
      <c r="I29" s="30"/>
    </row>
    <row r="30" spans="1:9" s="6" customFormat="1" ht="21.75" customHeight="1" x14ac:dyDescent="0.55000000000000004">
      <c r="F30" s="21"/>
      <c r="G30" s="12"/>
      <c r="H30" s="5"/>
      <c r="I30" s="30"/>
    </row>
    <row r="31" spans="1:9" s="6" customFormat="1" ht="21.75" customHeight="1" x14ac:dyDescent="0.6">
      <c r="F31" s="21"/>
      <c r="G31" s="5"/>
      <c r="H31" s="52" t="s">
        <v>86</v>
      </c>
      <c r="I31" s="31"/>
    </row>
    <row r="32" spans="1:9" s="6" customFormat="1" ht="21.75" customHeight="1" x14ac:dyDescent="0.6">
      <c r="F32" s="21"/>
      <c r="G32" s="5"/>
      <c r="H32" s="53"/>
      <c r="I32" s="31"/>
    </row>
    <row r="33" spans="1:9" s="6" customFormat="1" ht="21.75" customHeight="1" x14ac:dyDescent="0.55000000000000004">
      <c r="F33" s="21"/>
      <c r="G33" s="5"/>
      <c r="H33" s="80"/>
      <c r="I33" s="30"/>
    </row>
    <row r="35" spans="1:9" ht="21.75" customHeight="1" x14ac:dyDescent="0.55000000000000004">
      <c r="A35" s="3" t="s">
        <v>4</v>
      </c>
    </row>
  </sheetData>
  <mergeCells count="4">
    <mergeCell ref="A2:H2"/>
    <mergeCell ref="A3:H3"/>
    <mergeCell ref="A4:H4"/>
    <mergeCell ref="A5:H5"/>
  </mergeCells>
  <pageMargins left="0.98425196850393704" right="0.39370078740157483" top="0.59055118110236227" bottom="0.39370078740157483" header="0" footer="0.15748031496062992"/>
  <pageSetup paperSize="9" firstPageNumber="2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view="pageBreakPreview" zoomScale="70" zoomScaleNormal="85" zoomScaleSheetLayoutView="70" workbookViewId="0">
      <selection activeCell="O16" sqref="O16"/>
    </sheetView>
  </sheetViews>
  <sheetFormatPr defaultColWidth="9.375" defaultRowHeight="20.399999999999999" customHeight="1" x14ac:dyDescent="0.55000000000000004"/>
  <cols>
    <col min="1" max="4" width="4.875" style="5" customWidth="1"/>
    <col min="5" max="5" width="20.875" style="5" customWidth="1"/>
    <col min="6" max="6" width="10" style="5" customWidth="1"/>
    <col min="7" max="10" width="20.875" style="12" customWidth="1"/>
    <col min="11" max="11" width="20.875" style="5" customWidth="1"/>
    <col min="12" max="12" width="4.875" style="5" customWidth="1"/>
    <col min="13" max="13" width="8.875" style="5" customWidth="1"/>
    <col min="14" max="15" width="18" style="12" bestFit="1" customWidth="1"/>
    <col min="16" max="16" width="9.375" style="12"/>
    <col min="17" max="16384" width="9.375" style="5"/>
  </cols>
  <sheetData>
    <row r="1" spans="1:16" ht="20.399999999999999" customHeight="1" x14ac:dyDescent="0.6">
      <c r="A1" s="147" t="str">
        <f>+'Page 5'!A2:H2</f>
        <v>บริษัท  ซีเอสพี สตีลเซ็นเตอร์ จำกัด (มหาชน)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6" ht="20.399999999999999" customHeight="1" x14ac:dyDescent="0.6">
      <c r="A2" s="147" t="s">
        <v>22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6" ht="20.399999999999999" customHeight="1" x14ac:dyDescent="0.6">
      <c r="A3" s="147" t="s">
        <v>103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6" ht="20.399999999999999" customHeight="1" x14ac:dyDescent="0.6">
      <c r="A4" s="62"/>
      <c r="B4" s="62"/>
      <c r="C4" s="62"/>
      <c r="D4" s="63"/>
      <c r="E4" s="62"/>
      <c r="F4" s="62"/>
      <c r="G4" s="62"/>
      <c r="H4" s="62"/>
      <c r="I4" s="36"/>
      <c r="J4" s="36"/>
      <c r="K4" s="64" t="s">
        <v>21</v>
      </c>
    </row>
    <row r="5" spans="1:16" ht="20.399999999999999" customHeight="1" x14ac:dyDescent="0.6">
      <c r="A5" s="65"/>
      <c r="B5" s="65"/>
      <c r="C5" s="65"/>
      <c r="D5" s="65"/>
      <c r="E5" s="65"/>
      <c r="F5" s="65"/>
      <c r="G5" s="61" t="s">
        <v>7</v>
      </c>
      <c r="H5" s="61" t="s">
        <v>19</v>
      </c>
      <c r="I5" s="150" t="s">
        <v>43</v>
      </c>
      <c r="J5" s="150"/>
      <c r="K5" s="67"/>
    </row>
    <row r="6" spans="1:16" ht="20.399999999999999" customHeight="1" x14ac:dyDescent="0.6">
      <c r="A6" s="8"/>
      <c r="B6" s="8"/>
      <c r="C6" s="8"/>
      <c r="D6" s="8"/>
      <c r="E6" s="8"/>
      <c r="F6" s="68" t="s">
        <v>15</v>
      </c>
      <c r="G6" s="68" t="s">
        <v>49</v>
      </c>
      <c r="H6" s="68" t="s">
        <v>32</v>
      </c>
      <c r="I6" s="68" t="s">
        <v>25</v>
      </c>
      <c r="J6" s="66" t="s">
        <v>41</v>
      </c>
      <c r="K6" s="69" t="s">
        <v>12</v>
      </c>
    </row>
    <row r="7" spans="1:16" ht="20.399999999999999" customHeight="1" x14ac:dyDescent="0.6">
      <c r="A7" s="70"/>
      <c r="B7" s="70"/>
      <c r="C7" s="70"/>
      <c r="D7" s="70"/>
      <c r="E7" s="70"/>
      <c r="F7" s="63"/>
      <c r="G7" s="63" t="s">
        <v>50</v>
      </c>
      <c r="H7" s="63"/>
      <c r="I7" s="63" t="s">
        <v>37</v>
      </c>
      <c r="J7" s="63"/>
      <c r="K7" s="71"/>
    </row>
    <row r="8" spans="1:16" ht="20.399999999999999" customHeight="1" x14ac:dyDescent="0.6">
      <c r="D8" s="8"/>
      <c r="E8" s="8"/>
      <c r="F8" s="8"/>
      <c r="G8" s="25"/>
      <c r="H8" s="25"/>
      <c r="I8" s="25"/>
      <c r="J8" s="25"/>
      <c r="K8" s="25"/>
    </row>
    <row r="9" spans="1:16" s="48" customFormat="1" ht="20.399999999999999" customHeight="1" x14ac:dyDescent="0.55000000000000004">
      <c r="A9" s="50" t="s">
        <v>104</v>
      </c>
      <c r="B9" s="50"/>
      <c r="C9" s="50"/>
      <c r="E9" s="50"/>
      <c r="F9" s="35"/>
      <c r="G9" s="81">
        <v>496168826</v>
      </c>
      <c r="H9" s="81">
        <v>100086821.57000001</v>
      </c>
      <c r="I9" s="81">
        <v>34550000</v>
      </c>
      <c r="J9" s="88">
        <v>-15002302.98</v>
      </c>
      <c r="K9" s="82">
        <f>SUM(G9:J9)</f>
        <v>615803344.59000003</v>
      </c>
      <c r="M9" s="72"/>
      <c r="N9" s="49"/>
      <c r="O9" s="49"/>
      <c r="P9" s="49"/>
    </row>
    <row r="10" spans="1:16" s="48" customFormat="1" ht="20.399999999999999" customHeight="1" x14ac:dyDescent="0.55000000000000004">
      <c r="A10" s="5" t="s">
        <v>87</v>
      </c>
      <c r="B10" s="5"/>
      <c r="C10" s="5"/>
      <c r="E10" s="50"/>
      <c r="F10" s="35"/>
      <c r="G10" s="82"/>
      <c r="H10" s="82"/>
      <c r="I10" s="82"/>
      <c r="J10" s="82"/>
      <c r="K10" s="85"/>
      <c r="N10" s="49"/>
      <c r="O10" s="49"/>
      <c r="P10" s="49"/>
    </row>
    <row r="11" spans="1:16" s="48" customFormat="1" ht="20.399999999999999" customHeight="1" x14ac:dyDescent="0.55000000000000004">
      <c r="A11" s="5" t="s">
        <v>80</v>
      </c>
      <c r="B11" s="5"/>
      <c r="C11" s="5"/>
      <c r="E11" s="50"/>
      <c r="F11" s="35">
        <v>18</v>
      </c>
      <c r="G11" s="84">
        <v>0</v>
      </c>
      <c r="H11" s="84">
        <v>0</v>
      </c>
      <c r="I11" s="84">
        <v>0</v>
      </c>
      <c r="J11" s="84">
        <v>0</v>
      </c>
      <c r="K11" s="82">
        <f>SUM(G11:J11)</f>
        <v>0</v>
      </c>
      <c r="N11" s="49"/>
      <c r="O11" s="49"/>
      <c r="P11" s="49"/>
    </row>
    <row r="12" spans="1:16" s="48" customFormat="1" ht="20.399999999999999" customHeight="1" x14ac:dyDescent="0.6">
      <c r="A12" s="50" t="s">
        <v>92</v>
      </c>
      <c r="B12" s="50"/>
      <c r="C12" s="50"/>
      <c r="E12" s="59"/>
      <c r="F12" s="35"/>
      <c r="G12" s="82">
        <v>0</v>
      </c>
      <c r="H12" s="82">
        <v>0</v>
      </c>
      <c r="I12" s="82">
        <v>0</v>
      </c>
      <c r="J12" s="82">
        <f>+'Page 5'!G25</f>
        <v>16987531.610000059</v>
      </c>
      <c r="K12" s="82">
        <f>SUM(G12:J12)</f>
        <v>16987531.610000059</v>
      </c>
      <c r="N12" s="49"/>
      <c r="O12" s="49"/>
      <c r="P12" s="49"/>
    </row>
    <row r="13" spans="1:16" s="48" customFormat="1" ht="20.399999999999999" customHeight="1" thickBot="1" x14ac:dyDescent="0.6">
      <c r="A13" s="50" t="s">
        <v>105</v>
      </c>
      <c r="B13" s="50"/>
      <c r="C13" s="50"/>
      <c r="E13" s="50"/>
      <c r="F13" s="35"/>
      <c r="G13" s="87">
        <f>SUM(G9:G12)</f>
        <v>496168826</v>
      </c>
      <c r="H13" s="87">
        <f>SUM(H9:H12)</f>
        <v>100086821.57000001</v>
      </c>
      <c r="I13" s="87">
        <f>SUM(I9:I12)</f>
        <v>34550000</v>
      </c>
      <c r="J13" s="87">
        <f>SUM(J9:J12)</f>
        <v>1985228.6300000586</v>
      </c>
      <c r="K13" s="87">
        <f>SUM(K9:K12)</f>
        <v>632790876.20000005</v>
      </c>
      <c r="M13" s="72"/>
      <c r="N13" s="49"/>
      <c r="O13" s="49"/>
      <c r="P13" s="49"/>
    </row>
    <row r="14" spans="1:16" s="48" customFormat="1" ht="20.399999999999999" customHeight="1" thickTop="1" x14ac:dyDescent="0.55000000000000004">
      <c r="A14" s="5"/>
      <c r="B14" s="5"/>
      <c r="C14" s="5"/>
      <c r="E14" s="50"/>
      <c r="F14" s="35"/>
      <c r="G14" s="82"/>
      <c r="H14" s="82"/>
      <c r="I14" s="82"/>
      <c r="J14" s="82"/>
      <c r="K14" s="82"/>
      <c r="M14" s="72"/>
      <c r="N14" s="90"/>
      <c r="O14" s="90"/>
      <c r="P14" s="90"/>
    </row>
    <row r="15" spans="1:16" s="48" customFormat="1" ht="20.399999999999999" customHeight="1" x14ac:dyDescent="0.55000000000000004">
      <c r="A15" s="50" t="s">
        <v>97</v>
      </c>
      <c r="B15" s="50"/>
      <c r="C15" s="50"/>
      <c r="E15" s="50"/>
      <c r="F15" s="35"/>
      <c r="G15" s="82">
        <v>496168826</v>
      </c>
      <c r="H15" s="82">
        <v>100086821.56999999</v>
      </c>
      <c r="I15" s="82">
        <v>34550000</v>
      </c>
      <c r="J15" s="82">
        <v>96281588.769999996</v>
      </c>
      <c r="K15" s="82">
        <f>SUM(G15:J15)</f>
        <v>727087236.33999991</v>
      </c>
      <c r="M15" s="72"/>
      <c r="N15" s="90"/>
      <c r="O15" s="90"/>
      <c r="P15" s="90"/>
    </row>
    <row r="16" spans="1:16" s="48" customFormat="1" ht="20.399999999999999" customHeight="1" x14ac:dyDescent="0.55000000000000004">
      <c r="A16" s="5" t="s">
        <v>87</v>
      </c>
      <c r="B16" s="5"/>
      <c r="C16" s="5"/>
      <c r="E16" s="50"/>
      <c r="F16" s="35"/>
      <c r="G16" s="82"/>
      <c r="H16" s="82"/>
      <c r="I16" s="82"/>
      <c r="J16" s="82"/>
      <c r="K16" s="82"/>
      <c r="M16" s="72"/>
      <c r="N16" s="90"/>
      <c r="O16" s="90"/>
      <c r="P16" s="90"/>
    </row>
    <row r="17" spans="1:16" s="48" customFormat="1" ht="20.399999999999999" customHeight="1" x14ac:dyDescent="0.55000000000000004">
      <c r="A17" s="5" t="s">
        <v>80</v>
      </c>
      <c r="B17" s="5"/>
      <c r="C17" s="5"/>
      <c r="E17" s="50"/>
      <c r="F17" s="35">
        <v>18</v>
      </c>
      <c r="G17" s="84">
        <v>0</v>
      </c>
      <c r="H17" s="84">
        <v>0</v>
      </c>
      <c r="I17" s="84">
        <v>0</v>
      </c>
      <c r="J17" s="84">
        <v>-49616882.600000001</v>
      </c>
      <c r="K17" s="82">
        <f>SUM(G17:J17)</f>
        <v>-49616882.600000001</v>
      </c>
      <c r="M17" s="72"/>
      <c r="N17" s="90"/>
      <c r="O17" s="90"/>
      <c r="P17" s="90"/>
    </row>
    <row r="18" spans="1:16" s="48" customFormat="1" ht="20.399999999999999" customHeight="1" x14ac:dyDescent="0.55000000000000004">
      <c r="A18" s="50" t="s">
        <v>92</v>
      </c>
      <c r="B18" s="50"/>
      <c r="C18" s="50"/>
      <c r="E18" s="50"/>
      <c r="F18" s="35"/>
      <c r="G18" s="84">
        <v>0</v>
      </c>
      <c r="H18" s="84">
        <v>0</v>
      </c>
      <c r="I18" s="84">
        <v>0</v>
      </c>
      <c r="J18" s="84">
        <f>+'Page 5'!H25</f>
        <v>95251745.489999995</v>
      </c>
      <c r="K18" s="82">
        <f>SUM(G18:J18)</f>
        <v>95251745.489999995</v>
      </c>
      <c r="N18" s="90"/>
      <c r="O18" s="90"/>
      <c r="P18" s="90"/>
    </row>
    <row r="19" spans="1:16" s="48" customFormat="1" ht="20.399999999999999" customHeight="1" thickBot="1" x14ac:dyDescent="0.6">
      <c r="A19" s="50" t="s">
        <v>98</v>
      </c>
      <c r="B19" s="50"/>
      <c r="C19" s="50"/>
      <c r="E19" s="50"/>
      <c r="F19" s="35"/>
      <c r="G19" s="87">
        <f>SUM(G15:G18)</f>
        <v>496168826</v>
      </c>
      <c r="H19" s="87">
        <f>SUM(H15:H18)</f>
        <v>100086821.56999999</v>
      </c>
      <c r="I19" s="87">
        <f>SUM(I15:I18)</f>
        <v>34550000</v>
      </c>
      <c r="J19" s="87">
        <f>SUM(J15:J18)</f>
        <v>141916451.66</v>
      </c>
      <c r="K19" s="87">
        <f>SUM(G19:J19)</f>
        <v>772722099.2299999</v>
      </c>
      <c r="M19" s="72"/>
      <c r="N19" s="49"/>
      <c r="O19" s="49"/>
      <c r="P19" s="49"/>
    </row>
    <row r="20" spans="1:16" s="48" customFormat="1" ht="20.399999999999999" customHeight="1" thickTop="1" x14ac:dyDescent="0.6">
      <c r="A20" s="5"/>
      <c r="B20" s="5"/>
      <c r="C20" s="5"/>
      <c r="D20" s="50"/>
      <c r="E20" s="50"/>
      <c r="F20" s="50"/>
      <c r="G20" s="27"/>
      <c r="H20" s="27"/>
      <c r="I20" s="27"/>
      <c r="K20" s="34"/>
      <c r="M20" s="72"/>
      <c r="N20" s="49"/>
      <c r="O20" s="49"/>
      <c r="P20" s="49"/>
    </row>
    <row r="21" spans="1:16" s="48" customFormat="1" ht="20.399999999999999" customHeight="1" x14ac:dyDescent="0.6">
      <c r="A21" s="5"/>
      <c r="B21" s="5"/>
      <c r="C21" s="5"/>
      <c r="D21" s="50"/>
      <c r="E21" s="50"/>
      <c r="F21" s="50"/>
      <c r="G21" s="82"/>
      <c r="H21" s="82"/>
      <c r="I21" s="82"/>
      <c r="K21" s="92" t="s">
        <v>86</v>
      </c>
      <c r="M21" s="72"/>
      <c r="N21" s="90"/>
      <c r="O21" s="90"/>
      <c r="P21" s="90"/>
    </row>
    <row r="22" spans="1:16" s="48" customFormat="1" ht="20.25" customHeight="1" x14ac:dyDescent="0.6">
      <c r="A22" s="5"/>
      <c r="B22" s="5"/>
      <c r="C22" s="5"/>
      <c r="D22" s="50"/>
      <c r="E22" s="50"/>
      <c r="F22" s="50"/>
      <c r="G22" s="82"/>
      <c r="H22" s="82"/>
      <c r="I22" s="82"/>
      <c r="K22" s="86"/>
      <c r="M22" s="72"/>
      <c r="N22" s="90"/>
      <c r="O22" s="90"/>
      <c r="P22" s="90"/>
    </row>
    <row r="23" spans="1:16" ht="20.399999999999999" customHeight="1" x14ac:dyDescent="0.6">
      <c r="A23" s="14" t="s">
        <v>4</v>
      </c>
      <c r="B23" s="14"/>
      <c r="C23" s="14"/>
      <c r="G23" s="32"/>
      <c r="H23" s="32"/>
      <c r="I23" s="32"/>
      <c r="J23" s="60"/>
      <c r="L23" s="141">
        <v>6</v>
      </c>
    </row>
    <row r="24" spans="1:16" ht="20.399999999999999" customHeight="1" x14ac:dyDescent="0.6">
      <c r="G24" s="32"/>
      <c r="H24" s="32"/>
      <c r="I24" s="32"/>
      <c r="J24" s="32"/>
    </row>
    <row r="25" spans="1:16" ht="20.399999999999999" customHeight="1" x14ac:dyDescent="0.6">
      <c r="A25" s="16"/>
      <c r="B25" s="16"/>
      <c r="C25" s="16"/>
      <c r="I25" s="73"/>
      <c r="J25" s="73"/>
      <c r="K25" s="16"/>
    </row>
    <row r="26" spans="1:16" ht="20.399999999999999" customHeight="1" x14ac:dyDescent="0.6">
      <c r="I26" s="73"/>
      <c r="J26" s="73"/>
      <c r="K26" s="16"/>
    </row>
    <row r="27" spans="1:16" ht="20.399999999999999" customHeight="1" x14ac:dyDescent="0.55000000000000004">
      <c r="G27" s="149"/>
      <c r="H27" s="149"/>
      <c r="I27" s="149"/>
      <c r="J27" s="149"/>
      <c r="K27" s="149"/>
      <c r="L27" s="149"/>
    </row>
    <row r="28" spans="1:16" ht="20.399999999999999" customHeight="1" x14ac:dyDescent="0.55000000000000004">
      <c r="G28" s="149"/>
      <c r="H28" s="149"/>
      <c r="I28" s="149"/>
      <c r="J28" s="149"/>
      <c r="K28" s="149"/>
      <c r="L28" s="149"/>
    </row>
    <row r="29" spans="1:16" ht="20.399999999999999" customHeight="1" x14ac:dyDescent="0.55000000000000004">
      <c r="I29" s="2"/>
    </row>
    <row r="30" spans="1:16" ht="20.399999999999999" customHeight="1" x14ac:dyDescent="0.55000000000000004">
      <c r="I30" s="2"/>
    </row>
    <row r="31" spans="1:16" ht="20.399999999999999" customHeight="1" x14ac:dyDescent="0.55000000000000004">
      <c r="I31" s="2"/>
    </row>
    <row r="32" spans="1:16" ht="20.399999999999999" customHeight="1" x14ac:dyDescent="0.55000000000000004">
      <c r="I32" s="2"/>
    </row>
    <row r="33" spans="9:9" ht="20.399999999999999" customHeight="1" x14ac:dyDescent="0.55000000000000004">
      <c r="I33" s="2"/>
    </row>
    <row r="34" spans="9:9" ht="20.399999999999999" customHeight="1" x14ac:dyDescent="0.55000000000000004">
      <c r="I34" s="2"/>
    </row>
    <row r="35" spans="9:9" ht="20.399999999999999" customHeight="1" x14ac:dyDescent="0.55000000000000004">
      <c r="I35" s="2"/>
    </row>
    <row r="78" spans="1:3" ht="20.399999999999999" customHeight="1" x14ac:dyDescent="0.55000000000000004">
      <c r="A78" s="37"/>
      <c r="B78" s="37"/>
      <c r="C78" s="37"/>
    </row>
    <row r="82" spans="1:1" ht="20.399999999999999" customHeight="1" x14ac:dyDescent="0.55000000000000004">
      <c r="A82" s="5" t="s">
        <v>51</v>
      </c>
    </row>
    <row r="83" spans="1:1" ht="20.399999999999999" customHeight="1" x14ac:dyDescent="0.55000000000000004">
      <c r="A83" s="5" t="s">
        <v>52</v>
      </c>
    </row>
  </sheetData>
  <mergeCells count="6">
    <mergeCell ref="G27:L27"/>
    <mergeCell ref="G28:L28"/>
    <mergeCell ref="A1:K1"/>
    <mergeCell ref="A2:K2"/>
    <mergeCell ref="A3:K3"/>
    <mergeCell ref="I5:J5"/>
  </mergeCells>
  <phoneticPr fontId="5" type="noConversion"/>
  <printOptions horizontalCentered="1"/>
  <pageMargins left="0.59055118110236227" right="0.39370078740157483" top="0.78740157480314965" bottom="0.39370078740157483" header="0" footer="0.15748031496062992"/>
  <pageSetup paperSize="9" firstPageNumber="2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view="pageBreakPreview" topLeftCell="A58" zoomScale="85" zoomScaleNormal="85" zoomScaleSheetLayoutView="85" workbookViewId="0">
      <selection activeCell="I10" sqref="I1:M1048576"/>
    </sheetView>
  </sheetViews>
  <sheetFormatPr defaultColWidth="9.375" defaultRowHeight="21" customHeight="1" x14ac:dyDescent="0.55000000000000004"/>
  <cols>
    <col min="1" max="2" width="2.875" style="100" customWidth="1"/>
    <col min="3" max="4" width="6.875" style="100" customWidth="1"/>
    <col min="5" max="5" width="34.875" style="100" customWidth="1"/>
    <col min="6" max="6" width="10.875" style="100" customWidth="1"/>
    <col min="7" max="8" width="18.875" style="100" customWidth="1"/>
    <col min="9" max="9" width="11.875" style="100" bestFit="1" customWidth="1"/>
    <col min="10" max="10" width="11.875" style="100" customWidth="1"/>
    <col min="11" max="16384" width="9.375" style="100"/>
  </cols>
  <sheetData>
    <row r="1" spans="1:10" s="95" customFormat="1" ht="20.399999999999999" customHeight="1" x14ac:dyDescent="0.55000000000000004">
      <c r="H1" s="95">
        <v>7</v>
      </c>
    </row>
    <row r="2" spans="1:10" s="95" customFormat="1" ht="20.399999999999999" customHeight="1" x14ac:dyDescent="0.6">
      <c r="A2" s="142" t="s">
        <v>13</v>
      </c>
      <c r="B2" s="142"/>
      <c r="C2" s="142"/>
      <c r="D2" s="142"/>
      <c r="E2" s="142"/>
      <c r="F2" s="142"/>
      <c r="G2" s="142"/>
      <c r="H2" s="142"/>
    </row>
    <row r="3" spans="1:10" s="96" customFormat="1" ht="20.399999999999999" customHeight="1" x14ac:dyDescent="0.6">
      <c r="A3" s="142" t="s">
        <v>2</v>
      </c>
      <c r="B3" s="142"/>
      <c r="C3" s="142"/>
      <c r="D3" s="142"/>
      <c r="E3" s="142"/>
      <c r="F3" s="142"/>
      <c r="G3" s="142"/>
      <c r="H3" s="142"/>
    </row>
    <row r="4" spans="1:10" s="96" customFormat="1" ht="20.399999999999999" customHeight="1" x14ac:dyDescent="0.6">
      <c r="A4" s="142" t="s">
        <v>103</v>
      </c>
      <c r="B4" s="142"/>
      <c r="C4" s="142"/>
      <c r="D4" s="142"/>
      <c r="E4" s="142"/>
      <c r="F4" s="142"/>
      <c r="G4" s="142"/>
      <c r="H4" s="142"/>
    </row>
    <row r="5" spans="1:10" s="95" customFormat="1" ht="20.399999999999999" customHeight="1" x14ac:dyDescent="0.6">
      <c r="A5" s="97"/>
      <c r="B5" s="97"/>
      <c r="C5" s="97"/>
      <c r="D5" s="97"/>
      <c r="E5" s="97"/>
      <c r="F5" s="97"/>
      <c r="G5" s="97"/>
      <c r="H5" s="38" t="s">
        <v>21</v>
      </c>
    </row>
    <row r="6" spans="1:10" ht="20.399999999999999" customHeight="1" x14ac:dyDescent="0.6">
      <c r="A6" s="98"/>
      <c r="B6" s="98"/>
      <c r="C6" s="98"/>
      <c r="D6" s="98"/>
      <c r="E6" s="98"/>
      <c r="F6" s="4" t="s">
        <v>15</v>
      </c>
      <c r="G6" s="4">
        <v>2561</v>
      </c>
      <c r="H6" s="4">
        <v>2560</v>
      </c>
      <c r="I6" s="99"/>
      <c r="J6" s="99"/>
    </row>
    <row r="7" spans="1:10" ht="9.9" customHeight="1" x14ac:dyDescent="0.6">
      <c r="A7" s="101"/>
      <c r="B7" s="101"/>
      <c r="C7" s="101"/>
      <c r="D7" s="101"/>
      <c r="E7" s="101"/>
      <c r="F7" s="94"/>
      <c r="G7" s="94"/>
      <c r="H7" s="45"/>
      <c r="I7" s="99"/>
      <c r="J7" s="99"/>
    </row>
    <row r="8" spans="1:10" s="103" customFormat="1" ht="20.399999999999999" customHeight="1" x14ac:dyDescent="0.6">
      <c r="A8" s="102" t="s">
        <v>20</v>
      </c>
      <c r="B8" s="102"/>
      <c r="C8" s="102"/>
      <c r="D8" s="102"/>
      <c r="E8" s="102"/>
      <c r="G8" s="104"/>
      <c r="H8" s="105"/>
      <c r="I8" s="99"/>
      <c r="J8" s="99"/>
    </row>
    <row r="9" spans="1:10" s="103" customFormat="1" ht="20.399999999999999" customHeight="1" x14ac:dyDescent="0.6">
      <c r="B9" s="102" t="s">
        <v>133</v>
      </c>
      <c r="E9" s="102"/>
      <c r="G9" s="106">
        <f>+'Page 5'!G21</f>
        <v>17494563.690000057</v>
      </c>
      <c r="H9" s="106">
        <f>+'Page 5'!H21</f>
        <v>95198017.75</v>
      </c>
      <c r="I9" s="129"/>
    </row>
    <row r="10" spans="1:10" s="103" customFormat="1" ht="20.399999999999999" customHeight="1" x14ac:dyDescent="0.6">
      <c r="B10" s="107" t="s">
        <v>134</v>
      </c>
      <c r="E10" s="107"/>
      <c r="G10" s="106"/>
      <c r="H10" s="106"/>
      <c r="I10" s="99"/>
    </row>
    <row r="11" spans="1:10" s="103" customFormat="1" ht="20.399999999999999" customHeight="1" x14ac:dyDescent="0.6">
      <c r="C11" s="107" t="s">
        <v>81</v>
      </c>
      <c r="D11" s="107"/>
      <c r="G11" s="106"/>
      <c r="H11" s="106"/>
      <c r="I11" s="99"/>
    </row>
    <row r="12" spans="1:10" s="103" customFormat="1" ht="20.399999999999999" customHeight="1" x14ac:dyDescent="0.6">
      <c r="C12" s="107" t="s">
        <v>101</v>
      </c>
      <c r="G12" s="108">
        <v>-563175.44999999995</v>
      </c>
      <c r="H12" s="108">
        <v>-7077452.9500000002</v>
      </c>
      <c r="I12" s="129"/>
    </row>
    <row r="13" spans="1:10" s="103" customFormat="1" ht="20.399999999999999" customHeight="1" x14ac:dyDescent="0.6">
      <c r="C13" s="107" t="s">
        <v>113</v>
      </c>
      <c r="G13" s="106">
        <v>2861752.56</v>
      </c>
      <c r="H13" s="106">
        <v>3154979.16</v>
      </c>
      <c r="I13" s="129"/>
    </row>
    <row r="14" spans="1:10" s="103" customFormat="1" ht="20.399999999999999" customHeight="1" x14ac:dyDescent="0.6">
      <c r="C14" s="107" t="s">
        <v>114</v>
      </c>
      <c r="G14" s="106">
        <v>-1732034.04</v>
      </c>
      <c r="H14" s="106">
        <v>0</v>
      </c>
      <c r="I14" s="129"/>
    </row>
    <row r="15" spans="1:10" s="103" customFormat="1" ht="20.399999999999999" customHeight="1" x14ac:dyDescent="0.6">
      <c r="C15" s="107" t="s">
        <v>63</v>
      </c>
      <c r="G15" s="106">
        <v>13942392.35</v>
      </c>
      <c r="H15" s="106">
        <v>13303551.210000001</v>
      </c>
      <c r="I15" s="129"/>
    </row>
    <row r="16" spans="1:10" s="103" customFormat="1" ht="20.399999999999999" customHeight="1" x14ac:dyDescent="0.6">
      <c r="C16" s="107" t="s">
        <v>60</v>
      </c>
      <c r="G16" s="106">
        <v>0</v>
      </c>
      <c r="H16" s="106">
        <v>-143923.24</v>
      </c>
      <c r="I16" s="129"/>
    </row>
    <row r="17" spans="2:9" s="103" customFormat="1" ht="20.399999999999999" customHeight="1" x14ac:dyDescent="0.6">
      <c r="C17" s="107" t="s">
        <v>95</v>
      </c>
      <c r="G17" s="28">
        <v>2057105.5</v>
      </c>
      <c r="H17" s="28">
        <v>1867200.99</v>
      </c>
      <c r="I17" s="129"/>
    </row>
    <row r="18" spans="2:9" s="103" customFormat="1" ht="20.399999999999999" customHeight="1" x14ac:dyDescent="0.6">
      <c r="C18" s="107" t="s">
        <v>48</v>
      </c>
      <c r="G18" s="28">
        <v>2141553.48</v>
      </c>
      <c r="H18" s="28">
        <v>1599310.43</v>
      </c>
      <c r="I18" s="129"/>
    </row>
    <row r="19" spans="2:9" s="103" customFormat="1" ht="20.399999999999999" customHeight="1" x14ac:dyDescent="0.6">
      <c r="C19" s="107" t="s">
        <v>29</v>
      </c>
      <c r="G19" s="28">
        <v>-25995.3</v>
      </c>
      <c r="H19" s="28">
        <v>-104479.95</v>
      </c>
      <c r="I19" s="129"/>
    </row>
    <row r="20" spans="2:9" s="103" customFormat="1" ht="20.399999999999999" customHeight="1" x14ac:dyDescent="0.6">
      <c r="C20" s="107" t="s">
        <v>9</v>
      </c>
      <c r="G20" s="110">
        <v>19144280.18</v>
      </c>
      <c r="H20" s="110">
        <v>14960169.609999999</v>
      </c>
      <c r="I20" s="129"/>
    </row>
    <row r="21" spans="2:9" s="103" customFormat="1" ht="20.399999999999999" customHeight="1" x14ac:dyDescent="0.6">
      <c r="B21" s="95" t="s">
        <v>129</v>
      </c>
      <c r="E21" s="95"/>
      <c r="I21" s="99"/>
    </row>
    <row r="22" spans="2:9" s="103" customFormat="1" ht="20.399999999999999" customHeight="1" x14ac:dyDescent="0.6">
      <c r="B22" s="95"/>
      <c r="C22" s="103" t="s">
        <v>130</v>
      </c>
      <c r="E22" s="95"/>
      <c r="G22" s="106">
        <f>SUM(G9:G20)</f>
        <v>55320442.970000058</v>
      </c>
      <c r="H22" s="106">
        <f>SUM(H9:H20)</f>
        <v>122757373.00999999</v>
      </c>
      <c r="I22" s="99"/>
    </row>
    <row r="23" spans="2:9" s="103" customFormat="1" ht="20.399999999999999" customHeight="1" x14ac:dyDescent="0.6">
      <c r="C23" s="95" t="s">
        <v>131</v>
      </c>
      <c r="D23" s="95"/>
      <c r="I23" s="73"/>
    </row>
    <row r="24" spans="2:9" s="103" customFormat="1" ht="20.399999999999999" customHeight="1" x14ac:dyDescent="0.6">
      <c r="C24" s="95" t="s">
        <v>132</v>
      </c>
      <c r="D24" s="95"/>
      <c r="G24" s="106">
        <v>-849064.14</v>
      </c>
      <c r="H24" s="106">
        <v>41042698.609999999</v>
      </c>
      <c r="I24" s="73"/>
    </row>
    <row r="25" spans="2:9" s="103" customFormat="1" ht="20.399999999999999" customHeight="1" x14ac:dyDescent="0.6">
      <c r="C25" s="95" t="s">
        <v>115</v>
      </c>
      <c r="D25" s="95"/>
      <c r="G25" s="106">
        <v>-33736229.850000001</v>
      </c>
      <c r="H25" s="106">
        <v>24324521.680000003</v>
      </c>
      <c r="I25" s="99"/>
    </row>
    <row r="26" spans="2:9" s="103" customFormat="1" ht="20.399999999999999" customHeight="1" x14ac:dyDescent="0.6">
      <c r="C26" s="95" t="s">
        <v>116</v>
      </c>
      <c r="D26" s="95"/>
      <c r="G26" s="106">
        <v>-70290171.200000003</v>
      </c>
      <c r="H26" s="106">
        <v>-35347055.740000002</v>
      </c>
      <c r="I26" s="99"/>
    </row>
    <row r="27" spans="2:9" s="103" customFormat="1" ht="20.399999999999999" customHeight="1" x14ac:dyDescent="0.6">
      <c r="C27" s="95" t="s">
        <v>117</v>
      </c>
      <c r="D27" s="95"/>
      <c r="G27" s="106">
        <v>234740.09</v>
      </c>
      <c r="H27" s="106">
        <v>-18199.990000000002</v>
      </c>
      <c r="I27" s="99"/>
    </row>
    <row r="28" spans="2:9" s="103" customFormat="1" ht="20.399999999999999" customHeight="1" x14ac:dyDescent="0.6">
      <c r="C28" s="95" t="s">
        <v>96</v>
      </c>
      <c r="D28" s="95"/>
      <c r="G28" s="106">
        <v>0</v>
      </c>
      <c r="H28" s="106">
        <v>0</v>
      </c>
      <c r="I28" s="73"/>
    </row>
    <row r="29" spans="2:9" s="103" customFormat="1" ht="20.399999999999999" customHeight="1" x14ac:dyDescent="0.6">
      <c r="C29" s="95" t="s">
        <v>124</v>
      </c>
      <c r="D29" s="95"/>
      <c r="G29" s="110">
        <v>-9635605.8800000008</v>
      </c>
      <c r="H29" s="110">
        <v>-59477013.539999999</v>
      </c>
      <c r="I29" s="99"/>
    </row>
    <row r="30" spans="2:9" s="103" customFormat="1" ht="20.399999999999999" customHeight="1" x14ac:dyDescent="0.6">
      <c r="B30" s="95" t="s">
        <v>125</v>
      </c>
      <c r="D30" s="95"/>
      <c r="G30" s="106">
        <f>SUM(G22:G29)</f>
        <v>-58955888.009999946</v>
      </c>
      <c r="H30" s="106">
        <f>SUM(H22:H29)</f>
        <v>93282324.030000001</v>
      </c>
      <c r="I30" s="99"/>
    </row>
    <row r="31" spans="2:9" s="103" customFormat="1" ht="20.399999999999999" customHeight="1" x14ac:dyDescent="0.6">
      <c r="C31" s="95" t="s">
        <v>44</v>
      </c>
      <c r="D31" s="95"/>
      <c r="G31" s="106">
        <v>25995.3</v>
      </c>
      <c r="H31" s="106">
        <v>104479.95</v>
      </c>
      <c r="I31" s="99"/>
    </row>
    <row r="32" spans="2:9" s="103" customFormat="1" ht="20.399999999999999" customHeight="1" x14ac:dyDescent="0.6">
      <c r="C32" s="103" t="s">
        <v>39</v>
      </c>
      <c r="G32" s="106">
        <v>-161.35</v>
      </c>
      <c r="H32" s="106">
        <v>-58215.45</v>
      </c>
      <c r="I32" s="99"/>
    </row>
    <row r="33" spans="1:10" s="99" customFormat="1" ht="20.399999999999999" customHeight="1" x14ac:dyDescent="0.6">
      <c r="A33" s="111" t="s">
        <v>121</v>
      </c>
      <c r="B33" s="111"/>
      <c r="C33" s="111"/>
      <c r="D33" s="111"/>
      <c r="E33" s="111"/>
      <c r="G33" s="112">
        <f>SUM(G30:G32)</f>
        <v>-58930054.05999995</v>
      </c>
      <c r="H33" s="112">
        <f>SUM(H30:H32)</f>
        <v>93328588.530000001</v>
      </c>
      <c r="I33" s="140"/>
      <c r="J33" s="106"/>
    </row>
    <row r="34" spans="1:10" s="99" customFormat="1" ht="20.399999999999999" customHeight="1" x14ac:dyDescent="0.6">
      <c r="A34" s="111"/>
      <c r="B34" s="111"/>
      <c r="C34" s="111"/>
      <c r="D34" s="111"/>
      <c r="E34" s="111"/>
      <c r="G34" s="113"/>
      <c r="H34" s="105"/>
      <c r="I34" s="73"/>
    </row>
    <row r="35" spans="1:10" s="99" customFormat="1" ht="20.399999999999999" customHeight="1" x14ac:dyDescent="0.6">
      <c r="A35" s="111"/>
      <c r="B35" s="111"/>
      <c r="C35" s="111"/>
      <c r="D35" s="111"/>
      <c r="E35" s="111"/>
      <c r="G35" s="113"/>
      <c r="H35" s="93" t="s">
        <v>86</v>
      </c>
      <c r="I35" s="73"/>
    </row>
    <row r="36" spans="1:10" s="99" customFormat="1" ht="20.399999999999999" customHeight="1" x14ac:dyDescent="0.6">
      <c r="A36" s="111"/>
      <c r="B36" s="111"/>
      <c r="C36" s="111"/>
      <c r="D36" s="111"/>
      <c r="E36" s="111"/>
      <c r="G36" s="113"/>
      <c r="H36" s="93"/>
      <c r="I36" s="73"/>
    </row>
    <row r="37" spans="1:10" s="99" customFormat="1" ht="20.399999999999999" customHeight="1" x14ac:dyDescent="0.6">
      <c r="A37" s="111"/>
      <c r="B37" s="111"/>
      <c r="C37" s="111"/>
      <c r="D37" s="111"/>
      <c r="E37" s="111"/>
      <c r="G37" s="113"/>
      <c r="H37" s="93"/>
      <c r="I37" s="73"/>
    </row>
    <row r="38" spans="1:10" s="99" customFormat="1" ht="20.399999999999999" customHeight="1" x14ac:dyDescent="0.6">
      <c r="A38" s="95" t="s">
        <v>4</v>
      </c>
      <c r="B38" s="95"/>
      <c r="C38" s="95"/>
      <c r="D38" s="111"/>
      <c r="E38" s="111"/>
      <c r="H38" s="105"/>
    </row>
    <row r="39" spans="1:10" s="103" customFormat="1" ht="21" customHeight="1" x14ac:dyDescent="0.6">
      <c r="A39" s="102"/>
      <c r="B39" s="102"/>
      <c r="C39" s="102"/>
      <c r="D39" s="102"/>
      <c r="E39" s="102"/>
      <c r="G39" s="114"/>
      <c r="H39" s="115">
        <v>8</v>
      </c>
      <c r="I39" s="99"/>
      <c r="J39" s="99"/>
    </row>
    <row r="40" spans="1:10" s="103" customFormat="1" ht="21" customHeight="1" x14ac:dyDescent="0.6">
      <c r="A40" s="142" t="str">
        <f>+A2</f>
        <v>บริษัท  ซีเอสพี สตีลเซ็นเตอร์ จำกัด (มหาชน)</v>
      </c>
      <c r="B40" s="142"/>
      <c r="C40" s="142"/>
      <c r="D40" s="142"/>
      <c r="E40" s="142"/>
      <c r="F40" s="142"/>
      <c r="G40" s="142"/>
      <c r="H40" s="142"/>
      <c r="I40" s="99"/>
      <c r="J40" s="99"/>
    </row>
    <row r="41" spans="1:10" s="103" customFormat="1" ht="21" customHeight="1" x14ac:dyDescent="0.6">
      <c r="A41" s="142" t="str">
        <f>+A3</f>
        <v>งบกระแสเงินสด</v>
      </c>
      <c r="B41" s="142"/>
      <c r="C41" s="142"/>
      <c r="D41" s="142"/>
      <c r="E41" s="142"/>
      <c r="F41" s="142"/>
      <c r="G41" s="142"/>
      <c r="H41" s="142"/>
      <c r="I41" s="99"/>
      <c r="J41" s="99"/>
    </row>
    <row r="42" spans="1:10" s="103" customFormat="1" ht="21" customHeight="1" x14ac:dyDescent="0.6">
      <c r="A42" s="142" t="str">
        <f>+A4</f>
        <v>สำหรับงวดหกเดือนสิ้นสุดวันที่ 30 มิถุนายน 2561</v>
      </c>
      <c r="B42" s="142"/>
      <c r="C42" s="142"/>
      <c r="D42" s="142"/>
      <c r="E42" s="142"/>
      <c r="F42" s="142"/>
      <c r="G42" s="142"/>
      <c r="H42" s="142"/>
      <c r="I42" s="99"/>
      <c r="J42" s="99"/>
    </row>
    <row r="43" spans="1:10" s="103" customFormat="1" ht="21" customHeight="1" x14ac:dyDescent="0.6">
      <c r="A43" s="97"/>
      <c r="B43" s="97"/>
      <c r="C43" s="97"/>
      <c r="D43" s="97"/>
      <c r="E43" s="97"/>
      <c r="F43" s="97"/>
      <c r="G43" s="97"/>
      <c r="H43" s="38" t="s">
        <v>21</v>
      </c>
      <c r="I43" s="99"/>
      <c r="J43" s="99"/>
    </row>
    <row r="44" spans="1:10" s="103" customFormat="1" ht="21" customHeight="1" x14ac:dyDescent="0.6">
      <c r="A44" s="98"/>
      <c r="B44" s="98"/>
      <c r="C44" s="98"/>
      <c r="D44" s="98"/>
      <c r="E44" s="98"/>
      <c r="F44" s="4" t="s">
        <v>15</v>
      </c>
      <c r="G44" s="4">
        <f>G6</f>
        <v>2561</v>
      </c>
      <c r="H44" s="4">
        <f>H6</f>
        <v>2560</v>
      </c>
      <c r="I44" s="99"/>
      <c r="J44" s="99"/>
    </row>
    <row r="45" spans="1:10" s="103" customFormat="1" ht="21" customHeight="1" x14ac:dyDescent="0.6">
      <c r="A45" s="101"/>
      <c r="B45" s="101"/>
      <c r="C45" s="101"/>
      <c r="D45" s="101"/>
      <c r="E45" s="101"/>
      <c r="F45" s="94"/>
      <c r="G45" s="94"/>
      <c r="H45" s="36"/>
      <c r="I45" s="99"/>
      <c r="J45" s="99"/>
    </row>
    <row r="46" spans="1:10" s="103" customFormat="1" ht="21" customHeight="1" x14ac:dyDescent="0.6">
      <c r="A46" s="102" t="s">
        <v>0</v>
      </c>
      <c r="B46" s="102"/>
      <c r="C46" s="102"/>
      <c r="D46" s="102"/>
      <c r="E46" s="102"/>
      <c r="G46" s="114"/>
      <c r="H46" s="105"/>
      <c r="I46" s="99"/>
      <c r="J46" s="99"/>
    </row>
    <row r="47" spans="1:10" s="103" customFormat="1" ht="21" customHeight="1" x14ac:dyDescent="0.55000000000000004">
      <c r="B47" s="116" t="s">
        <v>94</v>
      </c>
      <c r="E47" s="116"/>
      <c r="G47" s="117">
        <v>-44479334.810000002</v>
      </c>
      <c r="H47" s="117">
        <v>-52499576.270000003</v>
      </c>
      <c r="I47" s="118"/>
    </row>
    <row r="48" spans="1:10" s="103" customFormat="1" ht="21" customHeight="1" x14ac:dyDescent="0.55000000000000004">
      <c r="B48" s="116" t="s">
        <v>93</v>
      </c>
      <c r="E48" s="116"/>
      <c r="G48" s="117">
        <v>0</v>
      </c>
      <c r="H48" s="117">
        <v>143925.24</v>
      </c>
      <c r="I48" s="118"/>
    </row>
    <row r="49" spans="1:10" s="103" customFormat="1" ht="21" customHeight="1" x14ac:dyDescent="0.55000000000000004">
      <c r="B49" s="116" t="s">
        <v>74</v>
      </c>
      <c r="E49" s="116"/>
      <c r="G49" s="117">
        <v>-4536600</v>
      </c>
      <c r="H49" s="117">
        <v>-119420</v>
      </c>
      <c r="I49" s="118"/>
    </row>
    <row r="50" spans="1:10" s="103" customFormat="1" ht="21" customHeight="1" x14ac:dyDescent="0.55000000000000004">
      <c r="B50" s="116" t="s">
        <v>126</v>
      </c>
      <c r="E50" s="116"/>
      <c r="G50" s="117">
        <v>100340.67</v>
      </c>
      <c r="H50" s="117">
        <v>21633.56</v>
      </c>
      <c r="I50" s="118"/>
    </row>
    <row r="51" spans="1:10" s="103" customFormat="1" ht="21" customHeight="1" x14ac:dyDescent="0.55000000000000004">
      <c r="A51" s="102" t="s">
        <v>82</v>
      </c>
      <c r="B51" s="102"/>
      <c r="C51" s="102"/>
      <c r="D51" s="102"/>
      <c r="G51" s="112">
        <f>SUM(G47:G50)</f>
        <v>-48915594.140000001</v>
      </c>
      <c r="H51" s="112">
        <f>SUM(H47:H50)</f>
        <v>-52453437.469999999</v>
      </c>
      <c r="I51" s="106"/>
      <c r="J51" s="106"/>
    </row>
    <row r="52" spans="1:10" s="103" customFormat="1" ht="21" customHeight="1" x14ac:dyDescent="0.6">
      <c r="A52" s="102"/>
      <c r="B52" s="102"/>
      <c r="C52" s="102"/>
      <c r="D52" s="102"/>
      <c r="E52" s="102"/>
      <c r="G52" s="106" t="s">
        <v>64</v>
      </c>
      <c r="H52" s="106" t="s">
        <v>64</v>
      </c>
      <c r="I52" s="99"/>
    </row>
    <row r="53" spans="1:10" s="103" customFormat="1" ht="21" customHeight="1" x14ac:dyDescent="0.6">
      <c r="A53" s="102" t="s">
        <v>1</v>
      </c>
      <c r="B53" s="102"/>
      <c r="C53" s="102"/>
      <c r="D53" s="102"/>
      <c r="E53" s="102"/>
      <c r="G53" s="106"/>
      <c r="H53" s="106"/>
      <c r="I53" s="99"/>
    </row>
    <row r="54" spans="1:10" s="103" customFormat="1" ht="21" customHeight="1" x14ac:dyDescent="0.6">
      <c r="B54" s="116" t="s">
        <v>118</v>
      </c>
      <c r="F54" s="106"/>
      <c r="G54" s="106">
        <v>161021864.64999986</v>
      </c>
      <c r="H54" s="106">
        <v>38569622.5</v>
      </c>
      <c r="I54" s="99"/>
    </row>
    <row r="55" spans="1:10" s="103" customFormat="1" ht="21" customHeight="1" x14ac:dyDescent="0.6">
      <c r="B55" s="116" t="s">
        <v>38</v>
      </c>
      <c r="F55" s="106"/>
      <c r="G55" s="106">
        <v>0</v>
      </c>
      <c r="H55" s="106">
        <v>-49588542.600000001</v>
      </c>
      <c r="I55" s="99"/>
    </row>
    <row r="56" spans="1:10" s="103" customFormat="1" ht="21" customHeight="1" x14ac:dyDescent="0.6">
      <c r="B56" s="116" t="s">
        <v>127</v>
      </c>
      <c r="F56" s="106"/>
      <c r="G56" s="106">
        <v>-1931717.17</v>
      </c>
      <c r="H56" s="106">
        <v>-994139.26</v>
      </c>
      <c r="I56" s="99"/>
    </row>
    <row r="57" spans="1:10" s="103" customFormat="1" ht="21" customHeight="1" x14ac:dyDescent="0.6">
      <c r="B57" s="116" t="s">
        <v>128</v>
      </c>
      <c r="F57" s="106"/>
      <c r="G57" s="106">
        <v>-170826.67</v>
      </c>
      <c r="H57" s="106">
        <v>-222610.74</v>
      </c>
      <c r="I57" s="99"/>
    </row>
    <row r="58" spans="1:10" s="103" customFormat="1" ht="21" customHeight="1" x14ac:dyDescent="0.6">
      <c r="B58" s="103" t="s">
        <v>30</v>
      </c>
      <c r="F58" s="106"/>
      <c r="G58" s="106">
        <v>-17932714.329999998</v>
      </c>
      <c r="H58" s="106">
        <v>-15397184.609999999</v>
      </c>
      <c r="I58" s="99"/>
    </row>
    <row r="59" spans="1:10" s="99" customFormat="1" ht="21" customHeight="1" x14ac:dyDescent="0.6">
      <c r="A59" s="102" t="s">
        <v>119</v>
      </c>
      <c r="B59" s="102"/>
      <c r="C59" s="102"/>
      <c r="F59" s="103"/>
      <c r="G59" s="112">
        <f>SUM(G54:G58)</f>
        <v>140986606.4799999</v>
      </c>
      <c r="H59" s="112">
        <f>SUM(H54:H58)</f>
        <v>-27632854.710000001</v>
      </c>
      <c r="J59" s="106"/>
    </row>
    <row r="60" spans="1:10" s="99" customFormat="1" ht="21" customHeight="1" x14ac:dyDescent="0.6">
      <c r="A60" s="107"/>
      <c r="B60" s="107"/>
      <c r="C60" s="107"/>
      <c r="D60" s="107"/>
      <c r="E60" s="107"/>
      <c r="F60" s="103"/>
      <c r="G60" s="109"/>
      <c r="H60" s="106"/>
    </row>
    <row r="61" spans="1:10" s="99" customFormat="1" ht="21" customHeight="1" x14ac:dyDescent="0.6">
      <c r="A61" s="107" t="s">
        <v>120</v>
      </c>
      <c r="B61" s="107"/>
      <c r="C61" s="107"/>
      <c r="D61" s="107"/>
      <c r="E61" s="107"/>
      <c r="G61" s="106">
        <f>G33+G51+G59</f>
        <v>33140958.279999942</v>
      </c>
      <c r="H61" s="106">
        <f>H33+H51+H59</f>
        <v>13242296.350000001</v>
      </c>
    </row>
    <row r="62" spans="1:10" s="99" customFormat="1" ht="21" customHeight="1" x14ac:dyDescent="0.6">
      <c r="A62" s="107" t="s">
        <v>88</v>
      </c>
      <c r="B62" s="107"/>
      <c r="C62" s="107"/>
      <c r="D62" s="107"/>
      <c r="E62" s="107"/>
      <c r="G62" s="110">
        <f>+'Page 2-3'!H10</f>
        <v>6838827.6500000004</v>
      </c>
      <c r="H62" s="110">
        <v>9290618.7899999991</v>
      </c>
      <c r="J62" s="103"/>
    </row>
    <row r="63" spans="1:10" s="99" customFormat="1" ht="21" customHeight="1" thickBot="1" x14ac:dyDescent="0.65">
      <c r="A63" s="107" t="s">
        <v>89</v>
      </c>
      <c r="B63" s="107"/>
      <c r="C63" s="107"/>
      <c r="D63" s="107"/>
      <c r="E63" s="107"/>
      <c r="F63" s="21">
        <v>19.100000000000001</v>
      </c>
      <c r="G63" s="119">
        <f>SUM(G61:G62)</f>
        <v>39979785.92999994</v>
      </c>
      <c r="H63" s="119">
        <f>SUM(H61:H62)</f>
        <v>22532915.140000001</v>
      </c>
      <c r="I63" s="139"/>
      <c r="J63" s="88"/>
    </row>
    <row r="64" spans="1:10" s="103" customFormat="1" ht="21" customHeight="1" thickTop="1" x14ac:dyDescent="0.6">
      <c r="A64" s="107"/>
      <c r="B64" s="107"/>
      <c r="C64" s="107"/>
      <c r="D64" s="107"/>
      <c r="E64" s="107"/>
      <c r="G64" s="114"/>
      <c r="H64" s="105"/>
      <c r="J64" s="99"/>
    </row>
    <row r="65" spans="1:9" s="103" customFormat="1" ht="21" customHeight="1" x14ac:dyDescent="0.6">
      <c r="A65" s="100"/>
      <c r="B65" s="100"/>
      <c r="C65" s="100"/>
      <c r="D65" s="100"/>
      <c r="E65" s="100"/>
      <c r="F65" s="100"/>
      <c r="G65" s="120"/>
      <c r="H65" s="93" t="s">
        <v>86</v>
      </c>
      <c r="I65" s="138"/>
    </row>
    <row r="66" spans="1:9" s="103" customFormat="1" ht="21" customHeight="1" x14ac:dyDescent="0.6">
      <c r="A66" s="107"/>
      <c r="B66" s="107"/>
      <c r="C66" s="107"/>
      <c r="D66" s="107"/>
      <c r="E66" s="107"/>
      <c r="H66" s="121"/>
    </row>
    <row r="67" spans="1:9" s="103" customFormat="1" ht="21" customHeight="1" x14ac:dyDescent="0.6">
      <c r="A67" s="107"/>
      <c r="B67" s="107"/>
      <c r="C67" s="107"/>
      <c r="D67" s="107"/>
      <c r="E67" s="107"/>
      <c r="H67" s="121"/>
    </row>
    <row r="68" spans="1:9" s="103" customFormat="1" ht="21" customHeight="1" x14ac:dyDescent="0.6">
      <c r="A68" s="107"/>
      <c r="B68" s="107"/>
      <c r="C68" s="107"/>
      <c r="D68" s="107"/>
      <c r="E68" s="107"/>
      <c r="H68" s="121"/>
    </row>
    <row r="69" spans="1:9" s="103" customFormat="1" ht="21" customHeight="1" x14ac:dyDescent="0.6">
      <c r="A69" s="107"/>
      <c r="B69" s="107"/>
      <c r="C69" s="107"/>
      <c r="D69" s="107"/>
      <c r="E69" s="107"/>
      <c r="H69" s="121"/>
    </row>
    <row r="70" spans="1:9" s="103" customFormat="1" ht="21" customHeight="1" x14ac:dyDescent="0.6">
      <c r="A70" s="107"/>
      <c r="B70" s="107"/>
      <c r="C70" s="107"/>
      <c r="D70" s="107"/>
      <c r="E70" s="107"/>
      <c r="H70" s="121"/>
    </row>
    <row r="71" spans="1:9" s="103" customFormat="1" ht="21" customHeight="1" x14ac:dyDescent="0.55000000000000004">
      <c r="A71" s="100"/>
      <c r="B71" s="100"/>
      <c r="C71" s="100"/>
      <c r="E71" s="100"/>
      <c r="G71" s="114"/>
      <c r="H71" s="115"/>
    </row>
    <row r="72" spans="1:9" s="103" customFormat="1" ht="21" customHeight="1" x14ac:dyDescent="0.55000000000000004"/>
    <row r="73" spans="1:9" s="103" customFormat="1" ht="21" customHeight="1" x14ac:dyDescent="0.55000000000000004">
      <c r="A73" s="95" t="s">
        <v>4</v>
      </c>
      <c r="B73" s="95"/>
      <c r="C73" s="95"/>
      <c r="D73" s="107"/>
      <c r="E73" s="107"/>
      <c r="G73" s="114"/>
      <c r="H73" s="105"/>
    </row>
    <row r="74" spans="1:9" s="103" customFormat="1" ht="21" customHeight="1" x14ac:dyDescent="0.55000000000000004">
      <c r="D74" s="107"/>
      <c r="E74" s="107"/>
      <c r="G74" s="114"/>
      <c r="H74" s="105"/>
    </row>
    <row r="75" spans="1:9" ht="21" customHeight="1" x14ac:dyDescent="0.55000000000000004">
      <c r="G75" s="122"/>
    </row>
    <row r="76" spans="1:9" ht="21" customHeight="1" x14ac:dyDescent="0.55000000000000004">
      <c r="G76" s="122"/>
    </row>
    <row r="77" spans="1:9" ht="21" customHeight="1" x14ac:dyDescent="0.55000000000000004">
      <c r="G77" s="122"/>
    </row>
  </sheetData>
  <mergeCells count="6">
    <mergeCell ref="A42:H42"/>
    <mergeCell ref="A2:H2"/>
    <mergeCell ref="A3:H3"/>
    <mergeCell ref="A4:H4"/>
    <mergeCell ref="A40:H40"/>
    <mergeCell ref="A41:H41"/>
  </mergeCells>
  <pageMargins left="0.98425196850393704" right="0.39370078740157483" top="0.59055118110236227" bottom="0.39370078740157483" header="0" footer="0.15748031496062992"/>
  <pageSetup paperSize="9" firstPageNumber="2" orientation="portrait" useFirstPageNumber="1" r:id="rId1"/>
  <headerFooter alignWithMargins="0"/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5'!Print_Area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Admin</cp:lastModifiedBy>
  <cp:lastPrinted>2018-08-09T04:55:52Z</cp:lastPrinted>
  <dcterms:created xsi:type="dcterms:W3CDTF">1999-03-15T11:10:01Z</dcterms:created>
  <dcterms:modified xsi:type="dcterms:W3CDTF">2018-08-11T01:42:42Z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