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01. Bung_CSP\01. Job  CSP\01. FS_CSP\01. FS\FS_Ye' 2018\06. Jun' 18\FS_Q'2 61\Eng\"/>
    </mc:Choice>
  </mc:AlternateContent>
  <bookViews>
    <workbookView xWindow="0" yWindow="0" windowWidth="20496" windowHeight="7752" activeTab="4"/>
  </bookViews>
  <sheets>
    <sheet name="Page 2-3" sheetId="24" r:id="rId1"/>
    <sheet name="Page 4" sheetId="23" r:id="rId2"/>
    <sheet name="Page 5" sheetId="22" r:id="rId3"/>
    <sheet name="Page 6" sheetId="20" r:id="rId4"/>
    <sheet name="Page 7-8" sheetId="21" r:id="rId5"/>
  </sheets>
  <externalReferences>
    <externalReference r:id="rId6"/>
  </externalReferences>
  <definedNames>
    <definedName name="_xlnm.Print_Area" localSheetId="0">'Page 2-3'!$A$1:$H$70</definedName>
    <definedName name="_xlnm.Print_Area" localSheetId="1">'Page 4'!$A$1:$H$34</definedName>
    <definedName name="_xlnm.Print_Area" localSheetId="2">'Page 5'!$A$1:$H$35</definedName>
    <definedName name="_xlnm.Print_Area" localSheetId="3">'Page 6'!$A$1:$J$24</definedName>
    <definedName name="_xlnm.Print_Area" localSheetId="4">'Page 7-8'!$A$1:$H$69</definedName>
  </definedNames>
  <calcPr calcId="152511"/>
</workbook>
</file>

<file path=xl/calcChain.xml><?xml version="1.0" encoding="utf-8"?>
<calcChain xmlns="http://schemas.openxmlformats.org/spreadsheetml/2006/main">
  <c r="G57" i="21" l="1"/>
  <c r="G56" i="21"/>
  <c r="G55" i="21"/>
  <c r="G48" i="21"/>
  <c r="G29" i="21"/>
  <c r="G20" i="21"/>
  <c r="G19" i="21"/>
  <c r="G18" i="21"/>
  <c r="G17" i="21"/>
  <c r="G16" i="21"/>
  <c r="G14" i="21"/>
  <c r="G10" i="22"/>
  <c r="G52" i="24"/>
  <c r="G51" i="24"/>
  <c r="G48" i="24"/>
  <c r="G21" i="24"/>
  <c r="G20" i="24"/>
  <c r="G18" i="24"/>
  <c r="G17" i="24"/>
  <c r="G13" i="24"/>
  <c r="H64" i="24"/>
  <c r="A4" i="21"/>
  <c r="A39" i="21" s="1"/>
  <c r="G61" i="21"/>
  <c r="I11" i="20"/>
  <c r="I10" i="20"/>
  <c r="H49" i="21"/>
  <c r="H58" i="21"/>
  <c r="G13" i="20"/>
  <c r="F13" i="20"/>
  <c r="E13" i="20"/>
  <c r="G19" i="20"/>
  <c r="F19" i="20"/>
  <c r="I9" i="20"/>
  <c r="E19" i="20"/>
  <c r="I17" i="20"/>
  <c r="I15" i="20"/>
  <c r="I4" i="20"/>
  <c r="H5" i="21" s="1"/>
  <c r="H40" i="21" s="1"/>
  <c r="A5" i="22"/>
  <c r="F6" i="22"/>
  <c r="F6" i="23"/>
  <c r="A2" i="22"/>
  <c r="A1" i="20" s="1"/>
  <c r="A2" i="23"/>
  <c r="H53" i="24"/>
  <c r="H49" i="24"/>
  <c r="F41" i="24"/>
  <c r="H40" i="24"/>
  <c r="A39" i="24"/>
  <c r="A38" i="24"/>
  <c r="A37" i="24"/>
  <c r="H36" i="24"/>
  <c r="H24" i="24"/>
  <c r="H15" i="24"/>
  <c r="H19" i="23"/>
  <c r="H11" i="23"/>
  <c r="A3" i="20"/>
  <c r="H12" i="22"/>
  <c r="A38" i="21"/>
  <c r="F41" i="21"/>
  <c r="A37" i="21"/>
  <c r="H21" i="22"/>
  <c r="H22" i="22" l="1"/>
  <c r="H9" i="21" s="1"/>
  <c r="H20" i="23"/>
  <c r="G53" i="24"/>
  <c r="H65" i="24"/>
  <c r="H25" i="24"/>
  <c r="H54" i="24"/>
  <c r="G11" i="22"/>
  <c r="G18" i="22"/>
  <c r="H22" i="23" l="1"/>
  <c r="H21" i="21"/>
  <c r="H24" i="22"/>
  <c r="H66" i="24"/>
  <c r="G16" i="23"/>
  <c r="H24" i="23" l="1"/>
  <c r="H28" i="21"/>
  <c r="H26" i="22"/>
  <c r="G30" i="21"/>
  <c r="G22" i="24"/>
  <c r="G23" i="22"/>
  <c r="G19" i="24"/>
  <c r="G16" i="22"/>
  <c r="G23" i="24"/>
  <c r="H26" i="23" l="1"/>
  <c r="H31" i="21"/>
  <c r="H28" i="22"/>
  <c r="H18" i="20"/>
  <c r="G9" i="22"/>
  <c r="G24" i="24"/>
  <c r="G21" i="23"/>
  <c r="G15" i="23"/>
  <c r="G9" i="23"/>
  <c r="G10" i="24"/>
  <c r="G10" i="23"/>
  <c r="G20" i="22"/>
  <c r="G19" i="22"/>
  <c r="G14" i="22"/>
  <c r="G46" i="24"/>
  <c r="H60" i="21" l="1"/>
  <c r="H19" i="20"/>
  <c r="I18" i="20"/>
  <c r="I19" i="20" s="1"/>
  <c r="G12" i="22"/>
  <c r="G11" i="23"/>
  <c r="G47" i="21"/>
  <c r="G17" i="23"/>
  <c r="G18" i="23"/>
  <c r="G13" i="23"/>
  <c r="G14" i="24"/>
  <c r="G12" i="24"/>
  <c r="H62" i="21" l="1"/>
  <c r="G15" i="22"/>
  <c r="G11" i="24"/>
  <c r="G12" i="21"/>
  <c r="G21" i="22" l="1"/>
  <c r="G15" i="24"/>
  <c r="G47" i="24"/>
  <c r="G14" i="23"/>
  <c r="G13" i="21"/>
  <c r="G19" i="23" l="1"/>
  <c r="G22" i="22"/>
  <c r="G49" i="24"/>
  <c r="G25" i="24"/>
  <c r="G45" i="21"/>
  <c r="G25" i="21"/>
  <c r="G9" i="21" l="1"/>
  <c r="G20" i="23"/>
  <c r="G49" i="21"/>
  <c r="G24" i="22"/>
  <c r="G54" i="24"/>
  <c r="G15" i="21"/>
  <c r="G22" i="21"/>
  <c r="G24" i="21"/>
  <c r="G22" i="23" l="1"/>
  <c r="G21" i="21"/>
  <c r="G26" i="22"/>
  <c r="G53" i="21"/>
  <c r="G24" i="23" l="1"/>
  <c r="G58" i="21"/>
  <c r="G28" i="22"/>
  <c r="H12" i="20"/>
  <c r="G23" i="21"/>
  <c r="G26" i="23" l="1"/>
  <c r="H13" i="20"/>
  <c r="G64" i="24" s="1"/>
  <c r="I12" i="20"/>
  <c r="I13" i="20" s="1"/>
  <c r="G27" i="21"/>
  <c r="G28" i="21" l="1"/>
  <c r="G65" i="24"/>
  <c r="G31" i="21" l="1"/>
  <c r="G66" i="24"/>
  <c r="G60" i="21" l="1"/>
  <c r="G62" i="21" l="1"/>
</calcChain>
</file>

<file path=xl/sharedStrings.xml><?xml version="1.0" encoding="utf-8"?>
<sst xmlns="http://schemas.openxmlformats.org/spreadsheetml/2006/main" count="182" uniqueCount="136">
  <si>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</si>
  <si>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</si>
  <si>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</si>
  <si>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</si>
  <si>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</si>
  <si>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</si>
  <si>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</si>
  <si>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</si>
  <si>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</si>
  <si>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</si>
  <si>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</si>
  <si>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</si>
  <si>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</si>
  <si>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</si>
  <si>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</si>
  <si>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</si>
  <si>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Dividend paid</t>
  </si>
  <si>
    <t>Selling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</si>
  <si>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</si>
  <si>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</si>
  <si>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</si>
  <si>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</si>
  <si>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</si>
  <si>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</si>
  <si>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</si>
  <si>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</si>
  <si>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</si>
  <si>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Management benefit expenses</t>
  </si>
  <si>
    <t>Statutory reserve</t>
  </si>
  <si>
    <t>Gain on exchange rate</t>
  </si>
  <si>
    <t>Expenses</t>
  </si>
  <si>
    <t>Unappropriated</t>
  </si>
  <si>
    <t xml:space="preserve">Other income </t>
  </si>
  <si>
    <t>Retained earnings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</si>
  <si>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</si>
  <si>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</si>
  <si>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</si>
  <si>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</si>
  <si>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</si>
  <si>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Repayment of obligation under finance lease</t>
  </si>
  <si>
    <t>Repayment of interest-obligation under finance lease</t>
  </si>
  <si>
    <t>STATEMENTS OF CASH FLOWS</t>
  </si>
  <si>
    <t>STATEMENTS OF COMPREHENSIVE INCOME</t>
  </si>
  <si>
    <t>Inventories</t>
  </si>
  <si>
    <t>Property, plants and equipment</t>
  </si>
  <si>
    <t xml:space="preserve"> Retained earnings</t>
  </si>
  <si>
    <t>Intangible assets</t>
  </si>
  <si>
    <t xml:space="preserve">621,166,300 ordinary shares of Baht 1.00 each          </t>
  </si>
  <si>
    <t>Depreciation and amortization</t>
  </si>
  <si>
    <t>Cash paid for purchase of intangible assets</t>
  </si>
  <si>
    <t>Loss on exchange rate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</si>
  <si>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</si>
  <si>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</si>
  <si>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</si>
  <si>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</si>
  <si>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</si>
  <si>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</si>
  <si>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</si>
  <si>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</si>
  <si>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</si>
  <si>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</si>
  <si>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</si>
  <si>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Gain from sale of assets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</si>
  <si>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</si>
  <si>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</si>
  <si>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</si>
  <si>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</si>
  <si>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</si>
  <si>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Cash paid for income tax</t>
  </si>
  <si>
    <t>Unaudited</t>
  </si>
  <si>
    <t>Changes in equity for the period</t>
  </si>
  <si>
    <t>Cash and cash equivalent at the beginning of the period</t>
  </si>
  <si>
    <t>Audited</t>
  </si>
  <si>
    <t>Net cash used in investing activities</t>
  </si>
  <si>
    <t>Income tax income (expense)</t>
  </si>
  <si>
    <t>4.1,5</t>
  </si>
  <si>
    <t>Cash paid for purchase of plant and equipment</t>
  </si>
  <si>
    <t xml:space="preserve">      and payable for purchase of assets</t>
  </si>
  <si>
    <t xml:space="preserve">Proceed from disposal of equipment </t>
  </si>
  <si>
    <t>Increase in trade and other payable-related companies</t>
  </si>
  <si>
    <t>Total comprehensive income for the period</t>
  </si>
  <si>
    <t>Unrealized loss on exchange rate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</si>
  <si>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</si>
  <si>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</si>
  <si>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</si>
  <si>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</si>
  <si>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</si>
  <si>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</si>
  <si>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</si>
  <si>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</si>
  <si>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</si>
  <si>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</si>
  <si>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</si>
  <si>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</si>
  <si>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2017</t>
  </si>
  <si>
    <t>Balance as at January 1, 2017</t>
  </si>
  <si>
    <t>Balance as at June 30, 2017</t>
  </si>
  <si>
    <t>Profit before income tax income (expense)</t>
  </si>
  <si>
    <t>Profit for the period</t>
  </si>
  <si>
    <t>Basic earnings per share</t>
  </si>
  <si>
    <t>Profit before income tax expenses</t>
  </si>
  <si>
    <t>Bad debts and doubtful debts (Reversal)</t>
  </si>
  <si>
    <t>Profit before changes in operating assets and liabilities</t>
  </si>
  <si>
    <t>AS AT JUNE 30, 2018</t>
  </si>
  <si>
    <t>FOR THE THREE-MONTHS PERIOD ENDED JUNE 30, 2018</t>
  </si>
  <si>
    <t>2018</t>
  </si>
  <si>
    <t>FOR THE SIX-MONTHS PERIOD ENDED JUNE 30, 2018</t>
  </si>
  <si>
    <t>Balance as at January 1, 2018</t>
  </si>
  <si>
    <t>Balance as at June 30, 2018</t>
  </si>
  <si>
    <t xml:space="preserve">Adjustments to reconcile profit  before income tax expenses </t>
  </si>
  <si>
    <t>for cash received (used) from operations :-</t>
  </si>
  <si>
    <t>Long-term loans to employees</t>
  </si>
  <si>
    <t>Short-term loans to employees</t>
  </si>
  <si>
    <t>Investments in property</t>
  </si>
  <si>
    <t xml:space="preserve">Bank overdrafts and short-term loans from </t>
  </si>
  <si>
    <t>financial institutions</t>
  </si>
  <si>
    <t>Current portion of obligation under finance leases</t>
  </si>
  <si>
    <t>Obligation under finance leases</t>
  </si>
  <si>
    <t xml:space="preserve">Loss for diminutions of inventories </t>
  </si>
  <si>
    <t>Allowance for Impairment (Reversal)</t>
  </si>
  <si>
    <t>Increase in inventories</t>
  </si>
  <si>
    <t>(Increase) decrease in other non-current assets</t>
  </si>
  <si>
    <t>Cash generated from (used in) operation</t>
  </si>
  <si>
    <t>Net cash provided from (used in) operating activities</t>
  </si>
  <si>
    <t>Decrease in loan to employees</t>
  </si>
  <si>
    <t xml:space="preserve">Increases in bank overdrafts and short-term loans from </t>
  </si>
  <si>
    <t>Net cash provided from (used in) financing activities</t>
  </si>
  <si>
    <t>Net increase in cash and cash equivalent</t>
  </si>
  <si>
    <t xml:space="preserve">     financial institutions</t>
  </si>
  <si>
    <t>Cash and cash equivalent at the end of the period</t>
  </si>
  <si>
    <t>Trade and other receivables - related companies</t>
  </si>
  <si>
    <t>Trade and other receivables - other companies</t>
  </si>
  <si>
    <t>Trade and other payables - other companies</t>
  </si>
  <si>
    <t>(Increase) decrease in trade and other receivables - related companies</t>
  </si>
  <si>
    <t>(Increase) decrease in trade and other receivables - other companies</t>
  </si>
  <si>
    <t>Decrease in trade and other payables - other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</si>
</sst>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#,##0.00_);\(#,##0.00\);_-* &quot;-&quot;??;"/>
    <numFmt numFmtId="194" formatCode="[$-409]mmmm\ d\,\ yyyy;@"/>
  </numFmts>
  <fonts count="19">
    <font>
      <sz val="14"/>
      <name val="AngsanaUPC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5"/>
      <name val="Arial"/>
      <family val="2"/>
    </font>
    <font>
      <sz val="14"/>
      <name val="Cordia New"/>
      <family val="2"/>
    </font>
    <font>
      <sz val="18"/>
      <name val="Angsana New"/>
      <family val="1"/>
    </font>
    <font>
      <sz val="18"/>
      <name val="AngsanaUPC"/>
      <family val="1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 applyBorder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8" fillId="0" borderId="0"/>
    <xf numFmtId="43" fontId="12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Fill="1" applyAlignment="1">
      <alignment horizontal="center"/>
    </xf>
    <xf numFmtId="43" fontId="4" fillId="0" borderId="0" xfId="1" applyFont="1" applyFill="1" applyBorder="1"/>
    <xf numFmtId="0" fontId="4" fillId="0" borderId="0" xfId="8" applyFont="1"/>
    <xf numFmtId="0" fontId="4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/>
    <xf numFmtId="189" fontId="4" fillId="0" borderId="0" xfId="0" applyNumberFormat="1" applyFont="1" applyFill="1" applyBorder="1"/>
    <xf numFmtId="190" fontId="4" fillId="0" borderId="0" xfId="1" applyNumberFormat="1" applyFont="1" applyFill="1" applyBorder="1"/>
    <xf numFmtId="0" fontId="5" fillId="0" borderId="0" xfId="0" applyFont="1" applyFill="1" applyBorder="1"/>
    <xf numFmtId="3" fontId="5" fillId="0" borderId="0" xfId="8" applyNumberFormat="1" applyFont="1"/>
    <xf numFmtId="189" fontId="4" fillId="0" borderId="1" xfId="0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0" fontId="5" fillId="0" borderId="1" xfId="8" applyFont="1" applyBorder="1" applyAlignment="1">
      <alignment horizontal="center"/>
    </xf>
    <xf numFmtId="189" fontId="4" fillId="0" borderId="0" xfId="0" applyNumberFormat="1" applyFont="1" applyFill="1"/>
    <xf numFmtId="43" fontId="4" fillId="0" borderId="0" xfId="1" applyFont="1" applyFill="1"/>
    <xf numFmtId="0" fontId="4" fillId="0" borderId="1" xfId="0" applyFont="1" applyFill="1" applyBorder="1"/>
    <xf numFmtId="43" fontId="5" fillId="0" borderId="0" xfId="1" applyFont="1" applyAlignment="1">
      <alignment horizontal="center"/>
    </xf>
    <xf numFmtId="0" fontId="4" fillId="0" borderId="0" xfId="8" applyFont="1" applyAlignment="1">
      <alignment vertical="center"/>
    </xf>
    <xf numFmtId="0" fontId="4" fillId="0" borderId="2" xfId="0" applyFont="1" applyFill="1" applyBorder="1"/>
    <xf numFmtId="0" fontId="5" fillId="0" borderId="0" xfId="0" applyFont="1" applyFill="1"/>
    <xf numFmtId="189" fontId="4" fillId="0" borderId="0" xfId="1" applyNumberFormat="1" applyFont="1" applyFill="1"/>
    <xf numFmtId="0" fontId="5" fillId="0" borderId="0" xfId="0" applyFont="1" applyFill="1" applyAlignment="1">
      <alignment horizontal="left"/>
    </xf>
    <xf numFmtId="0" fontId="5" fillId="0" borderId="0" xfId="0" quotePrefix="1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43" fontId="5" fillId="0" borderId="1" xfId="1" applyFont="1" applyFill="1" applyBorder="1" applyAlignment="1">
      <alignment horizontal="right"/>
    </xf>
    <xf numFmtId="190" fontId="4" fillId="0" borderId="0" xfId="1" applyNumberFormat="1" applyFont="1" applyFill="1"/>
    <xf numFmtId="193" fontId="4" fillId="0" borderId="0" xfId="0" applyNumberFormat="1" applyFont="1" applyFill="1" applyBorder="1"/>
    <xf numFmtId="43" fontId="4" fillId="0" borderId="0" xfId="1" applyFont="1" applyFill="1" applyAlignment="1">
      <alignment horizontal="center"/>
    </xf>
    <xf numFmtId="0" fontId="4" fillId="0" borderId="0" xfId="9" applyFont="1"/>
    <xf numFmtId="191" fontId="4" fillId="0" borderId="0" xfId="9" applyNumberFormat="1" applyFont="1"/>
    <xf numFmtId="39" fontId="4" fillId="0" borderId="0" xfId="9" applyNumberFormat="1" applyFont="1"/>
    <xf numFmtId="191" fontId="4" fillId="0" borderId="0" xfId="9" applyNumberFormat="1" applyFont="1" applyFill="1"/>
    <xf numFmtId="0" fontId="4" fillId="0" borderId="0" xfId="9" applyFont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Fill="1"/>
    <xf numFmtId="0" fontId="4" fillId="0" borderId="0" xfId="9" applyFont="1" applyAlignment="1"/>
    <xf numFmtId="192" fontId="4" fillId="0" borderId="0" xfId="11" applyNumberFormat="1" applyFont="1" applyFill="1" applyAlignment="1" applyProtection="1">
      <alignment horizontal="left"/>
    </xf>
    <xf numFmtId="37" fontId="4" fillId="0" borderId="0" xfId="9" applyNumberFormat="1" applyFont="1" applyBorder="1" applyAlignment="1">
      <alignment vertical="center"/>
    </xf>
    <xf numFmtId="37" fontId="4" fillId="0" borderId="0" xfId="9" applyNumberFormat="1" applyFont="1" applyBorder="1" applyAlignment="1">
      <alignment horizontal="left" vertical="center"/>
    </xf>
    <xf numFmtId="0" fontId="4" fillId="0" borderId="0" xfId="11" applyFont="1" applyFill="1" applyAlignment="1" applyProtection="1">
      <alignment horizontal="left"/>
    </xf>
    <xf numFmtId="191" fontId="4" fillId="0" borderId="0" xfId="11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10" applyFont="1"/>
    <xf numFmtId="43" fontId="4" fillId="0" borderId="0" xfId="2" applyFont="1"/>
    <xf numFmtId="0" fontId="4" fillId="0" borderId="0" xfId="2" applyNumberFormat="1" applyFont="1"/>
    <xf numFmtId="0" fontId="14" fillId="0" borderId="0" xfId="10" applyFont="1"/>
    <xf numFmtId="0" fontId="4" fillId="0" borderId="1" xfId="10" applyFont="1" applyBorder="1"/>
    <xf numFmtId="43" fontId="4" fillId="0" borderId="1" xfId="2" applyFont="1" applyBorder="1"/>
    <xf numFmtId="43" fontId="5" fillId="0" borderId="1" xfId="2" applyFont="1" applyBorder="1" applyAlignment="1">
      <alignment horizontal="right"/>
    </xf>
    <xf numFmtId="0" fontId="14" fillId="0" borderId="1" xfId="10" applyFont="1" applyBorder="1"/>
    <xf numFmtId="0" fontId="5" fillId="0" borderId="1" xfId="10" applyFont="1" applyBorder="1" applyAlignment="1">
      <alignment horizontal="center"/>
    </xf>
    <xf numFmtId="49" fontId="5" fillId="0" borderId="1" xfId="2" applyNumberFormat="1" applyFont="1" applyBorder="1" applyAlignment="1">
      <alignment horizontal="center"/>
    </xf>
    <xf numFmtId="0" fontId="4" fillId="0" borderId="0" xfId="10" applyFont="1" applyAlignment="1">
      <alignment horizontal="center"/>
    </xf>
    <xf numFmtId="43" fontId="5" fillId="0" borderId="0" xfId="2" applyFont="1" applyAlignment="1">
      <alignment horizontal="left"/>
    </xf>
    <xf numFmtId="0" fontId="5" fillId="0" borderId="0" xfId="10" applyNumberFormat="1" applyFont="1" applyBorder="1" applyAlignment="1">
      <alignment horizontal="center"/>
    </xf>
    <xf numFmtId="193" fontId="4" fillId="0" borderId="0" xfId="10" applyNumberFormat="1" applyFont="1"/>
    <xf numFmtId="193" fontId="4" fillId="0" borderId="2" xfId="10" applyNumberFormat="1" applyFont="1" applyBorder="1"/>
    <xf numFmtId="0" fontId="4" fillId="0" borderId="0" xfId="10" applyFont="1" applyAlignment="1"/>
    <xf numFmtId="193" fontId="4" fillId="0" borderId="3" xfId="10" applyNumberFormat="1" applyFont="1" applyBorder="1"/>
    <xf numFmtId="39" fontId="4" fillId="0" borderId="0" xfId="0" applyNumberFormat="1" applyFont="1"/>
    <xf numFmtId="37" fontId="4" fillId="0" borderId="0" xfId="0" applyNumberFormat="1" applyFont="1" applyBorder="1" applyAlignment="1">
      <alignment vertical="center"/>
    </xf>
    <xf numFmtId="188" fontId="4" fillId="0" borderId="1" xfId="0" applyNumberFormat="1" applyFont="1" applyFill="1" applyBorder="1"/>
    <xf numFmtId="0" fontId="4" fillId="0" borderId="0" xfId="0" applyFont="1" applyAlignment="1">
      <alignment horizontal="left"/>
    </xf>
    <xf numFmtId="188" fontId="4" fillId="0" borderId="0" xfId="1" applyNumberFormat="1" applyFont="1" applyFill="1" applyBorder="1"/>
    <xf numFmtId="188" fontId="4" fillId="0" borderId="0" xfId="0" applyNumberFormat="1" applyFont="1" applyFill="1" applyBorder="1"/>
    <xf numFmtId="188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left"/>
    </xf>
    <xf numFmtId="188" fontId="4" fillId="0" borderId="0" xfId="1" applyNumberFormat="1" applyFont="1" applyFill="1"/>
    <xf numFmtId="188" fontId="4" fillId="0" borderId="0" xfId="1" applyNumberFormat="1" applyFont="1" applyFill="1" applyBorder="1" applyAlignment="1">
      <alignment horizontal="center"/>
    </xf>
    <xf numFmtId="188" fontId="4" fillId="0" borderId="2" xfId="1" applyNumberFormat="1" applyFont="1" applyFill="1" applyBorder="1"/>
    <xf numFmtId="188" fontId="5" fillId="0" borderId="0" xfId="1" applyNumberFormat="1" applyFont="1" applyFill="1" applyBorder="1"/>
    <xf numFmtId="188" fontId="4" fillId="0" borderId="3" xfId="1" applyNumberFormat="1" applyFont="1" applyFill="1" applyBorder="1"/>
    <xf numFmtId="188" fontId="4" fillId="0" borderId="0" xfId="1" applyNumberFormat="1" applyFont="1" applyFill="1" applyAlignment="1">
      <alignment horizontal="center"/>
    </xf>
    <xf numFmtId="188" fontId="4" fillId="0" borderId="2" xfId="1" applyNumberFormat="1" applyFont="1" applyFill="1" applyBorder="1" applyAlignment="1"/>
    <xf numFmtId="49" fontId="5" fillId="0" borderId="1" xfId="1" quotePrefix="1" applyNumberFormat="1" applyFont="1" applyBorder="1" applyAlignment="1">
      <alignment horizontal="center"/>
    </xf>
    <xf numFmtId="193" fontId="4" fillId="0" borderId="2" xfId="0" applyNumberFormat="1" applyFont="1" applyFill="1" applyBorder="1"/>
    <xf numFmtId="0" fontId="4" fillId="0" borderId="0" xfId="5" applyFont="1"/>
    <xf numFmtId="43" fontId="4" fillId="0" borderId="0" xfId="1" applyFont="1" applyFill="1" applyAlignment="1">
      <alignment horizontal="right"/>
    </xf>
    <xf numFmtId="0" fontId="4" fillId="0" borderId="0" xfId="3" applyFont="1"/>
    <xf numFmtId="43" fontId="4" fillId="0" borderId="4" xfId="1" applyFont="1" applyFill="1" applyBorder="1"/>
    <xf numFmtId="43" fontId="2" fillId="0" borderId="0" xfId="1" applyNumberFormat="1" applyFont="1" applyFill="1" applyBorder="1" applyAlignment="1">
      <alignment horizontal="right" vertical="center"/>
    </xf>
    <xf numFmtId="0" fontId="8" fillId="0" borderId="0" xfId="0" applyFont="1" applyFill="1"/>
    <xf numFmtId="37" fontId="4" fillId="0" borderId="0" xfId="9" applyNumberFormat="1" applyFont="1" applyFill="1" applyBorder="1" applyAlignment="1">
      <alignment horizontal="left" vertical="center"/>
    </xf>
    <xf numFmtId="193" fontId="4" fillId="0" borderId="0" xfId="10" applyNumberFormat="1" applyFont="1" applyFill="1"/>
    <xf numFmtId="193" fontId="4" fillId="0" borderId="2" xfId="10" applyNumberFormat="1" applyFont="1" applyFill="1" applyBorder="1"/>
    <xf numFmtId="193" fontId="4" fillId="0" borderId="3" xfId="10" applyNumberFormat="1" applyFont="1" applyFill="1" applyBorder="1"/>
    <xf numFmtId="43" fontId="5" fillId="0" borderId="0" xfId="1" applyFont="1" applyFill="1"/>
    <xf numFmtId="49" fontId="5" fillId="0" borderId="1" xfId="1" quotePrefix="1" applyNumberFormat="1" applyFont="1" applyFill="1" applyBorder="1" applyAlignment="1">
      <alignment horizontal="center"/>
    </xf>
    <xf numFmtId="37" fontId="5" fillId="0" borderId="0" xfId="1" applyNumberFormat="1" applyFont="1" applyFill="1" applyAlignment="1">
      <alignment horizontal="left"/>
    </xf>
    <xf numFmtId="0" fontId="3" fillId="0" borderId="0" xfId="0" applyFont="1" applyFill="1"/>
    <xf numFmtId="0" fontId="4" fillId="0" borderId="0" xfId="12" applyFont="1" applyFill="1" applyAlignment="1">
      <alignment wrapText="1"/>
    </xf>
    <xf numFmtId="193" fontId="4" fillId="0" borderId="3" xfId="0" applyNumberFormat="1" applyFont="1" applyFill="1" applyBorder="1"/>
    <xf numFmtId="190" fontId="4" fillId="0" borderId="0" xfId="0" applyNumberFormat="1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right"/>
    </xf>
    <xf numFmtId="0" fontId="9" fillId="0" borderId="0" xfId="0" applyFont="1" applyFill="1"/>
    <xf numFmtId="0" fontId="4" fillId="0" borderId="0" xfId="10" applyFont="1" applyFill="1"/>
    <xf numFmtId="0" fontId="0" fillId="0" borderId="0" xfId="0" applyFill="1"/>
    <xf numFmtId="0" fontId="2" fillId="0" borderId="0" xfId="0" applyFont="1" applyFill="1" applyBorder="1"/>
    <xf numFmtId="0" fontId="4" fillId="0" borderId="0" xfId="12" applyFont="1" applyFill="1" applyAlignment="1">
      <alignment horizontal="center" wrapText="1"/>
    </xf>
    <xf numFmtId="0" fontId="4" fillId="0" borderId="0" xfId="12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8" applyFont="1" applyFill="1"/>
    <xf numFmtId="0" fontId="4" fillId="0" borderId="0" xfId="8" applyFont="1" applyFill="1" applyAlignment="1">
      <alignment vertical="center"/>
    </xf>
    <xf numFmtId="0" fontId="4" fillId="0" borderId="0" xfId="9" applyFont="1" applyFill="1" applyAlignment="1"/>
    <xf numFmtId="0" fontId="4" fillId="0" borderId="0" xfId="9" applyFont="1" applyFill="1" applyAlignment="1">
      <alignment horizontal="center"/>
    </xf>
    <xf numFmtId="0" fontId="4" fillId="0" borderId="0" xfId="10" applyFont="1" applyFill="1" applyAlignment="1">
      <alignment horizontal="center"/>
    </xf>
    <xf numFmtId="193" fontId="4" fillId="0" borderId="5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/>
    </xf>
    <xf numFmtId="191" fontId="4" fillId="0" borderId="0" xfId="0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/>
    </xf>
    <xf numFmtId="0" fontId="5" fillId="0" borderId="0" xfId="9" applyFont="1" applyFill="1" applyBorder="1" applyAlignment="1">
      <alignment horizontal="center"/>
    </xf>
    <xf numFmtId="0" fontId="5" fillId="0" borderId="1" xfId="8" applyFont="1" applyFill="1" applyBorder="1" applyAlignment="1">
      <alignment horizontal="center"/>
    </xf>
    <xf numFmtId="0" fontId="5" fillId="0" borderId="0" xfId="8" applyFont="1" applyFill="1" applyBorder="1" applyAlignment="1">
      <alignment horizontal="center"/>
    </xf>
    <xf numFmtId="193" fontId="4" fillId="0" borderId="5" xfId="10" applyNumberFormat="1" applyFont="1" applyBorder="1"/>
    <xf numFmtId="0" fontId="14" fillId="0" borderId="0" xfId="10" applyFont="1" applyFill="1"/>
    <xf numFmtId="0" fontId="4" fillId="0" borderId="0" xfId="0" applyFont="1" applyAlignment="1"/>
    <xf numFmtId="0" fontId="5" fillId="0" borderId="0" xfId="0" applyFont="1" applyAlignment="1">
      <alignment horizontal="right"/>
    </xf>
    <xf numFmtId="188" fontId="4" fillId="0" borderId="6" xfId="1" applyNumberFormat="1" applyFont="1" applyBorder="1" applyAlignment="1">
      <alignment horizontal="center"/>
    </xf>
    <xf numFmtId="188" fontId="4" fillId="0" borderId="0" xfId="1" applyNumberFormat="1" applyFont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/>
    <xf numFmtId="188" fontId="4" fillId="0" borderId="5" xfId="0" applyNumberFormat="1" applyFont="1" applyFill="1" applyBorder="1"/>
    <xf numFmtId="43" fontId="9" fillId="0" borderId="0" xfId="1" applyFont="1" applyFill="1"/>
    <xf numFmtId="0" fontId="5" fillId="0" borderId="1" xfId="8" applyFont="1" applyFill="1" applyBorder="1"/>
    <xf numFmtId="43" fontId="2" fillId="0" borderId="0" xfId="1" applyFont="1" applyFill="1" applyAlignment="1">
      <alignment horizontal="center"/>
    </xf>
    <xf numFmtId="43" fontId="5" fillId="0" borderId="1" xfId="8" applyNumberFormat="1" applyFont="1" applyFill="1" applyBorder="1" applyAlignment="1">
      <alignment horizontal="right"/>
    </xf>
    <xf numFmtId="0" fontId="2" fillId="0" borderId="5" xfId="0" applyFont="1" applyFill="1" applyBorder="1"/>
    <xf numFmtId="0" fontId="5" fillId="0" borderId="5" xfId="9" applyFont="1" applyFill="1" applyBorder="1" applyAlignment="1">
      <alignment horizontal="center" wrapText="1"/>
    </xf>
    <xf numFmtId="43" fontId="2" fillId="0" borderId="5" xfId="1" applyFont="1" applyFill="1" applyBorder="1" applyAlignment="1">
      <alignment horizontal="center"/>
    </xf>
    <xf numFmtId="0" fontId="3" fillId="0" borderId="0" xfId="0" applyFont="1" applyFill="1" applyBorder="1"/>
    <xf numFmtId="0" fontId="9" fillId="0" borderId="0" xfId="0" applyFont="1" applyFill="1" applyBorder="1"/>
    <xf numFmtId="0" fontId="5" fillId="0" borderId="0" xfId="9" applyFont="1" applyFill="1" applyBorder="1" applyAlignment="1">
      <alignment horizontal="center" wrapText="1"/>
    </xf>
    <xf numFmtId="0" fontId="5" fillId="0" borderId="0" xfId="7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0" fontId="9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6" fillId="0" borderId="0" xfId="9" applyFont="1" applyFill="1"/>
    <xf numFmtId="43" fontId="2" fillId="0" borderId="0" xfId="1" applyNumberFormat="1" applyFont="1" applyFill="1" applyBorder="1"/>
    <xf numFmtId="43" fontId="3" fillId="0" borderId="0" xfId="1" applyFont="1" applyFill="1"/>
    <xf numFmtId="43" fontId="2" fillId="0" borderId="0" xfId="1" applyFont="1" applyFill="1" applyBorder="1" applyAlignment="1"/>
    <xf numFmtId="0" fontId="9" fillId="0" borderId="0" xfId="0" quotePrefix="1" applyFont="1" applyFill="1"/>
    <xf numFmtId="39" fontId="4" fillId="0" borderId="0" xfId="1" applyNumberFormat="1" applyFont="1" applyFill="1" applyAlignment="1">
      <alignment horizontal="right"/>
    </xf>
    <xf numFmtId="194" fontId="5" fillId="0" borderId="1" xfId="1" applyNumberFormat="1" applyFont="1" applyFill="1" applyBorder="1" applyAlignment="1">
      <alignment horizontal="center"/>
    </xf>
    <xf numFmtId="0" fontId="4" fillId="0" borderId="0" xfId="12" applyFont="1" applyFill="1" applyAlignment="1">
      <alignment horizontal="center"/>
    </xf>
    <xf numFmtId="0" fontId="17" fillId="0" borderId="0" xfId="0" applyFont="1" applyFill="1" applyAlignment="1">
      <alignment horizontal="left" vertical="center" textRotation="180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8" applyFont="1" applyAlignment="1">
      <alignment horizontal="center"/>
    </xf>
    <xf numFmtId="43" fontId="5" fillId="0" borderId="1" xfId="1" applyFont="1" applyBorder="1" applyAlignment="1">
      <alignment horizontal="right"/>
    </xf>
    <xf numFmtId="0" fontId="5" fillId="0" borderId="0" xfId="8" applyFont="1" applyFill="1" applyAlignment="1">
      <alignment horizontal="center"/>
    </xf>
    <xf numFmtId="0" fontId="4" fillId="0" borderId="0" xfId="12" applyFont="1" applyFill="1" applyAlignment="1">
      <alignment horizontal="left" wrapText="1"/>
    </xf>
    <xf numFmtId="0" fontId="0" fillId="0" borderId="0" xfId="0" applyFill="1"/>
    <xf numFmtId="0" fontId="5" fillId="0" borderId="2" xfId="0" applyFont="1" applyFill="1" applyBorder="1" applyAlignment="1">
      <alignment horizontal="center"/>
    </xf>
    <xf numFmtId="0" fontId="5" fillId="0" borderId="0" xfId="10" applyFont="1" applyAlignment="1">
      <alignment horizontal="center"/>
    </xf>
  </cellXfs>
  <cellStyles count="14">
    <cellStyle name="Comma" xfId="1" builtinId="3"/>
    <cellStyle name="Comma 2" xfId="13"/>
    <cellStyle name="Comma_THECO Q4'50 T2" xfId="2"/>
    <cellStyle name="Normal" xfId="0" builtinId="0"/>
    <cellStyle name="Normal 13" xfId="3"/>
    <cellStyle name="Normal 13 2" xfId="4"/>
    <cellStyle name="Normal 3" xfId="5"/>
    <cellStyle name="Normal 3 2" xfId="6"/>
    <cellStyle name="Normal_CEE - C169" xfId="7"/>
    <cellStyle name="Normal_CEI Q1'51 T2" xfId="8"/>
    <cellStyle name="Normal_TCC Q1'08 E2" xfId="9"/>
    <cellStyle name="Normal_THECO Q4'50 T2" xfId="10"/>
    <cellStyle name="ปกติ_cash flow YNP Q1'48" xfId="11"/>
    <cellStyle name="ปกติ_GK-P Y'50 Fs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%20Audit\2.%20Q%20U%20A%20R%20T%20E%20R\CSP%20Steel%20Center\Year%202561\CSP%20Q2'61\FS%20CSP%20Q2'61\CSP_Q2'61_FS\Thai\CSP%20-%20Q2'61%20-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2-3"/>
      <sheetName val="Page 4"/>
      <sheetName val="Page 5"/>
      <sheetName val="Page 6"/>
      <sheetName val="Page 7-8"/>
    </sheetNames>
    <sheetDataSet>
      <sheetData sheetId="0">
        <row r="10">
          <cell r="G10">
            <v>39979785.93</v>
          </cell>
        </row>
        <row r="11">
          <cell r="G11">
            <v>2273895.14</v>
          </cell>
        </row>
        <row r="12">
          <cell r="G12">
            <v>607809279.75</v>
          </cell>
        </row>
        <row r="13">
          <cell r="G13">
            <v>183839.09</v>
          </cell>
        </row>
        <row r="14">
          <cell r="G14">
            <v>918543045.94999993</v>
          </cell>
        </row>
        <row r="17">
          <cell r="G17">
            <v>40283.279999999999</v>
          </cell>
        </row>
        <row r="18">
          <cell r="G18">
            <v>694133</v>
          </cell>
        </row>
        <row r="19">
          <cell r="G19">
            <v>636710238.74000001</v>
          </cell>
        </row>
        <row r="20">
          <cell r="G20">
            <v>5369025.9299999997</v>
          </cell>
        </row>
        <row r="21">
          <cell r="G21">
            <v>2800000</v>
          </cell>
        </row>
        <row r="22">
          <cell r="G22">
            <v>5555649.0599999996</v>
          </cell>
        </row>
        <row r="23">
          <cell r="G23">
            <v>217402.25999999998</v>
          </cell>
        </row>
        <row r="54">
          <cell r="G54">
            <v>1485181062.25</v>
          </cell>
        </row>
        <row r="55">
          <cell r="G55">
            <v>73472829.440000013</v>
          </cell>
        </row>
        <row r="56">
          <cell r="G56">
            <v>1752785.9</v>
          </cell>
        </row>
        <row r="59">
          <cell r="G59">
            <v>2722704.86</v>
          </cell>
        </row>
        <row r="60">
          <cell r="G60">
            <v>24256319.48</v>
          </cell>
        </row>
      </sheetData>
      <sheetData sheetId="1">
        <row r="9">
          <cell r="G9">
            <v>683915670.05999994</v>
          </cell>
        </row>
        <row r="10">
          <cell r="G10">
            <v>1752161.79</v>
          </cell>
        </row>
        <row r="13">
          <cell r="G13">
            <v>642116006.95000005</v>
          </cell>
        </row>
        <row r="14">
          <cell r="G14">
            <v>6004036.96</v>
          </cell>
        </row>
        <row r="15">
          <cell r="G15">
            <v>18178745.989999998</v>
          </cell>
        </row>
        <row r="16">
          <cell r="G16">
            <v>1487822.2</v>
          </cell>
        </row>
        <row r="17">
          <cell r="G17">
            <v>33047.01</v>
          </cell>
        </row>
        <row r="18">
          <cell r="G18">
            <v>9977003.2300000004</v>
          </cell>
        </row>
        <row r="21">
          <cell r="G21">
            <v>-345250.69</v>
          </cell>
        </row>
      </sheetData>
      <sheetData sheetId="2">
        <row r="9">
          <cell r="G9">
            <v>1383010193.4100001</v>
          </cell>
        </row>
        <row r="10">
          <cell r="G10">
            <v>0</v>
          </cell>
        </row>
        <row r="11">
          <cell r="G11">
            <v>1763276.64</v>
          </cell>
        </row>
        <row r="14">
          <cell r="G14">
            <v>1285773829.5799999</v>
          </cell>
        </row>
        <row r="15">
          <cell r="G15">
            <v>12028901.02</v>
          </cell>
        </row>
        <row r="16">
          <cell r="G16">
            <v>49314192.890000001</v>
          </cell>
        </row>
        <row r="17">
          <cell r="G17">
            <v>601319.63</v>
          </cell>
        </row>
        <row r="18">
          <cell r="G18">
            <v>416383.06</v>
          </cell>
        </row>
        <row r="19">
          <cell r="G19">
            <v>19144280.18</v>
          </cell>
        </row>
        <row r="22">
          <cell r="G22">
            <v>-507032.08</v>
          </cell>
        </row>
      </sheetData>
      <sheetData sheetId="3"/>
      <sheetData sheetId="4">
        <row r="12">
          <cell r="E12">
            <v>-563175.44999999995</v>
          </cell>
        </row>
        <row r="13">
          <cell r="E13">
            <v>2861752.56</v>
          </cell>
        </row>
        <row r="14">
          <cell r="E14">
            <v>-1732034.04</v>
          </cell>
        </row>
        <row r="15">
          <cell r="E15">
            <v>13942392.35</v>
          </cell>
        </row>
        <row r="16">
          <cell r="E16">
            <v>0</v>
          </cell>
        </row>
        <row r="17">
          <cell r="E17">
            <v>2057105.5</v>
          </cell>
        </row>
        <row r="18">
          <cell r="E18">
            <v>2141553.48</v>
          </cell>
        </row>
        <row r="19">
          <cell r="E19">
            <v>-25995.3</v>
          </cell>
        </row>
        <row r="20">
          <cell r="E20">
            <v>19144280.18</v>
          </cell>
        </row>
        <row r="22">
          <cell r="E22">
            <v>-849064.14</v>
          </cell>
        </row>
        <row r="23">
          <cell r="E23">
            <v>-33736229.850000001</v>
          </cell>
        </row>
        <row r="24">
          <cell r="E24">
            <v>-70290171.200000003</v>
          </cell>
        </row>
        <row r="25">
          <cell r="E25">
            <v>234740.09</v>
          </cell>
        </row>
        <row r="27">
          <cell r="E27">
            <v>-9635605.8800000008</v>
          </cell>
        </row>
        <row r="29">
          <cell r="E29">
            <v>25995.3</v>
          </cell>
        </row>
        <row r="30">
          <cell r="E30">
            <v>-161.35</v>
          </cell>
        </row>
        <row r="55">
          <cell r="E55">
            <v>-44479334.810000002</v>
          </cell>
        </row>
        <row r="57">
          <cell r="E57">
            <v>-4536600</v>
          </cell>
        </row>
        <row r="58">
          <cell r="E58">
            <v>100340.67</v>
          </cell>
        </row>
        <row r="62">
          <cell r="E62">
            <v>161021864.64999986</v>
          </cell>
        </row>
        <row r="64">
          <cell r="E64">
            <v>-1931717.17</v>
          </cell>
        </row>
        <row r="65">
          <cell r="E65">
            <v>-170826.67</v>
          </cell>
        </row>
        <row r="66">
          <cell r="E66">
            <v>-17932714.329999998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view="pageBreakPreview" topLeftCell="A49" zoomScale="80" zoomScaleNormal="100" zoomScaleSheetLayoutView="80" workbookViewId="0">
      <selection activeCell="K64" sqref="K64"/>
    </sheetView>
  </sheetViews>
  <sheetFormatPr defaultColWidth="9.375" defaultRowHeight="21.6"/>
  <cols>
    <col min="1" max="4" width="4.875" style="6" customWidth="1"/>
    <col min="5" max="5" width="34.875" style="6" customWidth="1"/>
    <col min="6" max="6" width="10.875" style="117" customWidth="1"/>
    <col min="7" max="7" width="18.875" style="16" customWidth="1"/>
    <col min="8" max="8" width="18.875" style="17" customWidth="1"/>
    <col min="9" max="16384" width="9.375" style="6"/>
  </cols>
  <sheetData>
    <row r="1" spans="1:8">
      <c r="H1" s="30">
        <v>2</v>
      </c>
    </row>
    <row r="2" spans="1:8" ht="22.2">
      <c r="A2" s="165" t="s">
        <v>1</v>
      </c>
      <c r="B2" s="165"/>
      <c r="C2" s="165"/>
      <c r="D2" s="165"/>
      <c r="E2" s="165"/>
      <c r="F2" s="165"/>
      <c r="G2" s="165"/>
      <c r="H2" s="165"/>
    </row>
    <row r="3" spans="1:8" ht="22.2">
      <c r="A3" s="165" t="s">
        <v>35</v>
      </c>
      <c r="B3" s="165"/>
      <c r="C3" s="165"/>
      <c r="D3" s="165"/>
      <c r="E3" s="165"/>
      <c r="F3" s="165"/>
      <c r="G3" s="165"/>
      <c r="H3" s="165"/>
    </row>
    <row r="4" spans="1:8" ht="22.2">
      <c r="A4" s="165" t="s">
        <v>103</v>
      </c>
      <c r="B4" s="165"/>
      <c r="C4" s="165"/>
      <c r="D4" s="165"/>
      <c r="E4" s="165"/>
      <c r="F4" s="165"/>
      <c r="G4" s="165"/>
      <c r="H4" s="165"/>
    </row>
    <row r="5" spans="1:8" ht="22.2">
      <c r="F5" s="118"/>
      <c r="G5" s="13"/>
      <c r="H5" s="29" t="s">
        <v>3</v>
      </c>
    </row>
    <row r="6" spans="1:8" ht="22.2">
      <c r="A6" s="21"/>
      <c r="B6" s="21"/>
      <c r="C6" s="21"/>
      <c r="D6" s="21"/>
      <c r="E6" s="21"/>
      <c r="F6" s="122" t="s">
        <v>51</v>
      </c>
      <c r="G6" s="161">
        <v>43281</v>
      </c>
      <c r="H6" s="161">
        <v>43100</v>
      </c>
    </row>
    <row r="7" spans="1:8" ht="22.2">
      <c r="A7" s="8"/>
      <c r="B7" s="8"/>
      <c r="C7" s="8"/>
      <c r="D7" s="8"/>
      <c r="E7" s="8"/>
      <c r="F7" s="123"/>
      <c r="G7" s="102" t="s">
        <v>69</v>
      </c>
      <c r="H7" s="102" t="s">
        <v>72</v>
      </c>
    </row>
    <row r="8" spans="1:8">
      <c r="A8" s="167" t="s">
        <v>13</v>
      </c>
      <c r="B8" s="167"/>
      <c r="C8" s="167"/>
      <c r="D8" s="167"/>
      <c r="E8" s="167"/>
      <c r="G8" s="23"/>
      <c r="H8" s="6"/>
    </row>
    <row r="9" spans="1:8">
      <c r="A9" s="33" t="s">
        <v>82</v>
      </c>
      <c r="G9" s="6"/>
    </row>
    <row r="10" spans="1:8">
      <c r="B10" s="34" t="s">
        <v>4</v>
      </c>
      <c r="D10" s="46"/>
      <c r="G10" s="81">
        <f>'[1]Page 2-3'!$G$10</f>
        <v>39979785.93</v>
      </c>
      <c r="H10" s="81">
        <v>6838827.6500000004</v>
      </c>
    </row>
    <row r="11" spans="1:8">
      <c r="B11" s="36" t="s">
        <v>130</v>
      </c>
      <c r="D11" s="47"/>
      <c r="E11" s="16"/>
      <c r="F11" s="117" t="s">
        <v>75</v>
      </c>
      <c r="G11" s="132">
        <f>'[1]Page 2-3'!$G$11</f>
        <v>2273895.14</v>
      </c>
      <c r="H11" s="81">
        <v>1424831</v>
      </c>
    </row>
    <row r="12" spans="1:8">
      <c r="B12" s="36" t="s">
        <v>131</v>
      </c>
      <c r="D12" s="47"/>
      <c r="E12" s="16"/>
      <c r="F12" s="117">
        <v>6</v>
      </c>
      <c r="G12" s="132">
        <f>'[1]Page 2-3'!$G$12</f>
        <v>607809279.75</v>
      </c>
      <c r="H12" s="76">
        <v>573509874.45000005</v>
      </c>
    </row>
    <row r="13" spans="1:8">
      <c r="B13" s="36" t="s">
        <v>112</v>
      </c>
      <c r="D13" s="47"/>
      <c r="E13" s="16"/>
      <c r="G13" s="132">
        <f>'[1]Page 2-3'!$G$13</f>
        <v>183839.09</v>
      </c>
      <c r="H13" s="76">
        <v>248590.04</v>
      </c>
    </row>
    <row r="14" spans="1:8">
      <c r="B14" s="37" t="s">
        <v>43</v>
      </c>
      <c r="D14" s="47"/>
      <c r="F14" s="117">
        <v>7</v>
      </c>
      <c r="G14" s="132">
        <f>'[1]Page 2-3'!$G$14</f>
        <v>918543045.94999993</v>
      </c>
      <c r="H14" s="81">
        <v>851114627.30999982</v>
      </c>
    </row>
    <row r="15" spans="1:8">
      <c r="B15" s="20"/>
      <c r="C15" s="168" t="s">
        <v>83</v>
      </c>
      <c r="D15" s="168"/>
      <c r="E15" s="168"/>
      <c r="G15" s="78">
        <f>SUM(G10:G14)</f>
        <v>1568789845.8600001</v>
      </c>
      <c r="H15" s="78">
        <f>SUM(H10:H14)</f>
        <v>1433136750.4499998</v>
      </c>
    </row>
    <row r="16" spans="1:8" ht="22.2">
      <c r="A16" s="37" t="s">
        <v>84</v>
      </c>
      <c r="C16" s="22"/>
      <c r="G16" s="79"/>
      <c r="H16" s="79"/>
    </row>
    <row r="17" spans="1:8" ht="22.2">
      <c r="A17" s="37"/>
      <c r="B17" s="36" t="s">
        <v>111</v>
      </c>
      <c r="C17" s="22"/>
      <c r="G17" s="77">
        <f>'[1]Page 2-3'!$G$17</f>
        <v>40283.279999999999</v>
      </c>
      <c r="H17" s="77">
        <v>75873</v>
      </c>
    </row>
    <row r="18" spans="1:8">
      <c r="B18" s="4" t="s">
        <v>113</v>
      </c>
      <c r="G18" s="77">
        <f>'[1]Page 2-3'!$G$18</f>
        <v>694133</v>
      </c>
      <c r="H18" s="77">
        <v>694133</v>
      </c>
    </row>
    <row r="19" spans="1:8">
      <c r="B19" s="37" t="s">
        <v>44</v>
      </c>
      <c r="F19" s="117">
        <v>8</v>
      </c>
      <c r="G19" s="133">
        <f>'[1]Page 2-3'!$G$19</f>
        <v>636710238.74000001</v>
      </c>
      <c r="H19" s="81">
        <v>603124622.22000003</v>
      </c>
    </row>
    <row r="20" spans="1:8">
      <c r="B20" s="37" t="s">
        <v>46</v>
      </c>
      <c r="E20" s="72"/>
      <c r="F20" s="117">
        <v>9</v>
      </c>
      <c r="G20" s="76">
        <f>'[1]Page 2-3'!$G$20</f>
        <v>5369025.9299999997</v>
      </c>
      <c r="H20" s="81">
        <v>913714.76</v>
      </c>
    </row>
    <row r="21" spans="1:8">
      <c r="B21" s="37" t="s">
        <v>15</v>
      </c>
      <c r="E21" s="72"/>
      <c r="F21" s="117">
        <v>4.0999999999999996</v>
      </c>
      <c r="G21" s="77">
        <f>'[1]Page 2-3'!$G$21</f>
        <v>2800000</v>
      </c>
      <c r="H21" s="77">
        <v>2800000</v>
      </c>
    </row>
    <row r="22" spans="1:8">
      <c r="B22" s="37" t="s">
        <v>64</v>
      </c>
      <c r="E22" s="72"/>
      <c r="F22" s="117">
        <v>10</v>
      </c>
      <c r="G22" s="134">
        <f>'[1]Page 2-3'!$G$22</f>
        <v>5555649.0599999996</v>
      </c>
      <c r="H22" s="77">
        <v>6062681.1399999997</v>
      </c>
    </row>
    <row r="23" spans="1:8">
      <c r="B23" s="37" t="s">
        <v>63</v>
      </c>
      <c r="G23" s="76">
        <f>'[1]Page 2-3'!$G$23</f>
        <v>217402.25999999998</v>
      </c>
      <c r="H23" s="81">
        <v>451980.99999999994</v>
      </c>
    </row>
    <row r="24" spans="1:8" s="22" customFormat="1" ht="22.2">
      <c r="B24" s="20"/>
      <c r="C24" s="37" t="s">
        <v>85</v>
      </c>
      <c r="F24" s="5"/>
      <c r="G24" s="78">
        <f>SUM(G17:G23)</f>
        <v>651386732.26999986</v>
      </c>
      <c r="H24" s="78">
        <f>SUM(H17:H23)</f>
        <v>614123005.12</v>
      </c>
    </row>
    <row r="25" spans="1:8" ht="22.8" thickBot="1">
      <c r="B25" s="20"/>
      <c r="C25" s="37" t="s">
        <v>86</v>
      </c>
      <c r="D25" s="22"/>
      <c r="G25" s="80">
        <f>G15+G24</f>
        <v>2220176578.1300001</v>
      </c>
      <c r="H25" s="80">
        <f>H15+H24</f>
        <v>2047259755.5699997</v>
      </c>
    </row>
    <row r="26" spans="1:8" ht="22.2" thickTop="1">
      <c r="B26" s="37"/>
      <c r="G26" s="17"/>
    </row>
    <row r="27" spans="1:8">
      <c r="B27" s="37"/>
      <c r="G27" s="17"/>
    </row>
    <row r="28" spans="1:8">
      <c r="B28" s="37"/>
      <c r="G28" s="17"/>
    </row>
    <row r="29" spans="1:8">
      <c r="B29" s="37"/>
      <c r="G29" s="17"/>
    </row>
    <row r="30" spans="1:8">
      <c r="B30" s="37"/>
      <c r="G30" s="17"/>
    </row>
    <row r="31" spans="1:8">
      <c r="B31" s="37"/>
      <c r="G31" s="17"/>
    </row>
    <row r="34" spans="1:8" ht="22.2">
      <c r="G34" s="95"/>
    </row>
    <row r="35" spans="1:8">
      <c r="A35" s="33" t="s">
        <v>5</v>
      </c>
    </row>
    <row r="36" spans="1:8">
      <c r="A36" s="164"/>
      <c r="B36" s="164"/>
      <c r="C36" s="164"/>
      <c r="D36" s="164"/>
      <c r="E36" s="164"/>
      <c r="F36" s="164"/>
      <c r="G36" s="164"/>
      <c r="H36" s="101">
        <f>+H1+1</f>
        <v>3</v>
      </c>
    </row>
    <row r="37" spans="1:8" ht="22.2">
      <c r="A37" s="165" t="str">
        <f>+A2</f>
        <v>CSP STEEL CENTER PUBLIC COMPANY LIMITED</v>
      </c>
      <c r="B37" s="165"/>
      <c r="C37" s="165"/>
      <c r="D37" s="165"/>
      <c r="E37" s="165"/>
      <c r="F37" s="165"/>
      <c r="G37" s="165"/>
      <c r="H37" s="165"/>
    </row>
    <row r="38" spans="1:8" ht="22.2">
      <c r="A38" s="165" t="str">
        <f>+A3</f>
        <v>STATEMENTS OF FINANCIAL POSITION</v>
      </c>
      <c r="B38" s="165"/>
      <c r="C38" s="165"/>
      <c r="D38" s="165"/>
      <c r="E38" s="165"/>
      <c r="F38" s="165"/>
      <c r="G38" s="165"/>
      <c r="H38" s="165"/>
    </row>
    <row r="39" spans="1:8" ht="22.2">
      <c r="A39" s="165" t="str">
        <f>+A4</f>
        <v>AS AT JUNE 30, 2018</v>
      </c>
      <c r="B39" s="165"/>
      <c r="C39" s="165"/>
      <c r="D39" s="165"/>
      <c r="E39" s="165"/>
      <c r="F39" s="165"/>
      <c r="G39" s="165"/>
      <c r="H39" s="165"/>
    </row>
    <row r="40" spans="1:8" ht="22.2">
      <c r="F40" s="118"/>
      <c r="G40" s="13"/>
      <c r="H40" s="29" t="str">
        <f>+H5</f>
        <v>(Unit : Baht)</v>
      </c>
    </row>
    <row r="41" spans="1:8" ht="22.2">
      <c r="A41" s="21"/>
      <c r="B41" s="21"/>
      <c r="C41" s="21"/>
      <c r="D41" s="21"/>
      <c r="E41" s="21"/>
      <c r="F41" s="124" t="str">
        <f>F6</f>
        <v>Note</v>
      </c>
      <c r="G41" s="161">
        <v>43281</v>
      </c>
      <c r="H41" s="161">
        <v>43100</v>
      </c>
    </row>
    <row r="42" spans="1:8" ht="22.2">
      <c r="A42" s="8"/>
      <c r="B42" s="8"/>
      <c r="C42" s="8"/>
      <c r="D42" s="8"/>
      <c r="E42" s="8"/>
      <c r="F42" s="125"/>
      <c r="G42" s="102" t="s">
        <v>69</v>
      </c>
      <c r="H42" s="102" t="s">
        <v>72</v>
      </c>
    </row>
    <row r="43" spans="1:8">
      <c r="A43" s="166" t="s">
        <v>56</v>
      </c>
      <c r="B43" s="166"/>
      <c r="C43" s="166"/>
      <c r="D43" s="166"/>
      <c r="E43" s="166"/>
      <c r="F43" s="119"/>
      <c r="G43" s="23"/>
    </row>
    <row r="44" spans="1:8">
      <c r="A44" s="33" t="s">
        <v>87</v>
      </c>
      <c r="G44" s="23"/>
    </row>
    <row r="45" spans="1:8">
      <c r="A45" s="33"/>
      <c r="B45" s="37" t="s">
        <v>114</v>
      </c>
      <c r="G45" s="23"/>
    </row>
    <row r="46" spans="1:8">
      <c r="C46" s="6" t="s">
        <v>115</v>
      </c>
      <c r="E46" s="92"/>
      <c r="F46" s="117">
        <v>11</v>
      </c>
      <c r="G46" s="81">
        <f>'[1]Page 2-3'!$G$54</f>
        <v>1485181062.25</v>
      </c>
      <c r="H46" s="81">
        <v>1322868468.6900001</v>
      </c>
    </row>
    <row r="47" spans="1:8">
      <c r="B47" s="36" t="s">
        <v>132</v>
      </c>
      <c r="F47" s="117">
        <v>12</v>
      </c>
      <c r="G47" s="135">
        <f>'[1]Page 2-3'!$G$55</f>
        <v>73472829.440000013</v>
      </c>
      <c r="H47" s="81">
        <v>80065968.359999999</v>
      </c>
    </row>
    <row r="48" spans="1:8">
      <c r="B48" s="36" t="s">
        <v>116</v>
      </c>
      <c r="F48" s="117">
        <v>13</v>
      </c>
      <c r="G48" s="81">
        <f>'[1]Page 2-3'!$G$56</f>
        <v>1752785.9</v>
      </c>
      <c r="H48" s="81">
        <v>2825291.6</v>
      </c>
    </row>
    <row r="49" spans="1:8" ht="22.2">
      <c r="A49" s="3"/>
      <c r="B49" s="33"/>
      <c r="C49" s="37" t="s">
        <v>88</v>
      </c>
      <c r="D49" s="24"/>
      <c r="G49" s="82">
        <f>SUM(G46:G48)</f>
        <v>1560406677.5900002</v>
      </c>
      <c r="H49" s="82">
        <f>SUM(H46:H48)</f>
        <v>1405759728.6499999</v>
      </c>
    </row>
    <row r="50" spans="1:8" ht="22.2">
      <c r="A50" s="37" t="s">
        <v>89</v>
      </c>
      <c r="B50" s="3"/>
      <c r="C50" s="24"/>
      <c r="G50" s="71"/>
      <c r="H50" s="76"/>
    </row>
    <row r="51" spans="1:8" ht="22.2">
      <c r="A51" s="22"/>
      <c r="B51" s="6" t="s">
        <v>117</v>
      </c>
      <c r="C51" s="24"/>
      <c r="F51" s="117">
        <v>13</v>
      </c>
      <c r="G51" s="81">
        <f>'[1]Page 2-3'!$G$59</f>
        <v>2722704.86</v>
      </c>
      <c r="H51" s="81">
        <v>3581916.33</v>
      </c>
    </row>
    <row r="52" spans="1:8" ht="22.2">
      <c r="A52" s="22"/>
      <c r="B52" s="6" t="s">
        <v>36</v>
      </c>
      <c r="C52" s="24"/>
      <c r="F52" s="117">
        <v>14</v>
      </c>
      <c r="G52" s="81">
        <f>'[1]Page 2-3'!$G$60</f>
        <v>24256319.48</v>
      </c>
      <c r="H52" s="81">
        <v>22114766</v>
      </c>
    </row>
    <row r="53" spans="1:8" s="22" customFormat="1" ht="22.2">
      <c r="A53" s="20"/>
      <c r="B53" s="3"/>
      <c r="C53" s="37" t="s">
        <v>90</v>
      </c>
      <c r="E53" s="25"/>
      <c r="F53" s="5"/>
      <c r="G53" s="82">
        <f>SUM(G51:G52)</f>
        <v>26979024.34</v>
      </c>
      <c r="H53" s="82">
        <f>SUM(H51:H52)</f>
        <v>25696682.329999998</v>
      </c>
    </row>
    <row r="54" spans="1:8">
      <c r="A54" s="20"/>
      <c r="B54" s="3"/>
      <c r="D54" s="37" t="s">
        <v>91</v>
      </c>
      <c r="G54" s="82">
        <f>SUM(G49+G53)</f>
        <v>1587385701.9300001</v>
      </c>
      <c r="H54" s="82">
        <f>SUM(H49+H53)</f>
        <v>1431456410.9799998</v>
      </c>
    </row>
    <row r="55" spans="1:8">
      <c r="A55" s="40" t="s">
        <v>52</v>
      </c>
      <c r="B55" s="3"/>
      <c r="G55" s="76"/>
      <c r="H55" s="76"/>
    </row>
    <row r="56" spans="1:8">
      <c r="A56" s="3"/>
      <c r="B56" s="33" t="s">
        <v>6</v>
      </c>
      <c r="C56" s="4"/>
      <c r="D56" s="4"/>
      <c r="F56" s="117">
        <v>15</v>
      </c>
      <c r="G56" s="73"/>
      <c r="H56" s="76"/>
    </row>
    <row r="57" spans="1:8">
      <c r="A57" s="3"/>
      <c r="B57" s="33" t="s">
        <v>7</v>
      </c>
      <c r="C57" s="4"/>
      <c r="D57" s="4"/>
      <c r="E57" s="4"/>
      <c r="F57" s="120"/>
      <c r="G57" s="72"/>
      <c r="H57" s="76"/>
    </row>
    <row r="58" spans="1:8">
      <c r="A58" s="3"/>
      <c r="B58" s="33"/>
      <c r="C58" s="33" t="s">
        <v>47</v>
      </c>
      <c r="D58" s="4"/>
      <c r="E58" s="4"/>
      <c r="F58" s="120"/>
      <c r="G58" s="130">
        <v>621166300</v>
      </c>
      <c r="H58" s="130">
        <v>621166300</v>
      </c>
    </row>
    <row r="59" spans="1:8">
      <c r="A59" s="4"/>
      <c r="B59" s="33" t="s">
        <v>53</v>
      </c>
      <c r="C59" s="4"/>
      <c r="D59" s="4"/>
      <c r="E59" s="4"/>
      <c r="F59" s="121"/>
      <c r="G59" s="76"/>
      <c r="H59" s="76"/>
    </row>
    <row r="60" spans="1:8">
      <c r="A60" s="4"/>
      <c r="B60" s="33"/>
      <c r="C60" s="33" t="s">
        <v>65</v>
      </c>
      <c r="D60" s="4"/>
      <c r="E60" s="4"/>
      <c r="F60" s="121"/>
      <c r="G60" s="77">
        <v>496168826</v>
      </c>
      <c r="H60" s="131">
        <v>496168826</v>
      </c>
    </row>
    <row r="61" spans="1:8">
      <c r="B61" s="39" t="s">
        <v>37</v>
      </c>
      <c r="G61" s="81">
        <v>100086821.56999999</v>
      </c>
      <c r="H61" s="76">
        <v>100086821.57000001</v>
      </c>
    </row>
    <row r="62" spans="1:8">
      <c r="B62" s="39" t="s">
        <v>45</v>
      </c>
      <c r="G62" s="76"/>
      <c r="H62" s="76"/>
    </row>
    <row r="63" spans="1:8">
      <c r="C63" s="110" t="s">
        <v>26</v>
      </c>
      <c r="G63" s="81">
        <v>34550000</v>
      </c>
      <c r="H63" s="76">
        <v>34550000</v>
      </c>
    </row>
    <row r="64" spans="1:8">
      <c r="C64" s="110" t="s">
        <v>31</v>
      </c>
      <c r="F64" s="6"/>
      <c r="G64" s="72">
        <f>'Page 6'!H13</f>
        <v>1985228.6300000586</v>
      </c>
      <c r="H64" s="72">
        <f>+'Page 6'!H9</f>
        <v>-15002302.98</v>
      </c>
    </row>
    <row r="65" spans="1:8">
      <c r="A65" s="111"/>
      <c r="B65" s="112" t="s">
        <v>0</v>
      </c>
      <c r="C65" s="38" t="s">
        <v>54</v>
      </c>
      <c r="D65" s="6" t="s">
        <v>92</v>
      </c>
      <c r="G65" s="78">
        <f>SUM(G60:G64)</f>
        <v>632790876.20000005</v>
      </c>
      <c r="H65" s="78">
        <f>SUM(H60:H64)</f>
        <v>615803344.59000003</v>
      </c>
    </row>
    <row r="66" spans="1:8" ht="22.2" thickBot="1">
      <c r="A66" s="113" t="s">
        <v>55</v>
      </c>
      <c r="B66" s="113"/>
      <c r="C66" s="113"/>
      <c r="D66" s="113"/>
      <c r="E66" s="113" t="s">
        <v>93</v>
      </c>
      <c r="G66" s="80">
        <f>SUM(G54+G65)</f>
        <v>2220176578.1300001</v>
      </c>
      <c r="H66" s="80">
        <f>SUM(H54+H65)</f>
        <v>2047259755.5699997</v>
      </c>
    </row>
    <row r="67" spans="1:8" ht="22.2" thickTop="1">
      <c r="A67" s="114"/>
      <c r="B67" s="114"/>
      <c r="C67" s="114"/>
      <c r="D67" s="114"/>
      <c r="E67" s="114"/>
      <c r="G67" s="71"/>
      <c r="H67" s="71"/>
    </row>
    <row r="69" spans="1:8">
      <c r="A69" s="108"/>
      <c r="B69" s="108"/>
      <c r="C69" s="108"/>
      <c r="D69" s="108"/>
      <c r="E69" s="108"/>
      <c r="F69" s="108"/>
      <c r="G69" s="108"/>
      <c r="H69" s="108"/>
    </row>
    <row r="70" spans="1:8" ht="22.2">
      <c r="A70" s="33" t="s">
        <v>5</v>
      </c>
      <c r="D70" s="25"/>
      <c r="G70" s="6"/>
      <c r="H70" s="86"/>
    </row>
  </sheetData>
  <mergeCells count="10">
    <mergeCell ref="A2:H2"/>
    <mergeCell ref="A3:H3"/>
    <mergeCell ref="A4:H4"/>
    <mergeCell ref="A8:E8"/>
    <mergeCell ref="C15:E15"/>
    <mergeCell ref="A36:G36"/>
    <mergeCell ref="A37:H37"/>
    <mergeCell ref="A38:H38"/>
    <mergeCell ref="A39:H39"/>
    <mergeCell ref="A43:E43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view="pageBreakPreview" topLeftCell="A19" zoomScale="85" zoomScaleNormal="85" zoomScaleSheetLayoutView="85" workbookViewId="0">
      <selection activeCell="F38" sqref="F38"/>
    </sheetView>
  </sheetViews>
  <sheetFormatPr defaultColWidth="9.375" defaultRowHeight="22.5" customHeight="1"/>
  <cols>
    <col min="1" max="4" width="5.375" style="4" customWidth="1"/>
    <col min="5" max="5" width="34.875" style="4" customWidth="1"/>
    <col min="6" max="6" width="10.875" style="4" customWidth="1"/>
    <col min="7" max="8" width="18.875" style="4" customWidth="1"/>
    <col min="9" max="16384" width="9.375" style="4"/>
  </cols>
  <sheetData>
    <row r="1" spans="1:8" ht="22.5" customHeight="1">
      <c r="A1" s="8"/>
      <c r="B1" s="8"/>
      <c r="C1" s="8"/>
      <c r="D1" s="8"/>
      <c r="E1" s="8"/>
      <c r="F1" s="26"/>
      <c r="G1" s="48"/>
      <c r="H1" s="14">
        <v>4</v>
      </c>
    </row>
    <row r="2" spans="1:8" ht="22.5" customHeight="1">
      <c r="A2" s="169" t="str">
        <f>'Page 2-3'!A2:H2</f>
        <v>CSP STEEL CENTER PUBLIC COMPANY LIMITED</v>
      </c>
      <c r="B2" s="169"/>
      <c r="C2" s="169"/>
      <c r="D2" s="169"/>
      <c r="E2" s="169"/>
      <c r="F2" s="169"/>
      <c r="G2" s="169"/>
      <c r="H2" s="169"/>
    </row>
    <row r="3" spans="1:8" ht="22.5" customHeight="1">
      <c r="A3" s="170" t="s">
        <v>42</v>
      </c>
      <c r="B3" s="170"/>
      <c r="C3" s="170"/>
      <c r="D3" s="170"/>
      <c r="E3" s="170"/>
      <c r="F3" s="170"/>
      <c r="G3" s="170"/>
      <c r="H3" s="170"/>
    </row>
    <row r="4" spans="1:8" ht="22.5" customHeight="1">
      <c r="A4" s="170" t="s">
        <v>104</v>
      </c>
      <c r="B4" s="170"/>
      <c r="C4" s="170"/>
      <c r="D4" s="170"/>
      <c r="E4" s="170"/>
      <c r="F4" s="170"/>
      <c r="G4" s="170"/>
      <c r="H4" s="170"/>
    </row>
    <row r="5" spans="1:8" ht="22.5" customHeight="1">
      <c r="A5" s="171" t="s">
        <v>3</v>
      </c>
      <c r="B5" s="171"/>
      <c r="C5" s="171"/>
      <c r="D5" s="171"/>
      <c r="E5" s="171"/>
      <c r="F5" s="171"/>
      <c r="G5" s="171"/>
      <c r="H5" s="171"/>
    </row>
    <row r="6" spans="1:8" ht="22.5" customHeight="1">
      <c r="A6" s="18"/>
      <c r="B6" s="18"/>
      <c r="C6" s="18"/>
      <c r="D6" s="18"/>
      <c r="E6" s="18"/>
      <c r="F6" s="15" t="str">
        <f>'Page 2-3'!F6</f>
        <v>Note</v>
      </c>
      <c r="G6" s="96" t="s">
        <v>105</v>
      </c>
      <c r="H6" s="83" t="s">
        <v>94</v>
      </c>
    </row>
    <row r="7" spans="1:8" ht="22.5" customHeight="1">
      <c r="A7" s="6"/>
      <c r="B7" s="6"/>
      <c r="C7" s="6"/>
      <c r="D7" s="6"/>
      <c r="E7" s="6"/>
      <c r="F7" s="5"/>
      <c r="G7" s="75"/>
      <c r="H7" s="102"/>
    </row>
    <row r="8" spans="1:8" ht="22.5" customHeight="1">
      <c r="A8" s="38" t="s">
        <v>25</v>
      </c>
      <c r="B8" s="6"/>
      <c r="C8" s="6"/>
      <c r="D8" s="6"/>
      <c r="E8" s="6"/>
      <c r="F8" s="5"/>
      <c r="G8" s="97"/>
      <c r="H8" s="49"/>
    </row>
    <row r="9" spans="1:8" ht="22.5" customHeight="1">
      <c r="A9" s="6"/>
      <c r="B9" s="38" t="s">
        <v>8</v>
      </c>
      <c r="C9" s="6"/>
      <c r="D9" s="6"/>
      <c r="E9" s="6"/>
      <c r="F9" s="5"/>
      <c r="G9" s="74">
        <f>'[1]Page 4'!$G$9</f>
        <v>683915670.05999994</v>
      </c>
      <c r="H9" s="74">
        <v>620934167.42999995</v>
      </c>
    </row>
    <row r="10" spans="1:8" ht="22.5" customHeight="1">
      <c r="A10" s="6"/>
      <c r="B10" s="38" t="s">
        <v>32</v>
      </c>
      <c r="C10" s="11"/>
      <c r="D10" s="8"/>
      <c r="E10" s="2"/>
      <c r="F10" s="26"/>
      <c r="G10" s="74">
        <f>'[1]Page 4'!$G$10</f>
        <v>1752161.79</v>
      </c>
      <c r="H10" s="74">
        <v>413918.42999999993</v>
      </c>
    </row>
    <row r="11" spans="1:8" ht="22.5" customHeight="1">
      <c r="A11" s="38"/>
      <c r="B11" s="3"/>
      <c r="C11" s="38" t="s">
        <v>57</v>
      </c>
      <c r="D11" s="8"/>
      <c r="E11" s="2"/>
      <c r="F11" s="26"/>
      <c r="G11" s="84">
        <f>SUM(G9:G10)</f>
        <v>685667831.8499999</v>
      </c>
      <c r="H11" s="84">
        <f>SUM(H9:H10)</f>
        <v>621348085.8599999</v>
      </c>
    </row>
    <row r="12" spans="1:8" ht="22.5" customHeight="1">
      <c r="A12" s="85" t="s">
        <v>30</v>
      </c>
      <c r="B12" s="3"/>
      <c r="C12" s="38"/>
      <c r="D12" s="8"/>
      <c r="E12" s="2"/>
      <c r="F12" s="26"/>
      <c r="G12" s="31"/>
      <c r="H12" s="31"/>
    </row>
    <row r="13" spans="1:8" ht="22.5" customHeight="1">
      <c r="A13" s="6"/>
      <c r="B13" s="38" t="s">
        <v>9</v>
      </c>
      <c r="C13" s="8"/>
      <c r="D13" s="8"/>
      <c r="E13" s="9"/>
      <c r="F13" s="26"/>
      <c r="G13" s="74">
        <f>'[1]Page 4'!$G$13</f>
        <v>642116006.95000005</v>
      </c>
      <c r="H13" s="74">
        <v>579857666.71000004</v>
      </c>
    </row>
    <row r="14" spans="1:8" ht="22.5" customHeight="1">
      <c r="A14" s="6"/>
      <c r="B14" s="38" t="s">
        <v>17</v>
      </c>
      <c r="C14" s="11"/>
      <c r="D14" s="8"/>
      <c r="E14" s="2"/>
      <c r="F14" s="26"/>
      <c r="G14" s="31">
        <f>'[1]Page 4'!$G$14</f>
        <v>6004036.96</v>
      </c>
      <c r="H14" s="31">
        <v>5701519.3499999996</v>
      </c>
    </row>
    <row r="15" spans="1:8" ht="22.5" customHeight="1">
      <c r="A15" s="6"/>
      <c r="B15" s="38" t="s">
        <v>18</v>
      </c>
      <c r="C15" s="11"/>
      <c r="D15" s="8"/>
      <c r="E15" s="2"/>
      <c r="F15" s="26"/>
      <c r="G15" s="31">
        <f>'[1]Page 4'!$G$15</f>
        <v>18178745.989999998</v>
      </c>
      <c r="H15" s="31">
        <v>19339878.219999999</v>
      </c>
    </row>
    <row r="16" spans="1:8" ht="22.5" customHeight="1">
      <c r="A16" s="6"/>
      <c r="B16" s="38" t="s">
        <v>50</v>
      </c>
      <c r="C16" s="11"/>
      <c r="D16" s="8"/>
      <c r="E16" s="2"/>
      <c r="F16" s="26"/>
      <c r="G16" s="74">
        <f>'[1]Page 4'!$G$16</f>
        <v>1487822.2</v>
      </c>
      <c r="H16" s="74">
        <v>610898.27</v>
      </c>
    </row>
    <row r="17" spans="1:8" ht="22.5" customHeight="1">
      <c r="A17" s="6"/>
      <c r="B17" s="38" t="s">
        <v>19</v>
      </c>
      <c r="C17" s="11"/>
      <c r="D17" s="8"/>
      <c r="E17" s="2"/>
      <c r="F17" s="26"/>
      <c r="G17" s="31">
        <f>'[1]Page 4'!$G$17</f>
        <v>33047.01</v>
      </c>
      <c r="H17" s="31">
        <v>128334.77</v>
      </c>
    </row>
    <row r="18" spans="1:8" ht="22.5" customHeight="1">
      <c r="A18" s="6"/>
      <c r="B18" s="6" t="s">
        <v>21</v>
      </c>
      <c r="C18" s="11"/>
      <c r="D18" s="8"/>
      <c r="E18" s="2"/>
      <c r="F18" s="26"/>
      <c r="G18" s="31">
        <f>'[1]Page 4'!$G$18</f>
        <v>9977003.2300000004</v>
      </c>
      <c r="H18" s="31">
        <v>7251956.8899999997</v>
      </c>
    </row>
    <row r="19" spans="1:8" ht="22.5" customHeight="1">
      <c r="A19" s="38"/>
      <c r="B19" s="6"/>
      <c r="C19" s="38" t="s">
        <v>58</v>
      </c>
      <c r="D19" s="8"/>
      <c r="E19" s="2"/>
      <c r="F19" s="26"/>
      <c r="G19" s="84">
        <f>SUM(G13:G18)</f>
        <v>677796662.34000015</v>
      </c>
      <c r="H19" s="84">
        <f>SUM(H13:H18)</f>
        <v>612890254.21000004</v>
      </c>
    </row>
    <row r="20" spans="1:8" ht="22.5" customHeight="1">
      <c r="A20" s="38" t="s">
        <v>97</v>
      </c>
      <c r="B20" s="3"/>
      <c r="C20" s="11"/>
      <c r="D20" s="8"/>
      <c r="E20" s="2"/>
      <c r="F20" s="26"/>
      <c r="G20" s="31">
        <f>G11-G19</f>
        <v>7871169.509999752</v>
      </c>
      <c r="H20" s="31">
        <f>H11-H19</f>
        <v>8457831.6499998569</v>
      </c>
    </row>
    <row r="21" spans="1:8" ht="22.5" customHeight="1">
      <c r="A21" s="33" t="s">
        <v>74</v>
      </c>
      <c r="B21" s="3"/>
      <c r="C21" s="8"/>
      <c r="D21" s="8"/>
      <c r="E21" s="8"/>
      <c r="F21" s="26"/>
      <c r="G21" s="31">
        <f>'[1]Page 4'!$G$21</f>
        <v>-345250.69</v>
      </c>
      <c r="H21" s="31">
        <v>29078.52</v>
      </c>
    </row>
    <row r="22" spans="1:8" ht="22.5" customHeight="1">
      <c r="A22" s="33" t="s">
        <v>98</v>
      </c>
      <c r="B22" s="3"/>
      <c r="C22" s="8"/>
      <c r="D22" s="8"/>
      <c r="E22" s="8"/>
      <c r="F22" s="26"/>
      <c r="G22" s="116">
        <f>SUM(G20:G21)</f>
        <v>7525918.8199997516</v>
      </c>
      <c r="H22" s="116">
        <f>SUM(H20:H21)</f>
        <v>8486910.1699998565</v>
      </c>
    </row>
    <row r="23" spans="1:8" ht="22.5" customHeight="1">
      <c r="A23" s="33" t="s">
        <v>66</v>
      </c>
      <c r="B23" s="3"/>
      <c r="C23" s="8"/>
      <c r="D23" s="8"/>
      <c r="E23" s="8"/>
      <c r="F23" s="26"/>
      <c r="G23" s="31">
        <v>0</v>
      </c>
      <c r="H23" s="31">
        <v>0</v>
      </c>
    </row>
    <row r="24" spans="1:8" ht="22.5" customHeight="1" thickBot="1">
      <c r="A24" s="33" t="s">
        <v>80</v>
      </c>
      <c r="B24" s="3"/>
      <c r="C24" s="8"/>
      <c r="D24" s="8"/>
      <c r="E24" s="8"/>
      <c r="F24" s="26"/>
      <c r="G24" s="100">
        <f>SUM(G22:G23)</f>
        <v>7525918.8199997516</v>
      </c>
      <c r="H24" s="100">
        <f>SUM(H22:H23)</f>
        <v>8486910.1699998565</v>
      </c>
    </row>
    <row r="25" spans="1:8" ht="22.5" customHeight="1" thickTop="1">
      <c r="A25" s="3"/>
      <c r="B25" s="3"/>
      <c r="C25" s="8"/>
      <c r="D25" s="8"/>
      <c r="E25" s="8"/>
      <c r="F25" s="26"/>
      <c r="G25" s="88"/>
      <c r="H25" s="88"/>
    </row>
    <row r="26" spans="1:8" ht="22.5" customHeight="1">
      <c r="A26" s="33" t="s">
        <v>99</v>
      </c>
      <c r="B26" s="3"/>
      <c r="C26" s="8"/>
      <c r="D26" s="8"/>
      <c r="E26" s="8"/>
      <c r="F26" s="26">
        <v>17</v>
      </c>
      <c r="G26" s="31">
        <f>+G24/G27</f>
        <v>1.516806059879254E-2</v>
      </c>
      <c r="H26" s="31">
        <f>+H24/H27</f>
        <v>1.7104883913041036E-2</v>
      </c>
    </row>
    <row r="27" spans="1:8" ht="22.5" customHeight="1">
      <c r="A27" s="70" t="s">
        <v>59</v>
      </c>
      <c r="B27" s="3"/>
      <c r="C27" s="8"/>
      <c r="D27" s="8"/>
      <c r="E27" s="8"/>
      <c r="F27" s="26"/>
      <c r="G27" s="10">
        <v>496168826</v>
      </c>
      <c r="H27" s="10">
        <v>496168826</v>
      </c>
    </row>
    <row r="28" spans="1:8" ht="22.5" customHeight="1">
      <c r="A28" s="27"/>
      <c r="B28" s="27"/>
      <c r="C28" s="27"/>
      <c r="D28" s="27"/>
      <c r="E28" s="27"/>
      <c r="F28" s="28"/>
      <c r="G28" s="6"/>
      <c r="H28" s="17"/>
    </row>
    <row r="29" spans="1:8" ht="22.5" customHeight="1">
      <c r="A29" s="99"/>
      <c r="B29" s="128"/>
      <c r="C29" s="128"/>
      <c r="D29" s="128"/>
      <c r="E29" s="128"/>
      <c r="F29" s="128"/>
      <c r="G29" s="128"/>
      <c r="H29" s="129" t="s">
        <v>69</v>
      </c>
    </row>
    <row r="30" spans="1:8" ht="22.5" customHeight="1">
      <c r="B30" s="8"/>
      <c r="C30" s="8"/>
      <c r="D30" s="8"/>
      <c r="E30" s="8"/>
      <c r="F30" s="26"/>
      <c r="G30" s="16"/>
      <c r="H30" s="19"/>
    </row>
    <row r="31" spans="1:8" ht="22.5" customHeight="1">
      <c r="B31" s="8"/>
      <c r="C31" s="8"/>
      <c r="D31" s="8"/>
      <c r="E31" s="8"/>
      <c r="F31" s="26"/>
      <c r="G31" s="16"/>
      <c r="H31" s="19"/>
    </row>
    <row r="32" spans="1:8" ht="22.5" customHeight="1">
      <c r="B32" s="8"/>
      <c r="C32" s="8"/>
      <c r="D32" s="8"/>
      <c r="E32" s="8"/>
      <c r="F32" s="26"/>
      <c r="G32" s="16"/>
      <c r="H32" s="19"/>
    </row>
    <row r="34" spans="1:1" ht="22.5" customHeight="1">
      <c r="A34" s="33" t="s">
        <v>5</v>
      </c>
    </row>
  </sheetData>
  <mergeCells count="4">
    <mergeCell ref="A2:H2"/>
    <mergeCell ref="A3:H3"/>
    <mergeCell ref="A4:H4"/>
    <mergeCell ref="A5:H5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zoomScale="85" zoomScaleNormal="85" zoomScaleSheetLayoutView="85" workbookViewId="0">
      <selection activeCell="F15" sqref="F15"/>
    </sheetView>
  </sheetViews>
  <sheetFormatPr defaultColWidth="9.375" defaultRowHeight="22.5" customHeight="1"/>
  <cols>
    <col min="1" max="4" width="4.875" style="4" customWidth="1"/>
    <col min="5" max="5" width="34.875" style="4" customWidth="1"/>
    <col min="6" max="6" width="10.875" style="4" customWidth="1"/>
    <col min="7" max="8" width="18.875" style="4" customWidth="1"/>
    <col min="9" max="16384" width="9.375" style="4"/>
  </cols>
  <sheetData>
    <row r="1" spans="1:8" ht="22.5" customHeight="1">
      <c r="A1" s="8"/>
      <c r="B1" s="8"/>
      <c r="C1" s="8"/>
      <c r="D1" s="8"/>
      <c r="E1" s="8"/>
      <c r="F1" s="26"/>
      <c r="G1" s="48"/>
      <c r="H1" s="14">
        <v>5</v>
      </c>
    </row>
    <row r="2" spans="1:8" ht="22.5" customHeight="1">
      <c r="A2" s="169" t="str">
        <f>'Page 2-3'!A2:H2</f>
        <v>CSP STEEL CENTER PUBLIC COMPANY LIMITED</v>
      </c>
      <c r="B2" s="169"/>
      <c r="C2" s="169"/>
      <c r="D2" s="169"/>
      <c r="E2" s="169"/>
      <c r="F2" s="169"/>
      <c r="G2" s="169"/>
      <c r="H2" s="169"/>
    </row>
    <row r="3" spans="1:8" ht="22.5" customHeight="1">
      <c r="A3" s="170" t="s">
        <v>42</v>
      </c>
      <c r="B3" s="170"/>
      <c r="C3" s="170"/>
      <c r="D3" s="170"/>
      <c r="E3" s="170"/>
      <c r="F3" s="170"/>
      <c r="G3" s="170"/>
      <c r="H3" s="170"/>
    </row>
    <row r="4" spans="1:8" ht="22.5" customHeight="1">
      <c r="A4" s="170" t="s">
        <v>106</v>
      </c>
      <c r="B4" s="170"/>
      <c r="C4" s="170"/>
      <c r="D4" s="170"/>
      <c r="E4" s="170"/>
      <c r="F4" s="170"/>
      <c r="G4" s="170"/>
      <c r="H4" s="170"/>
    </row>
    <row r="5" spans="1:8" ht="22.5" customHeight="1">
      <c r="A5" s="171" t="str">
        <f>'Page 2-3'!H5</f>
        <v>(Unit : Baht)</v>
      </c>
      <c r="B5" s="171"/>
      <c r="C5" s="171"/>
      <c r="D5" s="171"/>
      <c r="E5" s="171"/>
      <c r="F5" s="171"/>
      <c r="G5" s="171"/>
      <c r="H5" s="171"/>
    </row>
    <row r="6" spans="1:8" ht="22.5" customHeight="1">
      <c r="A6" s="18"/>
      <c r="B6" s="18"/>
      <c r="C6" s="18"/>
      <c r="D6" s="18"/>
      <c r="E6" s="18"/>
      <c r="F6" s="15" t="str">
        <f>'Page 2-3'!F6</f>
        <v>Note</v>
      </c>
      <c r="G6" s="96" t="s">
        <v>105</v>
      </c>
      <c r="H6" s="83" t="s">
        <v>94</v>
      </c>
    </row>
    <row r="7" spans="1:8" ht="22.5" customHeight="1">
      <c r="A7" s="6"/>
      <c r="B7" s="6"/>
      <c r="C7" s="6"/>
      <c r="D7" s="6"/>
      <c r="E7" s="6"/>
      <c r="F7" s="5"/>
      <c r="G7" s="75"/>
      <c r="H7" s="102"/>
    </row>
    <row r="8" spans="1:8" ht="22.5" customHeight="1">
      <c r="A8" s="38" t="s">
        <v>25</v>
      </c>
      <c r="B8" s="6"/>
      <c r="C8" s="6"/>
      <c r="D8" s="6"/>
      <c r="E8" s="6"/>
      <c r="F8" s="5"/>
      <c r="G8" s="97"/>
      <c r="H8" s="97"/>
    </row>
    <row r="9" spans="1:8" ht="22.5" customHeight="1">
      <c r="A9" s="6"/>
      <c r="B9" s="38" t="s">
        <v>8</v>
      </c>
      <c r="C9" s="6"/>
      <c r="D9" s="6"/>
      <c r="E9" s="6"/>
      <c r="F9" s="5"/>
      <c r="G9" s="74">
        <f>'[1]Page 5'!$G$9</f>
        <v>1383010193.4100001</v>
      </c>
      <c r="H9" s="74">
        <v>1432956846.1399999</v>
      </c>
    </row>
    <row r="10" spans="1:8" ht="22.5" customHeight="1">
      <c r="A10" s="6"/>
      <c r="B10" s="38" t="s">
        <v>29</v>
      </c>
      <c r="C10" s="6"/>
      <c r="D10" s="6"/>
      <c r="E10" s="6"/>
      <c r="F10" s="5"/>
      <c r="G10" s="74">
        <f>'[1]Page 5'!$G$10</f>
        <v>0</v>
      </c>
      <c r="H10" s="74">
        <v>1080630.0900000001</v>
      </c>
    </row>
    <row r="11" spans="1:8" ht="22.5" customHeight="1">
      <c r="A11" s="6"/>
      <c r="B11" s="38" t="s">
        <v>32</v>
      </c>
      <c r="C11" s="11"/>
      <c r="D11" s="8"/>
      <c r="E11" s="2"/>
      <c r="F11" s="26"/>
      <c r="G11" s="74">
        <f>'[1]Page 5'!$G$11</f>
        <v>1763276.64</v>
      </c>
      <c r="H11" s="74">
        <v>994646.96999999986</v>
      </c>
    </row>
    <row r="12" spans="1:8" ht="22.5" customHeight="1">
      <c r="A12" s="38"/>
      <c r="B12" s="3"/>
      <c r="C12" s="38" t="s">
        <v>57</v>
      </c>
      <c r="D12" s="8"/>
      <c r="E12" s="2"/>
      <c r="F12" s="26"/>
      <c r="G12" s="84">
        <f>SUM(G9:G11)</f>
        <v>1384773470.0500002</v>
      </c>
      <c r="H12" s="84">
        <f>SUM(H9:H11)</f>
        <v>1435032123.1999998</v>
      </c>
    </row>
    <row r="13" spans="1:8" ht="22.5" customHeight="1">
      <c r="A13" s="85" t="s">
        <v>30</v>
      </c>
      <c r="B13" s="3"/>
      <c r="C13" s="38"/>
      <c r="D13" s="8"/>
      <c r="E13" s="2"/>
      <c r="F13" s="26"/>
      <c r="G13" s="31"/>
      <c r="H13" s="31"/>
    </row>
    <row r="14" spans="1:8" ht="22.5" customHeight="1">
      <c r="A14" s="6"/>
      <c r="B14" s="38" t="s">
        <v>9</v>
      </c>
      <c r="C14" s="8"/>
      <c r="D14" s="8"/>
      <c r="E14" s="9"/>
      <c r="F14" s="26"/>
      <c r="G14" s="74">
        <f>'[1]Page 5'!$G$14</f>
        <v>1285773829.5799999</v>
      </c>
      <c r="H14" s="74">
        <v>1273130886.5</v>
      </c>
    </row>
    <row r="15" spans="1:8" ht="22.5" customHeight="1">
      <c r="A15" s="6"/>
      <c r="B15" s="38" t="s">
        <v>17</v>
      </c>
      <c r="C15" s="11"/>
      <c r="D15" s="8"/>
      <c r="E15" s="2"/>
      <c r="F15" s="26"/>
      <c r="G15" s="31">
        <f>'[1]Page 5'!$G$15</f>
        <v>12028901.02</v>
      </c>
      <c r="H15" s="31">
        <v>12510897.780000001</v>
      </c>
    </row>
    <row r="16" spans="1:8" ht="22.5" customHeight="1">
      <c r="A16" s="6"/>
      <c r="B16" s="38" t="s">
        <v>18</v>
      </c>
      <c r="C16" s="11"/>
      <c r="D16" s="8"/>
      <c r="E16" s="2"/>
      <c r="F16" s="26"/>
      <c r="G16" s="31">
        <f>'[1]Page 5'!$G$16</f>
        <v>49314192.890000001</v>
      </c>
      <c r="H16" s="31">
        <v>38547622.539999977</v>
      </c>
    </row>
    <row r="17" spans="1:8" ht="22.5" hidden="1" customHeight="1">
      <c r="A17" s="6"/>
      <c r="B17" s="38" t="s">
        <v>27</v>
      </c>
      <c r="C17" s="11"/>
      <c r="D17" s="8"/>
      <c r="E17" s="2"/>
      <c r="F17" s="26">
        <v>5.3</v>
      </c>
      <c r="G17" s="31"/>
      <c r="H17" s="31">
        <v>0</v>
      </c>
    </row>
    <row r="18" spans="1:8" ht="22.5" customHeight="1">
      <c r="A18" s="6"/>
      <c r="B18" s="38" t="s">
        <v>50</v>
      </c>
      <c r="C18" s="11"/>
      <c r="D18" s="8"/>
      <c r="E18" s="2"/>
      <c r="F18" s="26"/>
      <c r="G18" s="74">
        <f>'[1]Page 5'!$G$17</f>
        <v>601319.63</v>
      </c>
      <c r="H18" s="74">
        <v>0</v>
      </c>
    </row>
    <row r="19" spans="1:8" ht="22.5" customHeight="1">
      <c r="A19" s="6"/>
      <c r="B19" s="38" t="s">
        <v>19</v>
      </c>
      <c r="C19" s="11"/>
      <c r="D19" s="8"/>
      <c r="E19" s="2"/>
      <c r="F19" s="26"/>
      <c r="G19" s="31">
        <f>'[1]Page 5'!$G$18</f>
        <v>416383.06</v>
      </c>
      <c r="H19" s="31">
        <v>684529.02</v>
      </c>
    </row>
    <row r="20" spans="1:8" ht="22.5" customHeight="1">
      <c r="A20" s="6"/>
      <c r="B20" s="6" t="s">
        <v>21</v>
      </c>
      <c r="C20" s="11"/>
      <c r="D20" s="8"/>
      <c r="E20" s="2"/>
      <c r="F20" s="26"/>
      <c r="G20" s="31">
        <f>'[1]Page 5'!$G$19</f>
        <v>19144280.18</v>
      </c>
      <c r="H20" s="31">
        <v>14960169.609999999</v>
      </c>
    </row>
    <row r="21" spans="1:8" ht="22.5" customHeight="1">
      <c r="A21" s="38"/>
      <c r="B21" s="6"/>
      <c r="C21" s="38" t="s">
        <v>58</v>
      </c>
      <c r="D21" s="8"/>
      <c r="E21" s="2"/>
      <c r="F21" s="26"/>
      <c r="G21" s="84">
        <f>SUM(G14:G20)</f>
        <v>1367278906.3600001</v>
      </c>
      <c r="H21" s="84">
        <f>SUM(H14:H20)</f>
        <v>1339834105.4499998</v>
      </c>
    </row>
    <row r="22" spans="1:8" ht="22.5" customHeight="1">
      <c r="A22" s="38" t="s">
        <v>97</v>
      </c>
      <c r="B22" s="3"/>
      <c r="C22" s="11"/>
      <c r="D22" s="8"/>
      <c r="E22" s="2"/>
      <c r="F22" s="26"/>
      <c r="G22" s="31">
        <f>G12-G21</f>
        <v>17494563.690000057</v>
      </c>
      <c r="H22" s="31">
        <f>H12-H21</f>
        <v>95198017.75</v>
      </c>
    </row>
    <row r="23" spans="1:8" ht="22.5" customHeight="1">
      <c r="A23" s="33" t="s">
        <v>74</v>
      </c>
      <c r="B23" s="3"/>
      <c r="C23" s="8"/>
      <c r="D23" s="8"/>
      <c r="E23" s="8"/>
      <c r="F23" s="26">
        <v>16</v>
      </c>
      <c r="G23" s="31">
        <f>'[1]Page 5'!$G$22</f>
        <v>-507032.08</v>
      </c>
      <c r="H23" s="31">
        <v>53727.74</v>
      </c>
    </row>
    <row r="24" spans="1:8" ht="22.5" customHeight="1">
      <c r="A24" s="33" t="s">
        <v>98</v>
      </c>
      <c r="B24" s="3"/>
      <c r="C24" s="8"/>
      <c r="D24" s="8"/>
      <c r="E24" s="8"/>
      <c r="F24" s="26"/>
      <c r="G24" s="116">
        <f>SUM(G22:G23)</f>
        <v>16987531.610000059</v>
      </c>
      <c r="H24" s="116">
        <f>SUM(H22:H23)</f>
        <v>95251745.489999995</v>
      </c>
    </row>
    <row r="25" spans="1:8" ht="22.5" customHeight="1">
      <c r="A25" s="33" t="s">
        <v>66</v>
      </c>
      <c r="B25" s="3"/>
      <c r="C25" s="8"/>
      <c r="D25" s="8"/>
      <c r="E25" s="8"/>
      <c r="F25" s="26"/>
      <c r="G25" s="31">
        <v>0</v>
      </c>
      <c r="H25" s="31">
        <v>0</v>
      </c>
    </row>
    <row r="26" spans="1:8" ht="22.5" customHeight="1" thickBot="1">
      <c r="A26" s="33" t="s">
        <v>80</v>
      </c>
      <c r="B26" s="3"/>
      <c r="C26" s="8"/>
      <c r="D26" s="8"/>
      <c r="E26" s="8"/>
      <c r="F26" s="26"/>
      <c r="G26" s="100">
        <f>SUM(G24:G25)</f>
        <v>16987531.610000059</v>
      </c>
      <c r="H26" s="100">
        <f>SUM(H24:H25)</f>
        <v>95251745.489999995</v>
      </c>
    </row>
    <row r="27" spans="1:8" ht="22.5" customHeight="1" thickTop="1">
      <c r="A27" s="3"/>
      <c r="B27" s="3"/>
      <c r="C27" s="8"/>
      <c r="D27" s="8"/>
      <c r="E27" s="8"/>
      <c r="F27" s="26"/>
      <c r="G27" s="88"/>
      <c r="H27" s="88"/>
    </row>
    <row r="28" spans="1:8" ht="22.5" customHeight="1">
      <c r="A28" s="33" t="s">
        <v>99</v>
      </c>
      <c r="B28" s="3"/>
      <c r="C28" s="8"/>
      <c r="D28" s="8"/>
      <c r="E28" s="8"/>
      <c r="F28" s="26">
        <v>17</v>
      </c>
      <c r="G28" s="31">
        <f>+G26/G29</f>
        <v>3.4237402109579651E-2</v>
      </c>
      <c r="H28" s="31">
        <f>+H26/H29</f>
        <v>0.19197446614673044</v>
      </c>
    </row>
    <row r="29" spans="1:8" ht="22.5" customHeight="1">
      <c r="A29" s="70" t="s">
        <v>59</v>
      </c>
      <c r="B29" s="3"/>
      <c r="C29" s="8"/>
      <c r="D29" s="8"/>
      <c r="E29" s="8"/>
      <c r="F29" s="26"/>
      <c r="G29" s="10">
        <v>496168826</v>
      </c>
      <c r="H29" s="10">
        <v>496168826</v>
      </c>
    </row>
    <row r="30" spans="1:8" ht="22.5" customHeight="1">
      <c r="A30" s="27"/>
      <c r="B30" s="27"/>
      <c r="C30" s="27"/>
      <c r="D30" s="27"/>
      <c r="E30" s="27"/>
      <c r="F30" s="28"/>
      <c r="G30" s="6"/>
      <c r="H30" s="17"/>
    </row>
    <row r="31" spans="1:8" ht="22.5" customHeight="1">
      <c r="A31" s="99"/>
      <c r="B31" s="128"/>
      <c r="C31" s="128"/>
      <c r="D31" s="128"/>
      <c r="E31" s="128"/>
      <c r="F31" s="128"/>
      <c r="G31" s="128"/>
      <c r="H31" s="129" t="s">
        <v>69</v>
      </c>
    </row>
    <row r="32" spans="1:8" ht="22.5" customHeight="1">
      <c r="B32" s="8"/>
      <c r="C32" s="8"/>
      <c r="D32" s="8"/>
      <c r="E32" s="8"/>
      <c r="F32" s="26"/>
      <c r="G32" s="16"/>
      <c r="H32" s="19"/>
    </row>
    <row r="35" spans="1:1" ht="22.5" customHeight="1">
      <c r="A35" s="33" t="s">
        <v>5</v>
      </c>
    </row>
  </sheetData>
  <mergeCells count="4">
    <mergeCell ref="A2:H2"/>
    <mergeCell ref="A3:H3"/>
    <mergeCell ref="A4:H4"/>
    <mergeCell ref="A5:H5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view="pageBreakPreview" topLeftCell="A16" zoomScale="90" zoomScaleNormal="100" zoomScaleSheetLayoutView="90" workbookViewId="0">
      <selection activeCell="H15" sqref="H15"/>
    </sheetView>
  </sheetViews>
  <sheetFormatPr defaultColWidth="9.375" defaultRowHeight="21.6"/>
  <cols>
    <col min="1" max="2" width="4.875" style="104" customWidth="1"/>
    <col min="3" max="3" width="38.875" style="104" customWidth="1"/>
    <col min="4" max="4" width="10.875" style="104" customWidth="1"/>
    <col min="5" max="9" width="18.875" style="137" customWidth="1"/>
    <col min="10" max="10" width="5.5" style="106" customWidth="1"/>
    <col min="11" max="16384" width="9.375" style="104"/>
  </cols>
  <sheetData>
    <row r="1" spans="1:9" ht="21" customHeight="1">
      <c r="A1" s="172" t="str">
        <f>'Page 5'!A2:H2</f>
        <v>CSP STEEL CENTER PUBLIC COMPANY LIMITED</v>
      </c>
      <c r="B1" s="172"/>
      <c r="C1" s="172"/>
      <c r="D1" s="172"/>
      <c r="E1" s="172"/>
      <c r="F1" s="172"/>
      <c r="G1" s="172"/>
      <c r="H1" s="172"/>
      <c r="I1" s="172"/>
    </row>
    <row r="2" spans="1:9" ht="21" customHeight="1">
      <c r="A2" s="172" t="s">
        <v>61</v>
      </c>
      <c r="B2" s="172"/>
      <c r="C2" s="172"/>
      <c r="D2" s="172"/>
      <c r="E2" s="172"/>
      <c r="F2" s="172"/>
      <c r="G2" s="172"/>
      <c r="H2" s="172"/>
      <c r="I2" s="172"/>
    </row>
    <row r="3" spans="1:9" ht="21" customHeight="1">
      <c r="A3" s="172" t="str">
        <f>+'Page 5'!A4:H4</f>
        <v>FOR THE SIX-MONTHS PERIOD ENDED JUNE 30, 2018</v>
      </c>
      <c r="B3" s="172"/>
      <c r="C3" s="172"/>
      <c r="D3" s="172"/>
      <c r="E3" s="172"/>
      <c r="F3" s="172"/>
      <c r="G3" s="172"/>
      <c r="H3" s="172"/>
      <c r="I3" s="172"/>
    </row>
    <row r="4" spans="1:9" ht="21" customHeight="1">
      <c r="A4" s="138"/>
      <c r="B4" s="124"/>
      <c r="C4" s="138"/>
      <c r="D4" s="138"/>
      <c r="E4" s="138"/>
      <c r="F4" s="138"/>
      <c r="G4" s="139"/>
      <c r="H4" s="139"/>
      <c r="I4" s="140" t="str">
        <f>'Page 2-3'!H5</f>
        <v>(Unit : Baht)</v>
      </c>
    </row>
    <row r="5" spans="1:9" ht="21" customHeight="1">
      <c r="A5" s="141"/>
      <c r="B5" s="141"/>
      <c r="C5" s="141"/>
      <c r="D5" s="141"/>
      <c r="E5" s="142" t="s">
        <v>10</v>
      </c>
      <c r="F5" s="142" t="s">
        <v>11</v>
      </c>
      <c r="G5" s="175" t="s">
        <v>33</v>
      </c>
      <c r="H5" s="175"/>
      <c r="I5" s="143"/>
    </row>
    <row r="6" spans="1:9" ht="21" customHeight="1">
      <c r="A6" s="107"/>
      <c r="B6" s="144"/>
      <c r="C6" s="145"/>
      <c r="D6" s="7" t="s">
        <v>51</v>
      </c>
      <c r="E6" s="146" t="s">
        <v>60</v>
      </c>
      <c r="F6" s="146" t="s">
        <v>12</v>
      </c>
      <c r="G6" s="147" t="s">
        <v>28</v>
      </c>
      <c r="H6" s="7" t="s">
        <v>31</v>
      </c>
      <c r="I6" s="123" t="s">
        <v>2</v>
      </c>
    </row>
    <row r="7" spans="1:9" ht="21" customHeight="1">
      <c r="A7" s="148"/>
      <c r="B7" s="149"/>
      <c r="C7" s="150"/>
      <c r="D7" s="151"/>
      <c r="E7" s="152" t="s">
        <v>12</v>
      </c>
      <c r="F7" s="152"/>
      <c r="G7" s="153"/>
      <c r="H7" s="151"/>
      <c r="I7" s="122"/>
    </row>
    <row r="8" spans="1:9" ht="21" customHeight="1">
      <c r="A8" s="107"/>
      <c r="B8" s="144"/>
      <c r="C8" s="145"/>
      <c r="D8" s="7"/>
      <c r="E8" s="146"/>
      <c r="F8" s="146"/>
      <c r="G8" s="147"/>
      <c r="H8" s="7"/>
      <c r="I8" s="123"/>
    </row>
    <row r="9" spans="1:9" ht="21" customHeight="1">
      <c r="A9" s="39" t="s">
        <v>107</v>
      </c>
      <c r="B9" s="107"/>
      <c r="C9" s="107"/>
      <c r="D9" s="107"/>
      <c r="E9" s="32">
        <v>496168826</v>
      </c>
      <c r="F9" s="32">
        <v>100086821.57000001</v>
      </c>
      <c r="G9" s="32">
        <v>34550000</v>
      </c>
      <c r="H9" s="81">
        <v>-15002302.98</v>
      </c>
      <c r="I9" s="32">
        <f>SUM(E9:H9)</f>
        <v>615803344.59000003</v>
      </c>
    </row>
    <row r="10" spans="1:9" ht="21" customHeight="1">
      <c r="A10" s="39" t="s">
        <v>70</v>
      </c>
      <c r="C10" s="98"/>
      <c r="D10" s="107"/>
      <c r="E10" s="81"/>
      <c r="F10" s="81"/>
      <c r="G10" s="81"/>
      <c r="H10" s="81"/>
      <c r="I10" s="32">
        <f>SUM(E10:H10)</f>
        <v>0</v>
      </c>
    </row>
    <row r="11" spans="1:9" ht="21" customHeight="1">
      <c r="A11" s="6" t="s">
        <v>16</v>
      </c>
      <c r="C11" s="98"/>
      <c r="D11" s="1">
        <v>18</v>
      </c>
      <c r="E11" s="81">
        <v>0</v>
      </c>
      <c r="F11" s="81">
        <v>0</v>
      </c>
      <c r="G11" s="81">
        <v>0</v>
      </c>
      <c r="H11" s="81">
        <v>0</v>
      </c>
      <c r="I11" s="160">
        <f>SUM(E11:H11)</f>
        <v>0</v>
      </c>
    </row>
    <row r="12" spans="1:9" ht="21" customHeight="1">
      <c r="A12" s="6" t="s">
        <v>80</v>
      </c>
      <c r="C12" s="98"/>
      <c r="D12" s="1"/>
      <c r="E12" s="71">
        <v>0</v>
      </c>
      <c r="F12" s="71">
        <v>0</v>
      </c>
      <c r="G12" s="71">
        <v>0</v>
      </c>
      <c r="H12" s="71">
        <f>'Page 5'!G26</f>
        <v>16987531.610000059</v>
      </c>
      <c r="I12" s="32">
        <f>SUM(E12:H12)</f>
        <v>16987531.610000059</v>
      </c>
    </row>
    <row r="13" spans="1:9" ht="21" customHeight="1" thickBot="1">
      <c r="A13" s="6" t="s">
        <v>108</v>
      </c>
      <c r="C13" s="98"/>
      <c r="D13" s="1"/>
      <c r="E13" s="80">
        <f>SUM(E7:E12)</f>
        <v>496168826</v>
      </c>
      <c r="F13" s="80">
        <f>SUM(F7:F12)</f>
        <v>100086821.57000001</v>
      </c>
      <c r="G13" s="80">
        <f>SUM(G7:G12)</f>
        <v>34550000</v>
      </c>
      <c r="H13" s="80">
        <f>SUM(H7:H12)</f>
        <v>1985228.6300000586</v>
      </c>
      <c r="I13" s="80">
        <f>SUM(I8:I12)</f>
        <v>632790876.20000005</v>
      </c>
    </row>
    <row r="14" spans="1:9" ht="21" customHeight="1" thickTop="1">
      <c r="A14" s="6"/>
      <c r="C14" s="98"/>
      <c r="D14" s="1"/>
      <c r="E14" s="71"/>
      <c r="F14" s="71"/>
      <c r="G14" s="71"/>
      <c r="H14" s="71"/>
      <c r="I14" s="71"/>
    </row>
    <row r="15" spans="1:9" ht="21" customHeight="1">
      <c r="A15" s="39" t="s">
        <v>95</v>
      </c>
      <c r="B15" s="107"/>
      <c r="C15" s="107"/>
      <c r="D15" s="107"/>
      <c r="E15" s="81">
        <v>496168826</v>
      </c>
      <c r="F15" s="81">
        <v>100086821.56999999</v>
      </c>
      <c r="G15" s="81">
        <v>34550000</v>
      </c>
      <c r="H15" s="81">
        <v>96281588.769999996</v>
      </c>
      <c r="I15" s="81">
        <f>SUM(E15:H15)</f>
        <v>727087236.33999991</v>
      </c>
    </row>
    <row r="16" spans="1:9" ht="21" customHeight="1">
      <c r="A16" s="39" t="s">
        <v>70</v>
      </c>
      <c r="C16" s="98"/>
      <c r="D16" s="1"/>
      <c r="E16" s="76"/>
      <c r="F16" s="76"/>
      <c r="G16" s="76"/>
      <c r="H16" s="76"/>
      <c r="I16" s="81"/>
    </row>
    <row r="17" spans="1:10" ht="21" customHeight="1">
      <c r="A17" s="6" t="s">
        <v>16</v>
      </c>
      <c r="C17" s="98"/>
      <c r="D17" s="1">
        <v>18</v>
      </c>
      <c r="E17" s="76">
        <v>0</v>
      </c>
      <c r="F17" s="76">
        <v>0</v>
      </c>
      <c r="G17" s="76">
        <v>0</v>
      </c>
      <c r="H17" s="76">
        <v>-49616882.600000001</v>
      </c>
      <c r="I17" s="81">
        <f>SUM(E17:H17)</f>
        <v>-49616882.600000001</v>
      </c>
    </row>
    <row r="18" spans="1:10" ht="21" customHeight="1">
      <c r="A18" s="6" t="s">
        <v>80</v>
      </c>
      <c r="C18" s="98"/>
      <c r="D18" s="1"/>
      <c r="E18" s="76">
        <v>0</v>
      </c>
      <c r="F18" s="76">
        <v>0</v>
      </c>
      <c r="G18" s="76">
        <v>0</v>
      </c>
      <c r="H18" s="76">
        <f>+'Page 5'!H26</f>
        <v>95251745.489999995</v>
      </c>
      <c r="I18" s="81">
        <f>SUM(E18:H18)</f>
        <v>95251745.489999995</v>
      </c>
    </row>
    <row r="19" spans="1:10" ht="21" customHeight="1" thickBot="1">
      <c r="A19" s="6" t="s">
        <v>96</v>
      </c>
      <c r="C19" s="98"/>
      <c r="D19" s="1"/>
      <c r="E19" s="80">
        <f>SUM(E15:E18)</f>
        <v>496168826</v>
      </c>
      <c r="F19" s="80">
        <f>SUM(F15:F18)</f>
        <v>100086821.56999999</v>
      </c>
      <c r="G19" s="80">
        <f>SUM(G15:G18)</f>
        <v>34550000</v>
      </c>
      <c r="H19" s="80">
        <f>SUM(H15:H18)</f>
        <v>141916451.66</v>
      </c>
      <c r="I19" s="80">
        <f>SUM(I15:I18)</f>
        <v>772722099.2299999</v>
      </c>
    </row>
    <row r="20" spans="1:10" ht="21" customHeight="1" thickTop="1">
      <c r="A20" s="6"/>
      <c r="B20" s="90"/>
      <c r="C20" s="98"/>
      <c r="D20" s="1"/>
      <c r="E20" s="71"/>
      <c r="F20" s="71"/>
      <c r="G20" s="71"/>
      <c r="H20" s="71"/>
      <c r="I20" s="71"/>
    </row>
    <row r="21" spans="1:10" ht="21" customHeight="1">
      <c r="A21" s="39"/>
      <c r="B21" s="107"/>
      <c r="C21" s="107"/>
      <c r="D21" s="107"/>
      <c r="E21" s="32"/>
      <c r="F21" s="32"/>
      <c r="G21" s="32"/>
      <c r="H21" s="32"/>
      <c r="I21" s="154" t="s">
        <v>69</v>
      </c>
    </row>
    <row r="22" spans="1:10" ht="21" customHeight="1">
      <c r="A22" s="39"/>
      <c r="B22" s="107"/>
      <c r="C22" s="107"/>
      <c r="D22" s="173"/>
      <c r="E22" s="174"/>
      <c r="F22" s="174"/>
      <c r="G22" s="174"/>
      <c r="H22" s="174"/>
      <c r="I22" s="174"/>
    </row>
    <row r="23" spans="1:10" ht="21" customHeight="1">
      <c r="B23" s="107"/>
      <c r="C23" s="107"/>
      <c r="D23" s="107"/>
      <c r="E23" s="32"/>
      <c r="F23" s="32"/>
      <c r="G23" s="32"/>
      <c r="H23" s="32"/>
      <c r="I23" s="32"/>
    </row>
    <row r="24" spans="1:10" ht="21" customHeight="1">
      <c r="A24" s="155" t="s">
        <v>5</v>
      </c>
      <c r="B24" s="98"/>
      <c r="C24" s="98"/>
      <c r="D24" s="98"/>
      <c r="E24" s="156"/>
      <c r="F24" s="156"/>
      <c r="G24" s="156"/>
      <c r="I24" s="104"/>
      <c r="J24" s="163">
        <v>6</v>
      </c>
    </row>
    <row r="25" spans="1:10" ht="22.2">
      <c r="B25" s="98"/>
      <c r="C25" s="98"/>
      <c r="D25" s="98"/>
      <c r="E25" s="156"/>
      <c r="F25" s="156"/>
      <c r="G25" s="156"/>
      <c r="H25" s="156"/>
      <c r="I25" s="89"/>
    </row>
    <row r="26" spans="1:10" ht="22.2">
      <c r="A26" s="98"/>
      <c r="B26" s="98"/>
      <c r="C26" s="98"/>
      <c r="D26" s="98"/>
      <c r="E26" s="157"/>
      <c r="F26" s="157"/>
      <c r="G26" s="158"/>
      <c r="H26" s="158"/>
      <c r="I26" s="157"/>
    </row>
    <row r="27" spans="1:10">
      <c r="A27" s="98"/>
      <c r="B27" s="98"/>
      <c r="C27" s="98"/>
      <c r="D27" s="98"/>
      <c r="E27" s="157"/>
      <c r="F27" s="157"/>
      <c r="G27" s="157"/>
      <c r="H27" s="157"/>
      <c r="I27" s="157"/>
    </row>
    <row r="28" spans="1:10">
      <c r="A28" s="98"/>
      <c r="B28" s="98"/>
      <c r="C28" s="98"/>
      <c r="D28" s="98"/>
      <c r="E28" s="157"/>
      <c r="F28" s="157"/>
      <c r="G28" s="157"/>
      <c r="H28" s="157"/>
      <c r="I28" s="157"/>
    </row>
    <row r="29" spans="1:10">
      <c r="A29" s="98"/>
      <c r="B29" s="98"/>
      <c r="C29" s="98"/>
      <c r="D29" s="98"/>
      <c r="E29" s="157"/>
      <c r="F29" s="157"/>
      <c r="G29" s="157"/>
      <c r="H29" s="157"/>
      <c r="I29" s="157"/>
    </row>
    <row r="30" spans="1:10">
      <c r="A30" s="98"/>
      <c r="B30" s="98"/>
      <c r="C30" s="98"/>
      <c r="D30" s="98"/>
      <c r="E30" s="157"/>
      <c r="F30" s="157"/>
      <c r="G30" s="157"/>
      <c r="H30" s="157"/>
      <c r="I30" s="157"/>
    </row>
    <row r="31" spans="1:10">
      <c r="A31" s="98"/>
      <c r="B31" s="98"/>
      <c r="C31" s="98"/>
      <c r="D31" s="98"/>
      <c r="E31" s="157"/>
      <c r="F31" s="157"/>
      <c r="G31" s="157"/>
      <c r="H31" s="157"/>
      <c r="I31" s="157"/>
    </row>
    <row r="32" spans="1:10">
      <c r="A32" s="98"/>
      <c r="B32" s="98"/>
      <c r="C32" s="98"/>
      <c r="D32" s="98"/>
      <c r="E32" s="157"/>
      <c r="F32" s="157"/>
      <c r="G32" s="157"/>
      <c r="H32" s="157"/>
      <c r="I32" s="157"/>
    </row>
    <row r="33" spans="1:9">
      <c r="A33" s="98"/>
      <c r="B33" s="98"/>
      <c r="C33" s="98"/>
      <c r="D33" s="98"/>
      <c r="E33" s="157"/>
      <c r="F33" s="157"/>
      <c r="G33" s="157"/>
      <c r="H33" s="157"/>
      <c r="I33" s="157"/>
    </row>
    <row r="34" spans="1:9">
      <c r="A34" s="98"/>
      <c r="B34" s="98"/>
      <c r="C34" s="98"/>
      <c r="D34" s="98"/>
      <c r="E34" s="157"/>
      <c r="F34" s="157"/>
      <c r="G34" s="157"/>
      <c r="H34" s="157"/>
      <c r="I34" s="157"/>
    </row>
    <row r="35" spans="1:9">
      <c r="A35" s="98"/>
      <c r="B35" s="98"/>
      <c r="C35" s="98"/>
      <c r="D35" s="98"/>
      <c r="E35" s="157"/>
      <c r="F35" s="157"/>
      <c r="G35" s="157"/>
      <c r="H35" s="157"/>
      <c r="I35" s="157"/>
    </row>
    <row r="65" spans="1:1">
      <c r="A65" s="159"/>
    </row>
  </sheetData>
  <mergeCells count="5">
    <mergeCell ref="D22:I22"/>
    <mergeCell ref="G5:H5"/>
    <mergeCell ref="A1:I1"/>
    <mergeCell ref="A2:I2"/>
    <mergeCell ref="A3:I3"/>
  </mergeCells>
  <phoneticPr fontId="7" type="noConversion"/>
  <printOptions horizontalCentered="1"/>
  <pageMargins left="0.70866141732283472" right="0.59055118110236227" top="0.59055118110236227" bottom="0.19685039370078741" header="0" footer="0"/>
  <pageSetup paperSize="9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view="pageBreakPreview" topLeftCell="A61" zoomScale="85" zoomScaleNormal="100" zoomScaleSheetLayoutView="85" workbookViewId="0">
      <selection activeCell="J74" sqref="J74"/>
    </sheetView>
  </sheetViews>
  <sheetFormatPr defaultColWidth="10.625" defaultRowHeight="22.5" customHeight="1"/>
  <cols>
    <col min="1" max="2" width="2.875" style="53" customWidth="1"/>
    <col min="3" max="4" width="6.875" style="53" customWidth="1"/>
    <col min="5" max="5" width="34.875" style="53" customWidth="1"/>
    <col min="6" max="6" width="10.875" style="53" customWidth="1"/>
    <col min="7" max="8" width="18.875" style="53" customWidth="1"/>
    <col min="9" max="16384" width="10.625" style="53"/>
  </cols>
  <sheetData>
    <row r="1" spans="1:8" ht="22.5" customHeight="1">
      <c r="A1" s="50"/>
      <c r="B1" s="50"/>
      <c r="C1" s="50"/>
      <c r="D1" s="50"/>
      <c r="E1" s="50"/>
      <c r="F1" s="50"/>
      <c r="G1" s="51"/>
      <c r="H1" s="52">
        <v>7</v>
      </c>
    </row>
    <row r="2" spans="1:8" ht="22.5" customHeight="1">
      <c r="A2" s="176" t="s">
        <v>1</v>
      </c>
      <c r="B2" s="176"/>
      <c r="C2" s="176"/>
      <c r="D2" s="176"/>
      <c r="E2" s="176"/>
      <c r="F2" s="176"/>
      <c r="G2" s="176"/>
      <c r="H2" s="176"/>
    </row>
    <row r="3" spans="1:8" ht="22.5" customHeight="1">
      <c r="A3" s="176" t="s">
        <v>41</v>
      </c>
      <c r="B3" s="176"/>
      <c r="C3" s="176"/>
      <c r="D3" s="176"/>
      <c r="E3" s="176"/>
      <c r="F3" s="176"/>
      <c r="G3" s="176"/>
      <c r="H3" s="176"/>
    </row>
    <row r="4" spans="1:8" ht="22.5" customHeight="1">
      <c r="A4" s="176" t="str">
        <f>+'Page 5'!A4:H4</f>
        <v>FOR THE SIX-MONTHS PERIOD ENDED JUNE 30, 2018</v>
      </c>
      <c r="B4" s="176"/>
      <c r="C4" s="176"/>
      <c r="D4" s="176"/>
      <c r="E4" s="176"/>
      <c r="F4" s="176"/>
      <c r="G4" s="176"/>
      <c r="H4" s="176"/>
    </row>
    <row r="5" spans="1:8" ht="22.5" customHeight="1">
      <c r="A5" s="54"/>
      <c r="B5" s="54"/>
      <c r="C5" s="54"/>
      <c r="D5" s="54"/>
      <c r="E5" s="54"/>
      <c r="F5" s="54"/>
      <c r="G5" s="55"/>
      <c r="H5" s="56" t="str">
        <f>+'Page 6'!I4</f>
        <v>(Unit : Baht)</v>
      </c>
    </row>
    <row r="6" spans="1:8" ht="22.5" customHeight="1">
      <c r="A6" s="54"/>
      <c r="B6" s="54"/>
      <c r="C6" s="54"/>
      <c r="D6" s="54"/>
      <c r="E6" s="57"/>
      <c r="F6" s="58" t="s">
        <v>51</v>
      </c>
      <c r="G6" s="59">
        <v>2018</v>
      </c>
      <c r="H6" s="59">
        <v>2017</v>
      </c>
    </row>
    <row r="7" spans="1:8" ht="22.5" customHeight="1">
      <c r="A7" s="50"/>
      <c r="B7" s="50"/>
      <c r="C7" s="50"/>
      <c r="D7" s="50"/>
      <c r="E7" s="60"/>
      <c r="F7" s="60"/>
      <c r="G7" s="61"/>
      <c r="H7" s="62"/>
    </row>
    <row r="8" spans="1:8" ht="22.5" customHeight="1">
      <c r="A8" s="41" t="s">
        <v>22</v>
      </c>
      <c r="B8" s="41"/>
      <c r="C8" s="50"/>
      <c r="D8" s="50"/>
      <c r="E8" s="50"/>
      <c r="F8" s="50"/>
      <c r="G8" s="50"/>
      <c r="H8" s="50"/>
    </row>
    <row r="9" spans="1:8" ht="22.5" customHeight="1">
      <c r="A9" s="50"/>
      <c r="B9" s="42" t="s">
        <v>100</v>
      </c>
      <c r="D9" s="42"/>
      <c r="E9" s="50"/>
      <c r="F9" s="50"/>
      <c r="G9" s="72">
        <f>+'Page 5'!G22</f>
        <v>17494563.690000057</v>
      </c>
      <c r="H9" s="72">
        <f>+'Page 5'!H22</f>
        <v>95198017.75</v>
      </c>
    </row>
    <row r="10" spans="1:8" ht="22.5" customHeight="1">
      <c r="A10" s="50"/>
      <c r="B10" s="4" t="s">
        <v>109</v>
      </c>
      <c r="D10" s="4"/>
      <c r="E10" s="50"/>
      <c r="F10" s="50"/>
      <c r="G10" s="72"/>
      <c r="H10" s="72"/>
    </row>
    <row r="11" spans="1:8" ht="22.5" customHeight="1">
      <c r="A11" s="50"/>
      <c r="B11" s="50"/>
      <c r="C11" s="50" t="s">
        <v>110</v>
      </c>
      <c r="D11" s="4"/>
      <c r="F11" s="50"/>
      <c r="G11" s="72"/>
      <c r="H11" s="72"/>
    </row>
    <row r="12" spans="1:8" ht="22.5" customHeight="1">
      <c r="A12" s="50"/>
      <c r="B12" s="50"/>
      <c r="C12" s="43" t="s">
        <v>101</v>
      </c>
      <c r="D12" s="50"/>
      <c r="F12" s="50"/>
      <c r="G12" s="71">
        <f>'[1]Page 7-8'!$E$12</f>
        <v>-563175.44999999995</v>
      </c>
      <c r="H12" s="71">
        <v>-7077452.9500000002</v>
      </c>
    </row>
    <row r="13" spans="1:8" ht="22.5" customHeight="1">
      <c r="A13" s="50"/>
      <c r="B13" s="50"/>
      <c r="C13" s="43" t="s">
        <v>118</v>
      </c>
      <c r="D13" s="50"/>
      <c r="F13" s="50"/>
      <c r="G13" s="72">
        <f>'[1]Page 7-8'!$E$13</f>
        <v>2861752.56</v>
      </c>
      <c r="H13" s="72">
        <v>3154979.16</v>
      </c>
    </row>
    <row r="14" spans="1:8" ht="22.5" customHeight="1">
      <c r="A14" s="50"/>
      <c r="B14" s="50"/>
      <c r="C14" s="43" t="s">
        <v>119</v>
      </c>
      <c r="D14" s="50"/>
      <c r="F14" s="50"/>
      <c r="G14" s="72">
        <f>'[1]Page 7-8'!$E$14</f>
        <v>-1732034.04</v>
      </c>
      <c r="H14" s="72">
        <v>0</v>
      </c>
    </row>
    <row r="15" spans="1:8" ht="22.5" customHeight="1">
      <c r="A15" s="50"/>
      <c r="B15" s="50"/>
      <c r="C15" s="91" t="s">
        <v>48</v>
      </c>
      <c r="D15" s="50"/>
      <c r="F15" s="50"/>
      <c r="G15" s="72">
        <f>'[1]Page 7-8'!$E$15</f>
        <v>13942392.35</v>
      </c>
      <c r="H15" s="72">
        <v>13303551.210000001</v>
      </c>
    </row>
    <row r="16" spans="1:8" ht="22.5" customHeight="1">
      <c r="A16" s="50"/>
      <c r="B16" s="50"/>
      <c r="C16" s="41" t="s">
        <v>62</v>
      </c>
      <c r="D16" s="50"/>
      <c r="F16" s="50"/>
      <c r="G16" s="72">
        <f>'[1]Page 7-8'!$E$16</f>
        <v>0</v>
      </c>
      <c r="H16" s="72">
        <v>-143923.24</v>
      </c>
    </row>
    <row r="17" spans="1:8" ht="22.5" customHeight="1">
      <c r="A17" s="50"/>
      <c r="B17" s="50"/>
      <c r="C17" s="41" t="s">
        <v>81</v>
      </c>
      <c r="D17" s="50"/>
      <c r="F17" s="50"/>
      <c r="G17" s="73">
        <f>'[1]Page 7-8'!$E$17</f>
        <v>2057105.5</v>
      </c>
      <c r="H17" s="73">
        <v>1867200.99</v>
      </c>
    </row>
    <row r="18" spans="1:8" ht="22.5" customHeight="1">
      <c r="A18" s="50"/>
      <c r="B18" s="50"/>
      <c r="C18" s="41" t="s">
        <v>38</v>
      </c>
      <c r="D18" s="50"/>
      <c r="F18" s="90"/>
      <c r="G18" s="73">
        <f>'[1]Page 7-8'!$E$18</f>
        <v>2141553.48</v>
      </c>
      <c r="H18" s="73">
        <v>1599310.43</v>
      </c>
    </row>
    <row r="19" spans="1:8" ht="22.5" customHeight="1">
      <c r="A19" s="50"/>
      <c r="B19" s="50"/>
      <c r="C19" s="41" t="s">
        <v>20</v>
      </c>
      <c r="D19" s="50"/>
      <c r="F19" s="50"/>
      <c r="G19" s="73">
        <f>'[1]Page 7-8'!$E$19</f>
        <v>-25995.3</v>
      </c>
      <c r="H19" s="73">
        <v>-104479.95</v>
      </c>
    </row>
    <row r="20" spans="1:8" ht="22.5" customHeight="1">
      <c r="A20" s="50"/>
      <c r="B20" s="50"/>
      <c r="C20" s="41" t="s">
        <v>14</v>
      </c>
      <c r="D20" s="50"/>
      <c r="F20" s="50"/>
      <c r="G20" s="72">
        <f>'[1]Page 7-8'!$E$20</f>
        <v>19144280.18</v>
      </c>
      <c r="H20" s="69">
        <v>14960169.609999999</v>
      </c>
    </row>
    <row r="21" spans="1:8" ht="22.5" customHeight="1">
      <c r="B21" s="33" t="s">
        <v>102</v>
      </c>
      <c r="E21" s="50"/>
      <c r="F21" s="50"/>
      <c r="G21" s="126">
        <f>SUM(G9:G20)</f>
        <v>55320442.970000058</v>
      </c>
      <c r="H21" s="92">
        <f>SUM(H9:H20)</f>
        <v>122757373.00999999</v>
      </c>
    </row>
    <row r="22" spans="1:8" ht="22.5" customHeight="1">
      <c r="A22" s="50"/>
      <c r="B22" s="50"/>
      <c r="C22" s="4" t="s">
        <v>133</v>
      </c>
      <c r="D22" s="50"/>
      <c r="F22" s="50"/>
      <c r="G22" s="72">
        <f>'[1]Page 7-8'!$E$22</f>
        <v>-849064.14</v>
      </c>
      <c r="H22" s="72">
        <v>41042698.609999999</v>
      </c>
    </row>
    <row r="23" spans="1:8" ht="22.5" customHeight="1">
      <c r="A23" s="50"/>
      <c r="B23" s="50"/>
      <c r="C23" s="4" t="s">
        <v>134</v>
      </c>
      <c r="D23" s="50"/>
      <c r="F23" s="50"/>
      <c r="G23" s="72">
        <f>'[1]Page 7-8'!$E$23</f>
        <v>-33736229.850000001</v>
      </c>
      <c r="H23" s="72">
        <v>24324521.680000003</v>
      </c>
    </row>
    <row r="24" spans="1:8" ht="22.5" customHeight="1">
      <c r="A24" s="50"/>
      <c r="B24" s="50"/>
      <c r="C24" s="4" t="s">
        <v>120</v>
      </c>
      <c r="D24" s="50"/>
      <c r="F24" s="50"/>
      <c r="G24" s="72">
        <f>'[1]Page 7-8'!$E$24</f>
        <v>-70290171.200000003</v>
      </c>
      <c r="H24" s="72">
        <v>-35347055.740000002</v>
      </c>
    </row>
    <row r="25" spans="1:8" ht="22.5" customHeight="1">
      <c r="A25" s="50"/>
      <c r="B25" s="50"/>
      <c r="C25" s="4" t="s">
        <v>121</v>
      </c>
      <c r="D25" s="50"/>
      <c r="F25" s="50"/>
      <c r="G25" s="72">
        <f>'[1]Page 7-8'!$E$25</f>
        <v>234740.09</v>
      </c>
      <c r="H25" s="72">
        <v>-18199.990000000002</v>
      </c>
    </row>
    <row r="26" spans="1:8" ht="22.5" hidden="1" customHeight="1">
      <c r="A26" s="50"/>
      <c r="B26" s="50"/>
      <c r="C26" s="4" t="s">
        <v>79</v>
      </c>
      <c r="D26" s="50"/>
      <c r="F26" s="50"/>
      <c r="G26" s="72">
        <v>0</v>
      </c>
      <c r="H26" s="72">
        <v>0</v>
      </c>
    </row>
    <row r="27" spans="1:8" ht="22.5" customHeight="1">
      <c r="A27" s="50"/>
      <c r="B27" s="50"/>
      <c r="C27" s="4" t="s">
        <v>135</v>
      </c>
      <c r="D27" s="50"/>
      <c r="F27" s="50"/>
      <c r="G27" s="72">
        <f>'[1]Page 7-8'!$E$27</f>
        <v>-9635605.8800000008</v>
      </c>
      <c r="H27" s="72">
        <v>-59477013.539999999</v>
      </c>
    </row>
    <row r="28" spans="1:8" ht="22.5" customHeight="1">
      <c r="A28" s="50"/>
      <c r="B28" s="50"/>
      <c r="C28" s="4" t="s">
        <v>122</v>
      </c>
      <c r="D28" s="50"/>
      <c r="F28" s="50"/>
      <c r="G28" s="136">
        <f>SUM(G21:G27)</f>
        <v>-58955888.009999946</v>
      </c>
      <c r="H28" s="136">
        <f>SUM(H21:H27)</f>
        <v>93282324.030000001</v>
      </c>
    </row>
    <row r="29" spans="1:8" ht="22.5" customHeight="1">
      <c r="A29" s="50"/>
      <c r="B29" s="50"/>
      <c r="C29" s="67" t="s">
        <v>34</v>
      </c>
      <c r="D29" s="50"/>
      <c r="F29" s="50"/>
      <c r="G29" s="72">
        <f>'[1]Page 7-8'!$E$29</f>
        <v>25995.3</v>
      </c>
      <c r="H29" s="72">
        <v>104479.95</v>
      </c>
    </row>
    <row r="30" spans="1:8" ht="22.5" customHeight="1">
      <c r="A30" s="50"/>
      <c r="B30" s="50"/>
      <c r="C30" s="4" t="s">
        <v>68</v>
      </c>
      <c r="D30" s="50"/>
      <c r="F30" s="50"/>
      <c r="G30" s="72">
        <f>'[1]Page 7-8'!$E$30</f>
        <v>-161.35</v>
      </c>
      <c r="H30" s="72">
        <v>-58215.45</v>
      </c>
    </row>
    <row r="31" spans="1:8" ht="22.5" customHeight="1">
      <c r="A31" s="35" t="s">
        <v>123</v>
      </c>
      <c r="B31" s="35"/>
      <c r="E31" s="50"/>
      <c r="F31" s="50"/>
      <c r="G31" s="64">
        <f>SUM(G28:G30)</f>
        <v>-58930054.05999995</v>
      </c>
      <c r="H31" s="93">
        <f>SUM(H28:H30)</f>
        <v>93328588.530000001</v>
      </c>
    </row>
    <row r="32" spans="1:8" ht="22.5" customHeight="1">
      <c r="A32" s="50"/>
      <c r="B32" s="50"/>
      <c r="C32" s="50"/>
      <c r="D32" s="50"/>
      <c r="E32" s="50"/>
      <c r="F32" s="50"/>
      <c r="G32" s="63"/>
      <c r="H32" s="63"/>
    </row>
    <row r="33" spans="1:8" ht="22.5" customHeight="1">
      <c r="A33" s="50"/>
      <c r="B33" s="50"/>
      <c r="C33" s="50"/>
      <c r="D33" s="50"/>
      <c r="E33" s="50"/>
      <c r="F33" s="50"/>
      <c r="G33" s="63"/>
      <c r="H33" s="129" t="s">
        <v>69</v>
      </c>
    </row>
    <row r="34" spans="1:8" ht="22.5" customHeight="1">
      <c r="A34" s="109"/>
      <c r="B34" s="162"/>
      <c r="C34" s="109"/>
      <c r="D34" s="162"/>
      <c r="E34" s="109"/>
      <c r="F34" s="109"/>
      <c r="G34" s="109"/>
      <c r="H34" s="109"/>
    </row>
    <row r="35" spans="1:8" ht="22.5" customHeight="1">
      <c r="A35" s="33" t="s">
        <v>5</v>
      </c>
      <c r="B35" s="33"/>
      <c r="C35" s="50"/>
      <c r="D35" s="50"/>
      <c r="E35" s="50"/>
      <c r="F35" s="50"/>
      <c r="G35" s="63"/>
      <c r="H35" s="63"/>
    </row>
    <row r="36" spans="1:8" ht="22.5" customHeight="1">
      <c r="A36" s="50"/>
      <c r="B36" s="50"/>
      <c r="C36" s="50"/>
      <c r="D36" s="50"/>
      <c r="E36" s="50"/>
      <c r="F36" s="50"/>
      <c r="G36" s="51"/>
      <c r="H36" s="52">
        <v>8</v>
      </c>
    </row>
    <row r="37" spans="1:8" ht="22.5" customHeight="1">
      <c r="A37" s="176" t="str">
        <f>+A2</f>
        <v>CSP STEEL CENTER PUBLIC COMPANY LIMITED</v>
      </c>
      <c r="B37" s="176"/>
      <c r="C37" s="176"/>
      <c r="D37" s="176"/>
      <c r="E37" s="176"/>
      <c r="F37" s="176"/>
      <c r="G37" s="176"/>
      <c r="H37" s="176"/>
    </row>
    <row r="38" spans="1:8" ht="22.5" customHeight="1">
      <c r="A38" s="176" t="str">
        <f>A3</f>
        <v>STATEMENTS OF CASH FLOWS</v>
      </c>
      <c r="B38" s="176"/>
      <c r="C38" s="176"/>
      <c r="D38" s="176"/>
      <c r="E38" s="176"/>
      <c r="F38" s="176"/>
      <c r="G38" s="176"/>
      <c r="H38" s="176"/>
    </row>
    <row r="39" spans="1:8" ht="22.5" customHeight="1">
      <c r="A39" s="176" t="str">
        <f>+A4</f>
        <v>FOR THE SIX-MONTHS PERIOD ENDED JUNE 30, 2018</v>
      </c>
      <c r="B39" s="176"/>
      <c r="C39" s="176"/>
      <c r="D39" s="176"/>
      <c r="E39" s="176"/>
      <c r="F39" s="176"/>
      <c r="G39" s="176"/>
      <c r="H39" s="176"/>
    </row>
    <row r="40" spans="1:8" ht="22.5" customHeight="1">
      <c r="A40" s="54"/>
      <c r="B40" s="54"/>
      <c r="C40" s="54"/>
      <c r="D40" s="54"/>
      <c r="E40" s="54"/>
      <c r="F40" s="54"/>
      <c r="G40" s="55"/>
      <c r="H40" s="56" t="str">
        <f>H5</f>
        <v>(Unit : Baht)</v>
      </c>
    </row>
    <row r="41" spans="1:8" ht="22.5" customHeight="1">
      <c r="A41" s="54"/>
      <c r="B41" s="54"/>
      <c r="C41" s="54"/>
      <c r="D41" s="54"/>
      <c r="E41" s="57"/>
      <c r="F41" s="58" t="str">
        <f>F6</f>
        <v>Note</v>
      </c>
      <c r="G41" s="59">
        <v>2018</v>
      </c>
      <c r="H41" s="59">
        <v>2017</v>
      </c>
    </row>
    <row r="42" spans="1:8" ht="22.5" customHeight="1">
      <c r="A42" s="50"/>
      <c r="B42" s="50"/>
      <c r="C42" s="50"/>
      <c r="D42" s="50"/>
      <c r="E42" s="60"/>
      <c r="F42" s="60"/>
      <c r="G42" s="61"/>
      <c r="H42" s="62"/>
    </row>
    <row r="43" spans="1:8" ht="22.5" customHeight="1">
      <c r="A43" s="42" t="s">
        <v>23</v>
      </c>
      <c r="B43" s="42"/>
      <c r="C43" s="50"/>
      <c r="D43" s="50"/>
      <c r="E43" s="50"/>
      <c r="F43" s="50"/>
      <c r="G43" s="63"/>
      <c r="H43" s="63"/>
    </row>
    <row r="44" spans="1:8" ht="22.5" customHeight="1">
      <c r="A44" s="50"/>
      <c r="B44" s="50"/>
      <c r="C44" s="44" t="s">
        <v>76</v>
      </c>
      <c r="D44" s="44"/>
      <c r="E44" s="50"/>
      <c r="F44" s="50"/>
      <c r="H44" s="92"/>
    </row>
    <row r="45" spans="1:8" ht="22.5" customHeight="1">
      <c r="A45" s="50"/>
      <c r="B45" s="50"/>
      <c r="C45" s="44" t="s">
        <v>77</v>
      </c>
      <c r="D45" s="44"/>
      <c r="E45" s="50"/>
      <c r="F45" s="50"/>
      <c r="G45" s="92">
        <f>'[1]Page 7-8'!$E$55</f>
        <v>-44479334.810000002</v>
      </c>
      <c r="H45" s="92">
        <v>-52499576.270000003</v>
      </c>
    </row>
    <row r="46" spans="1:8" ht="22.5" customHeight="1">
      <c r="A46" s="50"/>
      <c r="B46" s="50"/>
      <c r="C46" s="4" t="s">
        <v>78</v>
      </c>
      <c r="D46" s="4"/>
      <c r="E46" s="50"/>
      <c r="F46" s="50"/>
      <c r="G46" s="92">
        <v>0</v>
      </c>
      <c r="H46" s="92">
        <v>143925.24</v>
      </c>
    </row>
    <row r="47" spans="1:8" ht="22.5" customHeight="1">
      <c r="A47" s="50"/>
      <c r="B47" s="50"/>
      <c r="C47" s="44" t="s">
        <v>49</v>
      </c>
      <c r="D47" s="44"/>
      <c r="E47" s="50"/>
      <c r="F47" s="50"/>
      <c r="G47" s="92">
        <f>'[1]Page 7-8'!$E$57</f>
        <v>-4536600</v>
      </c>
      <c r="H47" s="92">
        <v>-119420</v>
      </c>
    </row>
    <row r="48" spans="1:8" ht="22.5" customHeight="1">
      <c r="C48" s="4" t="s">
        <v>124</v>
      </c>
      <c r="D48" s="4"/>
      <c r="E48" s="127"/>
      <c r="G48" s="92">
        <f>'[1]Page 7-8'!$E$58</f>
        <v>100340.67</v>
      </c>
      <c r="H48" s="92">
        <v>21633.56</v>
      </c>
    </row>
    <row r="49" spans="1:8" ht="22.5" customHeight="1">
      <c r="A49" s="67" t="s">
        <v>73</v>
      </c>
      <c r="B49" s="67"/>
      <c r="C49" s="50"/>
      <c r="D49" s="50"/>
      <c r="E49" s="50"/>
      <c r="F49" s="50"/>
      <c r="G49" s="64">
        <f>SUM(G45:G48)</f>
        <v>-48915594.140000001</v>
      </c>
      <c r="H49" s="64">
        <f>SUM(H44:H48)</f>
        <v>-52453437.469999999</v>
      </c>
    </row>
    <row r="50" spans="1:8" ht="22.5" customHeight="1">
      <c r="A50" s="50"/>
      <c r="B50" s="50"/>
      <c r="C50" s="50"/>
      <c r="D50" s="50"/>
      <c r="E50" s="50"/>
      <c r="F50" s="50"/>
      <c r="G50" s="63"/>
      <c r="H50" s="92"/>
    </row>
    <row r="51" spans="1:8" ht="22.5" customHeight="1">
      <c r="A51" s="68" t="s">
        <v>24</v>
      </c>
      <c r="B51" s="68"/>
      <c r="E51" s="50"/>
      <c r="F51" s="50"/>
      <c r="G51" s="63"/>
      <c r="H51" s="92"/>
    </row>
    <row r="52" spans="1:8" ht="22.5" customHeight="1">
      <c r="A52" s="50"/>
      <c r="B52" s="50"/>
      <c r="C52" s="45" t="s">
        <v>125</v>
      </c>
      <c r="D52" s="45"/>
      <c r="E52" s="50"/>
      <c r="F52" s="50"/>
    </row>
    <row r="53" spans="1:8" ht="22.5" customHeight="1">
      <c r="A53" s="50"/>
      <c r="B53" s="50"/>
      <c r="C53" s="45" t="s">
        <v>128</v>
      </c>
      <c r="D53" s="45"/>
      <c r="E53" s="50"/>
      <c r="F53" s="50"/>
      <c r="G53" s="72">
        <f>'[1]Page 7-8'!$E$62</f>
        <v>161021864.64999986</v>
      </c>
      <c r="H53" s="72">
        <v>38569622.5</v>
      </c>
    </row>
    <row r="54" spans="1:8" ht="22.5" customHeight="1">
      <c r="A54" s="50"/>
      <c r="B54" s="50"/>
      <c r="C54" s="87" t="s">
        <v>16</v>
      </c>
      <c r="D54" s="87"/>
      <c r="E54" s="50"/>
      <c r="F54" s="50"/>
      <c r="G54" s="72">
        <v>0</v>
      </c>
      <c r="H54" s="72">
        <v>-49588542.600000001</v>
      </c>
    </row>
    <row r="55" spans="1:8" ht="22.5" customHeight="1">
      <c r="A55" s="50"/>
      <c r="B55" s="50"/>
      <c r="C55" s="87" t="s">
        <v>39</v>
      </c>
      <c r="D55" s="87"/>
      <c r="E55" s="50"/>
      <c r="F55" s="50"/>
      <c r="G55" s="72">
        <f>'[1]Page 7-8'!$E$64</f>
        <v>-1931717.17</v>
      </c>
      <c r="H55" s="72">
        <v>-994139.26</v>
      </c>
    </row>
    <row r="56" spans="1:8" ht="22.5" customHeight="1">
      <c r="A56" s="50"/>
      <c r="B56" s="50"/>
      <c r="C56" s="87" t="s">
        <v>40</v>
      </c>
      <c r="D56" s="87"/>
      <c r="E56" s="50"/>
      <c r="F56" s="50"/>
      <c r="G56" s="72">
        <f>'[1]Page 7-8'!$E$65</f>
        <v>-170826.67</v>
      </c>
      <c r="H56" s="72">
        <v>-222610.74</v>
      </c>
    </row>
    <row r="57" spans="1:8" ht="22.5" customHeight="1">
      <c r="A57" s="50"/>
      <c r="B57" s="50"/>
      <c r="C57" s="4" t="s">
        <v>67</v>
      </c>
      <c r="D57" s="4"/>
      <c r="F57" s="50"/>
      <c r="G57" s="72">
        <f>'[1]Page 7-8'!$E$66</f>
        <v>-17932714.329999998</v>
      </c>
      <c r="H57" s="72">
        <v>-15397184.609999999</v>
      </c>
    </row>
    <row r="58" spans="1:8" ht="22.5" customHeight="1">
      <c r="A58" s="67" t="s">
        <v>126</v>
      </c>
      <c r="B58" s="67"/>
      <c r="C58" s="50"/>
      <c r="D58" s="50"/>
      <c r="E58" s="50"/>
      <c r="F58" s="50"/>
      <c r="G58" s="64">
        <f>SUM(G53:G57)</f>
        <v>140986606.4799999</v>
      </c>
      <c r="H58" s="93">
        <f>SUM(H53:H57)</f>
        <v>-27632854.710000001</v>
      </c>
    </row>
    <row r="59" spans="1:8" ht="22.5" customHeight="1">
      <c r="A59" s="50"/>
      <c r="B59" s="50"/>
      <c r="C59" s="50"/>
      <c r="D59" s="50"/>
      <c r="E59" s="50"/>
      <c r="F59" s="50"/>
      <c r="G59" s="63"/>
      <c r="H59" s="92"/>
    </row>
    <row r="60" spans="1:8" ht="22.5" customHeight="1">
      <c r="A60" s="33" t="s">
        <v>127</v>
      </c>
      <c r="B60" s="33"/>
      <c r="C60" s="65"/>
      <c r="D60" s="65"/>
      <c r="E60" s="65"/>
      <c r="F60" s="65"/>
      <c r="G60" s="63">
        <f>+G58+G49+G31</f>
        <v>33140958.279999949</v>
      </c>
      <c r="H60" s="92">
        <f>+H58+H49+H31</f>
        <v>13242296.349999994</v>
      </c>
    </row>
    <row r="61" spans="1:8" ht="22.5" customHeight="1">
      <c r="A61" s="33" t="s">
        <v>71</v>
      </c>
      <c r="B61" s="33"/>
      <c r="C61" s="50"/>
      <c r="D61" s="50"/>
      <c r="E61" s="50"/>
      <c r="F61" s="105"/>
      <c r="G61" s="69">
        <f>'Page 2-3'!H10</f>
        <v>6838827.6500000004</v>
      </c>
      <c r="H61" s="69">
        <v>9290618.7899999991</v>
      </c>
    </row>
    <row r="62" spans="1:8" ht="22.5" customHeight="1" thickBot="1">
      <c r="A62" s="33" t="s">
        <v>129</v>
      </c>
      <c r="B62" s="33"/>
      <c r="C62" s="50"/>
      <c r="D62" s="50"/>
      <c r="E62" s="50"/>
      <c r="F62" s="115">
        <v>19.100000000000001</v>
      </c>
      <c r="G62" s="66">
        <f>SUM(G60:G61)</f>
        <v>39979785.929999948</v>
      </c>
      <c r="H62" s="94">
        <f>SUM(H60:H61)</f>
        <v>22532915.139999993</v>
      </c>
    </row>
    <row r="63" spans="1:8" ht="22.5" customHeight="1" thickTop="1">
      <c r="A63" s="50"/>
      <c r="B63" s="50"/>
      <c r="C63" s="50"/>
      <c r="D63" s="50"/>
      <c r="E63" s="50"/>
      <c r="F63" s="105"/>
      <c r="G63" s="63"/>
      <c r="H63" s="92"/>
    </row>
    <row r="64" spans="1:8" ht="22.5" customHeight="1">
      <c r="A64" s="33"/>
      <c r="B64" s="33"/>
      <c r="C64" s="50"/>
      <c r="D64" s="50"/>
      <c r="E64" s="50"/>
      <c r="F64" s="50"/>
      <c r="G64" s="63"/>
      <c r="H64" s="129" t="s">
        <v>69</v>
      </c>
    </row>
    <row r="65" spans="1:8" ht="22.5" customHeight="1">
      <c r="A65" s="33"/>
      <c r="B65" s="33"/>
      <c r="C65" s="50"/>
      <c r="D65" s="50"/>
      <c r="E65" s="50"/>
      <c r="F65" s="50"/>
      <c r="G65" s="63"/>
      <c r="H65" s="103"/>
    </row>
    <row r="66" spans="1:8" ht="22.5" customHeight="1">
      <c r="A66" s="33"/>
      <c r="B66" s="33"/>
      <c r="C66" s="50"/>
      <c r="D66" s="50"/>
      <c r="E66" s="50"/>
      <c r="F66" s="50"/>
      <c r="G66" s="63"/>
      <c r="H66" s="103"/>
    </row>
    <row r="67" spans="1:8" ht="22.5" customHeight="1">
      <c r="A67" s="33"/>
      <c r="B67" s="33"/>
      <c r="C67" s="50"/>
      <c r="D67" s="50"/>
      <c r="E67" s="50"/>
      <c r="F67" s="50"/>
      <c r="G67" s="63"/>
      <c r="H67" s="103"/>
    </row>
    <row r="68" spans="1:8" ht="22.5" customHeight="1">
      <c r="A68" s="50"/>
      <c r="B68" s="50"/>
      <c r="C68" s="50"/>
      <c r="D68" s="50"/>
      <c r="E68" s="50"/>
      <c r="F68" s="50"/>
      <c r="G68" s="63"/>
      <c r="H68" s="63"/>
    </row>
    <row r="69" spans="1:8" ht="22.5" customHeight="1">
      <c r="A69" s="33" t="s">
        <v>5</v>
      </c>
      <c r="B69" s="33"/>
      <c r="C69" s="50"/>
      <c r="D69" s="50"/>
      <c r="E69" s="50"/>
      <c r="F69" s="50"/>
      <c r="G69" s="12"/>
    </row>
    <row r="70" spans="1:8" ht="22.5" customHeight="1">
      <c r="C70" s="50"/>
      <c r="D70" s="50"/>
      <c r="E70" s="50"/>
      <c r="F70" s="50"/>
      <c r="G70" s="63"/>
      <c r="H70" s="63"/>
    </row>
  </sheetData>
  <mergeCells count="6">
    <mergeCell ref="A2:H2"/>
    <mergeCell ref="A3:H3"/>
    <mergeCell ref="A4:H4"/>
    <mergeCell ref="A37:H37"/>
    <mergeCell ref="A38:H38"/>
    <mergeCell ref="A39:H39"/>
  </mergeCells>
  <pageMargins left="0.98425196850393704" right="0.39370078740157483" top="0.59055118110236227" bottom="0.39370078740157483" header="0" footer="0"/>
  <pageSetup paperSize="9" firstPageNumber="2" orientation="portrait" useFirstPageNumber="1" r:id="rId1"/>
  <headerFooter alignWithMargins="0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2018-08-11T01:43:01Z</cp:lastPrinted>
  <dcterms:created xsi:type="dcterms:W3CDTF">1999-03-15T11:10:01Z</dcterms:created>
  <dcterms:modified xsi:type="dcterms:W3CDTF">2018-08-11T01:44:31Z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