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B61\Send to customer\งบการเงิน_SET Format\Thai\"/>
    </mc:Choice>
  </mc:AlternateContent>
  <xr:revisionPtr revIDLastSave="0" documentId="13_ncr:1_{FB901FB4-693B-4B6E-979C-1ED6643DC910}" xr6:coauthVersionLast="34" xr6:coauthVersionMax="34" xr10:uidLastSave="{00000000-0000-0000-0000-000000000000}"/>
  <bookViews>
    <workbookView xWindow="9840" yWindow="90" windowWidth="10845" windowHeight="7995" tabRatio="861" xr2:uid="{00000000-000D-0000-FFFF-FFFF00000000}"/>
  </bookViews>
  <sheets>
    <sheet name="SFP-THA" sheetId="1" r:id="rId1"/>
    <sheet name="Acerno_Cache_XXXXX" sheetId="17" state="veryHidden" r:id="rId2"/>
    <sheet name="SCI_THA_3 Month" sheetId="15" r:id="rId3"/>
    <sheet name="SCI-THA_6 Month" sheetId="13" r:id="rId4"/>
    <sheet name="SHA-THA" sheetId="3" r:id="rId5"/>
    <sheet name="CF-THA" sheetId="5" r:id="rId6"/>
    <sheet name="CF-THA (2)" sheetId="6" r:id="rId7"/>
  </sheets>
  <definedNames>
    <definedName name="_xlnm.Print_Area" localSheetId="5">'CF-THA'!$A$1:$J$33</definedName>
    <definedName name="_xlnm.Print_Area" localSheetId="6">'CF-THA (2)'!$A$1:$J$21</definedName>
    <definedName name="_xlnm.Print_Area" localSheetId="4">'SHA-THA'!$A$1:$P$20</definedName>
  </definedNames>
  <calcPr calcId="179021"/>
</workbook>
</file>

<file path=xl/calcChain.xml><?xml version="1.0" encoding="utf-8"?>
<calcChain xmlns="http://schemas.openxmlformats.org/spreadsheetml/2006/main">
  <c r="J13" i="6" l="1"/>
  <c r="H13" i="6"/>
  <c r="H14" i="15"/>
  <c r="H11" i="15"/>
  <c r="H17" i="15" l="1"/>
  <c r="H9" i="15"/>
  <c r="H13" i="15" l="1"/>
  <c r="H8" i="15"/>
  <c r="J17" i="1" l="1"/>
  <c r="H15" i="15" l="1"/>
  <c r="J10" i="15" l="1"/>
  <c r="J12" i="15" s="1"/>
  <c r="J16" i="15" s="1"/>
  <c r="J18" i="15" s="1"/>
  <c r="J20" i="15" s="1"/>
  <c r="H10" i="15"/>
  <c r="H12" i="15" s="1"/>
  <c r="H16" i="15" s="1"/>
  <c r="H18" i="15" s="1"/>
  <c r="H20" i="15" s="1"/>
  <c r="H7" i="15"/>
  <c r="H22" i="15" l="1"/>
  <c r="J22" i="15"/>
  <c r="H17" i="6" l="1"/>
  <c r="L18" i="3"/>
  <c r="J18" i="3"/>
  <c r="H18" i="3"/>
  <c r="J7" i="5" l="1"/>
  <c r="J7" i="6" s="1"/>
  <c r="P15" i="3" l="1"/>
  <c r="H13" i="3" l="1"/>
  <c r="J10" i="13" l="1"/>
  <c r="J12" i="13" s="1"/>
  <c r="J16" i="13" s="1"/>
  <c r="J18" i="13" s="1"/>
  <c r="J23" i="13" s="1"/>
  <c r="J45" i="1"/>
  <c r="J42" i="1"/>
  <c r="J24" i="1"/>
  <c r="J9" i="5" l="1"/>
  <c r="J18" i="5" s="1"/>
  <c r="J29" i="5" s="1"/>
  <c r="J31" i="5" s="1"/>
  <c r="J16" i="6" s="1"/>
  <c r="J18" i="6" s="1"/>
  <c r="J25" i="1"/>
  <c r="J46" i="1"/>
  <c r="H10" i="13" l="1"/>
  <c r="H12" i="13" s="1"/>
  <c r="H16" i="13" s="1"/>
  <c r="H42" i="1"/>
  <c r="H7" i="6"/>
  <c r="P10" i="3"/>
  <c r="H7" i="13"/>
  <c r="H7" i="5" s="1"/>
  <c r="H36" i="1"/>
  <c r="J36" i="1"/>
  <c r="H24" i="1"/>
  <c r="H17" i="1"/>
  <c r="A5" i="3"/>
  <c r="A5" i="5" s="1"/>
  <c r="A5" i="6" s="1"/>
  <c r="L13" i="3"/>
  <c r="J55" i="1" s="1"/>
  <c r="J13" i="3"/>
  <c r="J53" i="1" s="1"/>
  <c r="J52" i="1"/>
  <c r="A32" i="1"/>
  <c r="H45" i="1"/>
  <c r="H53" i="1"/>
  <c r="H55" i="1"/>
  <c r="H18" i="13" l="1"/>
  <c r="H9" i="5"/>
  <c r="H46" i="1"/>
  <c r="H25" i="1"/>
  <c r="H18" i="5"/>
  <c r="H29" i="5" s="1"/>
  <c r="H31" i="5" s="1"/>
  <c r="H52" i="1"/>
  <c r="H16" i="6" l="1"/>
  <c r="J25" i="13"/>
  <c r="N12" i="3"/>
  <c r="H23" i="13"/>
  <c r="N17" i="3" s="1"/>
  <c r="N18" i="3" s="1"/>
  <c r="H56" i="1" s="1"/>
  <c r="H25" i="13"/>
  <c r="H18" i="6" l="1"/>
  <c r="H19" i="6" s="1"/>
  <c r="P17" i="3"/>
  <c r="P18" i="3" s="1"/>
  <c r="N13" i="3"/>
  <c r="P12" i="3"/>
  <c r="P13" i="3" s="1"/>
  <c r="J57" i="1" l="1"/>
  <c r="J58" i="1" s="1"/>
  <c r="J59" i="1" s="1"/>
  <c r="H57" i="1"/>
  <c r="H58" i="1" s="1"/>
  <c r="H59" i="1" s="1"/>
</calcChain>
</file>

<file path=xl/sharedStrings.xml><?xml version="1.0" encoding="utf-8"?>
<sst xmlns="http://schemas.openxmlformats.org/spreadsheetml/2006/main" count="175" uniqueCount="120">
  <si>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</si>
  <si>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</si>
  <si>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</si>
  <si>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</si>
  <si>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</si>
  <si>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</si>
  <si>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</si>
  <si>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</si>
  <si>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</si>
  <si>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</si>
  <si>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</si>
  <si>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</si>
  <si>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</si>
  <si>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</si>
  <si>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</si>
  <si>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</si>
  <si>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</si>
  <si>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</si>
  <si>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</si>
  <si>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</si>
  <si>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</si>
  <si>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</si>
  <si>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</si>
  <si>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</si>
  <si>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</si>
  <si>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</si>
  <si>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</si>
  <si>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</si>
  <si>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</si>
  <si>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</si>
  <si>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</si>
  <si>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</si>
  <si>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</si>
  <si>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</si>
  <si>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</si>
  <si>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</si>
  <si>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</si>
  <si>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</si>
  <si>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</si>
  <si>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</si>
  <si>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</si>
  <si>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</si>
  <si>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</si>
  <si>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</si>
  <si>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</si>
  <si>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</si>
  <si>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</si>
  <si>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</si>
  <si>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</si>
  <si>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</si>
  <si>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</si>
  <si>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</si>
  <si>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</si>
  <si>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</si>
  <si>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</si>
  <si>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</si>
  <si>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</si>
  <si>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</si>
  <si>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</si>
  <si>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</si>
  <si>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</si>
  <si>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</si>
  <si>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</si>
  <si>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</si>
  <si>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</si>
  <si>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</si>
  <si>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</si>
  <si>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</si>
  <si>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</si>
  <si>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</si>
  <si>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</si>
  <si>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</si>
  <si>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</si>
  <si>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</si>
  <si>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</si>
  <si>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</si>
  <si>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</si>
  <si>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</si>
  <si>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</si>
  <si>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</si>
  <si>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</si>
  <si>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</si>
  <si>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รายการที่จะไม่ถูกจัดประเภทรายการใหม่เข้าไปไว้ในกำไรหรือขาดทุน</t>
  </si>
  <si>
    <t>สอบทานแล้ว /</t>
  </si>
  <si>
    <t>ยังไม่ได้ตรวจสอบ</t>
  </si>
  <si>
    <t>ตรวจสอบแล้ว</t>
  </si>
  <si>
    <t>ยอดคงเหลือ ณ 1 มกราคม 2560</t>
  </si>
  <si>
    <t>3</t>
  </si>
  <si>
    <t>4</t>
  </si>
  <si>
    <t>5</t>
  </si>
  <si>
    <t>8</t>
  </si>
  <si>
    <t>รายได้ (ค่าใช้จ่าย) ภาษีเงินได้</t>
  </si>
  <si>
    <t>ขาดทุนสำหรับงวด</t>
  </si>
  <si>
    <t>ขาดทุนจากการประมาณการตามหลักคณิตศาสตร์</t>
  </si>
  <si>
    <t>กำไรขาดทุนเบ็ดเสร็จรวมสำหรับงวด</t>
  </si>
  <si>
    <t>30 มิ.ย. 2560</t>
  </si>
  <si>
    <t>กำไรขาดทุนเบ็ดเสร็จรวมสำหรับงวดหกเดือน</t>
  </si>
  <si>
    <t>สิ้นสุดวันที่ 30 มิถุนายน 2560</t>
  </si>
  <si>
    <t>ยอดคงเหลือ ณ 30 มิถุนายน 2560</t>
  </si>
  <si>
    <t>เงินสดและรายการเทียบเท่าเงินสด ณ 30 มิถุนายน</t>
  </si>
  <si>
    <t>สินทรัพย์ภาษีเงินได้รอการตัดบัญชี</t>
  </si>
  <si>
    <t>ภาระผูกพันผลประโยชน์พนักงาน</t>
  </si>
  <si>
    <t>31 ธ.ค. 2560</t>
  </si>
  <si>
    <t>30 มิ.ย. 2561</t>
  </si>
  <si>
    <t>ณ วันที่ 30 มิถุนายน พ.ศ. 2561</t>
  </si>
  <si>
    <t>สำหรับงวดสามเดือน สิ้นสุดวันที่ 30 มิถุนายน พ.ศ. 2561 (สอบทานแล้ว / ยังไม่ได้ตรวจสอบ)</t>
  </si>
  <si>
    <t>สำหรับงวดหกเดือน สิ้นสุดวันที่ 30 มิถุนายน พ.ศ. 2561 (สอบทานแล้ว / ยังไม่ได้ตรวจสอบ)</t>
  </si>
  <si>
    <t>ยอดคงเหลือ ณ 1 มกราคม 2561</t>
  </si>
  <si>
    <t>สิ้นสุดวันที่ 30 มิถุนายน 2561</t>
  </si>
  <si>
    <t>ยอดคงเหลือ ณ 30 มิถุนายน 2561</t>
  </si>
  <si>
    <t>ผล (กำไร) ขาดทุนจากอัตราแลกเปลี่ยนที่ยังไม่เกิดขึ้น</t>
  </si>
  <si>
    <t>ภาษีเงินได้หัก ณ ที่จ่ายตัดบัญชี</t>
  </si>
  <si>
    <t>เงินสดสุทธิใช้ไปในกิจกรรมดำเนินงาน</t>
  </si>
  <si>
    <t>เงินสดจ่ายจากการดำเนินงาน</t>
  </si>
  <si>
    <t>เงินสดและรายการเทียบเท่าเงินสดลดลงสุทธิ</t>
  </si>
  <si>
    <t>เงินมัดจำค่าเครื่องจักร</t>
  </si>
  <si>
    <t>เงินรับล่วงหน้าจากลูกค้า</t>
  </si>
  <si>
    <t>ทุนที่ออกจำหน่ายและชำระเต็มมูลค่าแล้ว</t>
  </si>
  <si>
    <t>ปรับกระทบยอดขาดทุนสุทธิสำหรับงวดเป็นเงินสดสุทธิ</t>
  </si>
  <si>
    <t>เงินมัดจำค่าซื้อเครื่องจักร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</si>
</sst>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3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66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0" fontId="0" fillId="0" borderId="0" xfId="0" applyAlignment="1">
      <alignment shrinkToFit="1"/>
    </xf>
    <xf numFmtId="43" fontId="4" fillId="0" borderId="0" xfId="1" applyFont="1" applyFill="1" applyBorder="1" applyAlignment="1"/>
    <xf numFmtId="170" fontId="4" fillId="0" borderId="0" xfId="1" applyNumberFormat="1" applyFont="1" applyFill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</cellXfs>
  <cellStyles count="3">
    <cellStyle name="Comma" xfId="1" builtinId="3"/>
    <cellStyle name="Comma 2" xfId="2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zoomScaleNormal="100" workbookViewId="0">
      <selection activeCell="B16" sqref="B16"/>
    </sheetView>
  </sheetViews>
  <sheetFormatPr defaultColWidth="2.83203125" defaultRowHeight="21" customHeight="1" x14ac:dyDescent="0.45"/>
  <cols>
    <col min="1" max="4" width="2.83203125" style="1" customWidth="1"/>
    <col min="5" max="5" width="4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84">
        <v>1</v>
      </c>
      <c r="B1" s="84"/>
      <c r="C1" s="84"/>
      <c r="D1" s="84"/>
      <c r="E1" s="84"/>
      <c r="F1" s="84"/>
      <c r="G1" s="84"/>
      <c r="H1" s="84"/>
      <c r="I1" s="84"/>
      <c r="J1" s="84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49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customHeight="1" x14ac:dyDescent="0.55000000000000004">
      <c r="A5" s="85" t="s">
        <v>104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2" t="s">
        <v>0</v>
      </c>
    </row>
    <row r="7" spans="1:10" ht="21" customHeight="1" x14ac:dyDescent="0.45">
      <c r="B7" s="71"/>
      <c r="C7" s="71"/>
      <c r="D7" s="71"/>
      <c r="E7" s="71"/>
      <c r="F7" s="71"/>
      <c r="G7" s="71"/>
      <c r="H7" s="35" t="s">
        <v>83</v>
      </c>
      <c r="I7" s="35"/>
      <c r="J7" s="35"/>
    </row>
    <row r="8" spans="1:10" ht="21" customHeight="1" x14ac:dyDescent="0.45">
      <c r="B8" s="71"/>
      <c r="C8" s="71"/>
      <c r="D8" s="71"/>
      <c r="E8" s="71"/>
      <c r="F8" s="71"/>
      <c r="G8" s="71"/>
      <c r="H8" s="35" t="s">
        <v>84</v>
      </c>
      <c r="I8" s="35"/>
      <c r="J8" s="35" t="s">
        <v>85</v>
      </c>
    </row>
    <row r="9" spans="1:10" ht="21.75" x14ac:dyDescent="0.45">
      <c r="A9" s="8"/>
      <c r="B9" s="8"/>
      <c r="C9" s="8"/>
      <c r="D9" s="8"/>
      <c r="E9" s="8"/>
      <c r="F9" s="9" t="s">
        <v>15</v>
      </c>
      <c r="G9" s="8"/>
      <c r="H9" s="59" t="s">
        <v>103</v>
      </c>
      <c r="I9" s="37"/>
      <c r="J9" s="36" t="s">
        <v>102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8"/>
      <c r="I10" s="37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40277699</v>
      </c>
      <c r="I12" s="4"/>
      <c r="J12" s="3">
        <v>50329956</v>
      </c>
    </row>
    <row r="13" spans="1:10" ht="21" customHeight="1" x14ac:dyDescent="0.45">
      <c r="B13" s="1" t="s">
        <v>70</v>
      </c>
      <c r="F13" s="2" t="s">
        <v>87</v>
      </c>
      <c r="H13" s="3">
        <v>54842342</v>
      </c>
      <c r="I13" s="4"/>
      <c r="J13" s="3">
        <v>49595328</v>
      </c>
    </row>
    <row r="14" spans="1:10" ht="21" customHeight="1" x14ac:dyDescent="0.45">
      <c r="B14" s="1" t="s">
        <v>16</v>
      </c>
      <c r="F14" s="2" t="s">
        <v>88</v>
      </c>
      <c r="H14" s="3">
        <v>336687040</v>
      </c>
      <c r="I14" s="4"/>
      <c r="J14" s="3">
        <v>342178231</v>
      </c>
    </row>
    <row r="15" spans="1:10" ht="21" customHeight="1" x14ac:dyDescent="0.45">
      <c r="B15" s="1" t="s">
        <v>119</v>
      </c>
      <c r="F15" s="2"/>
      <c r="H15" s="3">
        <v>3034823</v>
      </c>
      <c r="I15" s="4"/>
      <c r="J15" s="77">
        <v>0</v>
      </c>
    </row>
    <row r="16" spans="1:10" ht="21" customHeight="1" x14ac:dyDescent="0.45">
      <c r="B16" s="1" t="s">
        <v>3</v>
      </c>
      <c r="F16" s="2"/>
      <c r="H16" s="3">
        <v>553748</v>
      </c>
      <c r="I16" s="4"/>
      <c r="J16" s="3">
        <v>1040944</v>
      </c>
    </row>
    <row r="17" spans="1:10" ht="21" customHeight="1" x14ac:dyDescent="0.45">
      <c r="A17" s="12" t="s">
        <v>4</v>
      </c>
      <c r="F17" s="2"/>
      <c r="H17" s="5">
        <f>SUM(H12:H16)</f>
        <v>435395652</v>
      </c>
      <c r="I17" s="4"/>
      <c r="J17" s="5">
        <f>SUM(J12:J16)</f>
        <v>443144459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66</v>
      </c>
      <c r="F19" s="2" t="s">
        <v>89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67</v>
      </c>
      <c r="F20" s="2" t="s">
        <v>78</v>
      </c>
      <c r="H20" s="3">
        <v>29411612</v>
      </c>
      <c r="I20" s="4"/>
      <c r="J20" s="3">
        <v>29399134</v>
      </c>
    </row>
    <row r="21" spans="1:10" ht="21" customHeight="1" x14ac:dyDescent="0.45">
      <c r="B21" s="14" t="s">
        <v>68</v>
      </c>
      <c r="F21" s="2"/>
      <c r="H21" s="3">
        <v>173759</v>
      </c>
      <c r="I21" s="4"/>
      <c r="J21" s="3">
        <v>174009</v>
      </c>
    </row>
    <row r="22" spans="1:10" ht="21" customHeight="1" x14ac:dyDescent="0.45">
      <c r="B22" s="14" t="s">
        <v>100</v>
      </c>
      <c r="F22" s="2">
        <v>10</v>
      </c>
      <c r="H22" s="3">
        <v>5723821</v>
      </c>
      <c r="I22" s="4"/>
      <c r="J22" s="3">
        <v>5475311</v>
      </c>
    </row>
    <row r="23" spans="1:10" ht="21" customHeight="1" x14ac:dyDescent="0.45">
      <c r="B23" s="1" t="s">
        <v>44</v>
      </c>
      <c r="F23" s="2"/>
      <c r="H23" s="3">
        <v>1052449</v>
      </c>
      <c r="I23" s="4"/>
      <c r="J23" s="3">
        <v>1090579</v>
      </c>
    </row>
    <row r="24" spans="1:10" ht="21" customHeight="1" x14ac:dyDescent="0.45">
      <c r="A24" s="12" t="s">
        <v>31</v>
      </c>
      <c r="F24" s="2"/>
      <c r="H24" s="5">
        <f>SUM(H19:H23)</f>
        <v>89154714</v>
      </c>
      <c r="I24" s="4"/>
      <c r="J24" s="5">
        <f>SUM(J19:J23)</f>
        <v>88932106</v>
      </c>
    </row>
    <row r="25" spans="1:10" ht="21" customHeight="1" thickBot="1" x14ac:dyDescent="0.5">
      <c r="A25" s="12" t="s">
        <v>5</v>
      </c>
      <c r="F25" s="2"/>
      <c r="H25" s="15">
        <f>SUM(H17+H24)</f>
        <v>524550366</v>
      </c>
      <c r="I25" s="4"/>
      <c r="J25" s="15">
        <f>SUM(J17+J24)</f>
        <v>532076565</v>
      </c>
    </row>
    <row r="26" spans="1:10" ht="21" customHeight="1" thickTop="1" x14ac:dyDescent="0.45"/>
    <row r="27" spans="1:10" ht="21" customHeight="1" x14ac:dyDescent="0.45">
      <c r="A27" s="83" t="s">
        <v>28</v>
      </c>
      <c r="B27" s="83"/>
      <c r="C27" s="83"/>
      <c r="D27" s="83"/>
      <c r="E27" s="83"/>
      <c r="F27" s="83"/>
      <c r="G27" s="83"/>
      <c r="H27" s="83"/>
      <c r="I27" s="83"/>
    </row>
    <row r="28" spans="1:10" ht="21" customHeight="1" x14ac:dyDescent="0.45">
      <c r="A28" s="84">
        <v>2</v>
      </c>
      <c r="B28" s="84"/>
      <c r="C28" s="84"/>
      <c r="D28" s="84"/>
      <c r="E28" s="84"/>
      <c r="F28" s="84"/>
      <c r="G28" s="84"/>
      <c r="H28" s="84"/>
      <c r="I28" s="84"/>
      <c r="J28" s="84"/>
    </row>
    <row r="30" spans="1:10" ht="25.5" customHeight="1" x14ac:dyDescent="0.55000000000000004">
      <c r="A30" s="85" t="s">
        <v>14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5.5" customHeight="1" x14ac:dyDescent="0.55000000000000004">
      <c r="A31" s="85" t="s">
        <v>50</v>
      </c>
      <c r="B31" s="85"/>
      <c r="C31" s="85"/>
      <c r="D31" s="85"/>
      <c r="E31" s="85"/>
      <c r="F31" s="85"/>
      <c r="G31" s="85"/>
      <c r="H31" s="85"/>
      <c r="I31" s="85"/>
      <c r="J31" s="85"/>
    </row>
    <row r="32" spans="1:10" ht="25.5" customHeight="1" x14ac:dyDescent="0.55000000000000004">
      <c r="A32" s="85" t="str">
        <f>A5</f>
        <v>ณ วันที่ 30 มิถุนายน พ.ศ. 2561</v>
      </c>
      <c r="B32" s="85"/>
      <c r="C32" s="85"/>
      <c r="D32" s="85"/>
      <c r="E32" s="85"/>
      <c r="F32" s="85"/>
      <c r="G32" s="85"/>
      <c r="H32" s="85"/>
      <c r="I32" s="85"/>
      <c r="J32" s="85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2" t="s">
        <v>0</v>
      </c>
    </row>
    <row r="34" spans="1:10" ht="21" customHeight="1" x14ac:dyDescent="0.45">
      <c r="A34" s="71"/>
      <c r="B34" s="71"/>
      <c r="C34" s="71"/>
      <c r="D34" s="71"/>
      <c r="E34" s="71"/>
      <c r="F34" s="71"/>
      <c r="G34" s="71"/>
      <c r="H34" s="35" t="s">
        <v>83</v>
      </c>
      <c r="I34" s="35"/>
      <c r="J34" s="35"/>
    </row>
    <row r="35" spans="1:10" ht="21" customHeight="1" x14ac:dyDescent="0.45">
      <c r="A35" s="71"/>
      <c r="B35" s="71"/>
      <c r="C35" s="71"/>
      <c r="D35" s="71"/>
      <c r="E35" s="71"/>
      <c r="F35" s="71"/>
      <c r="G35" s="71"/>
      <c r="H35" s="35" t="s">
        <v>84</v>
      </c>
      <c r="I35" s="35"/>
      <c r="J35" s="35" t="s">
        <v>85</v>
      </c>
    </row>
    <row r="36" spans="1:10" ht="21" customHeight="1" x14ac:dyDescent="0.45">
      <c r="A36" s="8"/>
      <c r="B36" s="8"/>
      <c r="C36" s="8"/>
      <c r="D36" s="8"/>
      <c r="E36" s="8"/>
      <c r="F36" s="9" t="s">
        <v>15</v>
      </c>
      <c r="G36" s="8"/>
      <c r="H36" s="59" t="str">
        <f>H9</f>
        <v>30 มิ.ย. 2561</v>
      </c>
      <c r="I36" s="37"/>
      <c r="J36" s="36" t="str">
        <f>J9</f>
        <v>31 ธ.ค. 2560</v>
      </c>
    </row>
    <row r="37" spans="1:10" ht="21" customHeight="1" x14ac:dyDescent="0.45">
      <c r="A37" s="6" t="s">
        <v>55</v>
      </c>
      <c r="B37" s="8"/>
      <c r="C37" s="8"/>
      <c r="D37" s="8"/>
      <c r="E37" s="8"/>
      <c r="F37" s="11"/>
      <c r="G37" s="8"/>
      <c r="H37" s="11"/>
      <c r="I37" s="17"/>
    </row>
    <row r="38" spans="1:10" ht="21" customHeight="1" x14ac:dyDescent="0.45">
      <c r="A38" s="12" t="s">
        <v>6</v>
      </c>
      <c r="H38" s="18"/>
    </row>
    <row r="39" spans="1:10" ht="21" customHeight="1" x14ac:dyDescent="0.45">
      <c r="B39" s="1" t="s">
        <v>71</v>
      </c>
      <c r="F39" s="74" t="s">
        <v>80</v>
      </c>
      <c r="H39" s="3">
        <v>47259512</v>
      </c>
      <c r="I39" s="4"/>
      <c r="J39" s="3">
        <v>47499254</v>
      </c>
    </row>
    <row r="40" spans="1:10" ht="21" customHeight="1" x14ac:dyDescent="0.45">
      <c r="B40" s="1" t="s">
        <v>116</v>
      </c>
      <c r="F40" s="74"/>
      <c r="H40" s="3">
        <v>3796842</v>
      </c>
      <c r="I40" s="4"/>
      <c r="J40" s="77">
        <v>0</v>
      </c>
    </row>
    <row r="41" spans="1:10" ht="21" customHeight="1" x14ac:dyDescent="0.45">
      <c r="B41" s="1" t="s">
        <v>7</v>
      </c>
      <c r="F41" s="2"/>
      <c r="H41" s="3">
        <v>420750</v>
      </c>
      <c r="I41" s="4"/>
      <c r="J41" s="3">
        <v>417860</v>
      </c>
    </row>
    <row r="42" spans="1:10" ht="21" customHeight="1" x14ac:dyDescent="0.45">
      <c r="A42" s="12" t="s">
        <v>8</v>
      </c>
      <c r="H42" s="5">
        <f>SUM(H39:H41)</f>
        <v>51477104</v>
      </c>
      <c r="I42" s="4"/>
      <c r="J42" s="5">
        <f>SUM(J39:J41)</f>
        <v>47917114</v>
      </c>
    </row>
    <row r="43" spans="1:10" s="20" customFormat="1" ht="21" customHeight="1" x14ac:dyDescent="0.45">
      <c r="A43" s="19" t="s">
        <v>52</v>
      </c>
      <c r="F43" s="1"/>
      <c r="H43" s="21"/>
      <c r="I43" s="22"/>
      <c r="J43" s="21"/>
    </row>
    <row r="44" spans="1:10" s="20" customFormat="1" ht="21" customHeight="1" x14ac:dyDescent="0.45">
      <c r="B44" s="20" t="s">
        <v>101</v>
      </c>
      <c r="F44" s="62" t="s">
        <v>90</v>
      </c>
      <c r="H44" s="21">
        <v>28619107</v>
      </c>
      <c r="I44" s="22"/>
      <c r="J44" s="21">
        <v>27376554</v>
      </c>
    </row>
    <row r="45" spans="1:10" s="20" customFormat="1" ht="21" customHeight="1" x14ac:dyDescent="0.45">
      <c r="A45" s="19" t="s">
        <v>53</v>
      </c>
      <c r="F45" s="74"/>
      <c r="H45" s="5">
        <f>SUM(H44)</f>
        <v>28619107</v>
      </c>
      <c r="I45" s="22"/>
      <c r="J45" s="5">
        <f>SUM(J44)</f>
        <v>27376554</v>
      </c>
    </row>
    <row r="46" spans="1:10" ht="21" customHeight="1" x14ac:dyDescent="0.45">
      <c r="A46" s="12" t="s">
        <v>12</v>
      </c>
      <c r="H46" s="5">
        <f>SUM(H42+H45)</f>
        <v>80096211</v>
      </c>
      <c r="I46" s="4"/>
      <c r="J46" s="5">
        <f>SUM(J42+J45)</f>
        <v>75293668</v>
      </c>
    </row>
    <row r="47" spans="1:10" ht="21" customHeight="1" x14ac:dyDescent="0.45">
      <c r="A47" s="12" t="s">
        <v>65</v>
      </c>
      <c r="H47" s="3"/>
      <c r="I47" s="4"/>
      <c r="J47" s="3"/>
    </row>
    <row r="48" spans="1:10" ht="21" customHeight="1" x14ac:dyDescent="0.45">
      <c r="B48" s="1" t="s">
        <v>9</v>
      </c>
      <c r="F48" s="73"/>
      <c r="H48" s="3"/>
      <c r="I48" s="4"/>
      <c r="J48" s="3"/>
    </row>
    <row r="49" spans="1:10" ht="21" customHeight="1" x14ac:dyDescent="0.45">
      <c r="C49" s="1" t="s">
        <v>10</v>
      </c>
      <c r="H49" s="3"/>
      <c r="I49" s="4"/>
      <c r="J49" s="3"/>
    </row>
    <row r="50" spans="1:10" ht="21" customHeight="1" thickBot="1" x14ac:dyDescent="0.5">
      <c r="D50" s="14" t="s">
        <v>17</v>
      </c>
      <c r="H50" s="24">
        <v>252000000</v>
      </c>
      <c r="I50" s="4"/>
      <c r="J50" s="24">
        <v>252000000</v>
      </c>
    </row>
    <row r="51" spans="1:10" ht="21" customHeight="1" thickTop="1" x14ac:dyDescent="0.45">
      <c r="C51" s="1" t="s">
        <v>117</v>
      </c>
      <c r="H51" s="3"/>
      <c r="I51" s="4"/>
      <c r="J51" s="3"/>
    </row>
    <row r="52" spans="1:10" ht="21" customHeight="1" x14ac:dyDescent="0.45">
      <c r="D52" s="14" t="s">
        <v>18</v>
      </c>
      <c r="H52" s="3">
        <f>'SHA-THA'!H18</f>
        <v>240000000</v>
      </c>
      <c r="I52" s="4"/>
      <c r="J52" s="3">
        <f>'SHA-THA'!H13</f>
        <v>240000000</v>
      </c>
    </row>
    <row r="53" spans="1:10" ht="21" customHeight="1" x14ac:dyDescent="0.45">
      <c r="B53" s="1" t="s">
        <v>38</v>
      </c>
      <c r="H53" s="3">
        <f>'SHA-THA'!J18</f>
        <v>62050000</v>
      </c>
      <c r="I53" s="4"/>
      <c r="J53" s="3">
        <f>'SHA-THA'!J13</f>
        <v>62050000</v>
      </c>
    </row>
    <row r="54" spans="1:10" ht="21" customHeight="1" x14ac:dyDescent="0.45">
      <c r="B54" s="1" t="s">
        <v>19</v>
      </c>
      <c r="H54" s="3"/>
      <c r="I54" s="4"/>
      <c r="J54" s="3"/>
    </row>
    <row r="55" spans="1:10" ht="21" customHeight="1" x14ac:dyDescent="0.45">
      <c r="C55" s="1" t="s">
        <v>41</v>
      </c>
      <c r="F55" s="25"/>
      <c r="H55" s="3">
        <f>'SHA-THA'!L18</f>
        <v>26659535</v>
      </c>
      <c r="I55" s="4"/>
      <c r="J55" s="3">
        <f>'SHA-THA'!L13</f>
        <v>26659535</v>
      </c>
    </row>
    <row r="56" spans="1:10" ht="21" customHeight="1" x14ac:dyDescent="0.45">
      <c r="C56" s="1" t="s">
        <v>11</v>
      </c>
      <c r="H56" s="3">
        <f>'SHA-THA'!N18</f>
        <v>115744620</v>
      </c>
      <c r="I56" s="4"/>
      <c r="J56" s="3">
        <v>128073362</v>
      </c>
    </row>
    <row r="57" spans="1:10" ht="21" customHeight="1" x14ac:dyDescent="0.45">
      <c r="A57" s="12" t="s">
        <v>56</v>
      </c>
      <c r="H57" s="5">
        <f>SUM(H52:H56)</f>
        <v>444454155</v>
      </c>
      <c r="I57" s="4"/>
      <c r="J57" s="5">
        <f>SUM(J52:J56)</f>
        <v>456782897</v>
      </c>
    </row>
    <row r="58" spans="1:10" ht="21" customHeight="1" thickBot="1" x14ac:dyDescent="0.5">
      <c r="A58" s="12" t="s">
        <v>57</v>
      </c>
      <c r="H58" s="15">
        <f>SUM(H46,H57)</f>
        <v>524550366</v>
      </c>
      <c r="I58" s="4"/>
      <c r="J58" s="15">
        <f>SUM(J46,J57)</f>
        <v>532076565</v>
      </c>
    </row>
    <row r="59" spans="1:10" ht="21" customHeight="1" thickTop="1" x14ac:dyDescent="0.45">
      <c r="H59" s="26" t="str">
        <f>IF(H25=H58,"","FALSE")</f>
        <v/>
      </c>
      <c r="I59" s="22"/>
      <c r="J59" s="26" t="str">
        <f>IF(J25=J58,"","FALSE")</f>
        <v/>
      </c>
    </row>
    <row r="60" spans="1:10" ht="21" customHeight="1" x14ac:dyDescent="0.45">
      <c r="A60" s="83" t="s">
        <v>28</v>
      </c>
      <c r="B60" s="83"/>
      <c r="C60" s="83"/>
      <c r="D60" s="83"/>
      <c r="E60" s="83"/>
      <c r="F60" s="83"/>
      <c r="G60" s="83"/>
      <c r="H60" s="83"/>
      <c r="I60" s="83"/>
    </row>
  </sheetData>
  <mergeCells count="10">
    <mergeCell ref="A60:I60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6558-A151-491F-8BF3-E1DF8D84DCEB}">
  <dimension ref="A1"/>
  <sheetViews>
    <sheetView workbookViewId="0"/>
  </sheetViews>
  <sheetFormatPr defaultColWidth="8.83203125" defaultRowHeight="21" x14ac:dyDescent="0.45"/>
  <cols>
    <col min="1" max="16384" width="8.83203125" style="8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opLeftCell="D19" zoomScaleNormal="100" workbookViewId="0">
      <selection activeCell="B16" sqref="B16"/>
    </sheetView>
  </sheetViews>
  <sheetFormatPr defaultColWidth="2.83203125" defaultRowHeight="21.75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45">
      <c r="A2" s="78"/>
      <c r="B2" s="78"/>
      <c r="C2" s="78"/>
      <c r="D2" s="78"/>
      <c r="E2" s="78"/>
      <c r="F2" s="78"/>
      <c r="G2" s="78"/>
      <c r="H2" s="27"/>
      <c r="I2" s="78"/>
      <c r="J2" s="79"/>
    </row>
    <row r="3" spans="1:10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x14ac:dyDescent="0.55000000000000004">
      <c r="A4" s="85" t="s">
        <v>51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105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มิ.ย. 2561</v>
      </c>
      <c r="I7" s="37"/>
      <c r="J7" s="59" t="s">
        <v>95</v>
      </c>
    </row>
    <row r="8" spans="1:10" x14ac:dyDescent="0.45">
      <c r="A8" s="76" t="s">
        <v>69</v>
      </c>
      <c r="B8" s="8"/>
      <c r="C8" s="8"/>
      <c r="D8" s="8"/>
      <c r="E8" s="8"/>
      <c r="F8" s="11"/>
      <c r="G8" s="8"/>
      <c r="H8" s="3">
        <f>'SCI-THA_6 Month'!H8-36569151</f>
        <v>29316289</v>
      </c>
      <c r="I8" s="37"/>
      <c r="J8" s="3">
        <v>28896892</v>
      </c>
    </row>
    <row r="9" spans="1:10" x14ac:dyDescent="0.45">
      <c r="A9" s="76" t="s">
        <v>48</v>
      </c>
      <c r="B9" s="8"/>
      <c r="C9" s="8"/>
      <c r="D9" s="8"/>
      <c r="E9" s="8"/>
      <c r="F9" s="11"/>
      <c r="G9" s="8"/>
      <c r="H9" s="29">
        <f>'SCI-THA_6 Month'!H9+32904504</f>
        <v>-27886768</v>
      </c>
      <c r="I9" s="37"/>
      <c r="J9" s="29">
        <v>-27229653</v>
      </c>
    </row>
    <row r="10" spans="1:10" x14ac:dyDescent="0.45">
      <c r="A10" s="76" t="s">
        <v>46</v>
      </c>
      <c r="B10" s="8"/>
      <c r="C10" s="8"/>
      <c r="D10" s="8"/>
      <c r="E10" s="8"/>
      <c r="F10" s="11"/>
      <c r="G10" s="8"/>
      <c r="H10" s="48">
        <f>SUM(H8:H9)</f>
        <v>1429521</v>
      </c>
      <c r="I10" s="37"/>
      <c r="J10" s="48">
        <f>SUM(J8:J9)</f>
        <v>1667239</v>
      </c>
    </row>
    <row r="11" spans="1:10" x14ac:dyDescent="0.45">
      <c r="A11" s="76" t="s">
        <v>13</v>
      </c>
      <c r="B11" s="8"/>
      <c r="C11" s="8"/>
      <c r="D11" s="8"/>
      <c r="E11" s="8"/>
      <c r="F11" s="23"/>
      <c r="G11" s="8"/>
      <c r="H11" s="49">
        <f>'SCI-THA_6 Month'!H11-191+307918</f>
        <v>890244</v>
      </c>
      <c r="I11" s="37"/>
      <c r="J11" s="49">
        <v>202791</v>
      </c>
    </row>
    <row r="12" spans="1:10" x14ac:dyDescent="0.45">
      <c r="A12" s="76" t="s">
        <v>47</v>
      </c>
      <c r="B12" s="8"/>
      <c r="C12" s="8"/>
      <c r="D12" s="8"/>
      <c r="E12" s="8"/>
      <c r="F12" s="23"/>
      <c r="G12" s="8"/>
      <c r="H12" s="48">
        <f>SUM(H10:H11)</f>
        <v>2319765</v>
      </c>
      <c r="I12" s="37"/>
      <c r="J12" s="48">
        <f>SUM(J10:J11)</f>
        <v>1870030</v>
      </c>
    </row>
    <row r="13" spans="1:10" x14ac:dyDescent="0.45">
      <c r="A13" s="76" t="s">
        <v>42</v>
      </c>
      <c r="B13" s="8"/>
      <c r="C13" s="8"/>
      <c r="D13" s="8"/>
      <c r="E13" s="8"/>
      <c r="F13" s="23"/>
      <c r="G13" s="8"/>
      <c r="H13" s="48">
        <f>'SCI-THA_6 Month'!H13+3698403</f>
        <v>-2808360</v>
      </c>
      <c r="I13" s="37"/>
      <c r="J13" s="48">
        <v>-2723326</v>
      </c>
    </row>
    <row r="14" spans="1:10" x14ac:dyDescent="0.45">
      <c r="A14" s="76" t="s">
        <v>43</v>
      </c>
      <c r="B14" s="8"/>
      <c r="C14" s="8"/>
      <c r="D14" s="8"/>
      <c r="E14" s="8"/>
      <c r="F14" s="23"/>
      <c r="G14" s="8"/>
      <c r="H14" s="48">
        <f>'SCI-THA_6 Month'!H14+4660404-307918</f>
        <v>-4456188</v>
      </c>
      <c r="I14" s="37"/>
      <c r="J14" s="48">
        <v>-4871035</v>
      </c>
    </row>
    <row r="15" spans="1:10" x14ac:dyDescent="0.45">
      <c r="A15" s="76" t="s">
        <v>45</v>
      </c>
      <c r="B15" s="76"/>
      <c r="C15" s="8"/>
      <c r="D15" s="8"/>
      <c r="E15" s="8"/>
      <c r="F15" s="11"/>
      <c r="G15" s="8"/>
      <c r="H15" s="29">
        <f>'SCI-THA_6 Month'!H15+1589250</f>
        <v>-1349250</v>
      </c>
      <c r="I15" s="31"/>
      <c r="J15" s="29">
        <v>-1349250</v>
      </c>
    </row>
    <row r="16" spans="1:10" x14ac:dyDescent="0.45">
      <c r="A16" s="76" t="s">
        <v>79</v>
      </c>
      <c r="B16" s="76"/>
      <c r="C16" s="8"/>
      <c r="D16" s="8"/>
      <c r="E16" s="8"/>
      <c r="F16" s="11"/>
      <c r="G16" s="8"/>
      <c r="H16" s="21">
        <f>SUM(H12:H15)</f>
        <v>-6294033</v>
      </c>
      <c r="I16" s="31"/>
      <c r="J16" s="21">
        <f>SUM(J12:J15)</f>
        <v>-7073581</v>
      </c>
    </row>
    <row r="17" spans="1:10" x14ac:dyDescent="0.45">
      <c r="A17" s="76" t="s">
        <v>91</v>
      </c>
      <c r="B17" s="8"/>
      <c r="C17" s="8"/>
      <c r="D17" s="8"/>
      <c r="E17" s="8"/>
      <c r="F17" s="23">
        <v>10</v>
      </c>
      <c r="G17" s="8"/>
      <c r="H17" s="49">
        <f>'SCI-THA_6 Month'!H17-124255</f>
        <v>124255</v>
      </c>
      <c r="I17" s="37"/>
      <c r="J17" s="49">
        <v>103882</v>
      </c>
    </row>
    <row r="18" spans="1:10" x14ac:dyDescent="0.45">
      <c r="A18" s="76" t="s">
        <v>92</v>
      </c>
      <c r="B18" s="76"/>
      <c r="C18" s="8"/>
      <c r="D18" s="8"/>
      <c r="E18" s="8"/>
      <c r="F18" s="11"/>
      <c r="G18" s="8"/>
      <c r="H18" s="32">
        <f>SUM(H16:H17)</f>
        <v>-6169778</v>
      </c>
      <c r="I18" s="31"/>
      <c r="J18" s="32">
        <f>SUM(J16:J17)</f>
        <v>-6969699</v>
      </c>
    </row>
    <row r="19" spans="1:10" x14ac:dyDescent="0.45">
      <c r="A19" s="76" t="s">
        <v>72</v>
      </c>
      <c r="B19" s="76"/>
      <c r="C19" s="8"/>
      <c r="D19" s="8"/>
      <c r="E19" s="8"/>
      <c r="F19" s="58"/>
      <c r="G19" s="8"/>
      <c r="H19" s="70">
        <v>0</v>
      </c>
      <c r="I19" s="31"/>
      <c r="J19" s="70">
        <v>0</v>
      </c>
    </row>
    <row r="20" spans="1:10" ht="22.5" thickBot="1" x14ac:dyDescent="0.5">
      <c r="A20" s="76" t="s">
        <v>94</v>
      </c>
      <c r="B20" s="76"/>
      <c r="C20" s="8"/>
      <c r="D20" s="8"/>
      <c r="E20" s="8"/>
      <c r="F20" s="11"/>
      <c r="G20" s="8"/>
      <c r="H20" s="15">
        <f>SUM(H18:H19)</f>
        <v>-6169778</v>
      </c>
      <c r="I20" s="30"/>
      <c r="J20" s="15">
        <f>SUM(J18:J19)</f>
        <v>-6969699</v>
      </c>
    </row>
    <row r="21" spans="1:10" ht="22.5" thickTop="1" x14ac:dyDescent="0.45">
      <c r="A21" s="8"/>
      <c r="B21" s="76"/>
      <c r="C21" s="8"/>
      <c r="D21" s="8"/>
      <c r="E21" s="8"/>
      <c r="F21" s="11"/>
      <c r="G21" s="8"/>
      <c r="H21" s="38"/>
      <c r="I21" s="37"/>
      <c r="J21" s="38"/>
    </row>
    <row r="22" spans="1:10" ht="22.5" thickBot="1" x14ac:dyDescent="0.5">
      <c r="A22" s="1" t="s">
        <v>73</v>
      </c>
      <c r="C22" s="75"/>
      <c r="D22" s="75"/>
      <c r="E22" s="75"/>
      <c r="F22" s="23">
        <v>11</v>
      </c>
      <c r="G22" s="75"/>
      <c r="H22" s="50">
        <f>H18/24000000</f>
        <v>-0.25707408333333331</v>
      </c>
      <c r="I22" s="51"/>
      <c r="J22" s="50">
        <f>J18/24000000</f>
        <v>-0.29040412500000001</v>
      </c>
    </row>
    <row r="23" spans="1:10" ht="22.5" thickTop="1" x14ac:dyDescent="0.45">
      <c r="A23" s="75"/>
      <c r="B23" s="75"/>
      <c r="C23" s="75"/>
      <c r="D23" s="75"/>
      <c r="E23" s="75"/>
      <c r="F23" s="75"/>
      <c r="G23" s="75"/>
      <c r="H23" s="52"/>
      <c r="I23" s="75"/>
      <c r="J23" s="75"/>
    </row>
    <row r="24" spans="1:10" x14ac:dyDescent="0.45">
      <c r="A24" s="75" t="s">
        <v>28</v>
      </c>
      <c r="B24" s="75"/>
      <c r="C24" s="75"/>
      <c r="D24" s="75"/>
      <c r="E24" s="75"/>
      <c r="F24" s="75"/>
      <c r="G24" s="75"/>
      <c r="H24" s="52"/>
      <c r="I24" s="75"/>
      <c r="J24" s="5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31496062992126"/>
  <pageSetup paperSize="9" scale="93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topLeftCell="A10" zoomScaleNormal="100" workbookViewId="0">
      <selection activeCell="B16" sqref="B16"/>
    </sheetView>
  </sheetViews>
  <sheetFormatPr defaultColWidth="2.83203125" defaultRowHeight="21" customHeight="1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7"/>
      <c r="I2" s="14"/>
      <c r="J2" s="7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51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106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.75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75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มิ.ย. 2561</v>
      </c>
      <c r="I7" s="37"/>
      <c r="J7" s="59" t="s">
        <v>95</v>
      </c>
    </row>
    <row r="8" spans="1:10" ht="21" customHeight="1" x14ac:dyDescent="0.45">
      <c r="A8" s="28" t="s">
        <v>69</v>
      </c>
      <c r="B8" s="8"/>
      <c r="C8" s="8"/>
      <c r="D8" s="8"/>
      <c r="E8" s="8"/>
      <c r="F8" s="11"/>
      <c r="G8" s="8"/>
      <c r="H8" s="3">
        <v>65885440</v>
      </c>
      <c r="I8" s="37"/>
      <c r="J8" s="3">
        <v>70603267</v>
      </c>
    </row>
    <row r="9" spans="1:10" ht="21" customHeight="1" x14ac:dyDescent="0.45">
      <c r="A9" s="28" t="s">
        <v>48</v>
      </c>
      <c r="B9" s="8"/>
      <c r="C9" s="8"/>
      <c r="D9" s="8"/>
      <c r="E9" s="8"/>
      <c r="F9" s="11"/>
      <c r="G9" s="8"/>
      <c r="H9" s="29">
        <v>-60791272</v>
      </c>
      <c r="I9" s="37"/>
      <c r="J9" s="29">
        <v>-66166521</v>
      </c>
    </row>
    <row r="10" spans="1:10" ht="21" customHeight="1" x14ac:dyDescent="0.45">
      <c r="A10" s="28" t="s">
        <v>46</v>
      </c>
      <c r="B10" s="8"/>
      <c r="C10" s="8"/>
      <c r="D10" s="8"/>
      <c r="E10" s="8"/>
      <c r="F10" s="11"/>
      <c r="G10" s="8"/>
      <c r="H10" s="48">
        <f>SUM(H8:H9)</f>
        <v>5094168</v>
      </c>
      <c r="I10" s="37"/>
      <c r="J10" s="48">
        <f>SUM(J8:J9)</f>
        <v>4436746</v>
      </c>
    </row>
    <row r="11" spans="1:10" ht="21" customHeight="1" x14ac:dyDescent="0.45">
      <c r="A11" s="28" t="s">
        <v>13</v>
      </c>
      <c r="B11" s="8"/>
      <c r="C11" s="8"/>
      <c r="D11" s="8"/>
      <c r="E11" s="8"/>
      <c r="F11" s="23"/>
      <c r="G11" s="8"/>
      <c r="H11" s="49">
        <v>582517</v>
      </c>
      <c r="I11" s="37"/>
      <c r="J11" s="49">
        <v>204391</v>
      </c>
    </row>
    <row r="12" spans="1:10" ht="21" customHeight="1" x14ac:dyDescent="0.45">
      <c r="A12" s="28" t="s">
        <v>47</v>
      </c>
      <c r="B12" s="8"/>
      <c r="C12" s="8"/>
      <c r="D12" s="8"/>
      <c r="E12" s="8"/>
      <c r="F12" s="23"/>
      <c r="G12" s="8"/>
      <c r="H12" s="48">
        <f>SUM(H10:H11)</f>
        <v>5676685</v>
      </c>
      <c r="I12" s="37"/>
      <c r="J12" s="48">
        <f>SUM(J10:J11)</f>
        <v>4641137</v>
      </c>
    </row>
    <row r="13" spans="1:10" ht="21" customHeight="1" x14ac:dyDescent="0.45">
      <c r="A13" s="28" t="s">
        <v>42</v>
      </c>
      <c r="B13" s="8"/>
      <c r="C13" s="8"/>
      <c r="D13" s="8"/>
      <c r="E13" s="8"/>
      <c r="F13" s="23"/>
      <c r="G13" s="8"/>
      <c r="H13" s="48">
        <v>-6506763</v>
      </c>
      <c r="I13" s="37"/>
      <c r="J13" s="48">
        <v>-5694642</v>
      </c>
    </row>
    <row r="14" spans="1:10" ht="21" customHeight="1" x14ac:dyDescent="0.45">
      <c r="A14" s="28" t="s">
        <v>43</v>
      </c>
      <c r="B14" s="8"/>
      <c r="C14" s="8"/>
      <c r="D14" s="8"/>
      <c r="E14" s="8"/>
      <c r="F14" s="23"/>
      <c r="G14" s="8"/>
      <c r="H14" s="48">
        <v>-8808674</v>
      </c>
      <c r="I14" s="37"/>
      <c r="J14" s="48">
        <v>-9544030</v>
      </c>
    </row>
    <row r="15" spans="1:10" ht="21" customHeight="1" x14ac:dyDescent="0.45">
      <c r="A15" s="28" t="s">
        <v>45</v>
      </c>
      <c r="B15" s="28"/>
      <c r="C15" s="8"/>
      <c r="D15" s="8"/>
      <c r="E15" s="8"/>
      <c r="F15" s="11"/>
      <c r="G15" s="8"/>
      <c r="H15" s="29">
        <v>-2938500</v>
      </c>
      <c r="I15" s="31"/>
      <c r="J15" s="29">
        <v>-2938500</v>
      </c>
    </row>
    <row r="16" spans="1:10" ht="21" customHeight="1" x14ac:dyDescent="0.45">
      <c r="A16" s="28" t="s">
        <v>79</v>
      </c>
      <c r="B16" s="28"/>
      <c r="C16" s="8"/>
      <c r="D16" s="8"/>
      <c r="E16" s="8"/>
      <c r="F16" s="11"/>
      <c r="G16" s="8"/>
      <c r="H16" s="21">
        <f>SUM(H12:H15)</f>
        <v>-12577252</v>
      </c>
      <c r="I16" s="31"/>
      <c r="J16" s="21">
        <f>SUM(J12:J15)</f>
        <v>-13536035</v>
      </c>
    </row>
    <row r="17" spans="1:10" ht="21" customHeight="1" x14ac:dyDescent="0.45">
      <c r="A17" s="28" t="s">
        <v>91</v>
      </c>
      <c r="B17" s="8"/>
      <c r="C17" s="8"/>
      <c r="D17" s="8"/>
      <c r="E17" s="8"/>
      <c r="F17" s="23">
        <v>10</v>
      </c>
      <c r="G17" s="8"/>
      <c r="H17" s="49">
        <v>248510</v>
      </c>
      <c r="I17" s="37"/>
      <c r="J17" s="49">
        <v>202239</v>
      </c>
    </row>
    <row r="18" spans="1:10" ht="21" customHeight="1" x14ac:dyDescent="0.45">
      <c r="A18" s="28" t="s">
        <v>92</v>
      </c>
      <c r="B18" s="28"/>
      <c r="C18" s="8"/>
      <c r="D18" s="8"/>
      <c r="E18" s="8"/>
      <c r="F18" s="11"/>
      <c r="G18" s="8"/>
      <c r="H18" s="32">
        <f>SUM(H16:H17)</f>
        <v>-12328742</v>
      </c>
      <c r="I18" s="31"/>
      <c r="J18" s="32">
        <f>SUM(J16:J17)</f>
        <v>-13333796</v>
      </c>
    </row>
    <row r="19" spans="1:10" ht="21" customHeight="1" x14ac:dyDescent="0.45">
      <c r="A19" s="28" t="s">
        <v>72</v>
      </c>
      <c r="B19" s="28"/>
      <c r="C19" s="8"/>
      <c r="D19" s="8"/>
      <c r="E19" s="8"/>
      <c r="F19" s="58"/>
      <c r="G19" s="8"/>
      <c r="H19" s="21"/>
      <c r="I19" s="31"/>
      <c r="J19" s="21"/>
    </row>
    <row r="20" spans="1:10" ht="21" customHeight="1" x14ac:dyDescent="0.45">
      <c r="A20" s="63" t="s">
        <v>82</v>
      </c>
      <c r="B20" s="63"/>
      <c r="C20" s="8"/>
      <c r="D20" s="8"/>
      <c r="E20" s="8"/>
      <c r="F20" s="58"/>
      <c r="G20" s="8"/>
      <c r="H20" s="21"/>
      <c r="I20" s="31"/>
      <c r="J20" s="21"/>
    </row>
    <row r="21" spans="1:10" ht="21" customHeight="1" x14ac:dyDescent="0.45">
      <c r="B21" s="28" t="s">
        <v>93</v>
      </c>
      <c r="C21" s="8"/>
      <c r="D21" s="8"/>
      <c r="E21" s="8"/>
      <c r="F21" s="58">
        <v>8</v>
      </c>
      <c r="G21" s="8"/>
      <c r="H21" s="81">
        <v>0</v>
      </c>
      <c r="I21" s="33"/>
      <c r="J21" s="48">
        <v>-13813</v>
      </c>
    </row>
    <row r="22" spans="1:10" ht="21" customHeight="1" x14ac:dyDescent="0.45">
      <c r="B22" s="28" t="s">
        <v>75</v>
      </c>
      <c r="C22" s="8"/>
      <c r="D22" s="8"/>
      <c r="E22" s="8"/>
      <c r="F22" s="58"/>
      <c r="G22" s="8"/>
      <c r="H22" s="81">
        <v>0</v>
      </c>
      <c r="I22" s="33"/>
      <c r="J22" s="48">
        <v>2763</v>
      </c>
    </row>
    <row r="23" spans="1:10" ht="21" customHeight="1" thickBot="1" x14ac:dyDescent="0.5">
      <c r="A23" s="28" t="s">
        <v>94</v>
      </c>
      <c r="B23" s="28"/>
      <c r="C23" s="8"/>
      <c r="D23" s="8"/>
      <c r="E23" s="8"/>
      <c r="F23" s="11"/>
      <c r="G23" s="8"/>
      <c r="H23" s="15">
        <f>SUM(H18:H22)</f>
        <v>-12328742</v>
      </c>
      <c r="I23" s="30"/>
      <c r="J23" s="15">
        <f>SUM(J18:J22)</f>
        <v>-13344846</v>
      </c>
    </row>
    <row r="24" spans="1:10" ht="21" customHeight="1" thickTop="1" x14ac:dyDescent="0.45">
      <c r="A24" s="8"/>
      <c r="B24" s="28"/>
      <c r="C24" s="8"/>
      <c r="D24" s="8"/>
      <c r="E24" s="8"/>
      <c r="F24" s="11"/>
      <c r="G24" s="8"/>
      <c r="H24" s="38"/>
      <c r="I24" s="37"/>
      <c r="J24" s="38"/>
    </row>
    <row r="25" spans="1:10" ht="24.75" customHeight="1" thickBot="1" x14ac:dyDescent="0.5">
      <c r="A25" s="1" t="s">
        <v>73</v>
      </c>
      <c r="C25" s="14"/>
      <c r="D25" s="14"/>
      <c r="E25" s="14"/>
      <c r="F25" s="23">
        <v>11</v>
      </c>
      <c r="G25" s="14"/>
      <c r="H25" s="50">
        <f>H18/24000000</f>
        <v>-0.51369758333333337</v>
      </c>
      <c r="I25" s="51"/>
      <c r="J25" s="50">
        <f>J18/24000000</f>
        <v>-0.55557483333333335</v>
      </c>
    </row>
    <row r="26" spans="1:10" ht="21" customHeight="1" thickTop="1" x14ac:dyDescent="0.45">
      <c r="A26" s="14"/>
      <c r="B26" s="14"/>
      <c r="C26" s="14"/>
      <c r="D26" s="14"/>
      <c r="E26" s="14"/>
      <c r="F26" s="14"/>
      <c r="G26" s="14"/>
      <c r="H26" s="52"/>
      <c r="I26" s="14"/>
      <c r="J26" s="14"/>
    </row>
    <row r="27" spans="1:10" ht="24" customHeight="1" x14ac:dyDescent="0.45">
      <c r="A27" s="14" t="s">
        <v>28</v>
      </c>
      <c r="B27" s="14"/>
      <c r="C27" s="14"/>
      <c r="D27" s="14"/>
      <c r="E27" s="14"/>
      <c r="F27" s="14"/>
      <c r="G27" s="14"/>
      <c r="H27" s="52"/>
      <c r="I27" s="14"/>
      <c r="J27" s="5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"/>
  <sheetViews>
    <sheetView topLeftCell="A7" zoomScaleNormal="100" workbookViewId="0">
      <selection activeCell="B16" sqref="B16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s="39" customFormat="1" ht="21.75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s="60" customFormat="1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17"/>
    </row>
    <row r="4" spans="1:17" s="39" customFormat="1" ht="25.5" x14ac:dyDescent="0.55000000000000004">
      <c r="A4" s="89" t="s">
        <v>58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40"/>
    </row>
    <row r="5" spans="1:17" s="41" customFormat="1" ht="25.5" x14ac:dyDescent="0.55000000000000004">
      <c r="A5" s="88" t="str">
        <f>'SCI-THA_6 Month'!A5:J5</f>
        <v>สำหรับงวดหกเดือน สิ้นสุดวันที่ 30 มิถุนายน พ.ศ. 2561 (สอบทานแล้ว / ยังไม่ได้ตรวจสอบ)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7" s="39" customFormat="1" ht="21.75" x14ac:dyDescent="0.45">
      <c r="D6" s="42"/>
      <c r="F6" s="42"/>
      <c r="H6" s="42"/>
      <c r="P6" s="43" t="s">
        <v>0</v>
      </c>
    </row>
    <row r="7" spans="1:17" s="39" customFormat="1" ht="21.75" x14ac:dyDescent="0.45">
      <c r="D7" s="42"/>
      <c r="F7" s="42"/>
      <c r="H7" s="42"/>
      <c r="L7" s="87" t="s">
        <v>19</v>
      </c>
      <c r="M7" s="87"/>
      <c r="N7" s="87"/>
    </row>
    <row r="8" spans="1:17" ht="24" customHeight="1" x14ac:dyDescent="0.45">
      <c r="F8" s="17"/>
      <c r="H8" s="44" t="s">
        <v>59</v>
      </c>
      <c r="J8" s="35" t="s">
        <v>32</v>
      </c>
      <c r="L8" s="35" t="s">
        <v>61</v>
      </c>
      <c r="N8" s="35" t="s">
        <v>11</v>
      </c>
      <c r="P8" s="35" t="s">
        <v>33</v>
      </c>
    </row>
    <row r="9" spans="1:17" ht="24" customHeight="1" x14ac:dyDescent="0.45">
      <c r="F9" s="9" t="s">
        <v>15</v>
      </c>
      <c r="H9" s="45" t="s">
        <v>60</v>
      </c>
      <c r="J9" s="9" t="s">
        <v>20</v>
      </c>
      <c r="L9" s="9" t="s">
        <v>62</v>
      </c>
      <c r="N9" s="34"/>
      <c r="P9" s="9" t="s">
        <v>65</v>
      </c>
    </row>
    <row r="10" spans="1:17" ht="24" customHeight="1" x14ac:dyDescent="0.45">
      <c r="A10" s="46" t="s">
        <v>86</v>
      </c>
      <c r="H10" s="47">
        <v>240000000</v>
      </c>
      <c r="I10" s="20"/>
      <c r="J10" s="47">
        <v>62050000</v>
      </c>
      <c r="K10" s="47"/>
      <c r="L10" s="47">
        <v>26659535</v>
      </c>
      <c r="M10" s="47"/>
      <c r="N10" s="47">
        <v>165959671</v>
      </c>
      <c r="O10" s="47"/>
      <c r="P10" s="47">
        <f>SUM(H10:O10)</f>
        <v>494669206</v>
      </c>
    </row>
    <row r="11" spans="1:17" ht="24" customHeight="1" x14ac:dyDescent="0.45">
      <c r="A11" s="46" t="s">
        <v>96</v>
      </c>
      <c r="H11" s="47"/>
      <c r="I11" s="20"/>
      <c r="J11" s="47"/>
      <c r="K11" s="47"/>
      <c r="L11" s="47"/>
      <c r="M11" s="47"/>
      <c r="N11" s="47"/>
      <c r="O11" s="47"/>
      <c r="P11" s="47"/>
    </row>
    <row r="12" spans="1:17" ht="24" customHeight="1" x14ac:dyDescent="0.5">
      <c r="A12" s="57"/>
      <c r="B12" s="1" t="s">
        <v>97</v>
      </c>
      <c r="H12" s="68">
        <v>0</v>
      </c>
      <c r="I12" s="20"/>
      <c r="J12" s="68">
        <v>0</v>
      </c>
      <c r="K12" s="47"/>
      <c r="L12" s="68">
        <v>0</v>
      </c>
      <c r="M12" s="47"/>
      <c r="N12" s="47">
        <f>'SCI-THA_6 Month'!J23</f>
        <v>-13344846</v>
      </c>
      <c r="O12" s="47"/>
      <c r="P12" s="47">
        <f>SUM(H12:O12)</f>
        <v>-13344846</v>
      </c>
    </row>
    <row r="13" spans="1:17" ht="24" customHeight="1" thickBot="1" x14ac:dyDescent="0.5">
      <c r="A13" s="46" t="s">
        <v>98</v>
      </c>
      <c r="H13" s="15">
        <f>SUM(H10:H12)</f>
        <v>240000000</v>
      </c>
      <c r="I13" s="21"/>
      <c r="J13" s="15">
        <f>SUM(J10:J12)</f>
        <v>62050000</v>
      </c>
      <c r="K13" s="21"/>
      <c r="L13" s="15">
        <f>SUM(L10:L12)</f>
        <v>26659535</v>
      </c>
      <c r="M13" s="21"/>
      <c r="N13" s="15">
        <f>SUM(N10:N12)</f>
        <v>152614825</v>
      </c>
      <c r="O13" s="21"/>
      <c r="P13" s="15">
        <f>SUM(P10:P12)</f>
        <v>481324360</v>
      </c>
    </row>
    <row r="14" spans="1:17" ht="24" customHeight="1" thickTop="1" x14ac:dyDescent="0.45">
      <c r="A14" s="46"/>
      <c r="H14" s="21"/>
      <c r="I14" s="21"/>
      <c r="J14" s="21"/>
      <c r="K14" s="21"/>
      <c r="L14" s="21"/>
      <c r="M14" s="21"/>
      <c r="N14" s="21"/>
      <c r="O14" s="21"/>
      <c r="P14" s="21"/>
    </row>
    <row r="15" spans="1:17" ht="24" customHeight="1" x14ac:dyDescent="0.45">
      <c r="A15" s="46" t="s">
        <v>107</v>
      </c>
      <c r="H15" s="21">
        <v>240000000</v>
      </c>
      <c r="I15" s="21"/>
      <c r="J15" s="21">
        <v>62050000</v>
      </c>
      <c r="K15" s="21"/>
      <c r="L15" s="21">
        <v>26659535</v>
      </c>
      <c r="M15" s="21"/>
      <c r="N15" s="21">
        <v>128073362</v>
      </c>
      <c r="O15" s="21"/>
      <c r="P15" s="21">
        <f>SUM(H15:O15)</f>
        <v>456782897</v>
      </c>
    </row>
    <row r="16" spans="1:17" ht="24" customHeight="1" x14ac:dyDescent="0.45">
      <c r="A16" s="46" t="s">
        <v>96</v>
      </c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24" customHeight="1" x14ac:dyDescent="0.5">
      <c r="A17" s="57"/>
      <c r="B17" s="1" t="s">
        <v>108</v>
      </c>
      <c r="H17" s="70">
        <v>0</v>
      </c>
      <c r="I17" s="21"/>
      <c r="J17" s="70">
        <v>0</v>
      </c>
      <c r="K17" s="21"/>
      <c r="L17" s="70">
        <v>0</v>
      </c>
      <c r="M17" s="21"/>
      <c r="N17" s="47">
        <f>'SCI-THA_6 Month'!H23</f>
        <v>-12328742</v>
      </c>
      <c r="O17" s="47"/>
      <c r="P17" s="47">
        <f>SUM(H17:O17)</f>
        <v>-12328742</v>
      </c>
    </row>
    <row r="18" spans="1:16" ht="24" customHeight="1" thickBot="1" x14ac:dyDescent="0.5">
      <c r="A18" s="46" t="s">
        <v>109</v>
      </c>
      <c r="H18" s="15">
        <f>SUM(H15:H17)</f>
        <v>240000000</v>
      </c>
      <c r="I18" s="21"/>
      <c r="J18" s="15">
        <f>SUM(J15:J17)</f>
        <v>62050000</v>
      </c>
      <c r="K18" s="21"/>
      <c r="L18" s="15">
        <f>SUM(L15:L17)</f>
        <v>26659535</v>
      </c>
      <c r="M18" s="21"/>
      <c r="N18" s="15">
        <f>SUM(N15:N17)</f>
        <v>115744620</v>
      </c>
      <c r="O18" s="21"/>
      <c r="P18" s="15">
        <f>SUM(P15:P17)</f>
        <v>444454155</v>
      </c>
    </row>
    <row r="19" spans="1:16" ht="24" customHeight="1" thickTop="1" x14ac:dyDescent="0.45">
      <c r="A19" s="39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24" customHeight="1" x14ac:dyDescent="0.45">
      <c r="A20" s="39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0866141732283505" right="0.39370078740157499" top="0.39370078740157499" bottom="0.39370078740157499" header="0.31496062992126" footer="0.23622047244094499"/>
  <pageSetup paperSize="9" scale="7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topLeftCell="A23" zoomScaleNormal="100" workbookViewId="0">
      <selection activeCell="B16" sqref="B16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28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'SHA-THA'!A5:P5</f>
        <v>สำหรับงวดหกเดือน สิ้นสุดวันที่ 30 มิถุนายน พ.ศ. 2561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  <c r="K5" s="54"/>
    </row>
    <row r="6" spans="1:11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9" t="str">
        <f>'SCI-THA_6 Month'!H7</f>
        <v>30 มิ.ย. 2561</v>
      </c>
      <c r="I7" s="56"/>
      <c r="J7" s="59" t="str">
        <f>'SCI-THA_6 Month'!J7</f>
        <v>30 มิ.ย. 2560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8" t="s">
        <v>79</v>
      </c>
      <c r="H9" s="4">
        <f>'SCI-THA_6 Month'!H16</f>
        <v>-12577252</v>
      </c>
      <c r="I9" s="16"/>
      <c r="J9" s="4">
        <f>'SCI-THA_6 Month'!J16</f>
        <v>-13536035</v>
      </c>
    </row>
    <row r="10" spans="1:11" ht="24" customHeight="1" x14ac:dyDescent="0.45">
      <c r="B10" s="1" t="s">
        <v>118</v>
      </c>
      <c r="I10" s="16"/>
      <c r="J10" s="16"/>
    </row>
    <row r="11" spans="1:11" ht="24" customHeight="1" x14ac:dyDescent="0.45">
      <c r="B11" s="1" t="s">
        <v>63</v>
      </c>
      <c r="I11" s="16"/>
      <c r="J11" s="16"/>
    </row>
    <row r="12" spans="1:11" ht="24" customHeight="1" x14ac:dyDescent="0.45">
      <c r="C12" s="1" t="s">
        <v>37</v>
      </c>
      <c r="F12" s="17"/>
      <c r="H12" s="16">
        <v>1481931</v>
      </c>
      <c r="I12" s="16"/>
      <c r="J12" s="16">
        <v>1874889</v>
      </c>
    </row>
    <row r="13" spans="1:11" ht="24" customHeight="1" x14ac:dyDescent="0.45">
      <c r="C13" s="1" t="s">
        <v>110</v>
      </c>
      <c r="H13" s="4">
        <v>-337658</v>
      </c>
      <c r="I13" s="16"/>
      <c r="J13" s="4">
        <v>167340.14000000001</v>
      </c>
    </row>
    <row r="14" spans="1:11" ht="24" customHeight="1" x14ac:dyDescent="0.45">
      <c r="C14" s="1" t="s">
        <v>77</v>
      </c>
      <c r="H14" s="69">
        <v>0</v>
      </c>
      <c r="I14" s="16"/>
      <c r="J14" s="4">
        <v>-1435</v>
      </c>
    </row>
    <row r="15" spans="1:11" ht="24" customHeight="1" x14ac:dyDescent="0.45">
      <c r="C15" s="1" t="s">
        <v>111</v>
      </c>
      <c r="H15" s="82">
        <v>6689</v>
      </c>
      <c r="I15" s="16"/>
      <c r="J15" s="69">
        <v>0</v>
      </c>
    </row>
    <row r="16" spans="1:11" ht="24" customHeight="1" x14ac:dyDescent="0.45">
      <c r="C16" s="1" t="s">
        <v>64</v>
      </c>
      <c r="F16" s="61"/>
      <c r="H16" s="4">
        <v>1242553</v>
      </c>
      <c r="I16" s="16"/>
      <c r="J16" s="4">
        <v>1011197</v>
      </c>
    </row>
    <row r="17" spans="1:10" ht="24" customHeight="1" x14ac:dyDescent="0.45">
      <c r="C17" s="1" t="s">
        <v>36</v>
      </c>
      <c r="H17" s="64">
        <v>-132735</v>
      </c>
      <c r="I17" s="16"/>
      <c r="J17" s="64">
        <v>-202956</v>
      </c>
    </row>
    <row r="18" spans="1:10" ht="24" customHeight="1" x14ac:dyDescent="0.45">
      <c r="H18" s="4">
        <f>SUM(H9:H17)</f>
        <v>-10316472</v>
      </c>
      <c r="I18" s="16"/>
      <c r="J18" s="4">
        <f>SUM(J9:J17)</f>
        <v>-10686999.859999999</v>
      </c>
    </row>
    <row r="19" spans="1:10" ht="24" customHeight="1" x14ac:dyDescent="0.45">
      <c r="B19" s="1" t="s">
        <v>23</v>
      </c>
      <c r="I19" s="16"/>
      <c r="J19" s="16"/>
    </row>
    <row r="20" spans="1:10" ht="24" customHeight="1" x14ac:dyDescent="0.45">
      <c r="C20" s="1" t="s">
        <v>24</v>
      </c>
      <c r="I20" s="16"/>
      <c r="J20" s="16"/>
    </row>
    <row r="21" spans="1:10" ht="24" customHeight="1" x14ac:dyDescent="0.45">
      <c r="D21" s="1" t="s">
        <v>70</v>
      </c>
      <c r="H21" s="4">
        <v>-5008115</v>
      </c>
      <c r="I21" s="16"/>
      <c r="J21" s="4">
        <v>-422342</v>
      </c>
    </row>
    <row r="22" spans="1:10" ht="24" customHeight="1" x14ac:dyDescent="0.45">
      <c r="D22" s="1" t="s">
        <v>16</v>
      </c>
      <c r="H22" s="4">
        <v>5491191</v>
      </c>
      <c r="I22" s="16"/>
      <c r="J22" s="4">
        <v>2139087</v>
      </c>
    </row>
    <row r="23" spans="1:10" ht="24" customHeight="1" x14ac:dyDescent="0.45">
      <c r="D23" s="1" t="s">
        <v>3</v>
      </c>
      <c r="H23" s="4">
        <v>482172</v>
      </c>
      <c r="I23" s="16"/>
      <c r="J23" s="4">
        <v>-955809</v>
      </c>
    </row>
    <row r="24" spans="1:10" ht="24" customHeight="1" x14ac:dyDescent="0.45">
      <c r="D24" s="1" t="s">
        <v>44</v>
      </c>
      <c r="H24" s="4">
        <v>38130</v>
      </c>
      <c r="I24" s="16"/>
      <c r="J24" s="4">
        <v>3973</v>
      </c>
    </row>
    <row r="25" spans="1:10" ht="24" customHeight="1" x14ac:dyDescent="0.45">
      <c r="C25" s="1" t="s">
        <v>26</v>
      </c>
      <c r="I25" s="16"/>
      <c r="J25" s="16"/>
    </row>
    <row r="26" spans="1:10" ht="24" customHeight="1" x14ac:dyDescent="0.45">
      <c r="D26" s="1" t="s">
        <v>71</v>
      </c>
      <c r="H26" s="4">
        <v>-97597</v>
      </c>
      <c r="I26" s="16"/>
      <c r="J26" s="4">
        <v>-2190362</v>
      </c>
    </row>
    <row r="27" spans="1:10" ht="24" customHeight="1" x14ac:dyDescent="0.45">
      <c r="D27" s="1" t="s">
        <v>116</v>
      </c>
      <c r="H27" s="4">
        <v>3796842</v>
      </c>
      <c r="I27" s="16"/>
      <c r="J27" s="69">
        <v>0</v>
      </c>
    </row>
    <row r="28" spans="1:10" ht="24" customHeight="1" x14ac:dyDescent="0.45">
      <c r="D28" s="1" t="s">
        <v>7</v>
      </c>
      <c r="H28" s="4">
        <v>2890</v>
      </c>
      <c r="I28" s="16"/>
      <c r="J28" s="4">
        <v>-249814</v>
      </c>
    </row>
    <row r="29" spans="1:10" ht="24" customHeight="1" x14ac:dyDescent="0.45">
      <c r="E29" s="1" t="s">
        <v>113</v>
      </c>
      <c r="H29" s="65">
        <f>SUM(H18:H28)</f>
        <v>-5610959</v>
      </c>
      <c r="I29" s="16"/>
      <c r="J29" s="65">
        <f>SUM(J18:J28)</f>
        <v>-12362266.859999999</v>
      </c>
    </row>
    <row r="30" spans="1:10" ht="24" customHeight="1" x14ac:dyDescent="0.45">
      <c r="C30" s="1" t="s">
        <v>39</v>
      </c>
      <c r="H30" s="4">
        <v>-1665</v>
      </c>
      <c r="I30" s="16"/>
      <c r="J30" s="4">
        <v>-2030</v>
      </c>
    </row>
    <row r="31" spans="1:10" ht="24" customHeight="1" x14ac:dyDescent="0.45">
      <c r="A31" s="12" t="s">
        <v>112</v>
      </c>
      <c r="H31" s="66">
        <f>SUM(H29:H30)</f>
        <v>-5612624</v>
      </c>
      <c r="I31" s="42"/>
      <c r="J31" s="66">
        <f>SUM(J29:J30)</f>
        <v>-12364296.859999999</v>
      </c>
    </row>
    <row r="32" spans="1:10" ht="24" customHeight="1" x14ac:dyDescent="0.45">
      <c r="H32" s="47"/>
      <c r="I32" s="42"/>
      <c r="J32" s="42"/>
    </row>
    <row r="33" spans="1:10" ht="24" customHeight="1" x14ac:dyDescent="0.45">
      <c r="A33" s="83" t="s">
        <v>28</v>
      </c>
      <c r="B33" s="83"/>
      <c r="C33" s="83"/>
      <c r="D33" s="83"/>
      <c r="E33" s="83"/>
      <c r="F33" s="83"/>
      <c r="G33" s="83"/>
      <c r="H33" s="83"/>
      <c r="I33" s="83"/>
      <c r="J33" s="83"/>
    </row>
    <row r="35" spans="1:10" ht="24" customHeight="1" x14ac:dyDescent="0.45">
      <c r="J35" s="16"/>
    </row>
  </sheetData>
  <mergeCells count="7">
    <mergeCell ref="A1:J1"/>
    <mergeCell ref="A33:J33"/>
    <mergeCell ref="A2:J2"/>
    <mergeCell ref="A5:J5"/>
    <mergeCell ref="A6:J6"/>
    <mergeCell ref="A4:J4"/>
    <mergeCell ref="A3:J3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3"/>
  <sheetViews>
    <sheetView zoomScaleNormal="100" workbookViewId="0">
      <selection activeCell="B16" sqref="B16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7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60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25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'CF-THA'!A5:J5</f>
        <v>สำหรับงวดหกเดือน สิ้นสุดวันที่ 30 มิถุนายน พ.ศ. 2561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</row>
    <row r="6" spans="1:11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5" t="str">
        <f>'SFP-THA'!H9</f>
        <v>30 มิ.ย. 2561</v>
      </c>
      <c r="I7" s="56"/>
      <c r="J7" s="59" t="str">
        <f>'CF-THA'!J7</f>
        <v>30 มิ.ย. 2560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115</v>
      </c>
      <c r="H9" s="4">
        <v>-3034823</v>
      </c>
      <c r="I9" s="16"/>
      <c r="J9" s="69">
        <v>0</v>
      </c>
    </row>
    <row r="10" spans="1:11" ht="24" customHeight="1" x14ac:dyDescent="0.45">
      <c r="B10" s="1" t="s">
        <v>54</v>
      </c>
      <c r="H10" s="4">
        <v>-1636304</v>
      </c>
      <c r="I10" s="16"/>
      <c r="J10" s="4">
        <v>-946707</v>
      </c>
    </row>
    <row r="11" spans="1:11" ht="24" customHeight="1" x14ac:dyDescent="0.45">
      <c r="B11" s="1" t="s">
        <v>76</v>
      </c>
      <c r="H11" s="69">
        <v>0</v>
      </c>
      <c r="I11" s="16"/>
      <c r="J11" s="4">
        <v>1450</v>
      </c>
    </row>
    <row r="12" spans="1:11" ht="24" customHeight="1" x14ac:dyDescent="0.45">
      <c r="B12" s="1" t="s">
        <v>40</v>
      </c>
      <c r="H12" s="4">
        <v>132735</v>
      </c>
      <c r="I12" s="16"/>
      <c r="J12" s="4">
        <v>202953</v>
      </c>
    </row>
    <row r="13" spans="1:11" ht="24" customHeight="1" x14ac:dyDescent="0.45">
      <c r="A13" s="12" t="s">
        <v>81</v>
      </c>
      <c r="H13" s="66">
        <f>SUM(H9:H12)</f>
        <v>-4538392</v>
      </c>
      <c r="I13" s="16"/>
      <c r="J13" s="66">
        <f>SUM(J9:J12)</f>
        <v>-742304</v>
      </c>
    </row>
    <row r="14" spans="1:11" ht="24" customHeight="1" x14ac:dyDescent="0.45">
      <c r="A14" s="12" t="s">
        <v>34</v>
      </c>
      <c r="H14" s="47"/>
      <c r="I14" s="16"/>
      <c r="J14" s="47"/>
    </row>
    <row r="15" spans="1:11" ht="24" customHeight="1" x14ac:dyDescent="0.45">
      <c r="A15" s="12" t="s">
        <v>35</v>
      </c>
      <c r="H15" s="64">
        <v>98759</v>
      </c>
      <c r="I15" s="16"/>
      <c r="J15" s="64">
        <v>-47365.05</v>
      </c>
    </row>
    <row r="16" spans="1:11" ht="24" customHeight="1" x14ac:dyDescent="0.45">
      <c r="A16" s="12" t="s">
        <v>114</v>
      </c>
      <c r="H16" s="4">
        <f>SUM('CF-THA'!H31+'CF-THA (2)'!H13+'CF-THA (2)'!H15)</f>
        <v>-10052257</v>
      </c>
      <c r="I16" s="16"/>
      <c r="J16" s="4">
        <f>SUM('CF-THA'!J31+'CF-THA (2)'!J13+'CF-THA (2)'!J15)</f>
        <v>-13153965.91</v>
      </c>
    </row>
    <row r="17" spans="1:10" ht="24" customHeight="1" x14ac:dyDescent="0.45">
      <c r="A17" s="12" t="s">
        <v>74</v>
      </c>
      <c r="H17" s="16">
        <f>'SFP-THA'!J12</f>
        <v>50329956</v>
      </c>
      <c r="I17" s="16"/>
      <c r="J17" s="16">
        <v>76204141</v>
      </c>
    </row>
    <row r="18" spans="1:10" ht="24" customHeight="1" thickBot="1" x14ac:dyDescent="0.5">
      <c r="A18" s="12" t="s">
        <v>99</v>
      </c>
      <c r="F18" s="2"/>
      <c r="H18" s="67">
        <f>SUM(H16:H17)</f>
        <v>40277699</v>
      </c>
      <c r="I18" s="16"/>
      <c r="J18" s="67">
        <f>SUM(J16:J17)</f>
        <v>63050175.090000004</v>
      </c>
    </row>
    <row r="19" spans="1:10" ht="24" customHeight="1" thickTop="1" x14ac:dyDescent="0.45">
      <c r="A19" s="12"/>
      <c r="F19" s="25"/>
      <c r="H19" s="47" t="str">
        <f>IF(H18='SFP-THA'!H12,"","FALSE")</f>
        <v/>
      </c>
      <c r="I19" s="16"/>
      <c r="J19" s="47"/>
    </row>
    <row r="20" spans="1:10" ht="24" customHeight="1" x14ac:dyDescent="0.45">
      <c r="A20" s="83" t="s">
        <v>28</v>
      </c>
      <c r="B20" s="83"/>
      <c r="C20" s="83"/>
      <c r="D20" s="83"/>
      <c r="E20" s="83"/>
      <c r="F20" s="83"/>
      <c r="G20" s="83"/>
      <c r="H20" s="83"/>
      <c r="I20" s="83"/>
      <c r="J20" s="83"/>
    </row>
    <row r="23" spans="1:10" ht="24" customHeight="1" x14ac:dyDescent="0.45">
      <c r="J23" s="16"/>
    </row>
  </sheetData>
  <mergeCells count="7">
    <mergeCell ref="A1:J1"/>
    <mergeCell ref="A2:J2"/>
    <mergeCell ref="A3:J3"/>
    <mergeCell ref="A20:J20"/>
    <mergeCell ref="A4:J4"/>
    <mergeCell ref="A5:J5"/>
    <mergeCell ref="A6:J6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2018-08-10T08:57:15Z</cp:lastPrinted>
  <dcterms:created xsi:type="dcterms:W3CDTF">2000-03-13T06:29:44Z</dcterms:created>
  <dcterms:modified xsi:type="dcterms:W3CDTF">2018-08-10T09:17:26Z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