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0650" windowHeight="7305" tabRatio="847"/>
  </bookViews>
  <sheets>
    <sheet name="BL-3-4" sheetId="1" r:id="rId1"/>
    <sheet name="PL-5-6" sheetId="2" r:id="rId2"/>
    <sheet name="SH-7-8" sheetId="3" r:id="rId3"/>
    <sheet name="SH 9-10" sheetId="5" r:id="rId4"/>
    <sheet name="CF-11-12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orkje" hidden="1">{"'Eng (page2)'!$A$1:$D$52"}</definedName>
    <definedName name="_" hidden="1">[1]DETAIL!#REF!</definedName>
    <definedName name="_____________M300" hidden="1">{"'Model'!$A$1:$N$53"}</definedName>
    <definedName name="____________M300" hidden="1">{"'Model'!$A$1:$N$53"}</definedName>
    <definedName name="___________M300" hidden="1">{"'Model'!$A$1:$N$53"}</definedName>
    <definedName name="__________M300" hidden="1">{"'Model'!$A$1:$N$53"}</definedName>
    <definedName name="_________M300" hidden="1">{"'Model'!$A$1:$N$53"}</definedName>
    <definedName name="________M300" hidden="1">{"'Model'!$A$1:$N$53"}</definedName>
    <definedName name="_______M300" hidden="1">{"'Model'!$A$1:$N$53"}</definedName>
    <definedName name="______M300" hidden="1">{"'Model'!$A$1:$N$53"}</definedName>
    <definedName name="_____M300" hidden="1">{"'Model'!$A$1:$N$53"}</definedName>
    <definedName name="____M300" hidden="1">{"'Model'!$A$1:$N$53"}</definedName>
    <definedName name="___M300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0" hidden="1">{"sales",#N/A,FALSE,"SALES"}</definedName>
    <definedName name="__d1" hidden="1">{"'Model'!$A$1:$N$53"}</definedName>
    <definedName name="__G1" hidden="1">{"'Eng (page2)'!$A$1:$D$52"}</definedName>
    <definedName name="__KEY1" hidden="1">[3]Accure!#REF!</definedName>
    <definedName name="__M300" hidden="1">{"'Model'!$A$1:$N$53"}</definedName>
    <definedName name="__pp30" hidden="1">#REF!</definedName>
    <definedName name="__X2" hidden="1">{"'Eng (page2)'!$A$1:$D$52"}</definedName>
    <definedName name="_1__123Graph_AF_S" hidden="1">#REF!</definedName>
    <definedName name="_10_0_0_F" hidden="1">[1]DETAIL!#REF!</definedName>
    <definedName name="_1102" hidden="1">'[4]stat local'!$D$769:$D$3475</definedName>
    <definedName name="_2__123Graph_BF_S" hidden="1">#REF!</definedName>
    <definedName name="_3__123Graph_AF_S" hidden="1">#REF!</definedName>
    <definedName name="_3__123Graph_XF_S" hidden="1">#REF!</definedName>
    <definedName name="_4__123Graph_AF_S" hidden="1">#REF!</definedName>
    <definedName name="_4__123Graph_BF_S" hidden="1">#REF!</definedName>
    <definedName name="_5__123Graph_BF_S" hidden="1">#REF!</definedName>
    <definedName name="_5__123Graph_XF_S" hidden="1">#REF!</definedName>
    <definedName name="_6__123Graph_XF_S" hidden="1">#REF!</definedName>
    <definedName name="_9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Fill" hidden="1">#REF!</definedName>
    <definedName name="_xlnm._FilterDatabase" hidden="1">'[5]Prft&amp;Loss:FIN TB_SI'!$B$1:$M$1762</definedName>
    <definedName name="_G1" hidden="1">{"'Eng (page2)'!$A$1:$D$52"}</definedName>
    <definedName name="_Key1" hidden="1">[6]คีย์ข้อมูลรายละเอียดต่างๆ!#REF!</definedName>
    <definedName name="_Key2" hidden="1">#REF!</definedName>
    <definedName name="_L310" hidden="1">{"'Eng (page2)'!$A$1:$D$52"}</definedName>
    <definedName name="_LF12" hidden="1">#REF!</definedName>
    <definedName name="_M300" hidden="1">{"'Model'!$A$1:$N$53"}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ort" hidden="1">#REF!</definedName>
    <definedName name="_TB1206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 hidden="1">#REF!</definedName>
    <definedName name="_ZH111" hidden="1">{"'Model'!$A$1:$N$53"}</definedName>
    <definedName name="aa" hidden="1">#REF!</definedName>
    <definedName name="aaaa" hidden="1">{"'Eng (page2)'!$A$1:$D$52"}</definedName>
    <definedName name="AAAAAA" hidden="1">{#N/A,#N/A,FALSE,"MAIN";#N/A,#N/A,FALSE,"ACTvsBUD"}</definedName>
    <definedName name="aaaaaaaa" hidden="1">{"'Eng (page2)'!$A$1:$D$52"}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ccessDatabase" hidden="1">"C:\MSOffice\Office\aut\WAREHOUSE.mdb"</definedName>
    <definedName name="adas" hidden="1">{"'Model'!$A$1:$N$53"}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Q" hidden="1">{#N/A,#N/A,FALSE,"BUDGET"}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tyr" hidden="1">{"'Eng (page2)'!$A$1:$D$52"}</definedName>
    <definedName name="aun" hidden="1">{"'Eng (page2)'!$A$1:$D$52"}</definedName>
    <definedName name="awse" hidden="1">{"'Eng (page2)'!$A$1:$D$52"}</definedName>
    <definedName name="ax" hidden="1">{"'Eng (page2)'!$A$1:$D$52"}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cf" hidden="1">{"'Eng (page2)'!$A$1:$D$52"}</definedName>
    <definedName name="CET" hidden="1">{"'Eng (page2)'!$A$1:$D$52"}</definedName>
    <definedName name="chilled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d" hidden="1">{"'Eng (page2)'!$A$1:$D$52"}</definedName>
    <definedName name="daa" hidden="1">{"'Model'!$A$1:$N$53"}</definedName>
    <definedName name="data1" hidden="1">#REF!</definedName>
    <definedName name="data3" hidden="1">#REF!</definedName>
    <definedName name="dcds" hidden="1">{"'Model'!$A$1:$N$53"}</definedName>
    <definedName name="dd" hidden="1">{"'Eng (page2)'!$A$1:$D$52"}</definedName>
    <definedName name="dddddd" hidden="1">{"'Eng (page2)'!$A$1:$D$52"}</definedName>
    <definedName name="dddddddddddddddddddddddd" hidden="1">{"'Eng (page2)'!$A$1:$D$52"}</definedName>
    <definedName name="DET" hidden="1">{#N/A,#N/A,FALSE,"MAIN";#N/A,#N/A,FALSE,"ACTvsBUD"}</definedName>
    <definedName name="DETAILA" hidden="1">#REF!</definedName>
    <definedName name="dfdfdf" hidden="1">#REF!</definedName>
    <definedName name="dfep" hidden="1">{"'Eng (page2)'!$A$1:$D$52"}</definedName>
    <definedName name="dfew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RFE4" hidden="1">{"'Eng (page2)'!$A$1:$D$52"}</definedName>
    <definedName name="dsad" hidden="1">{"'Model'!$A$1:$N$53"}</definedName>
    <definedName name="dscds" hidden="1">{"'Model'!$A$1:$N$53"}</definedName>
    <definedName name="DSE" hidden="1">{"'Eng (page2)'!$A$1:$D$52"}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ode" hidden="1">#REF!</definedName>
    <definedName name="FCT" hidden="1">{"'Eng (page2)'!$A$1:$D$52"}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t" hidden="1">{"'Model'!$A$1:$N$53"}</definedName>
    <definedName name="FWP" hidden="1">{"'Eng (page2)'!$A$1:$D$52"}</definedName>
    <definedName name="gfg" hidden="1">{"'Eng (page2)'!$A$1:$D$52"}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1" hidden="1">{"'Sheet1'!$L$16"}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.1" hidden="1">{"'Eng (page2)'!$A$1:$D$52"}</definedName>
    <definedName name="K400_1" hidden="1">#REF!</definedName>
    <definedName name="K400CF" hidden="1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jfg\" hidden="1">{"'Eng (page2)'!$A$1:$D$52"}</definedName>
    <definedName name="kjyt" hidden="1">{"'Eng (page2)'!$A$1:$D$52"}</definedName>
    <definedName name="kk" hidden="1">{"'Eng (page2)'!$A$1:$D$52"}</definedName>
    <definedName name="kkk" hidden="1">{"'Eng (page2)'!$A$1:$D$52"}</definedName>
    <definedName name="kkkkkkkkkkk" hidden="1">[7]Accrue!#REF!</definedName>
    <definedName name="klk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easing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 hidden="1">#REF!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pppppppppppp" hidden="1">{"'Model'!$A$1:$N$53"}</definedName>
    <definedName name="_xlnm.Print_Area" localSheetId="0">'BL-3-4'!$A$1:$I$77</definedName>
    <definedName name="_xlnm.Print_Area" localSheetId="4">'CF-11-12'!$A$1:$J$79</definedName>
    <definedName name="_xlnm.Print_Area" localSheetId="1">'PL-5-6'!$A$1:$I$73</definedName>
    <definedName name="_xlnm.Print_Area" localSheetId="3">'SH 9-10'!$A$1:$L$55</definedName>
    <definedName name="_xlnm.Print_Area" localSheetId="2">'SH-7-8'!$A$1:$R$54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ER" hidden="1">{"'Eng (page2)'!$A$1:$D$52"}</definedName>
    <definedName name="qq" hidden="1">{"'Eng (page2)'!$A$1:$D$52"}</definedName>
    <definedName name="qqqq" hidden="1">{"'Eng (page2)'!$A$1:$D$52"}</definedName>
    <definedName name="qqqqqqqq" hidden="1">{"'Model'!$A$1:$N$53"}</definedName>
    <definedName name="QQW" hidden="1">{"'Eng (page2)'!$A$1:$D$52"}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rr" hidden="1">{"'Eng (page2)'!$A$1:$D$52"}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{"'Eng (page2)'!$A$1:$D$52"}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XX" hidden="1">{"'Eng (page2)'!$A$1:$D$52"}</definedName>
    <definedName name="tbl_ProdInfo" hidden="1">#REF!</definedName>
    <definedName name="tew" hidden="1">{"'Eng (page2)'!$A$1:$D$52"}</definedName>
    <definedName name="TextRefCopyRangeCount" hidden="1">18</definedName>
    <definedName name="tgkj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vcx" hidden="1">{"'Model'!$A$1:$N$53"}</definedName>
    <definedName name="VDF" hidden="1">{"'Eng (page2)'!$A$1:$D$52"}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w" hidden="1">{"'Eng (page2)'!$A$1:$D$52"}</definedName>
    <definedName name="WWE" hidden="1">{"'Eng (page2)'!$A$1:$D$52"}</definedName>
    <definedName name="x" hidden="1">{"'Eng (page2)'!$A$1:$D$52"}</definedName>
    <definedName name="XREF_COLUMN_1" hidden="1">#REF!</definedName>
    <definedName name="XRefColumnsCount" hidden="1">1</definedName>
    <definedName name="XRefCopy1" hidden="1">'[8]Wkgs_BS Lead'!#REF!</definedName>
    <definedName name="XRefCopy2" hidden="1">[9]L310!#REF!</definedName>
    <definedName name="XRefCopyRangeCount" hidden="1">1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z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ฟ" hidden="1">{"'Eng (page2)'!$A$1:$D$52"}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出差費用" hidden="1">{"'Sheet1'!$L$16"}</definedName>
    <definedName name="费用" hidden="1">#REF!</definedName>
  </definedNames>
  <calcPr calcId="124519"/>
</workbook>
</file>

<file path=xl/calcChain.xml><?xml version="1.0" encoding="utf-8"?>
<calcChain xmlns="http://schemas.openxmlformats.org/spreadsheetml/2006/main">
  <c r="P40" i="3"/>
  <c r="E74" i="1"/>
  <c r="D34" i="6" l="1"/>
  <c r="H34"/>
  <c r="G30" i="1"/>
  <c r="C30"/>
  <c r="J31" i="6" l="1"/>
  <c r="J32"/>
  <c r="F31"/>
  <c r="F32"/>
  <c r="H21" i="5" l="1"/>
  <c r="F21"/>
  <c r="D21"/>
  <c r="N50" i="3"/>
  <c r="L50"/>
  <c r="I60" i="2"/>
  <c r="G60"/>
  <c r="E60"/>
  <c r="C60"/>
  <c r="N23" i="3"/>
  <c r="L23"/>
  <c r="P49"/>
  <c r="P44"/>
  <c r="P22"/>
  <c r="P17"/>
  <c r="P13"/>
  <c r="P50" l="1"/>
  <c r="P23"/>
  <c r="P24" s="1"/>
  <c r="N46"/>
  <c r="N24"/>
  <c r="N19"/>
  <c r="N26" l="1"/>
  <c r="N51"/>
  <c r="N53" s="1"/>
  <c r="I68" i="2"/>
  <c r="E68"/>
  <c r="J23" i="3" s="1"/>
  <c r="R23" s="1"/>
  <c r="C68" i="2"/>
  <c r="J50" i="3" s="1"/>
  <c r="R50" s="1"/>
  <c r="C17" i="2"/>
  <c r="E17"/>
  <c r="G17"/>
  <c r="I17"/>
  <c r="C27"/>
  <c r="E27"/>
  <c r="G27"/>
  <c r="I27"/>
  <c r="C31"/>
  <c r="E31"/>
  <c r="C70"/>
  <c r="G68"/>
  <c r="I18" i="1"/>
  <c r="I70" i="2" l="1"/>
  <c r="J20" i="5"/>
  <c r="L20" s="1"/>
  <c r="C33" i="2"/>
  <c r="C35" s="1"/>
  <c r="J49" i="3" s="1"/>
  <c r="G70" i="2"/>
  <c r="J47" i="5"/>
  <c r="I33" i="2"/>
  <c r="I35" s="1"/>
  <c r="J19" i="5" s="1"/>
  <c r="E33" i="2"/>
  <c r="E35" s="1"/>
  <c r="E37" s="1"/>
  <c r="E70"/>
  <c r="G33"/>
  <c r="G35" s="1"/>
  <c r="I37" l="1"/>
  <c r="I53"/>
  <c r="I72" s="1"/>
  <c r="G37"/>
  <c r="H12" i="6"/>
  <c r="L19" i="5"/>
  <c r="L21" s="1"/>
  <c r="J21"/>
  <c r="G53" i="2"/>
  <c r="G72" s="1"/>
  <c r="J46" i="5"/>
  <c r="L46" s="1"/>
  <c r="J22" i="3"/>
  <c r="C37" i="2"/>
  <c r="C53"/>
  <c r="E53"/>
  <c r="E72" s="1"/>
  <c r="C72" l="1"/>
  <c r="D73" i="6" l="1"/>
  <c r="H73" l="1"/>
  <c r="J28" l="1"/>
  <c r="J37" s="1"/>
  <c r="C74" i="1" l="1"/>
  <c r="H67" i="6" l="1"/>
  <c r="H61"/>
  <c r="D61" l="1"/>
  <c r="J43" i="5" l="1"/>
  <c r="J61" i="6" l="1"/>
  <c r="F61"/>
  <c r="E52" i="1" l="1"/>
  <c r="E31"/>
  <c r="E18"/>
  <c r="C18"/>
  <c r="C31"/>
  <c r="E33" l="1"/>
  <c r="C33"/>
  <c r="J39" i="5" l="1"/>
  <c r="F39"/>
  <c r="H39"/>
  <c r="D39"/>
  <c r="L39" l="1"/>
  <c r="H40" i="3"/>
  <c r="F40"/>
  <c r="D40"/>
  <c r="L24"/>
  <c r="R44"/>
  <c r="D24"/>
  <c r="D26" s="1"/>
  <c r="F24"/>
  <c r="H24"/>
  <c r="L19"/>
  <c r="P19"/>
  <c r="H19"/>
  <c r="F19"/>
  <c r="D19"/>
  <c r="J19"/>
  <c r="R17"/>
  <c r="R13"/>
  <c r="H26" l="1"/>
  <c r="R19"/>
  <c r="F26"/>
  <c r="L26"/>
  <c r="R40"/>
  <c r="P26" l="1"/>
  <c r="L47" i="5" l="1"/>
  <c r="G18" i="1" l="1"/>
  <c r="G74" l="1"/>
  <c r="J67" i="6" l="1"/>
  <c r="F67"/>
  <c r="F28"/>
  <c r="J16" i="5"/>
  <c r="H16"/>
  <c r="H23" s="1"/>
  <c r="F16"/>
  <c r="F23" s="1"/>
  <c r="D16"/>
  <c r="D23" s="1"/>
  <c r="L15"/>
  <c r="L12"/>
  <c r="I74" i="1"/>
  <c r="I59"/>
  <c r="I52"/>
  <c r="E59"/>
  <c r="E61" s="1"/>
  <c r="I31"/>
  <c r="I33" s="1"/>
  <c r="G59"/>
  <c r="C59"/>
  <c r="G52"/>
  <c r="C52"/>
  <c r="G31"/>
  <c r="D28" i="6"/>
  <c r="D37" s="1"/>
  <c r="D67"/>
  <c r="L42" i="5"/>
  <c r="D43"/>
  <c r="F43"/>
  <c r="F50" s="1"/>
  <c r="H43"/>
  <c r="H50" s="1"/>
  <c r="D48"/>
  <c r="F48"/>
  <c r="H48"/>
  <c r="D46" i="3"/>
  <c r="H46"/>
  <c r="J46"/>
  <c r="L46"/>
  <c r="P46" s="1"/>
  <c r="D51"/>
  <c r="H51"/>
  <c r="H53" s="1"/>
  <c r="F53"/>
  <c r="D50" i="5" l="1"/>
  <c r="L43"/>
  <c r="E76" i="1"/>
  <c r="R49" i="3"/>
  <c r="I61" i="1"/>
  <c r="I76" s="1"/>
  <c r="R46" i="3"/>
  <c r="J48" i="5"/>
  <c r="J50" s="1"/>
  <c r="L16"/>
  <c r="D53" i="3"/>
  <c r="C61" i="1"/>
  <c r="C76" s="1"/>
  <c r="L51" i="3"/>
  <c r="P51" s="1"/>
  <c r="G61" i="1"/>
  <c r="G76" s="1"/>
  <c r="G33"/>
  <c r="R22" i="3" l="1"/>
  <c r="R24" s="1"/>
  <c r="L48" i="5"/>
  <c r="L50" s="1"/>
  <c r="L53" i="3"/>
  <c r="P53" l="1"/>
  <c r="J23" i="5"/>
  <c r="L23" s="1"/>
  <c r="R26" i="3"/>
  <c r="J24"/>
  <c r="J26" s="1"/>
  <c r="H28" i="6"/>
  <c r="H37" s="1"/>
  <c r="J51" i="3"/>
  <c r="J53" l="1"/>
  <c r="R51"/>
  <c r="H40" i="6"/>
  <c r="H70" s="1"/>
  <c r="F37"/>
  <c r="F40" s="1"/>
  <c r="F70" s="1"/>
  <c r="F72" s="1"/>
  <c r="F74" s="1"/>
  <c r="J40"/>
  <c r="J70" s="1"/>
  <c r="J72" s="1"/>
  <c r="J74" s="1"/>
  <c r="D40"/>
  <c r="R53" i="3" l="1"/>
  <c r="D70" i="6"/>
  <c r="D72" s="1"/>
  <c r="D74" s="1"/>
  <c r="H72"/>
  <c r="H74" s="1"/>
</calcChain>
</file>

<file path=xl/sharedStrings.xml><?xml version="1.0" encoding="utf-8"?>
<sst xmlns="http://schemas.openxmlformats.org/spreadsheetml/2006/main" count="369" uniqueCount="197">
  <si>
    <t>Statement of financial position</t>
  </si>
  <si>
    <t>Consolidated</t>
  </si>
  <si>
    <t>Separate</t>
  </si>
  <si>
    <t>financial statements</t>
  </si>
  <si>
    <t>31 March</t>
  </si>
  <si>
    <t>Assets</t>
  </si>
  <si>
    <t>Note</t>
  </si>
  <si>
    <t>Current assets</t>
  </si>
  <si>
    <t>Cash and cash equivalents</t>
  </si>
  <si>
    <t>Trade accounts receivable</t>
  </si>
  <si>
    <t>Inventories</t>
  </si>
  <si>
    <t xml:space="preserve">Other current assets </t>
  </si>
  <si>
    <t>Total current assets</t>
  </si>
  <si>
    <t>Non-current assets</t>
  </si>
  <si>
    <t>Investments in subsidiary</t>
  </si>
  <si>
    <t>Other long-term investments</t>
  </si>
  <si>
    <t>Long-term loan to related party</t>
  </si>
  <si>
    <t>Long-term interest receivables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</si>
  <si>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</si>
  <si>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</si>
  <si>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</si>
  <si>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</si>
  <si>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</si>
  <si>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</si>
  <si>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</si>
  <si>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</si>
  <si>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</si>
  <si>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</si>
  <si>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</si>
  <si>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</si>
  <si>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</si>
  <si>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</si>
  <si>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capital:</t>
  </si>
  <si>
    <t>Retained earnings</t>
  </si>
  <si>
    <t xml:space="preserve">   Appropriated </t>
  </si>
  <si>
    <t xml:space="preserve">     Legal reserve</t>
  </si>
  <si>
    <t xml:space="preserve">   Unappropriated</t>
  </si>
  <si>
    <t>Total equity</t>
  </si>
  <si>
    <t>Total liabilities and equity</t>
  </si>
  <si>
    <t>Dividend income</t>
  </si>
  <si>
    <t>Interest income</t>
  </si>
  <si>
    <t>Net foreign exchange gain</t>
  </si>
  <si>
    <t>Other income</t>
  </si>
  <si>
    <t>Expenses</t>
  </si>
  <si>
    <t>Cost of sales of goods</t>
  </si>
  <si>
    <t>Administrative expenses</t>
  </si>
  <si>
    <t>Impairment loss on investments in associate</t>
  </si>
  <si>
    <t>Impairment loss on other long-term investments</t>
  </si>
  <si>
    <t>Net foreign exchange loss</t>
  </si>
  <si>
    <t>Finance costs</t>
  </si>
  <si>
    <t>Total expenses</t>
  </si>
  <si>
    <t>Total</t>
  </si>
  <si>
    <t>Profit before income tax expense</t>
  </si>
  <si>
    <t>Other comprehensive income</t>
  </si>
  <si>
    <t>Consolidated financial statements</t>
  </si>
  <si>
    <t>equity</t>
  </si>
  <si>
    <t>share capital</t>
  </si>
  <si>
    <t>premium</t>
  </si>
  <si>
    <t>Unappropriated</t>
  </si>
  <si>
    <t xml:space="preserve">   directly in equity</t>
  </si>
  <si>
    <t>Separate financial statements</t>
  </si>
  <si>
    <t>Legal reserve</t>
  </si>
  <si>
    <t>Cash flows from operating activities</t>
  </si>
  <si>
    <t>Gain on disposal of property, plant and equipment</t>
  </si>
  <si>
    <t>Changes in operating assets and liabilities</t>
  </si>
  <si>
    <t>Cash flows from investing activities</t>
  </si>
  <si>
    <t>Interest received</t>
  </si>
  <si>
    <t>Dividend received</t>
  </si>
  <si>
    <t>Cash flows from financing activities</t>
  </si>
  <si>
    <t>Interest paid</t>
  </si>
  <si>
    <t>Cash and cash equivalents at 1 April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</si>
  <si>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</si>
  <si>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income (Unaudited)</t>
  </si>
  <si>
    <t>Three-month period ended</t>
  </si>
  <si>
    <t>(in thousand Baht)</t>
  </si>
  <si>
    <t xml:space="preserve">   Associates</t>
  </si>
  <si>
    <t>Statement of comprehensive income (Unaudited)</t>
  </si>
  <si>
    <t>Profit for the period</t>
  </si>
  <si>
    <t>Total comprehensive income for the period</t>
  </si>
  <si>
    <t>Statement of changes in equity (Unaudited)</t>
  </si>
  <si>
    <t>Issued and</t>
  </si>
  <si>
    <t>Share</t>
  </si>
  <si>
    <t>Legal</t>
  </si>
  <si>
    <t>reserve</t>
  </si>
  <si>
    <t xml:space="preserve">    Dividends to owners of the Company</t>
  </si>
  <si>
    <t>Comprehensive income for the period</t>
  </si>
  <si>
    <t>Profit</t>
  </si>
  <si>
    <t xml:space="preserve">Issued and </t>
  </si>
  <si>
    <t>Share premium</t>
  </si>
  <si>
    <t xml:space="preserve">(1) To comply with the requirements of Foreign Business Act license, an amount of Baht 510 million is required to be maintained as a minimum amount of </t>
  </si>
  <si>
    <t xml:space="preserve">      unappropriated retained earnings</t>
  </si>
  <si>
    <t>Statement of cash flows (Unaudited)</t>
  </si>
  <si>
    <t>Purchase of property, plant and equipment</t>
  </si>
  <si>
    <t>Net cash from investing activities</t>
  </si>
  <si>
    <t>Net cash used in financing activities</t>
  </si>
  <si>
    <t>Non-cash transactions</t>
  </si>
  <si>
    <t>Payables for purchases of machinery and equipment</t>
  </si>
  <si>
    <t xml:space="preserve">Transactions with owners, recorded </t>
  </si>
  <si>
    <t>directly in equity</t>
  </si>
  <si>
    <t xml:space="preserve">Total transactions with owners, recorded </t>
  </si>
  <si>
    <t>Transactions with owners, recorded directly in equity</t>
  </si>
  <si>
    <t>Dividends to owners of the Company</t>
  </si>
  <si>
    <t>Total transactions with owners, recorded directly in equity</t>
  </si>
  <si>
    <t xml:space="preserve"> </t>
  </si>
  <si>
    <t>Impairment loss on other long-term investment</t>
  </si>
  <si>
    <t>Impairment loss on invesment in an associate</t>
  </si>
  <si>
    <t>Interest receivables</t>
  </si>
  <si>
    <t>Dividends paid</t>
  </si>
  <si>
    <t>Revenues</t>
  </si>
  <si>
    <t>Total revenues</t>
  </si>
  <si>
    <t>3</t>
  </si>
  <si>
    <t>3, 6</t>
  </si>
  <si>
    <t>15</t>
  </si>
  <si>
    <t>Balance at 1 April 2017</t>
  </si>
  <si>
    <t>Derivatives liabilities</t>
  </si>
  <si>
    <t>Exchange differences on translating financial statements</t>
  </si>
  <si>
    <t>Loss on remeasurements of defined benefit plans</t>
  </si>
  <si>
    <t xml:space="preserve">Other comprehensive income (expense) for the period, </t>
  </si>
  <si>
    <t xml:space="preserve">   net of tax</t>
  </si>
  <si>
    <t>Revenues from sales</t>
  </si>
  <si>
    <t>Tax expense</t>
  </si>
  <si>
    <t>Current portion of long-term borrowing from</t>
  </si>
  <si>
    <t xml:space="preserve">   financial institutions</t>
  </si>
  <si>
    <t>Long-term borrowing from</t>
  </si>
  <si>
    <t xml:space="preserve">Non-current provisions for employee </t>
  </si>
  <si>
    <t xml:space="preserve">   benefits</t>
  </si>
  <si>
    <t>Share premium:</t>
  </si>
  <si>
    <t xml:space="preserve">   Share premium on ordinary shares</t>
  </si>
  <si>
    <t>Total other</t>
  </si>
  <si>
    <t xml:space="preserve"> components of</t>
  </si>
  <si>
    <t xml:space="preserve"> equity</t>
  </si>
  <si>
    <t>3, 5</t>
  </si>
  <si>
    <t>3, 7</t>
  </si>
  <si>
    <t>Distribution costs</t>
  </si>
  <si>
    <t>Adjustments to reconcile profit to cash receipts</t>
  </si>
  <si>
    <t>Provision for employee benefits</t>
  </si>
  <si>
    <t>Net cash generated from operating</t>
  </si>
  <si>
    <t>Tax paid</t>
  </si>
  <si>
    <t>Decrease in short-term deposits at financial institutions</t>
  </si>
  <si>
    <t>(Unaudited)</t>
  </si>
  <si>
    <t>Amortisation of deferred transaction cost</t>
  </si>
  <si>
    <t>Net cash from operating activities</t>
  </si>
  <si>
    <t>Repayment of borrowing</t>
  </si>
  <si>
    <t>Net increase in cash and cash equivalents</t>
  </si>
  <si>
    <t>Employee benefit paid</t>
  </si>
  <si>
    <t>Depreciation and amortisation</t>
  </si>
  <si>
    <t>Accrued dividend</t>
  </si>
  <si>
    <t>Unrealised loss (gain) on exchange rate</t>
  </si>
  <si>
    <t>Other receivables</t>
  </si>
  <si>
    <t>Other payables</t>
  </si>
  <si>
    <t>Current tax payable</t>
  </si>
  <si>
    <t xml:space="preserve">   Issued and paid-up share capital</t>
  </si>
  <si>
    <t>Other components of equity</t>
  </si>
  <si>
    <t>Items that will be reclassified subsequently to profit or loss</t>
  </si>
  <si>
    <t>Total items that will be reclassified subsequently</t>
  </si>
  <si>
    <t xml:space="preserve">    to profit or loss</t>
  </si>
  <si>
    <t>Items that will not be reclassified subsequently to profit or loss</t>
  </si>
  <si>
    <t>Total items that will not be reclassified subsequently</t>
  </si>
  <si>
    <t>Income tax relating to items that will not be reclassified</t>
  </si>
  <si>
    <t xml:space="preserve">Tax expense </t>
  </si>
  <si>
    <t>paid-up</t>
  </si>
  <si>
    <t>Translating</t>
  </si>
  <si>
    <t>foreign</t>
  </si>
  <si>
    <t>operations</t>
  </si>
  <si>
    <t>7</t>
  </si>
  <si>
    <t>11</t>
  </si>
  <si>
    <t>30 June</t>
  </si>
  <si>
    <t>Three-month period ended 30 June 2017</t>
  </si>
  <si>
    <t>Balance at 30 June 2017</t>
  </si>
  <si>
    <t>Three-month period ended 30 June 2018</t>
  </si>
  <si>
    <t>Balance at 1 April 2018</t>
  </si>
  <si>
    <t>Balance at 30 June 2018</t>
  </si>
  <si>
    <t>Share of other</t>
  </si>
  <si>
    <t>comprehensive</t>
  </si>
  <si>
    <t xml:space="preserve">income of </t>
  </si>
  <si>
    <t>associates</t>
  </si>
  <si>
    <t>Investments in associates</t>
  </si>
  <si>
    <t>Cash and cash equivalents at 30 June</t>
  </si>
  <si>
    <t xml:space="preserve">   before effect of exchange rates</t>
  </si>
  <si>
    <t>Effect of exchange rate changes on cash and cash  equivalents</t>
  </si>
  <si>
    <t xml:space="preserve">   Authorised share capital</t>
  </si>
  <si>
    <t>Share of profit of associates</t>
  </si>
  <si>
    <t>Losses on inventories devaluation</t>
  </si>
  <si>
    <t>Unrealised loss (gain) on derivatives</t>
  </si>
  <si>
    <t>Short-term deposits at financial institution</t>
  </si>
  <si>
    <t>Net increase in cash and cash equivalents,</t>
  </si>
  <si>
    <t>Share of profit of associates, net of tax</t>
  </si>
  <si>
    <t>14</t>
  </si>
  <si>
    <t>12</t>
  </si>
  <si>
    <t>Share of other comprehensive income of associates, net of tax</t>
  </si>
  <si>
    <t>Advance for purchase machinery</t>
  </si>
  <si>
    <t>Advance for purchase machinery and equipment</t>
  </si>
  <si>
    <t>Proceeds from redemption of other long-term investments</t>
  </si>
  <si>
    <t xml:space="preserve">Proceeds from disposal of property, plant and equipment </t>
  </si>
  <si>
    <t>Birla Carbon (Thailand) Public Company Limited</t>
  </si>
  <si>
    <t>(formerly "Thai Carbon Black Public Company Limited") and its Subsidiary</t>
  </si>
  <si>
    <t xml:space="preserve">Birla Carbon (Thailand) Public Company Limited </t>
  </si>
</sst>
</file>

<file path=xl/styles.xml><?xml version="1.0" encoding="utf-8"?>
<styleSheet xmlns="http://schemas.openxmlformats.org/spreadsheetml/2006/main">
  <numFmts count="6">
    <numFmt numFmtId="41" formatCode="_(* #,##0_);_(* \(#,##0\);_(* &quot;-&quot;_);_(@_)"/>
    <numFmt numFmtId="43" formatCode="_(* #,##0.00_);_(* \(#,##0.00\);_(* &quot;-&quot;??_);_(@_)"/>
    <numFmt numFmtId="187" formatCode="#,##0\ ;\(#,##0\)"/>
    <numFmt numFmtId="188" formatCode="_(* #,##0_);_(* \(#,##0\);_(* &quot;-&quot;??_);_(@_)"/>
    <numFmt numFmtId="189" formatCode="_-* #,##0_-;\-* #,##0_-;_-* &quot;-&quot;??_-;_-@_-"/>
    <numFmt numFmtId="190" formatCode="_-* #,##0.00_-;\-* #,##0.00_-;_-* &quot;-&quot;??_-;_-@_-"/>
  </numFmts>
  <fonts count="27">
    <font>
      <sz val="11"/>
      <color theme="1"/>
      <name val="Tahoma"/>
      <family val="2"/>
      <scheme val="minor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sz val="14"/>
      <name val="CordiaUPC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0" fontId="0" fillId="0" borderId="0"/>
    <xf numFmtId="43" fontId="25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0" fontId="13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4" fillId="0" borderId="0"/>
    <xf numFmtId="0" fontId="21" fillId="0" borderId="0"/>
    <xf numFmtId="0" fontId="21" fillId="0" borderId="0"/>
    <xf numFmtId="0" fontId="22" fillId="0" borderId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22" fillId="0" borderId="0"/>
  </cellStyleXfs>
  <cellXfs count="321">
    <xf numFmtId="0" fontId="0" fillId="0" borderId="0" xfId="0"/>
    <xf numFmtId="0" fontId="1" fillId="0" borderId="0" xfId="0" applyFont="1" applyFill="1" applyAlignment="1"/>
    <xf numFmtId="187" fontId="1" fillId="0" borderId="0" xfId="0" applyNumberFormat="1" applyFont="1" applyFill="1" applyAlignment="1"/>
    <xf numFmtId="0" fontId="2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87" fontId="3" fillId="0" borderId="0" xfId="0" applyNumberFormat="1" applyFont="1" applyFill="1" applyAlignment="1"/>
    <xf numFmtId="0" fontId="4" fillId="0" borderId="0" xfId="0" applyFont="1" applyFill="1" applyAlignment="1"/>
    <xf numFmtId="187" fontId="4" fillId="0" borderId="0" xfId="0" applyNumberFormat="1" applyFont="1" applyFill="1" applyAlignment="1"/>
    <xf numFmtId="0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187" fontId="5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87" fontId="6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/>
    <xf numFmtId="187" fontId="7" fillId="0" borderId="0" xfId="0" applyNumberFormat="1" applyFont="1" applyFill="1" applyAlignment="1"/>
    <xf numFmtId="0" fontId="7" fillId="0" borderId="0" xfId="0" applyFont="1" applyFill="1" applyAlignment="1"/>
    <xf numFmtId="37" fontId="6" fillId="0" borderId="0" xfId="0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right"/>
    </xf>
    <xf numFmtId="37" fontId="6" fillId="0" borderId="0" xfId="0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left"/>
    </xf>
    <xf numFmtId="187" fontId="5" fillId="0" borderId="1" xfId="0" applyNumberFormat="1" applyFont="1" applyFill="1" applyBorder="1" applyAlignment="1"/>
    <xf numFmtId="187" fontId="5" fillId="0" borderId="0" xfId="0" applyNumberFormat="1" applyFont="1" applyFill="1" applyBorder="1" applyAlignment="1"/>
    <xf numFmtId="187" fontId="4" fillId="0" borderId="0" xfId="0" applyNumberFormat="1" applyFont="1" applyFill="1" applyBorder="1" applyAlignment="1"/>
    <xf numFmtId="41" fontId="4" fillId="0" borderId="0" xfId="0" applyNumberFormat="1" applyFont="1" applyFill="1" applyBorder="1" applyAlignment="1"/>
    <xf numFmtId="188" fontId="4" fillId="0" borderId="0" xfId="1" applyNumberFormat="1" applyFont="1" applyFill="1" applyAlignment="1">
      <alignment horizontal="right"/>
    </xf>
    <xf numFmtId="187" fontId="4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188" fontId="4" fillId="0" borderId="0" xfId="0" applyNumberFormat="1" applyFont="1" applyFill="1" applyBorder="1" applyAlignment="1">
      <alignment horizontal="right"/>
    </xf>
    <xf numFmtId="189" fontId="4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187" fontId="4" fillId="0" borderId="0" xfId="0" applyNumberFormat="1" applyFont="1" applyFill="1" applyAlignment="1">
      <alignment horizontal="right"/>
    </xf>
    <xf numFmtId="187" fontId="5" fillId="0" borderId="0" xfId="0" applyNumberFormat="1" applyFont="1" applyFill="1" applyAlignment="1"/>
    <xf numFmtId="187" fontId="5" fillId="0" borderId="2" xfId="0" applyNumberFormat="1" applyFont="1" applyFill="1" applyBorder="1" applyAlignment="1"/>
    <xf numFmtId="43" fontId="4" fillId="0" borderId="0" xfId="1" applyNumberFormat="1" applyFont="1" applyFill="1" applyAlignment="1">
      <alignment horizontal="center"/>
    </xf>
    <xf numFmtId="187" fontId="5" fillId="0" borderId="1" xfId="0" applyNumberFormat="1" applyFont="1" applyFill="1" applyBorder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7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187" fontId="5" fillId="0" borderId="0" xfId="0" applyNumberFormat="1" applyFont="1" applyFill="1" applyBorder="1" applyAlignment="1">
      <alignment horizontal="center"/>
    </xf>
    <xf numFmtId="187" fontId="5" fillId="0" borderId="3" xfId="0" applyNumberFormat="1" applyFont="1" applyFill="1" applyBorder="1" applyAlignment="1"/>
    <xf numFmtId="41" fontId="4" fillId="0" borderId="0" xfId="0" applyNumberFormat="1" applyFont="1" applyFill="1" applyAlignment="1"/>
    <xf numFmtId="41" fontId="4" fillId="0" borderId="2" xfId="0" applyNumberFormat="1" applyFont="1" applyFill="1" applyBorder="1" applyAlignment="1"/>
    <xf numFmtId="189" fontId="4" fillId="0" borderId="0" xfId="0" applyNumberFormat="1" applyFont="1" applyFill="1" applyBorder="1" applyAlignment="1">
      <alignment horizontal="center"/>
    </xf>
    <xf numFmtId="187" fontId="4" fillId="0" borderId="3" xfId="0" applyNumberFormat="1" applyFont="1" applyFill="1" applyBorder="1" applyAlignment="1"/>
    <xf numFmtId="37" fontId="7" fillId="0" borderId="0" xfId="0" applyNumberFormat="1" applyFont="1" applyFill="1" applyAlignment="1">
      <alignment horizontal="center"/>
    </xf>
    <xf numFmtId="0" fontId="26" fillId="0" borderId="0" xfId="0" applyFont="1" applyFill="1"/>
    <xf numFmtId="0" fontId="26" fillId="0" borderId="0" xfId="0" applyNumberFormat="1" applyFont="1" applyFill="1" applyBorder="1" applyAlignment="1">
      <alignment horizontal="left"/>
    </xf>
    <xf numFmtId="0" fontId="26" fillId="0" borderId="0" xfId="0" applyNumberFormat="1" applyFont="1" applyFill="1" applyAlignment="1">
      <alignment horizontal="left"/>
    </xf>
    <xf numFmtId="188" fontId="4" fillId="0" borderId="0" xfId="1" applyNumberFormat="1" applyFont="1" applyFill="1" applyAlignment="1">
      <alignment horizontal="center"/>
    </xf>
    <xf numFmtId="3" fontId="4" fillId="0" borderId="0" xfId="1" applyNumberFormat="1" applyFont="1" applyFill="1" applyAlignment="1"/>
    <xf numFmtId="37" fontId="7" fillId="0" borderId="0" xfId="0" applyNumberFormat="1" applyFont="1" applyFill="1" applyBorder="1" applyAlignment="1">
      <alignment horizontal="center"/>
    </xf>
    <xf numFmtId="0" fontId="5" fillId="0" borderId="0" xfId="26" applyFont="1" applyFill="1" applyAlignment="1">
      <alignment vertical="center"/>
    </xf>
    <xf numFmtId="49" fontId="4" fillId="0" borderId="0" xfId="27" applyNumberFormat="1" applyFont="1" applyFill="1" applyAlignment="1"/>
    <xf numFmtId="187" fontId="6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88" fontId="4" fillId="0" borderId="0" xfId="1" applyNumberFormat="1" applyFont="1" applyFill="1" applyBorder="1" applyAlignment="1">
      <alignment horizontal="right"/>
    </xf>
    <xf numFmtId="188" fontId="4" fillId="0" borderId="3" xfId="1" applyNumberFormat="1" applyFont="1" applyFill="1" applyBorder="1" applyAlignment="1"/>
    <xf numFmtId="0" fontId="4" fillId="0" borderId="0" xfId="27" applyFont="1" applyFill="1"/>
    <xf numFmtId="188" fontId="4" fillId="0" borderId="0" xfId="1" applyNumberFormat="1" applyFont="1" applyFill="1" applyBorder="1" applyAlignment="1">
      <alignment horizontal="center"/>
    </xf>
    <xf numFmtId="188" fontId="4" fillId="0" borderId="0" xfId="1" applyNumberFormat="1" applyFont="1" applyFill="1"/>
    <xf numFmtId="188" fontId="6" fillId="0" borderId="0" xfId="1" applyNumberFormat="1" applyFont="1" applyFill="1" applyBorder="1" applyAlignment="1">
      <alignment horizontal="center"/>
    </xf>
    <xf numFmtId="188" fontId="4" fillId="0" borderId="0" xfId="1" applyNumberFormat="1" applyFont="1" applyFill="1" applyBorder="1" applyAlignment="1"/>
    <xf numFmtId="188" fontId="4" fillId="0" borderId="3" xfId="1" applyNumberFormat="1" applyFont="1" applyFill="1" applyBorder="1" applyAlignment="1">
      <alignment horizontal="center"/>
    </xf>
    <xf numFmtId="49" fontId="11" fillId="0" borderId="0" xfId="27" applyNumberFormat="1" applyFont="1" applyFill="1" applyBorder="1" applyAlignment="1">
      <alignment horizontal="center"/>
    </xf>
    <xf numFmtId="49" fontId="11" fillId="0" borderId="0" xfId="27" applyNumberFormat="1" applyFont="1" applyFill="1" applyBorder="1" applyAlignment="1"/>
    <xf numFmtId="3" fontId="1" fillId="0" borderId="0" xfId="1" applyNumberFormat="1" applyFont="1" applyFill="1" applyAlignment="1"/>
    <xf numFmtId="43" fontId="4" fillId="0" borderId="0" xfId="1" applyFont="1" applyFill="1" applyAlignment="1"/>
    <xf numFmtId="188" fontId="4" fillId="0" borderId="0" xfId="1" applyNumberFormat="1" applyFont="1" applyFill="1" applyAlignment="1"/>
    <xf numFmtId="0" fontId="3" fillId="0" borderId="0" xfId="27" applyFont="1" applyFill="1"/>
    <xf numFmtId="49" fontId="5" fillId="0" borderId="0" xfId="27" applyNumberFormat="1" applyFont="1" applyFill="1" applyAlignment="1"/>
    <xf numFmtId="49" fontId="4" fillId="0" borderId="0" xfId="0" applyNumberFormat="1" applyFont="1" applyFill="1" applyAlignment="1"/>
    <xf numFmtId="0" fontId="4" fillId="0" borderId="0" xfId="0" applyFont="1" applyFill="1"/>
    <xf numFmtId="49" fontId="7" fillId="0" borderId="0" xfId="27" applyNumberFormat="1" applyFont="1" applyFill="1" applyAlignment="1"/>
    <xf numFmtId="0" fontId="7" fillId="0" borderId="0" xfId="0" applyFont="1" applyFill="1" applyAlignment="1">
      <alignment horizontal="center"/>
    </xf>
    <xf numFmtId="187" fontId="26" fillId="0" borderId="0" xfId="0" quotePrefix="1" applyNumberFormat="1" applyFont="1" applyFill="1" applyAlignment="1">
      <alignment horizontal="center"/>
    </xf>
    <xf numFmtId="49" fontId="15" fillId="0" borderId="0" xfId="27" applyNumberFormat="1" applyFont="1" applyFill="1" applyBorder="1" applyAlignment="1"/>
    <xf numFmtId="3" fontId="16" fillId="0" borderId="0" xfId="1" applyNumberFormat="1" applyFont="1" applyFill="1" applyAlignment="1"/>
    <xf numFmtId="0" fontId="16" fillId="0" borderId="0" xfId="27" applyFont="1" applyFill="1" applyAlignment="1"/>
    <xf numFmtId="0" fontId="16" fillId="0" borderId="0" xfId="27" applyFont="1" applyFill="1"/>
    <xf numFmtId="49" fontId="2" fillId="0" borderId="0" xfId="27" applyNumberFormat="1" applyFont="1" applyFill="1" applyAlignment="1"/>
    <xf numFmtId="49" fontId="17" fillId="0" borderId="0" xfId="27" applyNumberFormat="1" applyFont="1" applyFill="1" applyBorder="1" applyAlignment="1"/>
    <xf numFmtId="3" fontId="18" fillId="0" borderId="0" xfId="1" applyNumberFormat="1" applyFont="1" applyFill="1" applyAlignment="1"/>
    <xf numFmtId="0" fontId="18" fillId="0" borderId="0" xfId="27" applyFont="1" applyFill="1" applyAlignment="1"/>
    <xf numFmtId="0" fontId="18" fillId="0" borderId="0" xfId="27" applyFont="1" applyFill="1"/>
    <xf numFmtId="49" fontId="12" fillId="0" borderId="0" xfId="27" applyNumberFormat="1" applyFont="1" applyFill="1" applyBorder="1" applyAlignment="1"/>
    <xf numFmtId="3" fontId="3" fillId="0" borderId="0" xfId="1" applyNumberFormat="1" applyFont="1" applyFill="1" applyAlignment="1"/>
    <xf numFmtId="0" fontId="3" fillId="0" borderId="0" xfId="27" applyFont="1" applyFill="1" applyAlignment="1"/>
    <xf numFmtId="49" fontId="6" fillId="0" borderId="0" xfId="27" applyNumberFormat="1" applyFont="1" applyFill="1" applyBorder="1" applyAlignment="1"/>
    <xf numFmtId="49" fontId="6" fillId="0" borderId="0" xfId="27" applyNumberFormat="1" applyFont="1" applyFill="1" applyBorder="1" applyAlignment="1">
      <alignment horizontal="center"/>
    </xf>
    <xf numFmtId="0" fontId="4" fillId="0" borderId="0" xfId="27" applyFont="1" applyFill="1" applyAlignment="1">
      <alignment horizontal="right"/>
    </xf>
    <xf numFmtId="41" fontId="4" fillId="0" borderId="0" xfId="27" applyNumberFormat="1" applyFont="1" applyFill="1" applyAlignment="1">
      <alignment horizontal="right"/>
    </xf>
    <xf numFmtId="41" fontId="4" fillId="0" borderId="0" xfId="27" applyNumberFormat="1" applyFont="1" applyFill="1"/>
    <xf numFmtId="41" fontId="4" fillId="0" borderId="3" xfId="27" applyNumberFormat="1" applyFont="1" applyFill="1" applyBorder="1" applyAlignment="1">
      <alignment horizontal="right"/>
    </xf>
    <xf numFmtId="41" fontId="4" fillId="0" borderId="0" xfId="27" applyNumberFormat="1" applyFont="1" applyFill="1" applyBorder="1" applyAlignment="1">
      <alignment horizontal="right"/>
    </xf>
    <xf numFmtId="41" fontId="5" fillId="0" borderId="3" xfId="27" applyNumberFormat="1" applyFont="1" applyFill="1" applyBorder="1" applyAlignment="1">
      <alignment horizontal="right"/>
    </xf>
    <xf numFmtId="41" fontId="5" fillId="0" borderId="0" xfId="27" applyNumberFormat="1" applyFont="1" applyFill="1" applyAlignment="1">
      <alignment horizontal="right"/>
    </xf>
    <xf numFmtId="43" fontId="4" fillId="0" borderId="0" xfId="1" applyFont="1" applyFill="1"/>
    <xf numFmtId="49" fontId="4" fillId="0" borderId="0" xfId="27" applyNumberFormat="1" applyFont="1" applyFill="1" applyAlignment="1">
      <alignment horizontal="left"/>
    </xf>
    <xf numFmtId="41" fontId="4" fillId="0" borderId="0" xfId="27" applyNumberFormat="1" applyFont="1" applyFill="1" applyBorder="1"/>
    <xf numFmtId="41" fontId="4" fillId="0" borderId="3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right"/>
    </xf>
    <xf numFmtId="0" fontId="7" fillId="0" borderId="0" xfId="17" applyFont="1" applyFill="1" applyAlignment="1"/>
    <xf numFmtId="49" fontId="4" fillId="0" borderId="0" xfId="17" applyNumberFormat="1" applyFont="1" applyFill="1" applyAlignment="1">
      <alignment wrapText="1"/>
    </xf>
    <xf numFmtId="49" fontId="5" fillId="0" borderId="0" xfId="17" applyNumberFormat="1" applyFont="1" applyFill="1" applyAlignment="1">
      <alignment wrapText="1"/>
    </xf>
    <xf numFmtId="49" fontId="7" fillId="0" borderId="0" xfId="27" applyNumberFormat="1" applyFont="1" applyFill="1" applyBorder="1" applyAlignment="1">
      <alignment horizontal="center"/>
    </xf>
    <xf numFmtId="188" fontId="5" fillId="0" borderId="1" xfId="1" applyNumberFormat="1" applyFont="1" applyFill="1" applyBorder="1" applyAlignment="1"/>
    <xf numFmtId="41" fontId="5" fillId="0" borderId="0" xfId="27" applyNumberFormat="1" applyFont="1" applyFill="1"/>
    <xf numFmtId="0" fontId="5" fillId="0" borderId="0" xfId="27" applyFont="1" applyFill="1"/>
    <xf numFmtId="49" fontId="6" fillId="0" borderId="0" xfId="27" quotePrefix="1" applyNumberFormat="1" applyFont="1" applyFill="1" applyBorder="1" applyAlignment="1">
      <alignment horizontal="center"/>
    </xf>
    <xf numFmtId="41" fontId="5" fillId="0" borderId="0" xfId="27" applyNumberFormat="1" applyFont="1" applyFill="1" applyBorder="1" applyAlignment="1">
      <alignment horizontal="right"/>
    </xf>
    <xf numFmtId="41" fontId="5" fillId="0" borderId="2" xfId="27" applyNumberFormat="1" applyFont="1" applyFill="1" applyBorder="1" applyAlignment="1">
      <alignment horizontal="right"/>
    </xf>
    <xf numFmtId="41" fontId="4" fillId="0" borderId="0" xfId="1" applyNumberFormat="1" applyFont="1" applyFill="1" applyAlignment="1"/>
    <xf numFmtId="0" fontId="4" fillId="0" borderId="0" xfId="27" applyFont="1" applyFill="1" applyAlignment="1"/>
    <xf numFmtId="49" fontId="7" fillId="0" borderId="0" xfId="27" applyNumberFormat="1" applyFont="1" applyFill="1" applyBorder="1" applyAlignment="1"/>
    <xf numFmtId="41" fontId="5" fillId="0" borderId="0" xfId="1" applyNumberFormat="1" applyFont="1" applyFill="1" applyAlignment="1"/>
    <xf numFmtId="41" fontId="4" fillId="0" borderId="0" xfId="27" applyNumberFormat="1" applyFont="1" applyFill="1" applyAlignment="1"/>
    <xf numFmtId="0" fontId="4" fillId="0" borderId="0" xfId="18" applyFont="1" applyFill="1" applyAlignment="1"/>
    <xf numFmtId="0" fontId="5" fillId="0" borderId="0" xfId="22" applyFont="1" applyFill="1" applyAlignment="1"/>
    <xf numFmtId="41" fontId="5" fillId="0" borderId="0" xfId="27" applyNumberFormat="1" applyFont="1" applyFill="1" applyAlignment="1"/>
    <xf numFmtId="188" fontId="5" fillId="0" borderId="2" xfId="1" applyNumberFormat="1" applyFont="1" applyFill="1" applyBorder="1" applyAlignment="1"/>
    <xf numFmtId="0" fontId="1" fillId="0" borderId="0" xfId="27" applyFont="1" applyFill="1" applyAlignment="1"/>
    <xf numFmtId="0" fontId="1" fillId="0" borderId="0" xfId="27" applyFont="1" applyFill="1"/>
    <xf numFmtId="0" fontId="2" fillId="0" borderId="0" xfId="15" applyFont="1" applyFill="1" applyAlignment="1"/>
    <xf numFmtId="49" fontId="19" fillId="0" borderId="0" xfId="27" applyNumberFormat="1" applyFont="1" applyFill="1" applyAlignment="1"/>
    <xf numFmtId="0" fontId="6" fillId="0" borderId="0" xfId="15" applyFont="1" applyFill="1" applyBorder="1" applyAlignment="1"/>
    <xf numFmtId="0" fontId="4" fillId="0" borderId="0" xfId="27" applyFont="1" applyFill="1" applyBorder="1" applyAlignment="1">
      <alignment horizontal="center"/>
    </xf>
    <xf numFmtId="0" fontId="14" fillId="0" borderId="0" xfId="15" applyFont="1" applyFill="1" applyBorder="1" applyAlignment="1">
      <alignment horizontal="center"/>
    </xf>
    <xf numFmtId="0" fontId="4" fillId="0" borderId="0" xfId="15" applyFont="1" applyFill="1" applyAlignment="1">
      <alignment horizontal="center"/>
    </xf>
    <xf numFmtId="0" fontId="14" fillId="0" borderId="0" xfId="27" applyFont="1" applyFill="1" applyAlignment="1">
      <alignment horizontal="center"/>
    </xf>
    <xf numFmtId="0" fontId="14" fillId="0" borderId="0" xfId="27" applyFont="1" applyFill="1" applyBorder="1" applyAlignment="1">
      <alignment horizontal="center"/>
    </xf>
    <xf numFmtId="0" fontId="14" fillId="0" borderId="0" xfId="15" applyFont="1" applyFill="1" applyAlignment="1">
      <alignment horizontal="center"/>
    </xf>
    <xf numFmtId="0" fontId="4" fillId="0" borderId="0" xfId="15" applyFont="1" applyFill="1" applyAlignment="1">
      <alignment horizontal="center" wrapText="1"/>
    </xf>
    <xf numFmtId="0" fontId="20" fillId="0" borderId="0" xfId="27" applyFont="1" applyFill="1" applyBorder="1" applyAlignment="1">
      <alignment horizontal="center"/>
    </xf>
    <xf numFmtId="0" fontId="5" fillId="0" borderId="0" xfId="14" applyFont="1" applyFill="1" applyAlignment="1">
      <alignment horizontal="left"/>
    </xf>
    <xf numFmtId="0" fontId="5" fillId="0" borderId="0" xfId="14" applyFont="1" applyFill="1" applyAlignment="1">
      <alignment wrapText="1"/>
    </xf>
    <xf numFmtId="188" fontId="5" fillId="0" borderId="0" xfId="27" applyNumberFormat="1" applyFont="1" applyFill="1" applyBorder="1"/>
    <xf numFmtId="188" fontId="19" fillId="0" borderId="0" xfId="1" applyNumberFormat="1" applyFont="1" applyFill="1" applyBorder="1" applyAlignment="1">
      <alignment horizontal="right"/>
    </xf>
    <xf numFmtId="0" fontId="5" fillId="0" borderId="0" xfId="4" applyFont="1" applyFill="1"/>
    <xf numFmtId="43" fontId="14" fillId="0" borderId="0" xfId="1" applyFont="1" applyFill="1" applyBorder="1" applyAlignment="1">
      <alignment horizontal="center"/>
    </xf>
    <xf numFmtId="43" fontId="14" fillId="0" borderId="0" xfId="1" applyFont="1" applyFill="1" applyBorder="1" applyAlignment="1">
      <alignment horizontal="right"/>
    </xf>
    <xf numFmtId="0" fontId="4" fillId="0" borderId="0" xfId="5" applyFont="1" applyFill="1"/>
    <xf numFmtId="188" fontId="4" fillId="0" borderId="3" xfId="27" applyNumberFormat="1" applyFont="1" applyFill="1" applyBorder="1"/>
    <xf numFmtId="188" fontId="4" fillId="0" borderId="0" xfId="27" applyNumberFormat="1" applyFont="1" applyFill="1" applyBorder="1"/>
    <xf numFmtId="188" fontId="14" fillId="0" borderId="3" xfId="1" applyNumberFormat="1" applyFont="1" applyFill="1" applyBorder="1" applyAlignment="1">
      <alignment horizontal="right"/>
    </xf>
    <xf numFmtId="0" fontId="5" fillId="0" borderId="0" xfId="7" applyFont="1" applyFill="1"/>
    <xf numFmtId="0" fontId="4" fillId="0" borderId="0" xfId="27" applyFont="1" applyFill="1" applyBorder="1"/>
    <xf numFmtId="188" fontId="14" fillId="0" borderId="0" xfId="1" applyNumberFormat="1" applyFont="1" applyFill="1" applyBorder="1" applyAlignment="1">
      <alignment horizontal="right"/>
    </xf>
    <xf numFmtId="188" fontId="5" fillId="0" borderId="3" xfId="27" applyNumberFormat="1" applyFont="1" applyFill="1" applyBorder="1"/>
    <xf numFmtId="43" fontId="19" fillId="0" borderId="0" xfId="1" applyFont="1" applyFill="1" applyBorder="1" applyAlignment="1">
      <alignment horizontal="center"/>
    </xf>
    <xf numFmtId="0" fontId="5" fillId="0" borderId="0" xfId="24" applyFont="1" applyFill="1" applyAlignment="1">
      <alignment horizontal="left"/>
    </xf>
    <xf numFmtId="0" fontId="4" fillId="0" borderId="0" xfId="24" applyFont="1" applyFill="1" applyAlignment="1">
      <alignment horizontal="left" indent="1"/>
    </xf>
    <xf numFmtId="188" fontId="4" fillId="0" borderId="0" xfId="27" applyNumberFormat="1" applyFont="1" applyFill="1"/>
    <xf numFmtId="49" fontId="14" fillId="0" borderId="0" xfId="15" applyNumberFormat="1" applyFont="1" applyFill="1" applyAlignment="1">
      <alignment horizontal="left" indent="1"/>
    </xf>
    <xf numFmtId="0" fontId="5" fillId="0" borderId="0" xfId="25" applyFont="1" applyFill="1" applyAlignment="1">
      <alignment horizontal="left"/>
    </xf>
    <xf numFmtId="188" fontId="19" fillId="0" borderId="1" xfId="1" applyNumberFormat="1" applyFont="1" applyFill="1" applyBorder="1" applyAlignment="1">
      <alignment horizontal="center"/>
    </xf>
    <xf numFmtId="188" fontId="5" fillId="0" borderId="0" xfId="1" applyNumberFormat="1" applyFont="1" applyFill="1" applyBorder="1" applyAlignment="1"/>
    <xf numFmtId="188" fontId="19" fillId="0" borderId="0" xfId="1" applyNumberFormat="1" applyFont="1" applyFill="1" applyBorder="1" applyAlignment="1">
      <alignment horizontal="center"/>
    </xf>
    <xf numFmtId="49" fontId="14" fillId="0" borderId="0" xfId="27" applyNumberFormat="1" applyFont="1" applyFill="1" applyAlignment="1"/>
    <xf numFmtId="188" fontId="14" fillId="0" borderId="0" xfId="1" applyNumberFormat="1" applyFont="1" applyFill="1" applyBorder="1" applyAlignment="1">
      <alignment horizontal="center"/>
    </xf>
    <xf numFmtId="188" fontId="14" fillId="0" borderId="0" xfId="1" applyNumberFormat="1" applyFont="1" applyFill="1" applyBorder="1" applyAlignment="1"/>
    <xf numFmtId="188" fontId="19" fillId="0" borderId="2" xfId="1" applyNumberFormat="1" applyFont="1" applyFill="1" applyBorder="1" applyAlignment="1">
      <alignment horizontal="right"/>
    </xf>
    <xf numFmtId="0" fontId="4" fillId="0" borderId="0" xfId="28" applyFont="1" applyFill="1" applyAlignment="1">
      <alignment horizontal="centerContinuous"/>
    </xf>
    <xf numFmtId="37" fontId="4" fillId="0" borderId="0" xfId="28" applyNumberFormat="1" applyFont="1" applyFill="1" applyAlignment="1">
      <alignment horizontal="centerContinuous"/>
    </xf>
    <xf numFmtId="49" fontId="4" fillId="0" borderId="0" xfId="30" applyNumberFormat="1" applyFont="1" applyFill="1" applyAlignment="1">
      <alignment horizontal="right"/>
    </xf>
    <xf numFmtId="0" fontId="4" fillId="0" borderId="0" xfId="28" applyFont="1" applyFill="1" applyAlignment="1"/>
    <xf numFmtId="0" fontId="2" fillId="0" borderId="0" xfId="28" applyFont="1" applyFill="1" applyBorder="1" applyAlignment="1">
      <alignment horizontal="left"/>
    </xf>
    <xf numFmtId="0" fontId="4" fillId="0" borderId="0" xfId="28" applyFont="1" applyFill="1" applyBorder="1" applyAlignment="1">
      <alignment horizontal="centerContinuous"/>
    </xf>
    <xf numFmtId="37" fontId="4" fillId="0" borderId="0" xfId="28" applyNumberFormat="1" applyFont="1" applyFill="1" applyBorder="1" applyAlignment="1">
      <alignment horizontal="centerContinuous"/>
    </xf>
    <xf numFmtId="0" fontId="4" fillId="0" borderId="0" xfId="30" applyFont="1" applyFill="1" applyAlignment="1"/>
    <xf numFmtId="37" fontId="4" fillId="0" borderId="0" xfId="30" applyNumberFormat="1" applyFont="1" applyFill="1" applyAlignment="1">
      <alignment horizontal="center"/>
    </xf>
    <xf numFmtId="0" fontId="4" fillId="0" borderId="0" xfId="30" applyFont="1" applyFill="1" applyAlignment="1">
      <alignment horizontal="center"/>
    </xf>
    <xf numFmtId="0" fontId="4" fillId="0" borderId="0" xfId="29" applyFont="1" applyFill="1" applyAlignment="1">
      <alignment horizontal="center"/>
    </xf>
    <xf numFmtId="187" fontId="4" fillId="0" borderId="0" xfId="29" applyNumberFormat="1" applyFont="1" applyFill="1" applyBorder="1" applyAlignment="1"/>
    <xf numFmtId="0" fontId="4" fillId="0" borderId="0" xfId="29" applyNumberFormat="1" applyFont="1" applyFill="1" applyAlignment="1">
      <alignment horizontal="center"/>
    </xf>
    <xf numFmtId="0" fontId="4" fillId="0" borderId="0" xfId="29" applyFont="1" applyFill="1" applyBorder="1" applyAlignment="1">
      <alignment horizontal="center"/>
    </xf>
    <xf numFmtId="187" fontId="4" fillId="0" borderId="0" xfId="29" applyNumberFormat="1" applyFont="1" applyFill="1" applyBorder="1" applyAlignment="1">
      <alignment horizontal="center" wrapText="1"/>
    </xf>
    <xf numFmtId="0" fontId="4" fillId="0" borderId="0" xfId="30" applyFont="1" applyFill="1"/>
    <xf numFmtId="3" fontId="5" fillId="0" borderId="0" xfId="1" applyNumberFormat="1" applyFont="1" applyFill="1" applyBorder="1"/>
    <xf numFmtId="3" fontId="5" fillId="0" borderId="0" xfId="1" applyNumberFormat="1" applyFont="1" applyFill="1" applyBorder="1" applyAlignment="1"/>
    <xf numFmtId="188" fontId="4" fillId="0" borderId="0" xfId="3" applyNumberFormat="1" applyFont="1" applyFill="1" applyAlignment="1"/>
    <xf numFmtId="187" fontId="4" fillId="0" borderId="0" xfId="29" applyNumberFormat="1" applyFont="1" applyFill="1" applyAlignment="1"/>
    <xf numFmtId="0" fontId="5" fillId="0" borderId="0" xfId="29" applyNumberFormat="1" applyFont="1" applyFill="1" applyAlignment="1"/>
    <xf numFmtId="188" fontId="5" fillId="0" borderId="0" xfId="3" applyNumberFormat="1" applyFont="1" applyFill="1" applyAlignment="1"/>
    <xf numFmtId="187" fontId="5" fillId="0" borderId="0" xfId="29" applyNumberFormat="1" applyFont="1" applyFill="1" applyAlignment="1"/>
    <xf numFmtId="187" fontId="5" fillId="0" borderId="0" xfId="29" applyNumberFormat="1" applyFont="1" applyFill="1" applyBorder="1" applyAlignment="1">
      <alignment horizontal="right"/>
    </xf>
    <xf numFmtId="0" fontId="4" fillId="0" borderId="0" xfId="30" applyFont="1" applyFill="1" applyAlignment="1">
      <alignment horizontal="left" indent="1"/>
    </xf>
    <xf numFmtId="0" fontId="5" fillId="0" borderId="0" xfId="30" applyFont="1" applyFill="1"/>
    <xf numFmtId="0" fontId="4" fillId="0" borderId="0" xfId="0" applyFont="1" applyFill="1" applyBorder="1" applyAlignment="1">
      <alignment horizontal="left"/>
    </xf>
    <xf numFmtId="0" fontId="4" fillId="0" borderId="0" xfId="0" applyFont="1"/>
    <xf numFmtId="49" fontId="2" fillId="0" borderId="0" xfId="0" applyNumberFormat="1" applyFont="1" applyAlignment="1"/>
    <xf numFmtId="49" fontId="4" fillId="0" borderId="0" xfId="0" applyNumberFormat="1" applyFont="1" applyAlignment="1"/>
    <xf numFmtId="49" fontId="6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49" fontId="7" fillId="0" borderId="0" xfId="0" applyNumberFormat="1" applyFont="1" applyAlignment="1"/>
    <xf numFmtId="41" fontId="4" fillId="0" borderId="0" xfId="0" applyNumberFormat="1" applyFont="1"/>
    <xf numFmtId="49" fontId="6" fillId="0" borderId="0" xfId="0" applyNumberFormat="1" applyFont="1" applyFill="1" applyAlignment="1"/>
    <xf numFmtId="188" fontId="6" fillId="0" borderId="0" xfId="1" applyNumberFormat="1" applyFont="1" applyFill="1" applyAlignment="1">
      <alignment horizontal="center"/>
    </xf>
    <xf numFmtId="43" fontId="4" fillId="0" borderId="0" xfId="1" applyFont="1" applyFill="1" applyBorder="1" applyAlignment="1"/>
    <xf numFmtId="49" fontId="4" fillId="0" borderId="0" xfId="0" applyNumberFormat="1" applyFont="1" applyFill="1" applyAlignment="1">
      <alignment horizontal="left"/>
    </xf>
    <xf numFmtId="49" fontId="5" fillId="0" borderId="0" xfId="0" applyNumberFormat="1" applyFont="1" applyAlignment="1">
      <alignment horizontal="left"/>
    </xf>
    <xf numFmtId="37" fontId="4" fillId="0" borderId="0" xfId="0" applyNumberFormat="1" applyFont="1" applyFill="1" applyBorder="1" applyAlignment="1"/>
    <xf numFmtId="49" fontId="6" fillId="0" borderId="0" xfId="0" applyNumberFormat="1" applyFont="1" applyAlignment="1"/>
    <xf numFmtId="37" fontId="4" fillId="0" borderId="0" xfId="0" applyNumberFormat="1" applyFont="1" applyFill="1" applyAlignment="1"/>
    <xf numFmtId="188" fontId="6" fillId="0" borderId="0" xfId="1" applyNumberFormat="1" applyFont="1" applyAlignment="1">
      <alignment horizontal="center"/>
    </xf>
    <xf numFmtId="37" fontId="4" fillId="0" borderId="0" xfId="1" applyNumberFormat="1" applyFont="1" applyFill="1" applyBorder="1" applyAlignment="1"/>
    <xf numFmtId="37" fontId="6" fillId="0" borderId="0" xfId="1" applyNumberFormat="1" applyFont="1" applyFill="1" applyBorder="1" applyAlignment="1">
      <alignment horizontal="center"/>
    </xf>
    <xf numFmtId="37" fontId="4" fillId="0" borderId="4" xfId="1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left"/>
    </xf>
    <xf numFmtId="37" fontId="5" fillId="0" borderId="3" xfId="0" applyNumberFormat="1" applyFont="1" applyFill="1" applyBorder="1" applyAlignment="1"/>
    <xf numFmtId="37" fontId="5" fillId="0" borderId="0" xfId="0" applyNumberFormat="1" applyFont="1" applyFill="1" applyBorder="1" applyAlignment="1"/>
    <xf numFmtId="49" fontId="5" fillId="0" borderId="0" xfId="0" applyNumberFormat="1" applyFont="1" applyAlignment="1"/>
    <xf numFmtId="43" fontId="6" fillId="0" borderId="0" xfId="1" applyNumberFormat="1" applyFont="1" applyAlignment="1">
      <alignment horizontal="center"/>
    </xf>
    <xf numFmtId="187" fontId="7" fillId="0" borderId="0" xfId="0" applyNumberFormat="1" applyFont="1" applyFill="1" applyBorder="1" applyAlignment="1">
      <alignment horizontal="center"/>
    </xf>
    <xf numFmtId="187" fontId="7" fillId="0" borderId="0" xfId="0" applyNumberFormat="1" applyFont="1" applyFill="1" applyAlignment="1">
      <alignment horizontal="center"/>
    </xf>
    <xf numFmtId="49" fontId="4" fillId="0" borderId="0" xfId="0" applyNumberFormat="1" applyFont="1" applyAlignment="1">
      <alignment horizontal="left"/>
    </xf>
    <xf numFmtId="187" fontId="4" fillId="0" borderId="0" xfId="0" applyNumberFormat="1" applyFont="1"/>
    <xf numFmtId="188" fontId="5" fillId="0" borderId="3" xfId="1" applyNumberFormat="1" applyFont="1" applyFill="1" applyBorder="1" applyAlignment="1"/>
    <xf numFmtId="0" fontId="4" fillId="0" borderId="0" xfId="0" applyFont="1" applyFill="1" applyBorder="1" applyAlignment="1">
      <alignment wrapText="1"/>
    </xf>
    <xf numFmtId="0" fontId="5" fillId="0" borderId="0" xfId="0" applyFont="1" applyBorder="1" applyAlignment="1"/>
    <xf numFmtId="41" fontId="5" fillId="0" borderId="0" xfId="1" applyNumberFormat="1" applyFont="1" applyFill="1" applyBorder="1" applyAlignment="1">
      <alignment horizontal="right"/>
    </xf>
    <xf numFmtId="41" fontId="5" fillId="0" borderId="0" xfId="27" applyNumberFormat="1" applyFont="1" applyFill="1" applyBorder="1"/>
    <xf numFmtId="0" fontId="5" fillId="0" borderId="0" xfId="0" applyFont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/>
    <xf numFmtId="39" fontId="5" fillId="0" borderId="2" xfId="1" applyNumberFormat="1" applyFont="1" applyFill="1" applyBorder="1" applyAlignment="1"/>
    <xf numFmtId="39" fontId="4" fillId="0" borderId="0" xfId="1" applyNumberFormat="1" applyFont="1" applyFill="1"/>
    <xf numFmtId="0" fontId="5" fillId="0" borderId="0" xfId="4" applyFont="1" applyFill="1" applyAlignment="1">
      <alignment horizontal="left" indent="1"/>
    </xf>
    <xf numFmtId="188" fontId="4" fillId="0" borderId="0" xfId="27" applyNumberFormat="1" applyFont="1" applyFill="1" applyAlignment="1"/>
    <xf numFmtId="0" fontId="6" fillId="0" borderId="0" xfId="28" applyFont="1" applyFill="1" applyBorder="1" applyAlignment="1">
      <alignment horizontal="centerContinuous"/>
    </xf>
    <xf numFmtId="0" fontId="6" fillId="0" borderId="0" xfId="30" applyFont="1" applyFill="1" applyBorder="1" applyAlignment="1"/>
    <xf numFmtId="0" fontId="6" fillId="0" borderId="0" xfId="29" applyFont="1" applyFill="1" applyBorder="1" applyAlignment="1">
      <alignment horizontal="center"/>
    </xf>
    <xf numFmtId="0" fontId="6" fillId="0" borderId="0" xfId="30" applyFont="1" applyFill="1" applyAlignment="1"/>
    <xf numFmtId="187" fontId="6" fillId="0" borderId="0" xfId="29" applyNumberFormat="1" applyFont="1" applyFill="1" applyBorder="1" applyAlignment="1"/>
    <xf numFmtId="37" fontId="5" fillId="0" borderId="0" xfId="1" applyNumberFormat="1" applyFont="1" applyFill="1" applyBorder="1"/>
    <xf numFmtId="37" fontId="5" fillId="0" borderId="0" xfId="1" applyNumberFormat="1" applyFont="1" applyFill="1" applyBorder="1" applyAlignment="1"/>
    <xf numFmtId="187" fontId="6" fillId="0" borderId="0" xfId="29" applyNumberFormat="1" applyFont="1" applyFill="1" applyBorder="1" applyAlignment="1">
      <alignment horizontal="center"/>
    </xf>
    <xf numFmtId="0" fontId="5" fillId="0" borderId="0" xfId="4" applyFont="1"/>
    <xf numFmtId="0" fontId="5" fillId="0" borderId="0" xfId="7" applyFont="1"/>
    <xf numFmtId="188" fontId="5" fillId="0" borderId="1" xfId="27" applyNumberFormat="1" applyFont="1" applyFill="1" applyBorder="1"/>
    <xf numFmtId="187" fontId="7" fillId="0" borderId="0" xfId="29" applyNumberFormat="1" applyFont="1" applyFill="1" applyBorder="1" applyAlignment="1"/>
    <xf numFmtId="0" fontId="6" fillId="0" borderId="0" xfId="30" applyFont="1" applyFill="1" applyBorder="1"/>
    <xf numFmtId="37" fontId="19" fillId="0" borderId="2" xfId="1" applyNumberFormat="1" applyFont="1" applyFill="1" applyBorder="1" applyAlignment="1">
      <alignment horizontal="right"/>
    </xf>
    <xf numFmtId="37" fontId="4" fillId="0" borderId="0" xfId="1" applyNumberFormat="1" applyFont="1" applyFill="1"/>
    <xf numFmtId="37" fontId="5" fillId="0" borderId="2" xfId="27" applyNumberFormat="1" applyFont="1" applyFill="1" applyBorder="1"/>
    <xf numFmtId="0" fontId="4" fillId="0" borderId="0" xfId="0" applyFont="1" applyFill="1" applyAlignment="1">
      <alignment wrapText="1"/>
    </xf>
    <xf numFmtId="43" fontId="4" fillId="0" borderId="0" xfId="1" applyFont="1"/>
    <xf numFmtId="41" fontId="6" fillId="0" borderId="0" xfId="1" applyNumberFormat="1" applyFont="1" applyAlignment="1">
      <alignment horizontal="center"/>
    </xf>
    <xf numFmtId="41" fontId="4" fillId="0" borderId="0" xfId="1" applyNumberFormat="1" applyFont="1"/>
    <xf numFmtId="37" fontId="24" fillId="0" borderId="0" xfId="30" applyNumberFormat="1" applyFont="1" applyFill="1" applyAlignment="1">
      <alignment horizontal="left" vertical="top"/>
    </xf>
    <xf numFmtId="188" fontId="4" fillId="0" borderId="0" xfId="1" applyNumberFormat="1" applyFont="1"/>
    <xf numFmtId="0" fontId="4" fillId="0" borderId="0" xfId="27" applyFont="1" applyFill="1" applyAlignment="1">
      <alignment horizontal="center"/>
    </xf>
    <xf numFmtId="0" fontId="20" fillId="0" borderId="0" xfId="27" applyFont="1" applyFill="1" applyBorder="1" applyAlignment="1">
      <alignment horizontal="center"/>
    </xf>
    <xf numFmtId="41" fontId="5" fillId="0" borderId="3" xfId="1" applyNumberFormat="1" applyFont="1" applyFill="1" applyBorder="1" applyAlignment="1"/>
    <xf numFmtId="41" fontId="5" fillId="0" borderId="0" xfId="0" applyNumberFormat="1" applyFont="1" applyFill="1" applyAlignment="1"/>
    <xf numFmtId="41" fontId="5" fillId="0" borderId="0" xfId="1" applyNumberFormat="1" applyFont="1" applyFill="1" applyBorder="1" applyAlignment="1"/>
    <xf numFmtId="41" fontId="4" fillId="0" borderId="0" xfId="1" applyNumberFormat="1" applyFont="1" applyFill="1" applyBorder="1" applyAlignment="1"/>
    <xf numFmtId="0" fontId="5" fillId="0" borderId="0" xfId="18" applyFont="1" applyFill="1" applyAlignment="1"/>
    <xf numFmtId="0" fontId="14" fillId="0" borderId="0" xfId="15" applyFont="1" applyFill="1" applyBorder="1" applyAlignment="1"/>
    <xf numFmtId="187" fontId="6" fillId="0" borderId="0" xfId="0" applyNumberFormat="1" applyFont="1" applyFill="1" applyAlignment="1">
      <alignment horizontal="center"/>
    </xf>
    <xf numFmtId="0" fontId="6" fillId="0" borderId="0" xfId="30" applyFont="1" applyFill="1" applyBorder="1" applyAlignment="1">
      <alignment horizontal="center"/>
    </xf>
    <xf numFmtId="0" fontId="6" fillId="0" borderId="0" xfId="28" applyFont="1" applyFill="1" applyBorder="1" applyAlignment="1">
      <alignment horizontal="center"/>
    </xf>
    <xf numFmtId="0" fontId="6" fillId="0" borderId="0" xfId="30" applyFont="1" applyFill="1" applyAlignment="1">
      <alignment horizontal="center"/>
    </xf>
    <xf numFmtId="187" fontId="7" fillId="0" borderId="0" xfId="29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0" fontId="6" fillId="0" borderId="0" xfId="0" applyFont="1" applyFill="1" applyAlignment="1" applyProtection="1">
      <alignment horizontal="center"/>
      <protection locked="0"/>
    </xf>
    <xf numFmtId="188" fontId="6" fillId="0" borderId="0" xfId="1" applyNumberFormat="1" applyFont="1" applyFill="1" applyAlignment="1" applyProtection="1">
      <protection locked="0"/>
    </xf>
    <xf numFmtId="37" fontId="6" fillId="0" borderId="0" xfId="0" applyNumberFormat="1" applyFont="1" applyFill="1" applyBorder="1" applyAlignment="1" applyProtection="1">
      <alignment horizontal="center"/>
      <protection locked="0"/>
    </xf>
    <xf numFmtId="187" fontId="6" fillId="0" borderId="0" xfId="0" applyNumberFormat="1" applyFont="1" applyFill="1" applyAlignment="1" applyProtection="1">
      <alignment horizontal="center"/>
      <protection locked="0"/>
    </xf>
    <xf numFmtId="187" fontId="6" fillId="0" borderId="0" xfId="0" applyNumberFormat="1" applyFont="1" applyFill="1" applyBorder="1" applyAlignment="1" applyProtection="1">
      <alignment horizontal="center"/>
      <protection locked="0"/>
    </xf>
    <xf numFmtId="49" fontId="11" fillId="0" borderId="0" xfId="27" applyNumberFormat="1" applyFont="1" applyFill="1" applyBorder="1" applyAlignment="1" applyProtection="1">
      <protection locked="0"/>
    </xf>
    <xf numFmtId="0" fontId="6" fillId="0" borderId="0" xfId="0" applyFont="1" applyFill="1" applyAlignment="1" applyProtection="1">
      <protection locked="0"/>
    </xf>
    <xf numFmtId="0" fontId="7" fillId="0" borderId="0" xfId="0" applyFont="1" applyFill="1" applyAlignment="1" applyProtection="1">
      <protection locked="0"/>
    </xf>
    <xf numFmtId="49" fontId="6" fillId="0" borderId="0" xfId="0" applyNumberFormat="1" applyFont="1" applyFill="1" applyAlignment="1" applyProtection="1">
      <protection locked="0"/>
    </xf>
    <xf numFmtId="0" fontId="6" fillId="0" borderId="0" xfId="0" applyFont="1" applyAlignment="1" applyProtection="1">
      <protection locked="0"/>
    </xf>
    <xf numFmtId="188" fontId="6" fillId="0" borderId="0" xfId="1" applyNumberFormat="1" applyFont="1" applyFill="1" applyBorder="1" applyAlignment="1" applyProtection="1">
      <protection locked="0"/>
    </xf>
    <xf numFmtId="37" fontId="6" fillId="0" borderId="0" xfId="0" applyNumberFormat="1" applyFont="1" applyFill="1" applyBorder="1" applyAlignment="1" applyProtection="1">
      <protection locked="0"/>
    </xf>
    <xf numFmtId="37" fontId="6" fillId="0" borderId="0" xfId="0" applyNumberFormat="1" applyFont="1" applyFill="1" applyAlignment="1" applyProtection="1">
      <protection locked="0"/>
    </xf>
    <xf numFmtId="188" fontId="6" fillId="0" borderId="0" xfId="1" applyNumberFormat="1" applyFont="1" applyAlignment="1" applyProtection="1">
      <protection locked="0"/>
    </xf>
    <xf numFmtId="37" fontId="6" fillId="0" borderId="0" xfId="1" applyNumberFormat="1" applyFont="1" applyFill="1" applyBorder="1" applyAlignment="1" applyProtection="1">
      <protection locked="0"/>
    </xf>
    <xf numFmtId="37" fontId="7" fillId="0" borderId="0" xfId="0" applyNumberFormat="1" applyFont="1" applyFill="1" applyBorder="1" applyAlignment="1" applyProtection="1">
      <protection locked="0"/>
    </xf>
    <xf numFmtId="49" fontId="6" fillId="0" borderId="0" xfId="27" applyNumberFormat="1" applyFont="1" applyFill="1" applyBorder="1" applyAlignment="1" applyProtection="1">
      <protection locked="0"/>
    </xf>
    <xf numFmtId="187" fontId="6" fillId="0" borderId="0" xfId="0" applyNumberFormat="1" applyFont="1" applyFill="1" applyAlignment="1" applyProtection="1">
      <protection locked="0"/>
    </xf>
    <xf numFmtId="43" fontId="6" fillId="0" borderId="0" xfId="1" applyNumberFormat="1" applyFont="1" applyAlignment="1" applyProtection="1">
      <protection locked="0"/>
    </xf>
    <xf numFmtId="187" fontId="6" fillId="0" borderId="0" xfId="0" applyNumberFormat="1" applyFont="1" applyFill="1" applyBorder="1" applyAlignment="1" applyProtection="1">
      <protection locked="0"/>
    </xf>
    <xf numFmtId="187" fontId="7" fillId="0" borderId="0" xfId="0" applyNumberFormat="1" applyFont="1" applyFill="1" applyBorder="1" applyAlignment="1" applyProtection="1">
      <protection locked="0"/>
    </xf>
    <xf numFmtId="187" fontId="7" fillId="0" borderId="0" xfId="0" applyNumberFormat="1" applyFont="1" applyFill="1" applyAlignment="1" applyProtection="1">
      <protection locked="0"/>
    </xf>
    <xf numFmtId="41" fontId="6" fillId="0" borderId="0" xfId="1" applyNumberFormat="1" applyFont="1" applyAlignment="1" applyProtection="1">
      <protection locked="0"/>
    </xf>
    <xf numFmtId="37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0" fontId="14" fillId="0" borderId="0" xfId="15" applyFont="1" applyFill="1" applyBorder="1" applyAlignment="1">
      <alignment horizontal="center"/>
    </xf>
    <xf numFmtId="41" fontId="4" fillId="0" borderId="0" xfId="27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20" fillId="0" borderId="0" xfId="27" applyFont="1" applyFill="1" applyBorder="1" applyAlignment="1">
      <alignment horizontal="center"/>
    </xf>
    <xf numFmtId="0" fontId="6" fillId="0" borderId="0" xfId="3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88" fontId="26" fillId="0" borderId="0" xfId="1" applyNumberFormat="1" applyFont="1" applyFill="1" applyBorder="1" applyAlignment="1">
      <alignment horizontal="right"/>
    </xf>
    <xf numFmtId="187" fontId="5" fillId="0" borderId="0" xfId="0" applyNumberFormat="1" applyFont="1"/>
    <xf numFmtId="0" fontId="5" fillId="0" borderId="0" xfId="0" applyFont="1"/>
    <xf numFmtId="187" fontId="6" fillId="0" borderId="0" xfId="0" applyNumberFormat="1" applyFont="1" applyFill="1" applyAlignment="1">
      <alignment horizontal="center"/>
    </xf>
    <xf numFmtId="188" fontId="5" fillId="0" borderId="0" xfId="1" applyNumberFormat="1" applyFont="1" applyFill="1" applyAlignment="1"/>
    <xf numFmtId="187" fontId="6" fillId="0" borderId="0" xfId="0" applyNumberFormat="1" applyFont="1" applyFill="1" applyAlignment="1">
      <alignment horizontal="center"/>
    </xf>
    <xf numFmtId="187" fontId="5" fillId="0" borderId="0" xfId="0" applyNumberFormat="1" applyFont="1" applyFill="1" applyAlignment="1">
      <alignment horizontal="center"/>
    </xf>
    <xf numFmtId="0" fontId="6" fillId="0" borderId="0" xfId="27" applyFont="1" applyFill="1" applyBorder="1" applyAlignment="1">
      <alignment horizontal="center"/>
    </xf>
    <xf numFmtId="0" fontId="2" fillId="0" borderId="0" xfId="27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5" fillId="0" borderId="0" xfId="27" applyFont="1" applyFill="1" applyAlignment="1">
      <alignment horizontal="center"/>
    </xf>
    <xf numFmtId="0" fontId="20" fillId="0" borderId="0" xfId="27" applyFont="1" applyFill="1" applyBorder="1" applyAlignment="1">
      <alignment horizontal="center"/>
    </xf>
    <xf numFmtId="0" fontId="4" fillId="0" borderId="3" xfId="27" applyFont="1" applyFill="1" applyBorder="1" applyAlignment="1">
      <alignment horizontal="center"/>
    </xf>
    <xf numFmtId="0" fontId="14" fillId="0" borderId="3" xfId="15" applyFont="1" applyFill="1" applyBorder="1" applyAlignment="1">
      <alignment horizontal="center"/>
    </xf>
    <xf numFmtId="0" fontId="6" fillId="0" borderId="0" xfId="30" applyFont="1" applyFill="1" applyBorder="1" applyAlignment="1">
      <alignment horizontal="center"/>
    </xf>
    <xf numFmtId="0" fontId="5" fillId="0" borderId="0" xfId="30" applyFont="1" applyFill="1" applyAlignment="1">
      <alignment horizontal="center"/>
    </xf>
    <xf numFmtId="0" fontId="4" fillId="0" borderId="3" xfId="29" applyFont="1" applyFill="1" applyBorder="1" applyAlignment="1">
      <alignment horizontal="center"/>
    </xf>
    <xf numFmtId="0" fontId="6" fillId="0" borderId="0" xfId="0" applyFont="1" applyAlignment="1">
      <alignment horizontal="center"/>
    </xf>
  </cellXfs>
  <cellStyles count="35">
    <cellStyle name="Comma" xfId="1" builtinId="3"/>
    <cellStyle name="Comma 16 2" xfId="2"/>
    <cellStyle name="Comma 2" xfId="3"/>
    <cellStyle name="Comma 3" xfId="33"/>
    <cellStyle name="Normal" xfId="0" builtinId="0"/>
    <cellStyle name="Normal 11" xfId="4"/>
    <cellStyle name="Normal 12" xfId="5"/>
    <cellStyle name="Normal 126 2" xfId="6"/>
    <cellStyle name="Normal 13" xfId="7"/>
    <cellStyle name="Normal 151" xfId="8"/>
    <cellStyle name="Normal 152" xfId="9"/>
    <cellStyle name="Normal 153" xfId="10"/>
    <cellStyle name="Normal 154" xfId="11"/>
    <cellStyle name="Normal 155" xfId="12"/>
    <cellStyle name="Normal 156" xfId="13"/>
    <cellStyle name="Normal 16" xfId="14"/>
    <cellStyle name="Normal 2" xfId="15"/>
    <cellStyle name="Normal 20" xfId="16"/>
    <cellStyle name="Normal 28" xfId="17"/>
    <cellStyle name="Normal 29" xfId="18"/>
    <cellStyle name="Normal 3" xfId="19"/>
    <cellStyle name="Normal 30" xfId="20"/>
    <cellStyle name="Normal 31" xfId="21"/>
    <cellStyle name="Normal 32" xfId="22"/>
    <cellStyle name="Normal 33" xfId="23"/>
    <cellStyle name="Normal 4" xfId="34"/>
    <cellStyle name="Normal 8" xfId="24"/>
    <cellStyle name="Normal 9" xfId="25"/>
    <cellStyle name="Normal_Draft PTTCHTx" xfId="26"/>
    <cellStyle name="Normal_G-12e-meg002a051a-2-conso" xfId="27"/>
    <cellStyle name="Normal_Sunstar Chem;E;2000" xfId="28"/>
    <cellStyle name="Normal_Suretex EE 06-01" xfId="29"/>
    <cellStyle name="Normal_TBSP06-FS-Q1-English-BL" xfId="30"/>
    <cellStyle name="Percent 10" xfId="31"/>
    <cellStyle name="Percent 2" xfId="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77</xdr:row>
      <xdr:rowOff>0</xdr:rowOff>
    </xdr:from>
    <xdr:to>
      <xdr:col>9</xdr:col>
      <xdr:colOff>0</xdr:colOff>
      <xdr:row>77</xdr:row>
      <xdr:rowOff>9525</xdr:rowOff>
    </xdr:to>
    <xdr:pic>
      <xdr:nvPicPr>
        <xdr:cNvPr id="1631" name="Picture 1" descr="http://www.set.or.th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29450" y="1903095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76</xdr:row>
      <xdr:rowOff>0</xdr:rowOff>
    </xdr:from>
    <xdr:to>
      <xdr:col>9</xdr:col>
      <xdr:colOff>9525</xdr:colOff>
      <xdr:row>76</xdr:row>
      <xdr:rowOff>9525</xdr:rowOff>
    </xdr:to>
    <xdr:pic>
      <xdr:nvPicPr>
        <xdr:cNvPr id="1632" name="Picture 1" descr="http://www.set.or.th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29450" y="1851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27699" name="Picture 1" descr="http://www.set.or.th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0102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ack&#3626;&#3640;&#3619;&#3614;&#3621;\NewCPF\Cpf44\Old44\DataWork\C_Tower30\C_43_q1_sgv\DataWork\C_cpf15\BangkokFeedmill\FORM_CP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ZZ/01-Tax%20return%20compliance/T_TR/3Com/FY05_2004/IT50_2004%203Com/Client's%20file/6900_leadshe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pichetskul/AppData/Roaming/Microsoft/Excel/Documents%20and%20Settings/twitthayaphalert/Desktop/Siix%20Co.,Ltd/L%20-%20Receivables/L300_SIIX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stat local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Driver"/>
      <sheetName val="ZPS02"/>
      <sheetName val="I-slab"/>
      <sheetName val="Goal"/>
      <sheetName val="43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ompany Name"/>
      <sheetName val="Sheet3"/>
      <sheetName val="วัดใต้"/>
      <sheetName val="คำอธิบาย"/>
      <sheetName val="Cases Actuals SAP"/>
      <sheetName val="Chilled Vol &amp; GS"/>
      <sheetName val="Master Query_SL"/>
      <sheetName val="Addresses"/>
      <sheetName val="PBSG Sever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Overall PLATT"/>
      <sheetName val="TB-Oct07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BOT Rate"/>
      <sheetName val="Maturity Data"/>
      <sheetName val="Avg BOT"/>
      <sheetName val="Hedge Vol &amp; G-L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P12"/>
      <sheetName val="M_Maincomp"/>
      <sheetName val="Exchange Rate"/>
      <sheetName val="DealerData"/>
      <sheetName val="NZDUTY-JAN01"/>
      <sheetName val="Assumptions"/>
      <sheetName val="CJEs"/>
      <sheetName val="Guidelines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@Master9612"/>
      <sheetName val="BSLA"/>
      <sheetName val="Q300_old"/>
      <sheetName val="10-1 Media"/>
      <sheetName val="F_OH"/>
      <sheetName val="Master"/>
      <sheetName val="Setting"/>
      <sheetName val="INFO"/>
      <sheetName val="Ulti5_0307"/>
      <sheetName val="Sheet2"/>
      <sheetName val="WORKUNIT"/>
      <sheetName val="FG"/>
      <sheetName val="BS ATTACH"/>
      <sheetName val="Wkgs_BS_Lead"/>
      <sheetName val="incom tax 2005"/>
      <sheetName val="BS(Foamtec)"/>
      <sheetName val="PL(Foamtec)"/>
      <sheetName val="Vendor"/>
      <sheetName val="Map"/>
      <sheetName val="Seih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7"/>
  <sheetViews>
    <sheetView tabSelected="1" zoomScaleSheetLayoutView="85" workbookViewId="0">
      <selection activeCell="G31" sqref="G31"/>
    </sheetView>
  </sheetViews>
  <sheetFormatPr defaultColWidth="9.125" defaultRowHeight="20.25" customHeight="1"/>
  <cols>
    <col min="1" max="1" width="39" style="8" customWidth="1"/>
    <col min="2" max="2" width="5.75" style="6" customWidth="1"/>
    <col min="3" max="3" width="14.875" style="7" customWidth="1"/>
    <col min="4" max="4" width="1.125" style="7" customWidth="1"/>
    <col min="5" max="5" width="14.875" style="7" customWidth="1"/>
    <col min="6" max="6" width="1.125" style="7" customWidth="1"/>
    <col min="7" max="7" width="14.875" style="7" customWidth="1"/>
    <col min="8" max="8" width="1" style="7" customWidth="1"/>
    <col min="9" max="9" width="14.875" style="7" customWidth="1"/>
    <col min="10" max="16384" width="9.125" style="6"/>
  </cols>
  <sheetData>
    <row r="1" spans="1:9" s="1" customFormat="1" ht="20.25" customHeight="1">
      <c r="A1" s="3" t="s">
        <v>194</v>
      </c>
      <c r="C1" s="2"/>
      <c r="D1" s="2"/>
      <c r="E1" s="2"/>
      <c r="F1" s="2"/>
      <c r="G1" s="2"/>
      <c r="H1" s="2"/>
      <c r="I1" s="2"/>
    </row>
    <row r="2" spans="1:9" s="1" customFormat="1" ht="20.25" customHeight="1">
      <c r="A2" s="3" t="s">
        <v>195</v>
      </c>
      <c r="C2" s="2"/>
      <c r="D2" s="2"/>
      <c r="E2" s="2"/>
      <c r="F2" s="2"/>
      <c r="G2" s="2"/>
      <c r="H2" s="2"/>
      <c r="I2" s="2"/>
    </row>
    <row r="3" spans="1:9" s="4" customFormat="1" ht="20.25" customHeight="1">
      <c r="A3" s="3" t="s">
        <v>0</v>
      </c>
      <c r="C3" s="5"/>
      <c r="D3" s="5"/>
      <c r="E3" s="5"/>
      <c r="F3" s="5"/>
      <c r="G3" s="5"/>
      <c r="H3" s="5"/>
      <c r="I3" s="5"/>
    </row>
    <row r="4" spans="1:9" s="4" customFormat="1" ht="20.25" customHeight="1">
      <c r="A4" s="3"/>
      <c r="C4" s="5"/>
      <c r="D4" s="5"/>
      <c r="E4" s="5"/>
      <c r="F4" s="5"/>
      <c r="G4" s="5"/>
      <c r="H4" s="5"/>
      <c r="I4" s="5"/>
    </row>
    <row r="5" spans="1:9" ht="20.25" customHeight="1">
      <c r="B5" s="9"/>
      <c r="C5" s="307" t="s">
        <v>1</v>
      </c>
      <c r="D5" s="307"/>
      <c r="E5" s="307"/>
      <c r="F5" s="10"/>
      <c r="G5" s="307" t="s">
        <v>2</v>
      </c>
      <c r="H5" s="307"/>
      <c r="I5" s="307"/>
    </row>
    <row r="6" spans="1:9" ht="20.25" customHeight="1">
      <c r="B6" s="9"/>
      <c r="C6" s="307" t="s">
        <v>3</v>
      </c>
      <c r="D6" s="307"/>
      <c r="E6" s="307"/>
      <c r="F6" s="10"/>
      <c r="G6" s="307" t="s">
        <v>3</v>
      </c>
      <c r="H6" s="307"/>
      <c r="I6" s="307"/>
    </row>
    <row r="7" spans="1:9" ht="20.25" customHeight="1">
      <c r="C7" s="80" t="s">
        <v>166</v>
      </c>
      <c r="D7" s="80"/>
      <c r="E7" s="80" t="s">
        <v>4</v>
      </c>
      <c r="F7" s="11"/>
      <c r="G7" s="80" t="s">
        <v>166</v>
      </c>
      <c r="H7" s="80"/>
      <c r="I7" s="80" t="s">
        <v>4</v>
      </c>
    </row>
    <row r="8" spans="1:9" ht="20.25" customHeight="1">
      <c r="A8" s="3" t="s">
        <v>5</v>
      </c>
      <c r="B8" s="12" t="s">
        <v>6</v>
      </c>
      <c r="C8" s="13">
        <v>2018</v>
      </c>
      <c r="D8" s="14"/>
      <c r="E8" s="13">
        <v>2018</v>
      </c>
      <c r="F8" s="13"/>
      <c r="G8" s="13">
        <v>2018</v>
      </c>
      <c r="H8" s="14"/>
      <c r="I8" s="13">
        <v>2018</v>
      </c>
    </row>
    <row r="9" spans="1:9" ht="20.25" customHeight="1">
      <c r="A9" s="3"/>
      <c r="B9" s="12"/>
      <c r="C9" s="13" t="s">
        <v>139</v>
      </c>
      <c r="D9" s="14"/>
      <c r="E9" s="13"/>
      <c r="F9" s="13"/>
      <c r="G9" s="13" t="s">
        <v>139</v>
      </c>
      <c r="H9" s="14"/>
      <c r="I9" s="13"/>
    </row>
    <row r="10" spans="1:9" ht="20.25" customHeight="1">
      <c r="B10" s="9"/>
      <c r="C10" s="306" t="s">
        <v>74</v>
      </c>
      <c r="D10" s="306"/>
      <c r="E10" s="306"/>
      <c r="F10" s="306"/>
      <c r="G10" s="306"/>
      <c r="H10" s="306"/>
      <c r="I10" s="306"/>
    </row>
    <row r="11" spans="1:9" s="19" customFormat="1" ht="20.25" customHeight="1">
      <c r="A11" s="16" t="s">
        <v>7</v>
      </c>
      <c r="B11" s="17"/>
      <c r="C11" s="18"/>
      <c r="D11" s="18"/>
      <c r="E11" s="18"/>
      <c r="F11" s="18"/>
      <c r="G11" s="18"/>
      <c r="H11" s="18"/>
      <c r="I11" s="18"/>
    </row>
    <row r="12" spans="1:9" ht="20.25" customHeight="1">
      <c r="A12" s="51" t="s">
        <v>8</v>
      </c>
      <c r="B12" s="20"/>
      <c r="C12" s="21">
        <v>2020685</v>
      </c>
      <c r="D12" s="21"/>
      <c r="E12" s="21">
        <v>381348</v>
      </c>
      <c r="F12" s="21"/>
      <c r="G12" s="21">
        <v>2020618</v>
      </c>
      <c r="H12" s="21"/>
      <c r="I12" s="21">
        <v>381185</v>
      </c>
    </row>
    <row r="13" spans="1:9" ht="20.25" customHeight="1">
      <c r="A13" s="51" t="s">
        <v>184</v>
      </c>
      <c r="B13" s="20">
        <v>4</v>
      </c>
      <c r="C13" s="29">
        <v>660130</v>
      </c>
      <c r="D13" s="21"/>
      <c r="E13" s="21">
        <v>645700</v>
      </c>
      <c r="F13" s="21"/>
      <c r="G13" s="29">
        <v>660130</v>
      </c>
      <c r="H13" s="21"/>
      <c r="I13" s="21">
        <v>645700</v>
      </c>
    </row>
    <row r="14" spans="1:9" ht="20.25" customHeight="1">
      <c r="A14" s="51" t="s">
        <v>9</v>
      </c>
      <c r="B14" s="20" t="s">
        <v>131</v>
      </c>
      <c r="C14" s="21">
        <v>1204886</v>
      </c>
      <c r="D14" s="21"/>
      <c r="E14" s="21">
        <v>1168633</v>
      </c>
      <c r="F14" s="21"/>
      <c r="G14" s="21">
        <v>1204886</v>
      </c>
      <c r="H14" s="21"/>
      <c r="I14" s="21">
        <v>1168633</v>
      </c>
    </row>
    <row r="15" spans="1:9" ht="20.25" customHeight="1">
      <c r="A15" s="51" t="s">
        <v>148</v>
      </c>
      <c r="B15" s="22">
        <v>3</v>
      </c>
      <c r="C15" s="21">
        <v>60588</v>
      </c>
      <c r="D15" s="21"/>
      <c r="E15" s="21">
        <v>61039</v>
      </c>
      <c r="F15" s="21"/>
      <c r="G15" s="21">
        <v>60440</v>
      </c>
      <c r="H15" s="21"/>
      <c r="I15" s="21">
        <v>60909</v>
      </c>
    </row>
    <row r="16" spans="1:9" ht="20.25" customHeight="1">
      <c r="A16" s="51" t="s">
        <v>10</v>
      </c>
      <c r="B16" s="22">
        <v>6</v>
      </c>
      <c r="C16" s="23">
        <v>1017787</v>
      </c>
      <c r="D16" s="23"/>
      <c r="E16" s="23">
        <v>1102321</v>
      </c>
      <c r="F16" s="23"/>
      <c r="G16" s="23">
        <v>1017787</v>
      </c>
      <c r="H16" s="21"/>
      <c r="I16" s="23">
        <v>1102321</v>
      </c>
    </row>
    <row r="17" spans="1:9" ht="20.25" hidden="1" customHeight="1">
      <c r="A17" s="51" t="s">
        <v>11</v>
      </c>
      <c r="B17" s="20"/>
      <c r="C17" s="61">
        <v>0</v>
      </c>
      <c r="D17" s="61"/>
      <c r="E17" s="61">
        <v>0</v>
      </c>
      <c r="F17" s="61"/>
      <c r="G17" s="61">
        <v>0</v>
      </c>
      <c r="H17" s="61"/>
      <c r="I17" s="61">
        <v>0</v>
      </c>
    </row>
    <row r="18" spans="1:9" ht="20.25" customHeight="1">
      <c r="A18" s="24" t="s">
        <v>12</v>
      </c>
      <c r="B18" s="22"/>
      <c r="C18" s="25">
        <f>SUM(C12:C17)</f>
        <v>4964076</v>
      </c>
      <c r="D18" s="26"/>
      <c r="E18" s="25">
        <f>SUM(E12:E17)</f>
        <v>3359041</v>
      </c>
      <c r="F18" s="26"/>
      <c r="G18" s="25">
        <f>SUM(G12:G17)</f>
        <v>4963861</v>
      </c>
      <c r="H18" s="26"/>
      <c r="I18" s="25">
        <f>SUM(I12:I17)</f>
        <v>3358748</v>
      </c>
    </row>
    <row r="19" spans="1:9" ht="20.25" customHeight="1">
      <c r="A19" s="24"/>
      <c r="B19" s="22"/>
      <c r="C19" s="26"/>
      <c r="D19" s="26"/>
      <c r="E19" s="26"/>
      <c r="F19" s="26"/>
      <c r="G19" s="26"/>
      <c r="H19" s="26"/>
      <c r="I19" s="26"/>
    </row>
    <row r="20" spans="1:9" ht="20.25" customHeight="1">
      <c r="A20" s="16" t="s">
        <v>13</v>
      </c>
      <c r="B20" s="22"/>
      <c r="C20" s="27"/>
      <c r="D20" s="27"/>
      <c r="E20" s="27"/>
      <c r="F20" s="27"/>
      <c r="G20" s="27"/>
      <c r="H20" s="27"/>
      <c r="I20" s="27"/>
    </row>
    <row r="21" spans="1:9" ht="20.25" customHeight="1">
      <c r="A21" s="51" t="s">
        <v>176</v>
      </c>
      <c r="B21" s="22">
        <v>7</v>
      </c>
      <c r="C21" s="29">
        <v>4676195</v>
      </c>
      <c r="D21" s="30"/>
      <c r="E21" s="29">
        <v>4599195</v>
      </c>
      <c r="F21" s="30"/>
      <c r="G21" s="30">
        <v>770364</v>
      </c>
      <c r="H21" s="30"/>
      <c r="I21" s="30">
        <v>770364</v>
      </c>
    </row>
    <row r="22" spans="1:9" ht="20.25" customHeight="1">
      <c r="A22" s="51" t="s">
        <v>14</v>
      </c>
      <c r="B22" s="22">
        <v>8</v>
      </c>
      <c r="C22" s="29">
        <v>0</v>
      </c>
      <c r="D22" s="30"/>
      <c r="E22" s="29">
        <v>0</v>
      </c>
      <c r="F22" s="30"/>
      <c r="G22" s="301">
        <v>0</v>
      </c>
      <c r="H22" s="30"/>
      <c r="I22" s="301">
        <v>0</v>
      </c>
    </row>
    <row r="23" spans="1:9" ht="20.25" customHeight="1">
      <c r="A23" s="51" t="s">
        <v>15</v>
      </c>
      <c r="B23" s="22">
        <v>9</v>
      </c>
      <c r="C23" s="29">
        <v>239081</v>
      </c>
      <c r="D23" s="30"/>
      <c r="E23" s="29">
        <v>1596481</v>
      </c>
      <c r="F23" s="30"/>
      <c r="G23" s="30">
        <v>239081</v>
      </c>
      <c r="H23" s="30"/>
      <c r="I23" s="30">
        <v>1596481</v>
      </c>
    </row>
    <row r="24" spans="1:9" ht="20.25" customHeight="1">
      <c r="A24" s="51" t="s">
        <v>16</v>
      </c>
      <c r="B24" s="22">
        <v>3</v>
      </c>
      <c r="C24" s="29">
        <v>5708177</v>
      </c>
      <c r="D24" s="30"/>
      <c r="E24" s="29">
        <v>5371081</v>
      </c>
      <c r="F24" s="30"/>
      <c r="G24" s="29">
        <v>5708177</v>
      </c>
      <c r="H24" s="32"/>
      <c r="I24" s="29">
        <v>5371081</v>
      </c>
    </row>
    <row r="25" spans="1:9" ht="20.25" customHeight="1">
      <c r="A25" s="51" t="s">
        <v>17</v>
      </c>
      <c r="B25" s="22">
        <v>3</v>
      </c>
      <c r="C25" s="29">
        <v>1917383</v>
      </c>
      <c r="D25" s="32"/>
      <c r="E25" s="29">
        <v>1701256</v>
      </c>
      <c r="F25" s="30"/>
      <c r="G25" s="29">
        <v>1917383</v>
      </c>
      <c r="H25" s="32"/>
      <c r="I25" s="29">
        <v>1701256</v>
      </c>
    </row>
    <row r="26" spans="1:9" ht="20.25" customHeight="1">
      <c r="A26" s="51" t="s">
        <v>18</v>
      </c>
      <c r="B26" s="22">
        <v>10</v>
      </c>
      <c r="C26" s="33">
        <v>1273467</v>
      </c>
      <c r="D26" s="30"/>
      <c r="E26" s="33">
        <v>1318808</v>
      </c>
      <c r="F26" s="30"/>
      <c r="G26" s="30">
        <v>1273467</v>
      </c>
      <c r="H26" s="30"/>
      <c r="I26" s="30">
        <v>1318808</v>
      </c>
    </row>
    <row r="27" spans="1:9" ht="20.25" customHeight="1">
      <c r="A27" s="51" t="s">
        <v>19</v>
      </c>
      <c r="B27" s="22"/>
      <c r="C27" s="33">
        <v>14593</v>
      </c>
      <c r="D27" s="30"/>
      <c r="E27" s="33">
        <v>15809</v>
      </c>
      <c r="F27" s="30"/>
      <c r="G27" s="30">
        <v>14593</v>
      </c>
      <c r="H27" s="30"/>
      <c r="I27" s="30">
        <v>15809</v>
      </c>
    </row>
    <row r="28" spans="1:9" ht="20.25" customHeight="1">
      <c r="A28" s="51" t="s">
        <v>20</v>
      </c>
      <c r="B28" s="22">
        <v>11</v>
      </c>
      <c r="C28" s="30">
        <v>84068</v>
      </c>
      <c r="D28" s="34"/>
      <c r="E28" s="30">
        <v>83503</v>
      </c>
      <c r="F28" s="34"/>
      <c r="G28" s="30">
        <v>86639</v>
      </c>
      <c r="H28" s="34"/>
      <c r="I28" s="30">
        <v>86074</v>
      </c>
    </row>
    <row r="29" spans="1:9" ht="20.25" customHeight="1">
      <c r="A29" s="51" t="s">
        <v>191</v>
      </c>
      <c r="B29" s="22"/>
      <c r="C29" s="61">
        <v>38123</v>
      </c>
      <c r="D29" s="29"/>
      <c r="E29" s="61">
        <v>0</v>
      </c>
      <c r="F29" s="29"/>
      <c r="G29" s="61">
        <v>38123</v>
      </c>
      <c r="H29" s="29"/>
      <c r="I29" s="61">
        <v>0</v>
      </c>
    </row>
    <row r="30" spans="1:9" ht="20.25" customHeight="1">
      <c r="A30" s="51" t="s">
        <v>21</v>
      </c>
      <c r="B30" s="22"/>
      <c r="C30" s="35">
        <f>40592-38123</f>
        <v>2469</v>
      </c>
      <c r="D30" s="34"/>
      <c r="E30" s="35">
        <v>2473</v>
      </c>
      <c r="F30" s="34"/>
      <c r="G30" s="30">
        <f>40592-38123</f>
        <v>2469</v>
      </c>
      <c r="H30" s="34"/>
      <c r="I30" s="30">
        <v>2473</v>
      </c>
    </row>
    <row r="31" spans="1:9" ht="20.25" customHeight="1">
      <c r="A31" s="24" t="s">
        <v>22</v>
      </c>
      <c r="B31" s="12"/>
      <c r="C31" s="25">
        <f>SUM(C21:C30)</f>
        <v>13953556</v>
      </c>
      <c r="D31" s="36"/>
      <c r="E31" s="25">
        <f>SUM(E21:E30)</f>
        <v>14688606</v>
      </c>
      <c r="F31" s="36"/>
      <c r="G31" s="25">
        <f>SUM(G21:G30)</f>
        <v>10050296</v>
      </c>
      <c r="H31" s="36"/>
      <c r="I31" s="25">
        <f>SUM(I21:I30)</f>
        <v>10862346</v>
      </c>
    </row>
    <row r="32" spans="1:9" ht="20.25" customHeight="1">
      <c r="A32" s="24"/>
      <c r="B32" s="12"/>
      <c r="C32" s="26"/>
      <c r="D32" s="26"/>
      <c r="E32" s="26"/>
      <c r="F32" s="26"/>
      <c r="G32" s="26"/>
      <c r="H32" s="26"/>
      <c r="I32" s="26"/>
    </row>
    <row r="33" spans="1:9" ht="20.25" customHeight="1" thickBot="1">
      <c r="A33" s="24" t="s">
        <v>23</v>
      </c>
      <c r="B33" s="12"/>
      <c r="C33" s="37">
        <f>SUM(C18,C31)</f>
        <v>18917632</v>
      </c>
      <c r="D33" s="26"/>
      <c r="E33" s="37">
        <f>SUM(E18,E31)</f>
        <v>18047647</v>
      </c>
      <c r="F33" s="36"/>
      <c r="G33" s="37">
        <f>SUM(G18,G31)</f>
        <v>15014157</v>
      </c>
      <c r="H33" s="36"/>
      <c r="I33" s="37">
        <f>SUM(I18,I31)</f>
        <v>14221094</v>
      </c>
    </row>
    <row r="34" spans="1:9" ht="20.25" customHeight="1" thickTop="1">
      <c r="A34" s="24"/>
      <c r="B34" s="12"/>
      <c r="C34" s="26"/>
      <c r="D34" s="26"/>
      <c r="E34" s="26"/>
      <c r="F34" s="36"/>
      <c r="G34" s="26"/>
      <c r="H34" s="36"/>
      <c r="I34" s="26"/>
    </row>
    <row r="35" spans="1:9" s="1" customFormat="1" ht="20.25" customHeight="1">
      <c r="A35" s="3" t="s">
        <v>194</v>
      </c>
      <c r="C35" s="2"/>
      <c r="D35" s="2"/>
      <c r="E35" s="2"/>
      <c r="F35" s="2"/>
      <c r="G35" s="2"/>
      <c r="H35" s="2"/>
      <c r="I35" s="2"/>
    </row>
    <row r="36" spans="1:9" s="1" customFormat="1" ht="20.25" customHeight="1">
      <c r="A36" s="3" t="s">
        <v>195</v>
      </c>
      <c r="C36" s="2"/>
      <c r="D36" s="2"/>
      <c r="E36" s="2"/>
      <c r="F36" s="2"/>
      <c r="G36" s="2"/>
      <c r="H36" s="2"/>
      <c r="I36" s="2"/>
    </row>
    <row r="37" spans="1:9" s="4" customFormat="1" ht="20.25" customHeight="1">
      <c r="A37" s="3" t="s">
        <v>0</v>
      </c>
      <c r="C37" s="5"/>
      <c r="D37" s="5"/>
      <c r="E37" s="5"/>
      <c r="F37" s="5"/>
      <c r="G37" s="5"/>
      <c r="H37" s="5"/>
      <c r="I37" s="5"/>
    </row>
    <row r="38" spans="1:9" ht="20.25" customHeight="1">
      <c r="A38" s="3"/>
      <c r="B38" s="4"/>
      <c r="C38" s="5"/>
      <c r="D38" s="5"/>
      <c r="E38" s="5"/>
      <c r="F38" s="5"/>
      <c r="G38" s="5"/>
      <c r="H38" s="5"/>
      <c r="I38" s="5"/>
    </row>
    <row r="39" spans="1:9" ht="20.25" customHeight="1">
      <c r="B39" s="9"/>
      <c r="C39" s="307" t="s">
        <v>1</v>
      </c>
      <c r="D39" s="307"/>
      <c r="E39" s="307"/>
      <c r="F39" s="10"/>
      <c r="G39" s="307" t="s">
        <v>2</v>
      </c>
      <c r="H39" s="307"/>
      <c r="I39" s="307"/>
    </row>
    <row r="40" spans="1:9" ht="20.25" customHeight="1">
      <c r="B40" s="9"/>
      <c r="C40" s="307" t="s">
        <v>3</v>
      </c>
      <c r="D40" s="307"/>
      <c r="E40" s="307"/>
      <c r="F40" s="10"/>
      <c r="G40" s="307" t="s">
        <v>3</v>
      </c>
      <c r="H40" s="307"/>
      <c r="I40" s="307"/>
    </row>
    <row r="41" spans="1:9" ht="20.25" customHeight="1">
      <c r="C41" s="80" t="s">
        <v>166</v>
      </c>
      <c r="D41" s="80"/>
      <c r="E41" s="80" t="s">
        <v>4</v>
      </c>
      <c r="F41" s="11"/>
      <c r="G41" s="80" t="s">
        <v>166</v>
      </c>
      <c r="H41" s="80"/>
      <c r="I41" s="80" t="s">
        <v>4</v>
      </c>
    </row>
    <row r="42" spans="1:9" ht="20.25" customHeight="1">
      <c r="A42" s="3" t="s">
        <v>24</v>
      </c>
      <c r="B42" s="12" t="s">
        <v>6</v>
      </c>
      <c r="C42" s="13">
        <v>2018</v>
      </c>
      <c r="D42" s="14"/>
      <c r="E42" s="13">
        <v>2018</v>
      </c>
      <c r="F42" s="13"/>
      <c r="G42" s="13">
        <v>2018</v>
      </c>
      <c r="H42" s="14"/>
      <c r="I42" s="13">
        <v>2018</v>
      </c>
    </row>
    <row r="43" spans="1:9" ht="20.25" customHeight="1">
      <c r="A43" s="3"/>
      <c r="B43" s="12"/>
      <c r="C43" s="13" t="s">
        <v>139</v>
      </c>
      <c r="D43" s="14"/>
      <c r="E43" s="13"/>
      <c r="F43" s="13"/>
      <c r="G43" s="13" t="s">
        <v>139</v>
      </c>
      <c r="H43" s="14"/>
      <c r="I43" s="13"/>
    </row>
    <row r="44" spans="1:9" ht="20.25" customHeight="1">
      <c r="B44" s="9"/>
      <c r="C44" s="306" t="s">
        <v>74</v>
      </c>
      <c r="D44" s="306"/>
      <c r="E44" s="306"/>
      <c r="F44" s="306"/>
      <c r="G44" s="306"/>
      <c r="H44" s="306"/>
      <c r="I44" s="306"/>
    </row>
    <row r="45" spans="1:9" ht="20.25" customHeight="1">
      <c r="A45" s="16" t="s">
        <v>25</v>
      </c>
      <c r="B45" s="12"/>
    </row>
    <row r="46" spans="1:9" ht="20.25" customHeight="1">
      <c r="A46" s="51" t="s">
        <v>26</v>
      </c>
      <c r="B46" s="20">
        <v>3</v>
      </c>
      <c r="C46" s="33">
        <v>748829</v>
      </c>
      <c r="D46" s="33"/>
      <c r="E46" s="33">
        <v>1175161</v>
      </c>
      <c r="F46" s="33"/>
      <c r="G46" s="33">
        <v>748829</v>
      </c>
      <c r="H46" s="33"/>
      <c r="I46" s="33">
        <v>1175161</v>
      </c>
    </row>
    <row r="47" spans="1:9" ht="20.25" customHeight="1">
      <c r="A47" s="51" t="s">
        <v>149</v>
      </c>
      <c r="B47" s="20">
        <v>3</v>
      </c>
      <c r="C47" s="33">
        <v>398502</v>
      </c>
      <c r="D47" s="33"/>
      <c r="E47" s="33">
        <v>362228</v>
      </c>
      <c r="F47" s="33"/>
      <c r="G47" s="33">
        <v>398329</v>
      </c>
      <c r="H47" s="33"/>
      <c r="I47" s="33">
        <v>362106</v>
      </c>
    </row>
    <row r="48" spans="1:9" ht="20.25" hidden="1" customHeight="1">
      <c r="A48" s="51" t="s">
        <v>121</v>
      </c>
      <c r="B48" s="20"/>
      <c r="C48" s="33"/>
      <c r="D48" s="33"/>
      <c r="E48" s="33">
        <v>0</v>
      </c>
      <c r="F48" s="33"/>
      <c r="G48" s="33"/>
      <c r="H48" s="33"/>
      <c r="I48" s="33"/>
    </row>
    <row r="49" spans="1:9" ht="20.25" hidden="1" customHeight="1">
      <c r="A49" s="51" t="s">
        <v>122</v>
      </c>
      <c r="B49" s="20">
        <v>12</v>
      </c>
      <c r="C49" s="33">
        <v>0</v>
      </c>
      <c r="D49" s="33"/>
      <c r="E49" s="33">
        <v>0</v>
      </c>
      <c r="F49" s="33"/>
      <c r="G49" s="33">
        <v>0</v>
      </c>
      <c r="H49" s="33"/>
      <c r="I49" s="33">
        <v>0</v>
      </c>
    </row>
    <row r="50" spans="1:9" ht="20.25" customHeight="1">
      <c r="A50" s="51" t="s">
        <v>150</v>
      </c>
      <c r="B50" s="20"/>
      <c r="C50" s="33">
        <v>288764</v>
      </c>
      <c r="D50" s="33"/>
      <c r="E50" s="33">
        <v>73215</v>
      </c>
      <c r="F50" s="33"/>
      <c r="G50" s="33">
        <v>288764</v>
      </c>
      <c r="H50" s="33"/>
      <c r="I50" s="33">
        <v>73215</v>
      </c>
    </row>
    <row r="51" spans="1:9" ht="20.25" customHeight="1">
      <c r="A51" s="51" t="s">
        <v>114</v>
      </c>
      <c r="B51" s="20">
        <v>16</v>
      </c>
      <c r="C51" s="33">
        <v>2067</v>
      </c>
      <c r="D51" s="33"/>
      <c r="E51" s="33">
        <v>273</v>
      </c>
      <c r="F51" s="33"/>
      <c r="G51" s="33">
        <v>2067</v>
      </c>
      <c r="H51" s="33"/>
      <c r="I51" s="33">
        <v>273</v>
      </c>
    </row>
    <row r="52" spans="1:9" ht="20.25" customHeight="1">
      <c r="A52" s="24" t="s">
        <v>27</v>
      </c>
      <c r="B52" s="20"/>
      <c r="C52" s="39">
        <f>SUM(C46:C51)</f>
        <v>1438162</v>
      </c>
      <c r="D52" s="40"/>
      <c r="E52" s="39">
        <f>SUM(E46:E51)</f>
        <v>1610877</v>
      </c>
      <c r="F52" s="36"/>
      <c r="G52" s="39">
        <f>SUM(G46:G51)</f>
        <v>1437989</v>
      </c>
      <c r="H52" s="36"/>
      <c r="I52" s="39">
        <f>SUM(I46:I51)</f>
        <v>1610755</v>
      </c>
    </row>
    <row r="53" spans="1:9" s="41" customFormat="1" ht="20.25" customHeight="1">
      <c r="A53" s="24"/>
      <c r="B53" s="20"/>
      <c r="C53" s="27"/>
      <c r="D53" s="27"/>
      <c r="E53" s="27"/>
      <c r="F53" s="27"/>
      <c r="G53" s="27"/>
      <c r="H53" s="27"/>
      <c r="I53" s="27"/>
    </row>
    <row r="54" spans="1:9" s="41" customFormat="1" ht="20.25" customHeight="1">
      <c r="A54" s="42" t="s">
        <v>28</v>
      </c>
      <c r="B54" s="20"/>
      <c r="C54" s="27"/>
      <c r="D54" s="27"/>
      <c r="E54" s="27"/>
      <c r="F54" s="27"/>
      <c r="G54" s="27"/>
      <c r="H54" s="27"/>
      <c r="I54" s="27"/>
    </row>
    <row r="55" spans="1:9" s="41" customFormat="1" ht="20.25" hidden="1" customHeight="1">
      <c r="A55" s="52" t="s">
        <v>123</v>
      </c>
      <c r="B55" s="20"/>
      <c r="C55" s="27"/>
      <c r="D55" s="27"/>
      <c r="E55" s="27"/>
      <c r="F55" s="27"/>
      <c r="G55" s="27"/>
      <c r="H55" s="27"/>
      <c r="I55" s="27"/>
    </row>
    <row r="56" spans="1:9" s="41" customFormat="1" ht="20.25" hidden="1" customHeight="1">
      <c r="A56" s="52" t="s">
        <v>122</v>
      </c>
      <c r="B56" s="20">
        <v>12</v>
      </c>
      <c r="C56" s="31"/>
      <c r="D56" s="31"/>
      <c r="E56" s="31"/>
      <c r="F56" s="31"/>
      <c r="G56" s="31"/>
      <c r="H56" s="31"/>
      <c r="I56" s="31">
        <v>0</v>
      </c>
    </row>
    <row r="57" spans="1:9" s="41" customFormat="1" ht="20.25" customHeight="1">
      <c r="A57" s="52" t="s">
        <v>124</v>
      </c>
      <c r="B57" s="20"/>
      <c r="C57" s="31"/>
      <c r="D57" s="31"/>
      <c r="E57" s="31"/>
      <c r="F57" s="31"/>
      <c r="G57" s="31"/>
      <c r="H57" s="31"/>
      <c r="I57" s="31"/>
    </row>
    <row r="58" spans="1:9" s="41" customFormat="1" ht="20.25" customHeight="1">
      <c r="A58" s="52" t="s">
        <v>125</v>
      </c>
      <c r="B58" s="20">
        <v>12</v>
      </c>
      <c r="C58" s="31">
        <v>100374</v>
      </c>
      <c r="D58" s="31"/>
      <c r="E58" s="31">
        <v>98515</v>
      </c>
      <c r="F58" s="31"/>
      <c r="G58" s="31">
        <v>100374</v>
      </c>
      <c r="H58" s="31"/>
      <c r="I58" s="31">
        <v>98515</v>
      </c>
    </row>
    <row r="59" spans="1:9" s="41" customFormat="1" ht="20.25" customHeight="1">
      <c r="A59" s="43" t="s">
        <v>29</v>
      </c>
      <c r="B59" s="20"/>
      <c r="C59" s="39">
        <f>SUM(C56:C58)</f>
        <v>100374</v>
      </c>
      <c r="D59" s="40"/>
      <c r="E59" s="39">
        <f>SUM(E56:E58)</f>
        <v>98515</v>
      </c>
      <c r="F59" s="40"/>
      <c r="G59" s="39">
        <f>SUM(G56:G58)</f>
        <v>100374</v>
      </c>
      <c r="H59" s="40"/>
      <c r="I59" s="39">
        <f>SUM(I56:I58)</f>
        <v>98515</v>
      </c>
    </row>
    <row r="60" spans="1:9" s="41" customFormat="1" ht="20.25" customHeight="1">
      <c r="A60" s="43"/>
      <c r="B60" s="20"/>
      <c r="C60" s="26"/>
      <c r="D60" s="26"/>
      <c r="E60" s="26"/>
      <c r="F60" s="26"/>
      <c r="G60" s="44"/>
      <c r="H60" s="44"/>
      <c r="I60" s="44"/>
    </row>
    <row r="61" spans="1:9" s="41" customFormat="1" ht="20.25" customHeight="1">
      <c r="A61" s="43" t="s">
        <v>30</v>
      </c>
      <c r="B61" s="20"/>
      <c r="C61" s="45">
        <f>C59+C52</f>
        <v>1538536</v>
      </c>
      <c r="D61" s="26"/>
      <c r="E61" s="45">
        <f>E59+E52</f>
        <v>1709392</v>
      </c>
      <c r="F61" s="26"/>
      <c r="G61" s="45">
        <f>G59+G52</f>
        <v>1538363</v>
      </c>
      <c r="H61" s="26"/>
      <c r="I61" s="45">
        <f>I59+I52</f>
        <v>1709270</v>
      </c>
    </row>
    <row r="62" spans="1:9" s="41" customFormat="1" ht="20.25" customHeight="1">
      <c r="A62" s="43"/>
      <c r="B62" s="20"/>
      <c r="C62" s="26"/>
      <c r="D62" s="26"/>
      <c r="E62" s="26"/>
      <c r="F62" s="26"/>
      <c r="G62" s="26"/>
      <c r="H62" s="26"/>
      <c r="I62" s="26"/>
    </row>
    <row r="63" spans="1:9" ht="20.25" customHeight="1">
      <c r="A63" s="16" t="s">
        <v>31</v>
      </c>
      <c r="B63" s="20"/>
    </row>
    <row r="64" spans="1:9" ht="20.25" customHeight="1">
      <c r="A64" s="53" t="s">
        <v>32</v>
      </c>
      <c r="B64" s="20"/>
    </row>
    <row r="65" spans="1:9" ht="20.25" customHeight="1" thickBot="1">
      <c r="A65" s="53" t="s">
        <v>180</v>
      </c>
      <c r="B65" s="20"/>
      <c r="C65" s="47">
        <v>300000</v>
      </c>
      <c r="D65" s="27"/>
      <c r="E65" s="47">
        <v>300000</v>
      </c>
      <c r="G65" s="47">
        <v>300000</v>
      </c>
      <c r="I65" s="47">
        <v>300000</v>
      </c>
    </row>
    <row r="66" spans="1:9" ht="20.25" customHeight="1" thickTop="1">
      <c r="A66" s="53" t="s">
        <v>151</v>
      </c>
      <c r="B66" s="20"/>
      <c r="C66" s="28">
        <v>300000</v>
      </c>
      <c r="D66" s="27"/>
      <c r="E66" s="28">
        <v>300000</v>
      </c>
      <c r="G66" s="28">
        <v>300000</v>
      </c>
      <c r="I66" s="28">
        <v>300000</v>
      </c>
    </row>
    <row r="67" spans="1:9" ht="20.25" customHeight="1">
      <c r="A67" s="53" t="s">
        <v>126</v>
      </c>
      <c r="B67" s="20"/>
      <c r="C67" s="27"/>
      <c r="D67" s="27"/>
      <c r="E67" s="27"/>
      <c r="F67" s="27"/>
      <c r="G67" s="27"/>
      <c r="H67" s="27"/>
      <c r="I67" s="27"/>
    </row>
    <row r="68" spans="1:9" ht="20.25" customHeight="1">
      <c r="A68" s="53" t="s">
        <v>127</v>
      </c>
      <c r="B68" s="20"/>
      <c r="C68" s="46">
        <v>930000</v>
      </c>
      <c r="E68" s="46">
        <v>930000</v>
      </c>
      <c r="G68" s="46">
        <v>930000</v>
      </c>
      <c r="I68" s="46">
        <v>930000</v>
      </c>
    </row>
    <row r="69" spans="1:9" ht="20.25" customHeight="1">
      <c r="A69" s="53" t="s">
        <v>33</v>
      </c>
      <c r="B69" s="20"/>
    </row>
    <row r="70" spans="1:9" ht="20.25" customHeight="1">
      <c r="A70" s="53" t="s">
        <v>34</v>
      </c>
      <c r="B70" s="20"/>
    </row>
    <row r="71" spans="1:9" ht="20.25" customHeight="1">
      <c r="A71" s="53" t="s">
        <v>35</v>
      </c>
      <c r="B71" s="20"/>
      <c r="C71" s="48">
        <v>30000</v>
      </c>
      <c r="E71" s="48">
        <v>30000</v>
      </c>
      <c r="G71" s="48">
        <v>30000</v>
      </c>
      <c r="I71" s="48">
        <v>30000</v>
      </c>
    </row>
    <row r="72" spans="1:9" ht="20.25" customHeight="1">
      <c r="A72" s="53" t="s">
        <v>36</v>
      </c>
      <c r="B72" s="20"/>
      <c r="C72" s="7">
        <v>17603680</v>
      </c>
      <c r="E72" s="7">
        <v>16427715</v>
      </c>
      <c r="G72" s="7">
        <v>12215794</v>
      </c>
      <c r="I72" s="7">
        <v>11251824</v>
      </c>
    </row>
    <row r="73" spans="1:9" ht="20.25" customHeight="1">
      <c r="A73" s="53" t="s">
        <v>152</v>
      </c>
      <c r="B73" s="20"/>
      <c r="C73" s="7">
        <v>-1484584</v>
      </c>
      <c r="E73" s="7">
        <v>-1349460</v>
      </c>
      <c r="G73" s="38">
        <v>0</v>
      </c>
      <c r="I73" s="38">
        <v>0</v>
      </c>
    </row>
    <row r="74" spans="1:9" ht="20.25" customHeight="1">
      <c r="A74" s="24" t="s">
        <v>37</v>
      </c>
      <c r="B74" s="20"/>
      <c r="C74" s="25">
        <f>SUM(C66:C73)</f>
        <v>17379096</v>
      </c>
      <c r="D74" s="26"/>
      <c r="E74" s="25">
        <f>SUM(E66:E73)</f>
        <v>16338255</v>
      </c>
      <c r="F74" s="26"/>
      <c r="G74" s="25">
        <f>SUM(G66:G73)</f>
        <v>13475794</v>
      </c>
      <c r="H74" s="26"/>
      <c r="I74" s="25">
        <f>SUM(I66:I73)</f>
        <v>12511824</v>
      </c>
    </row>
    <row r="75" spans="1:9" ht="20.25" customHeight="1">
      <c r="A75" s="24"/>
      <c r="B75" s="50"/>
      <c r="C75" s="26"/>
      <c r="D75" s="26"/>
      <c r="E75" s="26"/>
      <c r="F75" s="36"/>
      <c r="G75" s="26"/>
      <c r="H75" s="36"/>
      <c r="I75" s="26"/>
    </row>
    <row r="76" spans="1:9" ht="20.25" customHeight="1" thickBot="1">
      <c r="A76" s="24" t="s">
        <v>38</v>
      </c>
      <c r="B76" s="50"/>
      <c r="C76" s="37">
        <f>C61+C74</f>
        <v>18917632</v>
      </c>
      <c r="D76" s="26"/>
      <c r="E76" s="37">
        <f>E61+E74</f>
        <v>18047647</v>
      </c>
      <c r="F76" s="36"/>
      <c r="G76" s="37">
        <f>G61+G74</f>
        <v>15014157</v>
      </c>
      <c r="H76" s="36"/>
      <c r="I76" s="37">
        <f>I61+I74</f>
        <v>14221094</v>
      </c>
    </row>
    <row r="77" spans="1:9" ht="20.25" customHeight="1" thickTop="1"/>
  </sheetData>
  <mergeCells count="10">
    <mergeCell ref="C10:I10"/>
    <mergeCell ref="C39:E39"/>
    <mergeCell ref="G39:I39"/>
    <mergeCell ref="C44:I44"/>
    <mergeCell ref="C5:E5"/>
    <mergeCell ref="G5:I5"/>
    <mergeCell ref="C6:E6"/>
    <mergeCell ref="G6:I6"/>
    <mergeCell ref="C40:E40"/>
    <mergeCell ref="G40:I40"/>
  </mergeCells>
  <pageMargins left="0.7" right="0.7" top="0.48" bottom="0.5" header="0.5" footer="0.5"/>
  <pageSetup paperSize="9" scale="76" firstPageNumber="3" fitToHeight="0" orientation="portrait" useFirstPageNumber="1" r:id="rId1"/>
  <headerFooter>
    <oddFooter>&amp;L&amp;"Times New Roman,Regular"The accompanying notes are an integral part of these financial statements.&amp;C&amp;"Times New Roman,Regular"&amp;P</oddFooter>
  </headerFooter>
  <rowBreaks count="1" manualBreakCount="1">
    <brk id="3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3"/>
  <sheetViews>
    <sheetView zoomScaleSheetLayoutView="80" workbookViewId="0">
      <selection activeCell="G38" sqref="G38"/>
    </sheetView>
  </sheetViews>
  <sheetFormatPr defaultColWidth="9.125" defaultRowHeight="18" customHeight="1"/>
  <cols>
    <col min="1" max="1" width="55.625" style="58" customWidth="1"/>
    <col min="2" max="2" width="6.375" style="93" customWidth="1"/>
    <col min="3" max="3" width="11.375" style="55" customWidth="1"/>
    <col min="4" max="4" width="1.75" style="118" customWidth="1"/>
    <col min="5" max="5" width="11.375" style="55" customWidth="1"/>
    <col min="6" max="6" width="1.75" style="63" customWidth="1"/>
    <col min="7" max="7" width="11.375" style="63" customWidth="1"/>
    <col min="8" max="8" width="1.75" style="63" customWidth="1"/>
    <col min="9" max="9" width="11.625" style="63" customWidth="1"/>
    <col min="10" max="16384" width="9.125" style="63"/>
  </cols>
  <sheetData>
    <row r="1" spans="1:9" s="84" customFormat="1" ht="21" customHeight="1">
      <c r="A1" s="85" t="s">
        <v>194</v>
      </c>
      <c r="B1" s="81"/>
      <c r="C1" s="82"/>
      <c r="D1" s="83"/>
      <c r="E1" s="82"/>
    </row>
    <row r="2" spans="1:9" s="84" customFormat="1" ht="21" customHeight="1">
      <c r="A2" s="85" t="s">
        <v>195</v>
      </c>
      <c r="B2" s="81"/>
      <c r="C2" s="82"/>
      <c r="D2" s="83"/>
      <c r="E2" s="82"/>
    </row>
    <row r="3" spans="1:9" s="89" customFormat="1" ht="21" customHeight="1">
      <c r="A3" s="85" t="s">
        <v>72</v>
      </c>
      <c r="B3" s="86"/>
      <c r="C3" s="87"/>
      <c r="D3" s="88"/>
      <c r="E3" s="87"/>
    </row>
    <row r="4" spans="1:9" ht="18" customHeight="1">
      <c r="A4" s="85"/>
      <c r="B4" s="90"/>
      <c r="C4" s="91"/>
      <c r="D4" s="92"/>
      <c r="E4" s="91"/>
      <c r="F4" s="74"/>
      <c r="G4" s="309"/>
      <c r="H4" s="309"/>
      <c r="I4" s="309"/>
    </row>
    <row r="5" spans="1:9" ht="18" customHeight="1">
      <c r="A5" s="75"/>
      <c r="C5" s="310" t="s">
        <v>1</v>
      </c>
      <c r="D5" s="310"/>
      <c r="E5" s="310"/>
      <c r="G5" s="310" t="s">
        <v>2</v>
      </c>
      <c r="H5" s="310"/>
      <c r="I5" s="310"/>
    </row>
    <row r="6" spans="1:9" ht="18" customHeight="1">
      <c r="A6" s="75"/>
      <c r="C6" s="310" t="s">
        <v>3</v>
      </c>
      <c r="D6" s="310"/>
      <c r="E6" s="310"/>
      <c r="G6" s="310" t="s">
        <v>3</v>
      </c>
      <c r="H6" s="310"/>
      <c r="I6" s="310"/>
    </row>
    <row r="7" spans="1:9" ht="18" customHeight="1">
      <c r="A7" s="75"/>
      <c r="C7" s="311" t="s">
        <v>73</v>
      </c>
      <c r="D7" s="311"/>
      <c r="E7" s="311"/>
      <c r="G7" s="311" t="s">
        <v>73</v>
      </c>
      <c r="H7" s="311"/>
      <c r="I7" s="311"/>
    </row>
    <row r="8" spans="1:9" ht="18" customHeight="1">
      <c r="A8" s="75"/>
      <c r="C8" s="312" t="s">
        <v>166</v>
      </c>
      <c r="D8" s="312"/>
      <c r="E8" s="312"/>
      <c r="G8" s="312" t="s">
        <v>166</v>
      </c>
      <c r="H8" s="312"/>
      <c r="I8" s="312"/>
    </row>
    <row r="9" spans="1:9" ht="18" customHeight="1">
      <c r="A9" s="75"/>
      <c r="B9" s="94" t="s">
        <v>6</v>
      </c>
      <c r="C9" s="297">
        <v>2018</v>
      </c>
      <c r="D9" s="60"/>
      <c r="E9" s="297">
        <v>2017</v>
      </c>
      <c r="G9" s="297">
        <v>2018</v>
      </c>
      <c r="H9" s="60"/>
      <c r="I9" s="297">
        <v>2017</v>
      </c>
    </row>
    <row r="10" spans="1:9" ht="18" customHeight="1">
      <c r="A10" s="228"/>
      <c r="B10" s="94"/>
      <c r="C10" s="308" t="s">
        <v>74</v>
      </c>
      <c r="D10" s="308"/>
      <c r="E10" s="308"/>
      <c r="F10" s="308"/>
      <c r="G10" s="308"/>
      <c r="H10" s="308"/>
      <c r="I10" s="308"/>
    </row>
    <row r="11" spans="1:9" ht="18" customHeight="1">
      <c r="A11" s="78" t="s">
        <v>108</v>
      </c>
      <c r="B11" s="94"/>
      <c r="D11" s="95"/>
    </row>
    <row r="12" spans="1:9" ht="18" customHeight="1">
      <c r="A12" s="58" t="s">
        <v>119</v>
      </c>
      <c r="C12" s="96">
        <v>2015224</v>
      </c>
      <c r="D12" s="96"/>
      <c r="E12" s="96">
        <v>1819318</v>
      </c>
      <c r="F12" s="97"/>
      <c r="G12" s="96">
        <v>2015224</v>
      </c>
      <c r="H12" s="97"/>
      <c r="I12" s="96">
        <v>1819318</v>
      </c>
    </row>
    <row r="13" spans="1:9" ht="18" customHeight="1">
      <c r="A13" s="58" t="s">
        <v>39</v>
      </c>
      <c r="B13" s="94" t="s">
        <v>132</v>
      </c>
      <c r="C13" s="73">
        <v>47292</v>
      </c>
      <c r="D13" s="96"/>
      <c r="E13" s="73">
        <v>0</v>
      </c>
      <c r="F13" s="97"/>
      <c r="G13" s="96">
        <v>72783</v>
      </c>
      <c r="H13" s="97"/>
      <c r="I13" s="96">
        <v>25491</v>
      </c>
    </row>
    <row r="14" spans="1:9" ht="18" customHeight="1">
      <c r="A14" s="58" t="s">
        <v>40</v>
      </c>
      <c r="B14" s="94" t="s">
        <v>110</v>
      </c>
      <c r="C14" s="96">
        <v>120868</v>
      </c>
      <c r="D14" s="96"/>
      <c r="E14" s="96">
        <v>96979</v>
      </c>
      <c r="F14" s="97"/>
      <c r="G14" s="96">
        <v>120868</v>
      </c>
      <c r="H14" s="96"/>
      <c r="I14" s="96">
        <v>96979</v>
      </c>
    </row>
    <row r="15" spans="1:9" ht="18" customHeight="1">
      <c r="A15" s="58" t="s">
        <v>41</v>
      </c>
      <c r="B15" s="94"/>
      <c r="C15" s="73">
        <v>568379</v>
      </c>
      <c r="D15" s="96"/>
      <c r="E15" s="73">
        <v>0</v>
      </c>
      <c r="F15" s="97"/>
      <c r="G15" s="73">
        <v>568379</v>
      </c>
      <c r="H15" s="96"/>
      <c r="I15" s="73">
        <v>0</v>
      </c>
    </row>
    <row r="16" spans="1:9" ht="18" customHeight="1">
      <c r="A16" s="58" t="s">
        <v>42</v>
      </c>
      <c r="B16" s="94"/>
      <c r="C16" s="98">
        <v>1052</v>
      </c>
      <c r="D16" s="99"/>
      <c r="E16" s="98">
        <v>894</v>
      </c>
      <c r="F16" s="99"/>
      <c r="G16" s="98">
        <v>1052</v>
      </c>
      <c r="H16" s="99"/>
      <c r="I16" s="98">
        <v>894</v>
      </c>
    </row>
    <row r="17" spans="1:9" ht="18" customHeight="1">
      <c r="A17" s="75" t="s">
        <v>109</v>
      </c>
      <c r="B17" s="94"/>
      <c r="C17" s="100">
        <f>SUM(C12:C16)</f>
        <v>2752815</v>
      </c>
      <c r="D17" s="101"/>
      <c r="E17" s="100">
        <f>SUM(E12:E16)</f>
        <v>1917191</v>
      </c>
      <c r="F17" s="97"/>
      <c r="G17" s="100">
        <f>SUM(G12:G16)</f>
        <v>2778306</v>
      </c>
      <c r="H17" s="101"/>
      <c r="I17" s="100">
        <f>SUM(I12:I16)</f>
        <v>1942682</v>
      </c>
    </row>
    <row r="18" spans="1:9" ht="18" customHeight="1">
      <c r="A18" s="75"/>
      <c r="B18" s="94"/>
      <c r="C18" s="21"/>
      <c r="D18" s="96"/>
      <c r="E18" s="21"/>
      <c r="F18" s="97"/>
      <c r="G18" s="21"/>
      <c r="H18" s="96"/>
      <c r="I18" s="21"/>
    </row>
    <row r="19" spans="1:9" ht="18" customHeight="1">
      <c r="A19" s="78" t="s">
        <v>43</v>
      </c>
      <c r="B19" s="94"/>
      <c r="C19" s="21"/>
      <c r="D19" s="96"/>
      <c r="E19" s="21"/>
      <c r="F19" s="97"/>
      <c r="G19" s="21"/>
      <c r="H19" s="96"/>
      <c r="I19" s="21"/>
    </row>
    <row r="20" spans="1:9" ht="18" customHeight="1">
      <c r="A20" s="58" t="s">
        <v>44</v>
      </c>
      <c r="B20" s="94" t="s">
        <v>111</v>
      </c>
      <c r="C20" s="96">
        <v>1463517</v>
      </c>
      <c r="D20" s="96"/>
      <c r="E20" s="96">
        <v>1225829</v>
      </c>
      <c r="F20" s="97"/>
      <c r="G20" s="96">
        <v>1463517</v>
      </c>
      <c r="H20" s="96"/>
      <c r="I20" s="96">
        <v>1225829</v>
      </c>
    </row>
    <row r="21" spans="1:9" ht="18" customHeight="1">
      <c r="A21" s="58" t="s">
        <v>133</v>
      </c>
      <c r="B21" s="94" t="s">
        <v>110</v>
      </c>
      <c r="C21" s="96">
        <v>37984</v>
      </c>
      <c r="D21" s="96"/>
      <c r="E21" s="96">
        <v>36929</v>
      </c>
      <c r="F21" s="97"/>
      <c r="G21" s="96">
        <v>37984</v>
      </c>
      <c r="H21" s="96"/>
      <c r="I21" s="96">
        <v>36929</v>
      </c>
    </row>
    <row r="22" spans="1:9" ht="18" customHeight="1">
      <c r="A22" s="58" t="s">
        <v>45</v>
      </c>
      <c r="B22" s="94" t="s">
        <v>110</v>
      </c>
      <c r="C22" s="96">
        <v>97961</v>
      </c>
      <c r="D22" s="96"/>
      <c r="E22" s="96">
        <v>96043</v>
      </c>
      <c r="F22" s="97"/>
      <c r="G22" s="96">
        <v>97838</v>
      </c>
      <c r="H22" s="96"/>
      <c r="I22" s="96">
        <v>95812</v>
      </c>
    </row>
    <row r="23" spans="1:9" ht="15" hidden="1" customHeight="1">
      <c r="A23" s="58" t="s">
        <v>46</v>
      </c>
      <c r="B23" s="94"/>
      <c r="C23" s="73"/>
      <c r="D23" s="96"/>
      <c r="E23" s="73">
        <v>0</v>
      </c>
      <c r="F23" s="97"/>
      <c r="G23" s="54"/>
      <c r="H23" s="96"/>
      <c r="I23" s="54">
        <v>0</v>
      </c>
    </row>
    <row r="24" spans="1:9" ht="15" hidden="1">
      <c r="A24" s="103" t="s">
        <v>47</v>
      </c>
      <c r="B24" s="94"/>
      <c r="C24" s="73">
        <v>0</v>
      </c>
      <c r="D24" s="96"/>
      <c r="E24" s="73">
        <v>0</v>
      </c>
      <c r="F24" s="97"/>
      <c r="G24" s="54"/>
      <c r="H24" s="96"/>
      <c r="I24" s="54">
        <v>0</v>
      </c>
    </row>
    <row r="25" spans="1:9" ht="18" customHeight="1">
      <c r="A25" s="76" t="s">
        <v>48</v>
      </c>
      <c r="B25" s="94"/>
      <c r="C25" s="73">
        <v>0</v>
      </c>
      <c r="D25" s="99"/>
      <c r="E25" s="73">
        <v>32598</v>
      </c>
      <c r="F25" s="104"/>
      <c r="G25" s="54">
        <v>0</v>
      </c>
      <c r="H25" s="99"/>
      <c r="I25" s="54">
        <v>32598</v>
      </c>
    </row>
    <row r="26" spans="1:9" ht="18" customHeight="1">
      <c r="A26" s="58" t="s">
        <v>49</v>
      </c>
      <c r="B26" s="94"/>
      <c r="C26" s="105">
        <v>13</v>
      </c>
      <c r="D26" s="96"/>
      <c r="E26" s="105">
        <v>36798</v>
      </c>
      <c r="F26" s="97"/>
      <c r="G26" s="105">
        <v>13</v>
      </c>
      <c r="H26" s="96"/>
      <c r="I26" s="105">
        <v>36798</v>
      </c>
    </row>
    <row r="27" spans="1:9" ht="18" customHeight="1">
      <c r="A27" s="75" t="s">
        <v>50</v>
      </c>
      <c r="B27" s="94"/>
      <c r="C27" s="100">
        <f>SUM(C20:C26)</f>
        <v>1599475</v>
      </c>
      <c r="D27" s="101"/>
      <c r="E27" s="100">
        <f>SUM(E20:E26)</f>
        <v>1428197</v>
      </c>
      <c r="F27" s="97"/>
      <c r="G27" s="100">
        <f>SUM(G20:G26)</f>
        <v>1599352</v>
      </c>
      <c r="H27" s="101"/>
      <c r="I27" s="100">
        <f>SUM(I20:I26)</f>
        <v>1427966</v>
      </c>
    </row>
    <row r="28" spans="1:9" ht="18" customHeight="1">
      <c r="B28" s="94"/>
      <c r="C28" s="106"/>
      <c r="D28" s="101"/>
      <c r="E28" s="106"/>
      <c r="F28" s="97"/>
      <c r="G28" s="106"/>
      <c r="H28" s="101"/>
      <c r="I28" s="106"/>
    </row>
    <row r="29" spans="1:9" ht="15">
      <c r="A29" s="107" t="s">
        <v>181</v>
      </c>
      <c r="B29" s="94"/>
      <c r="C29" s="106"/>
      <c r="D29" s="101"/>
      <c r="E29" s="106"/>
      <c r="F29" s="97"/>
      <c r="G29" s="106"/>
      <c r="H29" s="101"/>
      <c r="I29" s="106"/>
    </row>
    <row r="30" spans="1:9" ht="18" customHeight="1">
      <c r="A30" s="108" t="s">
        <v>75</v>
      </c>
      <c r="B30" s="94" t="s">
        <v>132</v>
      </c>
      <c r="C30" s="62">
        <v>236468</v>
      </c>
      <c r="D30" s="96"/>
      <c r="E30" s="62">
        <v>274212</v>
      </c>
      <c r="F30" s="97"/>
      <c r="G30" s="73">
        <v>0</v>
      </c>
      <c r="H30" s="73"/>
      <c r="I30" s="73">
        <v>0</v>
      </c>
    </row>
    <row r="31" spans="1:9" s="113" customFormat="1" ht="18" customHeight="1">
      <c r="A31" s="109" t="s">
        <v>51</v>
      </c>
      <c r="B31" s="110"/>
      <c r="C31" s="222">
        <f>SUM(C30)</f>
        <v>236468</v>
      </c>
      <c r="D31" s="101"/>
      <c r="E31" s="222">
        <f>SUM(E30)</f>
        <v>274212</v>
      </c>
      <c r="F31" s="112"/>
      <c r="G31" s="111">
        <v>0</v>
      </c>
      <c r="H31" s="73"/>
      <c r="I31" s="111">
        <v>0</v>
      </c>
    </row>
    <row r="32" spans="1:9" ht="18" customHeight="1">
      <c r="B32" s="94"/>
      <c r="C32" s="106"/>
      <c r="D32" s="101"/>
      <c r="E32" s="106"/>
      <c r="F32" s="97"/>
      <c r="G32" s="106"/>
      <c r="H32" s="106"/>
      <c r="I32" s="106"/>
    </row>
    <row r="33" spans="1:9" ht="18" customHeight="1">
      <c r="A33" s="113" t="s">
        <v>52</v>
      </c>
      <c r="B33" s="114"/>
      <c r="C33" s="115">
        <f>C17-C27+C31</f>
        <v>1389808</v>
      </c>
      <c r="D33" s="101"/>
      <c r="E33" s="115">
        <f>E17-E27+E31</f>
        <v>763206</v>
      </c>
      <c r="F33" s="112"/>
      <c r="G33" s="115">
        <f>G17-G27+G31</f>
        <v>1178954</v>
      </c>
      <c r="H33" s="101"/>
      <c r="I33" s="115">
        <f>I17-I27+I31</f>
        <v>514716</v>
      </c>
    </row>
    <row r="34" spans="1:9" ht="18" customHeight="1">
      <c r="A34" s="58" t="s">
        <v>159</v>
      </c>
      <c r="B34" s="94" t="s">
        <v>187</v>
      </c>
      <c r="C34" s="98">
        <v>214984</v>
      </c>
      <c r="D34" s="96"/>
      <c r="E34" s="98">
        <v>82973</v>
      </c>
      <c r="F34" s="97"/>
      <c r="G34" s="98">
        <v>214984</v>
      </c>
      <c r="H34" s="96"/>
      <c r="I34" s="98">
        <v>82973</v>
      </c>
    </row>
    <row r="35" spans="1:9" ht="18" customHeight="1" thickBot="1">
      <c r="A35" s="113" t="s">
        <v>77</v>
      </c>
      <c r="B35" s="94"/>
      <c r="C35" s="116">
        <f>C33-C34</f>
        <v>1174824</v>
      </c>
      <c r="D35" s="101"/>
      <c r="E35" s="116">
        <f>E33-E34</f>
        <v>680233</v>
      </c>
      <c r="F35" s="97"/>
      <c r="G35" s="116">
        <f>G33-G34</f>
        <v>963970</v>
      </c>
      <c r="H35" s="101"/>
      <c r="I35" s="116">
        <f>I33-I34</f>
        <v>431743</v>
      </c>
    </row>
    <row r="36" spans="1:9" ht="18" customHeight="1" thickTop="1">
      <c r="A36" s="229"/>
      <c r="B36" s="94"/>
      <c r="C36" s="115"/>
      <c r="D36" s="115"/>
      <c r="E36" s="115"/>
      <c r="F36" s="104"/>
      <c r="G36" s="115"/>
      <c r="H36" s="115"/>
      <c r="I36" s="115"/>
    </row>
    <row r="37" spans="1:9" ht="18" customHeight="1" thickBot="1">
      <c r="A37" s="57" t="s">
        <v>71</v>
      </c>
      <c r="B37" s="94" t="s">
        <v>112</v>
      </c>
      <c r="C37" s="230">
        <f>C35/300000</f>
        <v>3.91608</v>
      </c>
      <c r="D37" s="72"/>
      <c r="E37" s="230">
        <f>E35/300000</f>
        <v>2.2674433333333335</v>
      </c>
      <c r="F37" s="102"/>
      <c r="G37" s="230">
        <f>G35/300000</f>
        <v>3.2132333333333332</v>
      </c>
      <c r="H37" s="231"/>
      <c r="I37" s="230">
        <f>I35/300000</f>
        <v>1.4391433333333334</v>
      </c>
    </row>
    <row r="38" spans="1:9" ht="18" customHeight="1" thickTop="1">
      <c r="A38" s="223"/>
      <c r="B38" s="94"/>
      <c r="C38" s="67"/>
      <c r="D38" s="99"/>
      <c r="E38" s="67"/>
      <c r="F38" s="104"/>
      <c r="G38" s="67"/>
      <c r="H38" s="99"/>
      <c r="I38" s="67"/>
    </row>
    <row r="39" spans="1:9" ht="18" customHeight="1">
      <c r="A39" s="224"/>
      <c r="B39" s="94"/>
      <c r="C39" s="225"/>
      <c r="D39" s="115"/>
      <c r="E39" s="225"/>
      <c r="F39" s="226"/>
      <c r="G39" s="225"/>
      <c r="H39" s="115"/>
      <c r="I39" s="225"/>
    </row>
    <row r="40" spans="1:9" ht="18" customHeight="1">
      <c r="A40" s="224"/>
      <c r="B40" s="94"/>
      <c r="C40" s="23"/>
      <c r="D40" s="99"/>
      <c r="E40" s="23"/>
      <c r="F40" s="104"/>
      <c r="G40" s="23"/>
      <c r="H40" s="99"/>
      <c r="I40" s="23"/>
    </row>
    <row r="41" spans="1:9" ht="18" customHeight="1">
      <c r="A41" s="224"/>
      <c r="B41" s="94"/>
      <c r="C41" s="23"/>
      <c r="D41" s="99"/>
      <c r="E41" s="23"/>
      <c r="F41" s="104"/>
      <c r="G41" s="23"/>
      <c r="H41" s="99"/>
      <c r="I41" s="23"/>
    </row>
    <row r="42" spans="1:9" ht="18" customHeight="1">
      <c r="A42" s="227"/>
      <c r="B42" s="94"/>
      <c r="C42" s="23"/>
      <c r="D42" s="96"/>
      <c r="E42" s="23"/>
      <c r="F42" s="97"/>
      <c r="G42" s="23"/>
      <c r="H42" s="96"/>
      <c r="I42" s="23"/>
    </row>
    <row r="43" spans="1:9" s="84" customFormat="1" ht="21" customHeight="1">
      <c r="A43" s="85" t="s">
        <v>194</v>
      </c>
      <c r="B43" s="81"/>
      <c r="C43" s="82"/>
      <c r="D43" s="83"/>
      <c r="E43" s="82"/>
    </row>
    <row r="44" spans="1:9" s="84" customFormat="1" ht="21" customHeight="1">
      <c r="A44" s="85" t="s">
        <v>195</v>
      </c>
      <c r="B44" s="81"/>
      <c r="C44" s="82"/>
      <c r="D44" s="83"/>
      <c r="E44" s="82"/>
    </row>
    <row r="45" spans="1:9" s="89" customFormat="1" ht="21" customHeight="1">
      <c r="A45" s="85" t="s">
        <v>76</v>
      </c>
      <c r="B45" s="86"/>
      <c r="C45" s="87"/>
      <c r="D45" s="88"/>
      <c r="E45" s="87"/>
    </row>
    <row r="46" spans="1:9" ht="21" customHeight="1">
      <c r="A46" s="75"/>
      <c r="G46" s="313"/>
      <c r="H46" s="313"/>
      <c r="I46" s="313"/>
    </row>
    <row r="47" spans="1:9" ht="21" customHeight="1">
      <c r="A47" s="75"/>
      <c r="C47" s="310" t="s">
        <v>1</v>
      </c>
      <c r="D47" s="310"/>
      <c r="E47" s="310"/>
      <c r="G47" s="310" t="s">
        <v>2</v>
      </c>
      <c r="H47" s="310"/>
      <c r="I47" s="310"/>
    </row>
    <row r="48" spans="1:9" ht="21" customHeight="1">
      <c r="A48" s="75"/>
      <c r="C48" s="310" t="s">
        <v>3</v>
      </c>
      <c r="D48" s="310"/>
      <c r="E48" s="310"/>
      <c r="G48" s="310" t="s">
        <v>3</v>
      </c>
      <c r="H48" s="310"/>
      <c r="I48" s="310"/>
    </row>
    <row r="49" spans="1:9" ht="21" customHeight="1">
      <c r="A49" s="75"/>
      <c r="C49" s="311" t="s">
        <v>73</v>
      </c>
      <c r="D49" s="311"/>
      <c r="E49" s="311"/>
      <c r="G49" s="311" t="s">
        <v>73</v>
      </c>
      <c r="H49" s="311"/>
      <c r="I49" s="311"/>
    </row>
    <row r="50" spans="1:9" ht="21" customHeight="1">
      <c r="A50" s="75"/>
      <c r="C50" s="312" t="s">
        <v>166</v>
      </c>
      <c r="D50" s="312"/>
      <c r="E50" s="312"/>
      <c r="G50" s="312" t="s">
        <v>166</v>
      </c>
      <c r="H50" s="312"/>
      <c r="I50" s="312"/>
    </row>
    <row r="51" spans="1:9" ht="21" customHeight="1">
      <c r="A51" s="75"/>
      <c r="B51" s="94" t="s">
        <v>6</v>
      </c>
      <c r="C51" s="300">
        <v>2018</v>
      </c>
      <c r="D51" s="60"/>
      <c r="E51" s="300">
        <v>2017</v>
      </c>
      <c r="G51" s="300">
        <v>2018</v>
      </c>
      <c r="H51" s="60"/>
      <c r="I51" s="300">
        <v>2017</v>
      </c>
    </row>
    <row r="52" spans="1:9" ht="21" customHeight="1">
      <c r="A52" s="75"/>
      <c r="B52" s="94"/>
      <c r="C52" s="308" t="s">
        <v>74</v>
      </c>
      <c r="D52" s="308"/>
      <c r="E52" s="308"/>
      <c r="F52" s="308"/>
      <c r="G52" s="308"/>
      <c r="H52" s="308"/>
      <c r="I52" s="308"/>
    </row>
    <row r="53" spans="1:9" s="113" customFormat="1" ht="21" customHeight="1">
      <c r="A53" s="75" t="s">
        <v>77</v>
      </c>
      <c r="B53" s="119"/>
      <c r="C53" s="120">
        <f>C35</f>
        <v>1174824</v>
      </c>
      <c r="D53" s="120"/>
      <c r="E53" s="120">
        <f>E35</f>
        <v>680233</v>
      </c>
      <c r="F53" s="120"/>
      <c r="G53" s="120">
        <f>G35</f>
        <v>963970</v>
      </c>
      <c r="H53" s="120"/>
      <c r="I53" s="120">
        <f>I35</f>
        <v>431743</v>
      </c>
    </row>
    <row r="54" spans="1:9" ht="21" customHeight="1">
      <c r="C54" s="117"/>
      <c r="D54" s="121"/>
      <c r="E54" s="117"/>
      <c r="F54" s="97"/>
      <c r="G54" s="97"/>
      <c r="H54" s="97"/>
      <c r="I54" s="97"/>
    </row>
    <row r="55" spans="1:9" ht="20.25" customHeight="1">
      <c r="A55" s="75" t="s">
        <v>53</v>
      </c>
      <c r="C55" s="117"/>
      <c r="D55" s="121"/>
      <c r="E55" s="117"/>
      <c r="F55" s="97"/>
      <c r="G55" s="97"/>
      <c r="H55" s="97"/>
      <c r="I55" s="97"/>
    </row>
    <row r="56" spans="1:9" ht="20.25" customHeight="1">
      <c r="A56" s="78" t="s">
        <v>153</v>
      </c>
      <c r="C56" s="117"/>
      <c r="D56" s="121"/>
      <c r="E56" s="117"/>
      <c r="F56" s="97"/>
      <c r="G56" s="97"/>
      <c r="H56" s="97"/>
      <c r="I56" s="97"/>
    </row>
    <row r="57" spans="1:9" ht="20.25" customHeight="1">
      <c r="A57" s="122" t="s">
        <v>115</v>
      </c>
      <c r="C57" s="67">
        <v>-135124</v>
      </c>
      <c r="D57" s="296"/>
      <c r="E57" s="67">
        <v>36164</v>
      </c>
      <c r="F57" s="104"/>
      <c r="G57" s="67">
        <v>0</v>
      </c>
      <c r="H57" s="28"/>
      <c r="I57" s="67">
        <v>0</v>
      </c>
    </row>
    <row r="58" spans="1:9" ht="20.25" customHeight="1">
      <c r="A58" s="122" t="s">
        <v>189</v>
      </c>
      <c r="B58" s="94" t="s">
        <v>164</v>
      </c>
      <c r="C58" s="62">
        <v>0</v>
      </c>
      <c r="D58" s="121"/>
      <c r="E58" s="62">
        <v>-497</v>
      </c>
      <c r="F58" s="97"/>
      <c r="G58" s="62">
        <v>0</v>
      </c>
      <c r="H58" s="46"/>
      <c r="I58" s="62">
        <v>0</v>
      </c>
    </row>
    <row r="59" spans="1:9" ht="18" customHeight="1">
      <c r="A59" s="75" t="s">
        <v>154</v>
      </c>
      <c r="C59" s="261"/>
      <c r="D59" s="296"/>
      <c r="E59" s="261"/>
      <c r="F59" s="104"/>
      <c r="G59" s="67"/>
      <c r="H59" s="28"/>
      <c r="I59" s="67"/>
    </row>
    <row r="60" spans="1:9" s="113" customFormat="1" ht="18" customHeight="1">
      <c r="A60" s="75" t="s">
        <v>155</v>
      </c>
      <c r="B60" s="119"/>
      <c r="C60" s="258">
        <f>SUM(C57:C58)</f>
        <v>-135124</v>
      </c>
      <c r="D60" s="124"/>
      <c r="E60" s="258">
        <f>SUM(E57:E58)</f>
        <v>35667</v>
      </c>
      <c r="F60" s="112"/>
      <c r="G60" s="222">
        <f>SUM(G57:G58)</f>
        <v>0</v>
      </c>
      <c r="H60" s="259"/>
      <c r="I60" s="222">
        <f>SUM(I57:I58)</f>
        <v>0</v>
      </c>
    </row>
    <row r="61" spans="1:9" s="113" customFormat="1" ht="18" customHeight="1">
      <c r="A61" s="75"/>
      <c r="B61" s="119"/>
      <c r="C61" s="260"/>
      <c r="D61" s="124"/>
      <c r="E61" s="260"/>
      <c r="F61" s="112"/>
      <c r="G61" s="161"/>
      <c r="H61" s="259"/>
      <c r="I61" s="161"/>
    </row>
    <row r="62" spans="1:9" s="113" customFormat="1" ht="18" customHeight="1">
      <c r="A62" s="78" t="s">
        <v>156</v>
      </c>
      <c r="B62" s="119"/>
      <c r="C62" s="260"/>
      <c r="D62" s="124"/>
      <c r="E62" s="260"/>
      <c r="F62" s="112"/>
      <c r="G62" s="161"/>
      <c r="H62" s="259"/>
      <c r="I62" s="161"/>
    </row>
    <row r="63" spans="1:9" s="113" customFormat="1" ht="18" customHeight="1">
      <c r="A63" s="122" t="s">
        <v>189</v>
      </c>
      <c r="B63" s="94" t="s">
        <v>164</v>
      </c>
      <c r="C63" s="67">
        <v>1141</v>
      </c>
      <c r="D63" s="305"/>
      <c r="E63" s="67">
        <v>0</v>
      </c>
      <c r="F63" s="112"/>
      <c r="G63" s="67">
        <v>0</v>
      </c>
      <c r="H63" s="259"/>
      <c r="I63" s="67">
        <v>0</v>
      </c>
    </row>
    <row r="64" spans="1:9" ht="18" customHeight="1">
      <c r="A64" s="122" t="s">
        <v>116</v>
      </c>
      <c r="B64" s="94" t="s">
        <v>188</v>
      </c>
      <c r="C64" s="67">
        <v>0</v>
      </c>
      <c r="D64" s="121"/>
      <c r="E64" s="67">
        <v>-4825</v>
      </c>
      <c r="F64" s="97"/>
      <c r="G64" s="67">
        <v>0</v>
      </c>
      <c r="H64" s="67"/>
      <c r="I64" s="67">
        <v>-4825</v>
      </c>
    </row>
    <row r="65" spans="1:9" ht="18" customHeight="1">
      <c r="A65" s="6" t="s">
        <v>158</v>
      </c>
      <c r="B65" s="94"/>
      <c r="C65" s="261"/>
      <c r="D65" s="121"/>
      <c r="E65" s="203"/>
      <c r="F65" s="97"/>
      <c r="G65" s="67"/>
      <c r="H65" s="67"/>
      <c r="I65" s="67"/>
    </row>
    <row r="66" spans="1:9" ht="18" customHeight="1">
      <c r="A66" s="6" t="s">
        <v>155</v>
      </c>
      <c r="B66" s="94" t="s">
        <v>165</v>
      </c>
      <c r="C66" s="62">
        <v>0</v>
      </c>
      <c r="D66" s="121"/>
      <c r="E66" s="62">
        <v>965</v>
      </c>
      <c r="F66" s="97"/>
      <c r="G66" s="62">
        <v>0</v>
      </c>
      <c r="H66" s="46"/>
      <c r="I66" s="62">
        <v>965</v>
      </c>
    </row>
    <row r="67" spans="1:9" ht="18" customHeight="1">
      <c r="A67" s="262" t="s">
        <v>157</v>
      </c>
      <c r="B67" s="94"/>
      <c r="C67" s="261"/>
      <c r="D67" s="296"/>
      <c r="E67" s="203"/>
      <c r="F67" s="104"/>
      <c r="G67" s="67"/>
      <c r="H67" s="28"/>
      <c r="I67" s="67"/>
    </row>
    <row r="68" spans="1:9" s="113" customFormat="1" ht="18" customHeight="1">
      <c r="A68" s="262" t="s">
        <v>155</v>
      </c>
      <c r="B68" s="119"/>
      <c r="C68" s="222">
        <f>SUM(C63:C66)</f>
        <v>1141</v>
      </c>
      <c r="D68" s="124"/>
      <c r="E68" s="258">
        <f>SUM(E63:E66)</f>
        <v>-3860</v>
      </c>
      <c r="F68" s="112"/>
      <c r="G68" s="222">
        <f>SUM(G63:G66)</f>
        <v>0</v>
      </c>
      <c r="H68" s="259"/>
      <c r="I68" s="258">
        <f>SUM(I63:I66)</f>
        <v>-3860</v>
      </c>
    </row>
    <row r="69" spans="1:9" ht="20.25" customHeight="1">
      <c r="A69" s="123" t="s">
        <v>117</v>
      </c>
      <c r="C69" s="117"/>
      <c r="D69" s="121"/>
      <c r="E69" s="117"/>
      <c r="F69" s="97"/>
      <c r="G69" s="97"/>
      <c r="H69" s="97"/>
      <c r="I69" s="97"/>
    </row>
    <row r="70" spans="1:9" ht="20.25" customHeight="1">
      <c r="A70" s="123" t="s">
        <v>118</v>
      </c>
      <c r="C70" s="222">
        <f>SUM(C60,C68)</f>
        <v>-133983</v>
      </c>
      <c r="D70" s="124"/>
      <c r="E70" s="222">
        <f>SUM(E60,E68)</f>
        <v>31807</v>
      </c>
      <c r="F70" s="112"/>
      <c r="G70" s="222">
        <f>SUM(G60,G68)</f>
        <v>0</v>
      </c>
      <c r="H70" s="112"/>
      <c r="I70" s="222">
        <f>SUM(I60,I68)</f>
        <v>-3860</v>
      </c>
    </row>
    <row r="71" spans="1:9" ht="20.25" customHeight="1">
      <c r="A71" s="123"/>
      <c r="C71" s="161"/>
      <c r="D71" s="124"/>
      <c r="E71" s="161"/>
      <c r="F71" s="112"/>
      <c r="G71" s="161"/>
      <c r="H71" s="112"/>
      <c r="I71" s="161"/>
    </row>
    <row r="72" spans="1:9" ht="20.25" customHeight="1" thickBot="1">
      <c r="A72" s="123" t="s">
        <v>78</v>
      </c>
      <c r="C72" s="125">
        <f>C53+C70</f>
        <v>1040841</v>
      </c>
      <c r="D72" s="124"/>
      <c r="E72" s="125">
        <f>E53+E70</f>
        <v>712040</v>
      </c>
      <c r="F72" s="112"/>
      <c r="G72" s="125">
        <f>G53+G70</f>
        <v>963970</v>
      </c>
      <c r="H72" s="112"/>
      <c r="I72" s="125">
        <f>I53+I70</f>
        <v>427883</v>
      </c>
    </row>
    <row r="73" spans="1:9" ht="21" customHeight="1" thickTop="1">
      <c r="C73" s="117"/>
      <c r="D73" s="121"/>
      <c r="E73" s="117"/>
      <c r="F73" s="97"/>
      <c r="G73" s="97"/>
      <c r="H73" s="97"/>
      <c r="I73" s="97"/>
    </row>
  </sheetData>
  <mergeCells count="20">
    <mergeCell ref="G50:I50"/>
    <mergeCell ref="C50:E50"/>
    <mergeCell ref="G49:I49"/>
    <mergeCell ref="C49:E49"/>
    <mergeCell ref="C52:I52"/>
    <mergeCell ref="G4:I4"/>
    <mergeCell ref="C5:E5"/>
    <mergeCell ref="G5:I5"/>
    <mergeCell ref="G48:I48"/>
    <mergeCell ref="C6:E6"/>
    <mergeCell ref="G6:I6"/>
    <mergeCell ref="C7:E7"/>
    <mergeCell ref="G7:I7"/>
    <mergeCell ref="C8:E8"/>
    <mergeCell ref="G8:I8"/>
    <mergeCell ref="C10:I10"/>
    <mergeCell ref="G46:I46"/>
    <mergeCell ref="C47:E47"/>
    <mergeCell ref="G47:I47"/>
    <mergeCell ref="C48:E48"/>
  </mergeCells>
  <pageMargins left="0.7" right="0.7" top="0.48" bottom="0.5" header="0.5" footer="0.5"/>
  <pageSetup paperSize="9" scale="72" firstPageNumber="5" fitToHeight="0" orientation="portrait" useFirstPageNumber="1" r:id="rId1"/>
  <headerFooter>
    <oddFooter>&amp;L&amp;"Times New Roman,Regular"The accompanying notes are an integral part of these financial statements.&amp;C&amp;"Times New Roman,Regular"&amp;P</oddFooter>
  </headerFooter>
  <rowBreaks count="1" manualBreakCount="1">
    <brk id="42" max="16383" man="1"/>
  </rowBreaks>
  <ignoredErrors>
    <ignoredError sqref="B35:B36 B63 B66 B3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4"/>
  <sheetViews>
    <sheetView topLeftCell="D1" zoomScaleSheetLayoutView="80" workbookViewId="0">
      <selection activeCell="A8" sqref="A8"/>
    </sheetView>
  </sheetViews>
  <sheetFormatPr defaultColWidth="9.125" defaultRowHeight="20.25" customHeight="1"/>
  <cols>
    <col min="1" max="1" width="43.75" style="58" customWidth="1"/>
    <col min="2" max="2" width="6.375" style="265" hidden="1" customWidth="1"/>
    <col min="3" max="3" width="1.125" style="118" customWidth="1"/>
    <col min="4" max="4" width="13.25" style="118" customWidth="1"/>
    <col min="5" max="5" width="1.125" style="118" customWidth="1"/>
    <col min="6" max="6" width="13.25" style="118" customWidth="1"/>
    <col min="7" max="7" width="1.125" style="118" customWidth="1"/>
    <col min="8" max="8" width="11.25" style="118" customWidth="1"/>
    <col min="9" max="9" width="1.125" style="118" customWidth="1"/>
    <col min="10" max="10" width="15.75" style="118" customWidth="1"/>
    <col min="11" max="11" width="1.125" style="118" customWidth="1"/>
    <col min="12" max="12" width="15.375" style="118" customWidth="1"/>
    <col min="13" max="13" width="1.125" style="118" customWidth="1"/>
    <col min="14" max="14" width="14.75" style="118" customWidth="1"/>
    <col min="15" max="15" width="1.125" style="118" customWidth="1"/>
    <col min="16" max="16" width="14.125" style="118" customWidth="1"/>
    <col min="17" max="17" width="1.125" style="118" customWidth="1"/>
    <col min="18" max="18" width="15.625" style="118" customWidth="1"/>
    <col min="19" max="16384" width="9.125" style="63"/>
  </cols>
  <sheetData>
    <row r="1" spans="1:18" s="127" customFormat="1" ht="19.5" customHeight="1">
      <c r="A1" s="85" t="s">
        <v>194</v>
      </c>
      <c r="B1" s="26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</row>
    <row r="2" spans="1:18" s="127" customFormat="1" ht="19.5" customHeight="1">
      <c r="A2" s="85" t="s">
        <v>195</v>
      </c>
      <c r="B2" s="26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</row>
    <row r="3" spans="1:18" ht="19.5" customHeight="1">
      <c r="A3" s="128" t="s">
        <v>79</v>
      </c>
      <c r="B3" s="266"/>
    </row>
    <row r="4" spans="1:18" ht="19.5" customHeight="1">
      <c r="A4" s="129"/>
      <c r="B4" s="266"/>
    </row>
    <row r="5" spans="1:18" ht="19.5" customHeight="1">
      <c r="A5" s="129"/>
      <c r="C5" s="235"/>
      <c r="D5" s="313" t="s">
        <v>54</v>
      </c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</row>
    <row r="6" spans="1:18" ht="19.5" customHeight="1">
      <c r="A6" s="129"/>
      <c r="B6" s="236"/>
      <c r="C6" s="130"/>
      <c r="E6" s="130"/>
      <c r="F6" s="131"/>
      <c r="G6" s="131"/>
      <c r="H6" s="315" t="s">
        <v>33</v>
      </c>
      <c r="I6" s="315"/>
      <c r="J6" s="315"/>
      <c r="K6" s="263"/>
      <c r="L6" s="316" t="s">
        <v>152</v>
      </c>
      <c r="M6" s="316"/>
      <c r="N6" s="316"/>
      <c r="O6" s="316"/>
      <c r="P6" s="316"/>
      <c r="R6" s="63"/>
    </row>
    <row r="7" spans="1:18" ht="19.5" customHeight="1">
      <c r="A7" s="129"/>
      <c r="B7" s="236"/>
      <c r="C7" s="130"/>
      <c r="E7" s="130"/>
      <c r="F7" s="131"/>
      <c r="G7" s="131"/>
      <c r="H7" s="131"/>
      <c r="I7" s="131"/>
      <c r="J7" s="131"/>
      <c r="K7" s="263"/>
      <c r="L7" s="295"/>
      <c r="M7" s="295"/>
      <c r="N7" s="295" t="s">
        <v>172</v>
      </c>
      <c r="O7" s="295"/>
      <c r="P7" s="295"/>
      <c r="R7" s="63"/>
    </row>
    <row r="8" spans="1:18" ht="19.5" customHeight="1">
      <c r="A8" s="129"/>
      <c r="B8" s="267"/>
      <c r="C8" s="134"/>
      <c r="D8" s="134" t="s">
        <v>80</v>
      </c>
      <c r="E8" s="134"/>
      <c r="F8" s="132"/>
      <c r="G8" s="132"/>
      <c r="H8" s="132"/>
      <c r="I8" s="134"/>
      <c r="J8" s="134"/>
      <c r="K8" s="134"/>
      <c r="L8" s="133" t="s">
        <v>161</v>
      </c>
      <c r="M8" s="133"/>
      <c r="N8" s="133" t="s">
        <v>173</v>
      </c>
      <c r="O8" s="133"/>
      <c r="P8" s="133" t="s">
        <v>128</v>
      </c>
      <c r="Q8" s="134"/>
      <c r="R8" s="132"/>
    </row>
    <row r="9" spans="1:18" ht="19.5" customHeight="1">
      <c r="A9" s="129"/>
      <c r="B9" s="176"/>
      <c r="C9" s="134"/>
      <c r="D9" s="134" t="s">
        <v>160</v>
      </c>
      <c r="E9" s="134"/>
      <c r="F9" s="133" t="s">
        <v>81</v>
      </c>
      <c r="G9" s="133"/>
      <c r="H9" s="133" t="s">
        <v>82</v>
      </c>
      <c r="I9" s="134"/>
      <c r="J9" s="134"/>
      <c r="K9" s="134"/>
      <c r="L9" s="133" t="s">
        <v>162</v>
      </c>
      <c r="M9" s="137"/>
      <c r="N9" s="133" t="s">
        <v>174</v>
      </c>
      <c r="O9" s="137"/>
      <c r="P9" s="256" t="s">
        <v>129</v>
      </c>
      <c r="Q9" s="134"/>
      <c r="R9" s="295" t="s">
        <v>51</v>
      </c>
    </row>
    <row r="10" spans="1:18" ht="19.5" customHeight="1">
      <c r="A10" s="129"/>
      <c r="B10" s="267"/>
      <c r="C10" s="134"/>
      <c r="D10" s="135" t="s">
        <v>56</v>
      </c>
      <c r="E10" s="134"/>
      <c r="F10" s="136" t="s">
        <v>57</v>
      </c>
      <c r="G10" s="136"/>
      <c r="H10" s="136" t="s">
        <v>83</v>
      </c>
      <c r="I10" s="134"/>
      <c r="J10" s="134" t="s">
        <v>58</v>
      </c>
      <c r="K10" s="134"/>
      <c r="L10" s="133" t="s">
        <v>163</v>
      </c>
      <c r="M10" s="137"/>
      <c r="N10" s="133" t="s">
        <v>175</v>
      </c>
      <c r="O10" s="137"/>
      <c r="P10" s="137" t="s">
        <v>130</v>
      </c>
      <c r="Q10" s="134"/>
      <c r="R10" s="132" t="s">
        <v>55</v>
      </c>
    </row>
    <row r="11" spans="1:18" ht="19.5" customHeight="1">
      <c r="A11" s="63"/>
      <c r="B11" s="241"/>
      <c r="C11" s="238"/>
      <c r="D11" s="314" t="s">
        <v>74</v>
      </c>
      <c r="E11" s="314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4"/>
      <c r="Q11" s="314"/>
      <c r="R11" s="314"/>
    </row>
    <row r="12" spans="1:18" ht="19.5" customHeight="1">
      <c r="A12" s="139" t="s">
        <v>167</v>
      </c>
      <c r="B12" s="241"/>
      <c r="C12" s="257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298"/>
      <c r="O12" s="298"/>
      <c r="P12" s="138"/>
      <c r="Q12" s="138"/>
      <c r="R12" s="138"/>
    </row>
    <row r="13" spans="1:18" s="113" customFormat="1" ht="19.5" customHeight="1">
      <c r="A13" s="140" t="s">
        <v>113</v>
      </c>
      <c r="B13" s="241"/>
      <c r="C13" s="141"/>
      <c r="D13" s="141">
        <v>300000</v>
      </c>
      <c r="E13" s="141"/>
      <c r="F13" s="141">
        <v>930000</v>
      </c>
      <c r="G13" s="141"/>
      <c r="H13" s="141">
        <v>30000</v>
      </c>
      <c r="I13" s="141"/>
      <c r="J13" s="141">
        <v>14392257</v>
      </c>
      <c r="K13" s="141"/>
      <c r="L13" s="141">
        <v>-1299549</v>
      </c>
      <c r="M13" s="141"/>
      <c r="N13" s="141">
        <v>497</v>
      </c>
      <c r="O13" s="141"/>
      <c r="P13" s="142">
        <f>SUM(L13:N13)</f>
        <v>-1299052</v>
      </c>
      <c r="Q13" s="141"/>
      <c r="R13" s="141">
        <f>SUM(P13,D13:J13)</f>
        <v>14353205</v>
      </c>
    </row>
    <row r="14" spans="1:18" ht="19.5" customHeight="1">
      <c r="B14" s="241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</row>
    <row r="15" spans="1:18" ht="19.5" hidden="1" customHeight="1">
      <c r="A15" s="143" t="s">
        <v>97</v>
      </c>
      <c r="B15" s="241"/>
      <c r="C15" s="144"/>
      <c r="D15" s="144"/>
      <c r="E15" s="144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</row>
    <row r="16" spans="1:18" ht="19.5" hidden="1" customHeight="1">
      <c r="A16" s="232" t="s">
        <v>98</v>
      </c>
      <c r="B16" s="241"/>
      <c r="C16" s="144"/>
      <c r="D16" s="144"/>
      <c r="E16" s="144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</row>
    <row r="17" spans="1:18" ht="19.5" hidden="1" customHeight="1">
      <c r="A17" s="146" t="s">
        <v>84</v>
      </c>
      <c r="B17" s="241">
        <v>17</v>
      </c>
      <c r="C17" s="144"/>
      <c r="D17" s="147">
        <v>0</v>
      </c>
      <c r="E17" s="144"/>
      <c r="F17" s="147">
        <v>0</v>
      </c>
      <c r="G17" s="148"/>
      <c r="H17" s="147">
        <v>0</v>
      </c>
      <c r="I17" s="145"/>
      <c r="J17" s="147">
        <v>0</v>
      </c>
      <c r="K17" s="148"/>
      <c r="L17" s="147">
        <v>0</v>
      </c>
      <c r="M17" s="157"/>
      <c r="N17" s="147">
        <v>0</v>
      </c>
      <c r="O17" s="157"/>
      <c r="P17" s="147">
        <f>SUM(L17:N17)</f>
        <v>0</v>
      </c>
      <c r="Q17" s="145"/>
      <c r="R17" s="147">
        <f>SUM(P17,D17:J17)</f>
        <v>0</v>
      </c>
    </row>
    <row r="18" spans="1:18" s="151" customFormat="1" ht="19.5" hidden="1" customHeight="1">
      <c r="A18" s="150" t="s">
        <v>99</v>
      </c>
      <c r="B18" s="265"/>
      <c r="C18" s="144"/>
      <c r="D18" s="148"/>
      <c r="E18" s="144"/>
      <c r="F18" s="148"/>
      <c r="G18" s="148"/>
      <c r="H18" s="148"/>
      <c r="I18" s="145"/>
      <c r="J18" s="148"/>
      <c r="K18" s="148"/>
      <c r="L18" s="148"/>
      <c r="M18" s="148"/>
      <c r="N18" s="148"/>
      <c r="O18" s="148"/>
      <c r="P18" s="148"/>
      <c r="Q18" s="145"/>
      <c r="R18" s="152"/>
    </row>
    <row r="19" spans="1:18" ht="19.5" hidden="1" customHeight="1">
      <c r="A19" s="113" t="s">
        <v>59</v>
      </c>
      <c r="C19" s="154"/>
      <c r="D19" s="153">
        <f>D17</f>
        <v>0</v>
      </c>
      <c r="E19" s="154"/>
      <c r="F19" s="153">
        <f>F17</f>
        <v>0</v>
      </c>
      <c r="G19" s="141"/>
      <c r="H19" s="153">
        <f>H17</f>
        <v>0</v>
      </c>
      <c r="I19" s="145"/>
      <c r="J19" s="153">
        <f>J17</f>
        <v>0</v>
      </c>
      <c r="K19" s="141"/>
      <c r="L19" s="153">
        <f>L17</f>
        <v>0</v>
      </c>
      <c r="M19" s="148"/>
      <c r="N19" s="153">
        <f>N17</f>
        <v>0</v>
      </c>
      <c r="O19" s="148"/>
      <c r="P19" s="153">
        <f>P17</f>
        <v>0</v>
      </c>
      <c r="Q19" s="145"/>
      <c r="R19" s="153">
        <f>SUM(P19,D19:J19)</f>
        <v>0</v>
      </c>
    </row>
    <row r="20" spans="1:18" ht="19.5" hidden="1" customHeight="1">
      <c r="A20" s="150"/>
      <c r="B20" s="241"/>
      <c r="C20" s="144"/>
      <c r="D20" s="144"/>
      <c r="E20" s="144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</row>
    <row r="21" spans="1:18" ht="19.5" customHeight="1">
      <c r="A21" s="155" t="s">
        <v>85</v>
      </c>
      <c r="C21" s="144"/>
      <c r="D21" s="144"/>
      <c r="E21" s="144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</row>
    <row r="22" spans="1:18" ht="19.5" customHeight="1">
      <c r="A22" s="156" t="s">
        <v>86</v>
      </c>
      <c r="C22" s="144"/>
      <c r="D22" s="157">
        <v>0</v>
      </c>
      <c r="E22" s="144"/>
      <c r="F22" s="157">
        <v>0</v>
      </c>
      <c r="G22" s="157"/>
      <c r="H22" s="157">
        <v>0</v>
      </c>
      <c r="I22" s="145"/>
      <c r="J22" s="148">
        <f>'PL-5-6'!E35</f>
        <v>680233</v>
      </c>
      <c r="K22" s="148"/>
      <c r="L22" s="157">
        <v>0</v>
      </c>
      <c r="M22" s="157"/>
      <c r="N22" s="157">
        <v>0</v>
      </c>
      <c r="O22" s="157"/>
      <c r="P22" s="157">
        <f>SUM(L22:N22)</f>
        <v>0</v>
      </c>
      <c r="Q22" s="145"/>
      <c r="R22" s="152">
        <f t="shared" ref="R22" si="0">SUM(P22,D22:J22)</f>
        <v>680233</v>
      </c>
    </row>
    <row r="23" spans="1:18" ht="19.5" customHeight="1">
      <c r="A23" s="158" t="s">
        <v>53</v>
      </c>
      <c r="C23" s="67"/>
      <c r="D23" s="157">
        <v>0</v>
      </c>
      <c r="E23" s="67"/>
      <c r="F23" s="157">
        <v>0</v>
      </c>
      <c r="G23" s="157"/>
      <c r="H23" s="157">
        <v>0</v>
      </c>
      <c r="I23" s="67"/>
      <c r="J23" s="157">
        <f>'PL-5-6'!E68</f>
        <v>-3860</v>
      </c>
      <c r="K23" s="157"/>
      <c r="L23" s="157">
        <f>'PL-5-6'!E57</f>
        <v>36164</v>
      </c>
      <c r="M23" s="67"/>
      <c r="N23" s="157">
        <f>'PL-5-6'!E58</f>
        <v>-497</v>
      </c>
      <c r="O23" s="67"/>
      <c r="P23" s="157">
        <f>SUM(L23:N23)</f>
        <v>35667</v>
      </c>
      <c r="Q23" s="67"/>
      <c r="R23" s="152">
        <f>SUM(P23,D23:J23)</f>
        <v>31807</v>
      </c>
    </row>
    <row r="24" spans="1:18" s="113" customFormat="1" ht="19.5" customHeight="1">
      <c r="A24" s="159" t="s">
        <v>78</v>
      </c>
      <c r="B24" s="265"/>
      <c r="C24" s="161"/>
      <c r="D24" s="160">
        <f>SUM(D22:D23)</f>
        <v>0</v>
      </c>
      <c r="E24" s="161"/>
      <c r="F24" s="160">
        <f>SUM(F22:F23)</f>
        <v>0</v>
      </c>
      <c r="G24" s="162"/>
      <c r="H24" s="160">
        <f>SUM(H22:H23)</f>
        <v>0</v>
      </c>
      <c r="I24" s="161"/>
      <c r="J24" s="160">
        <f>SUM(J22:J23)</f>
        <v>676373</v>
      </c>
      <c r="K24" s="162"/>
      <c r="L24" s="160">
        <f>SUM(L22:L23)</f>
        <v>36164</v>
      </c>
      <c r="M24" s="162"/>
      <c r="N24" s="160">
        <f>SUM(N22:N23)</f>
        <v>-497</v>
      </c>
      <c r="O24" s="162"/>
      <c r="P24" s="160">
        <f>SUM(P22:P23)</f>
        <v>35667</v>
      </c>
      <c r="Q24" s="161"/>
      <c r="R24" s="160">
        <f>SUM(R22:R23)</f>
        <v>712040</v>
      </c>
    </row>
    <row r="25" spans="1:18" ht="19.5" customHeight="1">
      <c r="A25" s="163"/>
      <c r="C25" s="164"/>
      <c r="D25" s="164"/>
      <c r="E25" s="164"/>
      <c r="F25" s="164"/>
      <c r="G25" s="164"/>
      <c r="H25" s="164"/>
      <c r="I25" s="152"/>
      <c r="J25" s="165"/>
      <c r="K25" s="165"/>
      <c r="L25" s="164"/>
      <c r="M25" s="164"/>
      <c r="N25" s="164"/>
      <c r="O25" s="164"/>
      <c r="P25" s="164"/>
      <c r="Q25" s="152"/>
      <c r="R25" s="165"/>
    </row>
    <row r="26" spans="1:18" ht="19.5" customHeight="1" thickBot="1">
      <c r="A26" s="129" t="s">
        <v>168</v>
      </c>
      <c r="B26" s="266"/>
      <c r="C26" s="164"/>
      <c r="D26" s="166">
        <f>SUM(D24,D19,D13)</f>
        <v>300000</v>
      </c>
      <c r="E26" s="164"/>
      <c r="F26" s="166">
        <f>SUM(F24,F19,F13)</f>
        <v>930000</v>
      </c>
      <c r="G26" s="142"/>
      <c r="H26" s="166">
        <f>SUM(H24,H19,H13)</f>
        <v>30000</v>
      </c>
      <c r="I26" s="142"/>
      <c r="J26" s="166">
        <f>SUM(J24,J19,J13)</f>
        <v>15068630</v>
      </c>
      <c r="K26" s="142"/>
      <c r="L26" s="166">
        <f>SUM(L24,L19,L13)</f>
        <v>-1263385</v>
      </c>
      <c r="M26" s="142"/>
      <c r="N26" s="166">
        <f>SUM(N24,N19,N13)</f>
        <v>0</v>
      </c>
      <c r="O26" s="142"/>
      <c r="P26" s="166">
        <f>SUM(P24,P19,P13)</f>
        <v>-1263385</v>
      </c>
      <c r="Q26" s="152"/>
      <c r="R26" s="166">
        <f>SUM(R24,R19,R13)</f>
        <v>15065245</v>
      </c>
    </row>
    <row r="27" spans="1:18" ht="18" customHeight="1" thickTop="1">
      <c r="B27" s="266"/>
      <c r="J27" s="73"/>
      <c r="K27" s="73"/>
      <c r="L27" s="73"/>
      <c r="R27" s="233"/>
    </row>
    <row r="28" spans="1:18" s="127" customFormat="1" ht="19.5" customHeight="1">
      <c r="A28" s="85" t="s">
        <v>194</v>
      </c>
      <c r="B28" s="26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</row>
    <row r="29" spans="1:18" s="127" customFormat="1" ht="19.5" customHeight="1">
      <c r="A29" s="85" t="s">
        <v>195</v>
      </c>
      <c r="B29" s="26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</row>
    <row r="30" spans="1:18" ht="19.5" customHeight="1">
      <c r="A30" s="128" t="s">
        <v>79</v>
      </c>
    </row>
    <row r="31" spans="1:18" ht="19.5" customHeight="1">
      <c r="A31" s="129"/>
    </row>
    <row r="32" spans="1:18" ht="19.5" customHeight="1">
      <c r="A32" s="129"/>
      <c r="B32" s="236"/>
      <c r="C32" s="236"/>
      <c r="D32" s="313" t="s">
        <v>54</v>
      </c>
      <c r="E32" s="313"/>
      <c r="F32" s="313"/>
      <c r="G32" s="313"/>
      <c r="H32" s="313"/>
      <c r="I32" s="313"/>
      <c r="J32" s="313"/>
      <c r="K32" s="313"/>
      <c r="L32" s="313"/>
      <c r="M32" s="313"/>
      <c r="N32" s="313"/>
      <c r="O32" s="313"/>
      <c r="P32" s="313"/>
      <c r="Q32" s="313"/>
      <c r="R32" s="313"/>
    </row>
    <row r="33" spans="1:18" ht="19.5" customHeight="1">
      <c r="A33" s="129"/>
      <c r="B33" s="267"/>
      <c r="C33" s="130"/>
      <c r="E33" s="130"/>
      <c r="F33" s="131"/>
      <c r="G33" s="131"/>
      <c r="H33" s="315" t="s">
        <v>33</v>
      </c>
      <c r="I33" s="315"/>
      <c r="J33" s="315"/>
      <c r="K33" s="263"/>
      <c r="L33" s="316" t="s">
        <v>152</v>
      </c>
      <c r="M33" s="316"/>
      <c r="N33" s="316"/>
      <c r="O33" s="316"/>
      <c r="P33" s="316"/>
      <c r="R33" s="63"/>
    </row>
    <row r="34" spans="1:18" ht="19.5" customHeight="1">
      <c r="A34" s="129"/>
      <c r="B34" s="267"/>
      <c r="C34" s="130"/>
      <c r="E34" s="130"/>
      <c r="F34" s="131"/>
      <c r="G34" s="131"/>
      <c r="H34" s="131"/>
      <c r="I34" s="131"/>
      <c r="J34" s="131"/>
      <c r="K34" s="263"/>
      <c r="L34" s="295"/>
      <c r="M34" s="295"/>
      <c r="N34" s="295" t="s">
        <v>172</v>
      </c>
      <c r="O34" s="295"/>
      <c r="P34" s="295"/>
      <c r="R34" s="63"/>
    </row>
    <row r="35" spans="1:18" ht="19.5" customHeight="1">
      <c r="A35" s="129"/>
      <c r="B35" s="176"/>
      <c r="C35" s="134"/>
      <c r="D35" s="134" t="s">
        <v>80</v>
      </c>
      <c r="E35" s="134"/>
      <c r="F35" s="132"/>
      <c r="G35" s="132"/>
      <c r="H35" s="132"/>
      <c r="I35" s="134"/>
      <c r="J35" s="134"/>
      <c r="K35" s="134"/>
      <c r="L35" s="133" t="s">
        <v>161</v>
      </c>
      <c r="M35" s="133"/>
      <c r="N35" s="133" t="s">
        <v>173</v>
      </c>
      <c r="O35" s="133"/>
      <c r="P35" s="133" t="s">
        <v>128</v>
      </c>
      <c r="Q35" s="134"/>
      <c r="R35" s="132"/>
    </row>
    <row r="36" spans="1:18" ht="19.5" customHeight="1">
      <c r="A36" s="129"/>
      <c r="B36" s="241"/>
      <c r="C36" s="134"/>
      <c r="D36" s="134" t="s">
        <v>160</v>
      </c>
      <c r="E36" s="134"/>
      <c r="F36" s="133" t="s">
        <v>81</v>
      </c>
      <c r="G36" s="133"/>
      <c r="H36" s="133" t="s">
        <v>82</v>
      </c>
      <c r="I36" s="134"/>
      <c r="J36" s="134"/>
      <c r="K36" s="134"/>
      <c r="L36" s="133" t="s">
        <v>162</v>
      </c>
      <c r="M36" s="137"/>
      <c r="N36" s="133" t="s">
        <v>174</v>
      </c>
      <c r="O36" s="137"/>
      <c r="P36" s="256" t="s">
        <v>129</v>
      </c>
      <c r="Q36" s="134"/>
      <c r="R36" s="256" t="s">
        <v>51</v>
      </c>
    </row>
    <row r="37" spans="1:18" ht="19.5" customHeight="1">
      <c r="A37" s="129"/>
      <c r="B37" s="267"/>
      <c r="C37" s="134"/>
      <c r="D37" s="135" t="s">
        <v>56</v>
      </c>
      <c r="E37" s="134"/>
      <c r="F37" s="136" t="s">
        <v>57</v>
      </c>
      <c r="G37" s="136"/>
      <c r="H37" s="136" t="s">
        <v>83</v>
      </c>
      <c r="I37" s="134"/>
      <c r="J37" s="134" t="s">
        <v>58</v>
      </c>
      <c r="K37" s="134"/>
      <c r="L37" s="133" t="s">
        <v>163</v>
      </c>
      <c r="M37" s="137"/>
      <c r="N37" s="133" t="s">
        <v>175</v>
      </c>
      <c r="O37" s="137"/>
      <c r="P37" s="137" t="s">
        <v>130</v>
      </c>
      <c r="Q37" s="134"/>
      <c r="R37" s="132" t="s">
        <v>55</v>
      </c>
    </row>
    <row r="38" spans="1:18" ht="19.5" customHeight="1">
      <c r="A38" s="63"/>
      <c r="B38" s="241"/>
      <c r="C38" s="238"/>
      <c r="D38" s="314" t="s">
        <v>74</v>
      </c>
      <c r="E38" s="314"/>
      <c r="F38" s="314"/>
      <c r="G38" s="314"/>
      <c r="H38" s="314"/>
      <c r="I38" s="314"/>
      <c r="J38" s="314"/>
      <c r="K38" s="314"/>
      <c r="L38" s="314"/>
      <c r="M38" s="314"/>
      <c r="N38" s="314"/>
      <c r="O38" s="314"/>
      <c r="P38" s="314"/>
      <c r="Q38" s="314"/>
      <c r="R38" s="314"/>
    </row>
    <row r="39" spans="1:18" ht="19.5" customHeight="1">
      <c r="A39" s="139" t="s">
        <v>169</v>
      </c>
      <c r="B39" s="241"/>
      <c r="C39" s="257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298"/>
      <c r="O39" s="298"/>
      <c r="P39" s="138"/>
      <c r="Q39" s="138"/>
      <c r="R39" s="138"/>
    </row>
    <row r="40" spans="1:18" s="113" customFormat="1" ht="19.5" customHeight="1">
      <c r="A40" s="140" t="s">
        <v>170</v>
      </c>
      <c r="B40" s="241"/>
      <c r="C40" s="141"/>
      <c r="D40" s="141">
        <f>'BL-3-4'!E66</f>
        <v>300000</v>
      </c>
      <c r="E40" s="141"/>
      <c r="F40" s="141">
        <f>'BL-3-4'!E68</f>
        <v>930000</v>
      </c>
      <c r="G40" s="141"/>
      <c r="H40" s="141">
        <f>'BL-3-4'!E71</f>
        <v>30000</v>
      </c>
      <c r="I40" s="141"/>
      <c r="J40" s="141">
        <v>16427715</v>
      </c>
      <c r="K40" s="141"/>
      <c r="L40" s="141">
        <v>-1351682</v>
      </c>
      <c r="M40" s="141"/>
      <c r="N40" s="141">
        <v>2222</v>
      </c>
      <c r="O40" s="141"/>
      <c r="P40" s="142">
        <f>SUM(L40:N40)</f>
        <v>-1349460</v>
      </c>
      <c r="Q40" s="141"/>
      <c r="R40" s="141">
        <f>SUM(P40,F40,J40,H40,D40)</f>
        <v>16338255</v>
      </c>
    </row>
    <row r="41" spans="1:18" ht="19.5" customHeight="1">
      <c r="B41" s="241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</row>
    <row r="42" spans="1:18" ht="19.5" hidden="1" customHeight="1">
      <c r="A42" s="143" t="s">
        <v>97</v>
      </c>
      <c r="B42" s="268"/>
      <c r="C42" s="144"/>
      <c r="D42" s="144"/>
      <c r="E42" s="144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</row>
    <row r="43" spans="1:18" ht="19.5" hidden="1" customHeight="1">
      <c r="A43" s="232" t="s">
        <v>98</v>
      </c>
      <c r="C43" s="144"/>
      <c r="D43" s="144"/>
      <c r="E43" s="144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</row>
    <row r="44" spans="1:18" ht="19.5" hidden="1" customHeight="1">
      <c r="A44" s="146" t="s">
        <v>84</v>
      </c>
      <c r="B44" s="265">
        <v>17</v>
      </c>
      <c r="C44" s="144"/>
      <c r="D44" s="147">
        <v>0</v>
      </c>
      <c r="E44" s="144"/>
      <c r="F44" s="147">
        <v>0</v>
      </c>
      <c r="G44" s="148"/>
      <c r="H44" s="147">
        <v>0</v>
      </c>
      <c r="I44" s="145"/>
      <c r="J44" s="147">
        <v>0</v>
      </c>
      <c r="K44" s="148"/>
      <c r="L44" s="147">
        <v>0</v>
      </c>
      <c r="M44" s="157"/>
      <c r="N44" s="147">
        <v>0</v>
      </c>
      <c r="O44" s="157"/>
      <c r="P44" s="147">
        <f>SUM(L44:N44)</f>
        <v>0</v>
      </c>
      <c r="Q44" s="145"/>
      <c r="R44" s="149">
        <f>SUM(P44,F44,J44,H44,D44)</f>
        <v>0</v>
      </c>
    </row>
    <row r="45" spans="1:18" s="151" customFormat="1" ht="19.5" hidden="1" customHeight="1">
      <c r="A45" s="150" t="s">
        <v>99</v>
      </c>
      <c r="B45" s="241"/>
      <c r="C45" s="144"/>
      <c r="D45" s="148"/>
      <c r="E45" s="144"/>
      <c r="F45" s="148"/>
      <c r="G45" s="148"/>
      <c r="H45" s="148"/>
      <c r="I45" s="145"/>
      <c r="J45" s="148"/>
      <c r="K45" s="148"/>
      <c r="L45" s="148"/>
      <c r="M45" s="148"/>
      <c r="N45" s="148"/>
      <c r="O45" s="148"/>
      <c r="P45" s="148"/>
      <c r="Q45" s="145"/>
      <c r="R45" s="152"/>
    </row>
    <row r="46" spans="1:18" ht="19.5" hidden="1" customHeight="1">
      <c r="A46" s="113" t="s">
        <v>59</v>
      </c>
      <c r="C46" s="154"/>
      <c r="D46" s="153">
        <f>SUM(D44)</f>
        <v>0</v>
      </c>
      <c r="E46" s="154"/>
      <c r="F46" s="153">
        <v>0</v>
      </c>
      <c r="G46" s="141"/>
      <c r="H46" s="153">
        <f>SUM(H44)</f>
        <v>0</v>
      </c>
      <c r="I46" s="145"/>
      <c r="J46" s="153">
        <f>SUM(J44)</f>
        <v>0</v>
      </c>
      <c r="K46" s="141"/>
      <c r="L46" s="153">
        <f>SUM(L44)</f>
        <v>0</v>
      </c>
      <c r="M46" s="148"/>
      <c r="N46" s="153">
        <f>SUM(N44)</f>
        <v>0</v>
      </c>
      <c r="O46" s="148"/>
      <c r="P46" s="153">
        <f>SUM(L46:M46)</f>
        <v>0</v>
      </c>
      <c r="Q46" s="145"/>
      <c r="R46" s="153">
        <f>SUM(P46,F46,J46,H46,D46)</f>
        <v>0</v>
      </c>
    </row>
    <row r="47" spans="1:18" ht="19.5" hidden="1" customHeight="1">
      <c r="A47" s="150"/>
      <c r="C47" s="144"/>
      <c r="D47" s="144"/>
      <c r="E47" s="144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</row>
    <row r="48" spans="1:18" ht="19.5" customHeight="1">
      <c r="A48" s="155" t="s">
        <v>85</v>
      </c>
      <c r="C48" s="144"/>
      <c r="D48" s="144"/>
      <c r="E48" s="144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</row>
    <row r="49" spans="1:18" ht="19.5" customHeight="1">
      <c r="A49" s="156" t="s">
        <v>86</v>
      </c>
      <c r="C49" s="144"/>
      <c r="D49" s="157">
        <v>0</v>
      </c>
      <c r="E49" s="144"/>
      <c r="F49" s="157">
        <v>0</v>
      </c>
      <c r="G49" s="157"/>
      <c r="H49" s="157">
        <v>0</v>
      </c>
      <c r="I49" s="145"/>
      <c r="J49" s="148">
        <f>'PL-5-6'!C35</f>
        <v>1174824</v>
      </c>
      <c r="K49" s="148"/>
      <c r="L49" s="157">
        <v>0</v>
      </c>
      <c r="M49" s="157"/>
      <c r="N49" s="157">
        <v>0</v>
      </c>
      <c r="O49" s="157"/>
      <c r="P49" s="157">
        <f t="shared" ref="P49:P53" si="1">SUM(L49:N49)</f>
        <v>0</v>
      </c>
      <c r="Q49" s="145"/>
      <c r="R49" s="152">
        <f>SUM(P49,F49,J49,H49,D49)</f>
        <v>1174824</v>
      </c>
    </row>
    <row r="50" spans="1:18" ht="19.5" customHeight="1">
      <c r="A50" s="158" t="s">
        <v>53</v>
      </c>
      <c r="C50" s="67"/>
      <c r="D50" s="157">
        <v>0</v>
      </c>
      <c r="E50" s="67"/>
      <c r="F50" s="157">
        <v>0</v>
      </c>
      <c r="G50" s="157"/>
      <c r="H50" s="157">
        <v>0</v>
      </c>
      <c r="I50" s="67"/>
      <c r="J50" s="157">
        <f>'PL-5-6'!C68</f>
        <v>1141</v>
      </c>
      <c r="K50" s="157"/>
      <c r="L50" s="157">
        <f>'PL-5-6'!C57</f>
        <v>-135124</v>
      </c>
      <c r="M50" s="67"/>
      <c r="N50" s="157">
        <f>'PL-5-6'!C58</f>
        <v>0</v>
      </c>
      <c r="O50" s="67"/>
      <c r="P50" s="157">
        <f>SUM(L50:N50)</f>
        <v>-135124</v>
      </c>
      <c r="Q50" s="67"/>
      <c r="R50" s="152">
        <f>SUM(P50,F50,J50,H50,D50)</f>
        <v>-133983</v>
      </c>
    </row>
    <row r="51" spans="1:18" s="113" customFormat="1" ht="19.5" customHeight="1">
      <c r="A51" s="159" t="s">
        <v>78</v>
      </c>
      <c r="B51" s="265"/>
      <c r="C51" s="161"/>
      <c r="D51" s="160">
        <f>SUM(D49:D50)</f>
        <v>0</v>
      </c>
      <c r="E51" s="161"/>
      <c r="F51" s="160">
        <v>0</v>
      </c>
      <c r="G51" s="162"/>
      <c r="H51" s="160">
        <f>SUM(H49:H50)</f>
        <v>0</v>
      </c>
      <c r="I51" s="161"/>
      <c r="J51" s="160">
        <f>SUM(J49:J50)</f>
        <v>1175965</v>
      </c>
      <c r="K51" s="162"/>
      <c r="L51" s="160">
        <f>SUM(L49:L50)</f>
        <v>-135124</v>
      </c>
      <c r="M51" s="162"/>
      <c r="N51" s="160">
        <f>SUM(N49:N50)</f>
        <v>0</v>
      </c>
      <c r="O51" s="162"/>
      <c r="P51" s="160">
        <f t="shared" si="1"/>
        <v>-135124</v>
      </c>
      <c r="Q51" s="161"/>
      <c r="R51" s="160">
        <f>SUM(P51,J51,H51,D51)</f>
        <v>1040841</v>
      </c>
    </row>
    <row r="52" spans="1:18" ht="19.5" customHeight="1">
      <c r="A52" s="163"/>
      <c r="C52" s="164"/>
      <c r="D52" s="164"/>
      <c r="E52" s="164"/>
      <c r="F52" s="164"/>
      <c r="G52" s="164"/>
      <c r="H52" s="164"/>
      <c r="I52" s="152"/>
      <c r="J52" s="165"/>
      <c r="K52" s="165"/>
      <c r="L52" s="164"/>
      <c r="M52" s="164"/>
      <c r="N52" s="164"/>
      <c r="O52" s="164"/>
      <c r="P52" s="164"/>
      <c r="Q52" s="152"/>
      <c r="R52" s="165"/>
    </row>
    <row r="53" spans="1:18" ht="19.5" customHeight="1" thickBot="1">
      <c r="A53" s="129" t="s">
        <v>171</v>
      </c>
      <c r="C53" s="164"/>
      <c r="D53" s="166">
        <f>SUM(D51,D46,D40)</f>
        <v>300000</v>
      </c>
      <c r="E53" s="164"/>
      <c r="F53" s="166">
        <f>SUM(F51,F46,F40)</f>
        <v>930000</v>
      </c>
      <c r="G53" s="142"/>
      <c r="H53" s="166">
        <f>SUM(H51,H46,H40)</f>
        <v>30000</v>
      </c>
      <c r="I53" s="142"/>
      <c r="J53" s="166">
        <f>SUM(J51,J46,J40)</f>
        <v>17603680</v>
      </c>
      <c r="K53" s="142"/>
      <c r="L53" s="166">
        <f>L51+L40</f>
        <v>-1486806</v>
      </c>
      <c r="M53" s="142"/>
      <c r="N53" s="166">
        <f>N51+N40</f>
        <v>2222</v>
      </c>
      <c r="O53" s="142"/>
      <c r="P53" s="166">
        <f t="shared" si="1"/>
        <v>-1484584</v>
      </c>
      <c r="Q53" s="152"/>
      <c r="R53" s="166">
        <f>SUM(D53,F53,H53,J53,L53,N53)</f>
        <v>17379096</v>
      </c>
    </row>
    <row r="54" spans="1:18" ht="20.25" customHeight="1" thickTop="1"/>
  </sheetData>
  <mergeCells count="8">
    <mergeCell ref="D38:R38"/>
    <mergeCell ref="D5:R5"/>
    <mergeCell ref="H6:J6"/>
    <mergeCell ref="L6:P6"/>
    <mergeCell ref="D11:R11"/>
    <mergeCell ref="D32:R32"/>
    <mergeCell ref="H33:J33"/>
    <mergeCell ref="L33:P33"/>
  </mergeCells>
  <pageMargins left="0.7" right="0.7" top="0.48" bottom="0.5" header="0.5" footer="0.5"/>
  <pageSetup paperSize="9" scale="74" firstPageNumber="7" fitToHeight="0" orientation="landscape" useFirstPageNumber="1" r:id="rId1"/>
  <headerFooter>
    <oddFooter>&amp;L&amp;"Times New Roman,Regular"The accompanying notes are an integral part of these financial statements.&amp;C&amp;"Times New Roman,Regular"&amp;P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3"/>
  <sheetViews>
    <sheetView zoomScaleSheetLayoutView="80" workbookViewId="0">
      <selection activeCell="F12" sqref="F12"/>
    </sheetView>
  </sheetViews>
  <sheetFormatPr defaultColWidth="9.125" defaultRowHeight="20.25" customHeight="1"/>
  <cols>
    <col min="1" max="1" width="50.625" style="182" customWidth="1"/>
    <col min="2" max="2" width="6.375" style="265" customWidth="1"/>
    <col min="3" max="3" width="1.875" style="246" customWidth="1"/>
    <col min="4" max="4" width="12.375" style="182" customWidth="1"/>
    <col min="5" max="5" width="1.875" style="182" customWidth="1"/>
    <col min="6" max="6" width="13.875" style="182" customWidth="1"/>
    <col min="7" max="7" width="1.875" style="182" customWidth="1"/>
    <col min="8" max="8" width="12.375" style="182" customWidth="1"/>
    <col min="9" max="9" width="1.875" style="182" customWidth="1"/>
    <col min="10" max="10" width="14.625" style="182" customWidth="1"/>
    <col min="11" max="11" width="2.375" style="182" customWidth="1"/>
    <col min="12" max="12" width="12.75" style="182" customWidth="1"/>
    <col min="13" max="16384" width="9.125" style="182"/>
  </cols>
  <sheetData>
    <row r="1" spans="1:12" s="170" customFormat="1" ht="21" customHeight="1">
      <c r="A1" s="85" t="s">
        <v>196</v>
      </c>
      <c r="B1" s="266"/>
      <c r="C1" s="234"/>
      <c r="D1" s="167"/>
      <c r="E1" s="167"/>
      <c r="F1" s="167"/>
      <c r="G1" s="167"/>
      <c r="H1" s="167"/>
      <c r="I1" s="167"/>
      <c r="J1" s="168"/>
      <c r="K1" s="168"/>
      <c r="L1" s="169"/>
    </row>
    <row r="2" spans="1:12" s="170" customFormat="1" ht="21" customHeight="1">
      <c r="A2" s="85" t="s">
        <v>195</v>
      </c>
      <c r="B2" s="266"/>
      <c r="C2" s="234"/>
      <c r="D2" s="167"/>
      <c r="E2" s="167"/>
      <c r="F2" s="167"/>
      <c r="G2" s="167"/>
      <c r="H2" s="167"/>
      <c r="I2" s="167"/>
      <c r="J2" s="168"/>
      <c r="K2" s="168"/>
      <c r="L2" s="169"/>
    </row>
    <row r="3" spans="1:12" s="174" customFormat="1" ht="21" customHeight="1">
      <c r="A3" s="171" t="s">
        <v>79</v>
      </c>
      <c r="B3" s="266"/>
      <c r="C3" s="234"/>
      <c r="D3" s="172"/>
      <c r="E3" s="172"/>
      <c r="F3" s="172"/>
      <c r="G3" s="172"/>
      <c r="H3" s="172"/>
      <c r="I3" s="172"/>
      <c r="J3" s="173"/>
      <c r="K3" s="173"/>
      <c r="L3" s="169"/>
    </row>
    <row r="4" spans="1:12" s="174" customFormat="1" ht="13.5" customHeight="1">
      <c r="A4" s="171"/>
      <c r="B4" s="266"/>
      <c r="C4" s="234"/>
      <c r="D4" s="172"/>
      <c r="E4" s="172"/>
      <c r="F4" s="172"/>
      <c r="G4" s="172"/>
      <c r="H4" s="172"/>
      <c r="I4" s="172"/>
      <c r="J4" s="173"/>
      <c r="K4" s="173"/>
      <c r="L4" s="169"/>
    </row>
    <row r="5" spans="1:12" s="174" customFormat="1" ht="21" customHeight="1">
      <c r="B5" s="265"/>
      <c r="C5" s="235"/>
      <c r="D5" s="318" t="s">
        <v>60</v>
      </c>
      <c r="E5" s="318"/>
      <c r="F5" s="318"/>
      <c r="G5" s="318"/>
      <c r="H5" s="318"/>
      <c r="I5" s="318"/>
      <c r="J5" s="318"/>
      <c r="K5" s="318"/>
      <c r="L5" s="318"/>
    </row>
    <row r="6" spans="1:12" s="174" customFormat="1" ht="21" customHeight="1">
      <c r="B6" s="265"/>
      <c r="C6" s="235"/>
      <c r="H6" s="319" t="s">
        <v>33</v>
      </c>
      <c r="I6" s="319"/>
      <c r="J6" s="319"/>
      <c r="K6" s="175"/>
      <c r="L6" s="176"/>
    </row>
    <row r="7" spans="1:12" s="174" customFormat="1" ht="21" customHeight="1">
      <c r="A7" s="177"/>
      <c r="B7" s="236"/>
      <c r="C7" s="236"/>
      <c r="D7" s="177" t="s">
        <v>87</v>
      </c>
      <c r="E7" s="177"/>
      <c r="F7" s="177"/>
      <c r="G7" s="177"/>
      <c r="K7" s="178"/>
      <c r="L7" s="181"/>
    </row>
    <row r="8" spans="1:12" s="174" customFormat="1" ht="21" customHeight="1">
      <c r="A8" s="177"/>
      <c r="B8" s="236"/>
      <c r="C8" s="236"/>
      <c r="D8" s="177" t="s">
        <v>160</v>
      </c>
      <c r="E8" s="177"/>
      <c r="F8" s="177"/>
      <c r="G8" s="177"/>
      <c r="K8" s="178"/>
      <c r="L8" s="181" t="s">
        <v>51</v>
      </c>
    </row>
    <row r="9" spans="1:12" s="174" customFormat="1" ht="21" customHeight="1">
      <c r="A9" s="179"/>
      <c r="B9" s="267"/>
      <c r="C9" s="237"/>
      <c r="D9" s="179" t="s">
        <v>56</v>
      </c>
      <c r="E9" s="179"/>
      <c r="F9" s="179" t="s">
        <v>88</v>
      </c>
      <c r="G9" s="179"/>
      <c r="H9" s="179" t="s">
        <v>61</v>
      </c>
      <c r="I9" s="180"/>
      <c r="J9" s="180" t="s">
        <v>58</v>
      </c>
      <c r="K9" s="180"/>
      <c r="L9" s="181" t="s">
        <v>55</v>
      </c>
    </row>
    <row r="10" spans="1:12" s="174" customFormat="1" ht="21" customHeight="1">
      <c r="A10" s="179"/>
      <c r="B10" s="176"/>
      <c r="D10" s="317" t="s">
        <v>74</v>
      </c>
      <c r="E10" s="317"/>
      <c r="F10" s="317"/>
      <c r="G10" s="317"/>
      <c r="H10" s="317"/>
      <c r="I10" s="317"/>
      <c r="J10" s="317"/>
      <c r="K10" s="317"/>
      <c r="L10" s="317"/>
    </row>
    <row r="11" spans="1:12" ht="21" customHeight="1">
      <c r="A11" s="139" t="s">
        <v>167</v>
      </c>
      <c r="B11" s="176"/>
      <c r="C11" s="174"/>
      <c r="D11" s="317"/>
      <c r="E11" s="317"/>
      <c r="F11" s="317"/>
      <c r="G11" s="317"/>
      <c r="H11" s="317"/>
      <c r="I11" s="317"/>
      <c r="J11" s="317"/>
      <c r="K11" s="317"/>
      <c r="L11" s="317"/>
    </row>
    <row r="12" spans="1:12" ht="21" customHeight="1">
      <c r="A12" s="140" t="s">
        <v>113</v>
      </c>
      <c r="B12" s="241"/>
      <c r="C12" s="238"/>
      <c r="D12" s="239">
        <v>300000</v>
      </c>
      <c r="E12" s="239"/>
      <c r="F12" s="239">
        <v>930000</v>
      </c>
      <c r="G12" s="239"/>
      <c r="H12" s="239">
        <v>30000</v>
      </c>
      <c r="I12" s="239"/>
      <c r="J12" s="239">
        <v>10223984</v>
      </c>
      <c r="K12" s="240"/>
      <c r="L12" s="239">
        <f>SUM(D12:J12)</f>
        <v>11483984</v>
      </c>
    </row>
    <row r="13" spans="1:12" s="174" customFormat="1" ht="13.5" customHeight="1">
      <c r="A13" s="182"/>
      <c r="B13" s="241"/>
      <c r="C13" s="241"/>
      <c r="D13" s="144"/>
      <c r="E13" s="185"/>
      <c r="F13" s="185"/>
      <c r="G13" s="185"/>
      <c r="H13" s="144"/>
      <c r="I13" s="186"/>
      <c r="J13" s="144"/>
      <c r="K13" s="186"/>
      <c r="L13" s="144"/>
    </row>
    <row r="14" spans="1:12" ht="21" hidden="1" customHeight="1">
      <c r="A14" s="242" t="s">
        <v>100</v>
      </c>
      <c r="B14" s="241"/>
      <c r="C14" s="238"/>
      <c r="D14" s="183"/>
      <c r="E14" s="183"/>
      <c r="F14" s="183"/>
      <c r="G14" s="183"/>
      <c r="H14" s="183"/>
      <c r="I14" s="183"/>
      <c r="J14" s="183"/>
      <c r="K14" s="184"/>
      <c r="L14" s="183"/>
    </row>
    <row r="15" spans="1:12" ht="21" hidden="1" customHeight="1">
      <c r="A15" s="191" t="s">
        <v>101</v>
      </c>
      <c r="B15" s="241">
        <v>17</v>
      </c>
      <c r="C15" s="241"/>
      <c r="D15" s="157">
        <v>0</v>
      </c>
      <c r="E15" s="183"/>
      <c r="F15" s="157">
        <v>0</v>
      </c>
      <c r="G15" s="183"/>
      <c r="H15" s="157">
        <v>0</v>
      </c>
      <c r="I15" s="183"/>
      <c r="J15" s="157">
        <v>0</v>
      </c>
      <c r="K15" s="184"/>
      <c r="L15" s="157">
        <f>SUM(D15:K15)</f>
        <v>0</v>
      </c>
    </row>
    <row r="16" spans="1:12" ht="21" hidden="1" customHeight="1">
      <c r="A16" s="243" t="s">
        <v>102</v>
      </c>
      <c r="B16" s="241"/>
      <c r="C16" s="238"/>
      <c r="D16" s="160">
        <f>SUM(D15)</f>
        <v>0</v>
      </c>
      <c r="E16" s="192"/>
      <c r="F16" s="160">
        <f>SUM(F15)</f>
        <v>0</v>
      </c>
      <c r="G16" s="192"/>
      <c r="H16" s="160">
        <f>SUM(H15)</f>
        <v>0</v>
      </c>
      <c r="I16" s="192"/>
      <c r="J16" s="160">
        <f>SUM(J15)</f>
        <v>0</v>
      </c>
      <c r="K16" s="192"/>
      <c r="L16" s="244">
        <f>SUM(D16:K16)</f>
        <v>0</v>
      </c>
    </row>
    <row r="17" spans="1:12" s="174" customFormat="1" ht="13.5" hidden="1" customHeight="1">
      <c r="A17" s="182"/>
      <c r="B17" s="241"/>
      <c r="C17" s="241"/>
      <c r="D17" s="144"/>
      <c r="E17" s="185"/>
      <c r="F17" s="185"/>
      <c r="G17" s="185"/>
      <c r="H17" s="144"/>
      <c r="I17" s="186"/>
      <c r="J17" s="144"/>
      <c r="K17" s="186"/>
      <c r="L17" s="144"/>
    </row>
    <row r="18" spans="1:12" ht="21" customHeight="1">
      <c r="A18" s="187" t="s">
        <v>85</v>
      </c>
      <c r="B18" s="268"/>
      <c r="C18" s="245"/>
      <c r="D18" s="144"/>
      <c r="E18" s="188"/>
      <c r="F18" s="188"/>
      <c r="G18" s="188"/>
      <c r="H18" s="144"/>
      <c r="I18" s="189"/>
      <c r="J18" s="144"/>
      <c r="K18" s="190"/>
      <c r="L18" s="144"/>
    </row>
    <row r="19" spans="1:12" ht="21" customHeight="1">
      <c r="A19" s="191" t="s">
        <v>86</v>
      </c>
      <c r="B19" s="299"/>
      <c r="D19" s="157">
        <v>0</v>
      </c>
      <c r="F19" s="157">
        <v>0</v>
      </c>
      <c r="H19" s="157">
        <v>0</v>
      </c>
      <c r="J19" s="157">
        <f>'PL-5-6'!I35</f>
        <v>431743</v>
      </c>
      <c r="L19" s="157">
        <f>SUM(D19:K19)</f>
        <v>431743</v>
      </c>
    </row>
    <row r="20" spans="1:12" ht="21" customHeight="1">
      <c r="A20" s="191" t="s">
        <v>53</v>
      </c>
      <c r="B20" s="269"/>
      <c r="C20" s="157"/>
      <c r="D20" s="157">
        <v>0</v>
      </c>
      <c r="E20" s="157"/>
      <c r="F20" s="157">
        <v>0</v>
      </c>
      <c r="G20" s="157"/>
      <c r="H20" s="157">
        <v>0</v>
      </c>
      <c r="J20" s="148">
        <f>'PL-5-6'!I68</f>
        <v>-3860</v>
      </c>
      <c r="L20" s="65">
        <f>SUM(D20:K20)</f>
        <v>-3860</v>
      </c>
    </row>
    <row r="21" spans="1:12" ht="21" customHeight="1">
      <c r="A21" s="192" t="s">
        <v>78</v>
      </c>
      <c r="D21" s="160">
        <f>SUM(D19:D20)</f>
        <v>0</v>
      </c>
      <c r="E21" s="192"/>
      <c r="F21" s="160">
        <f>SUM(F19:F20)</f>
        <v>0</v>
      </c>
      <c r="G21" s="192"/>
      <c r="H21" s="160">
        <f>SUM(H19:H20)</f>
        <v>0</v>
      </c>
      <c r="I21" s="192"/>
      <c r="J21" s="160">
        <f>SUM(J19:J20)</f>
        <v>427883</v>
      </c>
      <c r="K21" s="192"/>
      <c r="L21" s="160">
        <f>SUM(L19:L20)</f>
        <v>427883</v>
      </c>
    </row>
    <row r="22" spans="1:12" s="174" customFormat="1" ht="13.5" customHeight="1">
      <c r="A22" s="182"/>
      <c r="B22" s="241"/>
      <c r="C22" s="241"/>
      <c r="D22" s="144"/>
      <c r="E22" s="185"/>
      <c r="F22" s="185"/>
      <c r="G22" s="185"/>
      <c r="H22" s="144"/>
      <c r="I22" s="186"/>
      <c r="J22" s="144"/>
      <c r="K22" s="186"/>
      <c r="L22" s="144"/>
    </row>
    <row r="23" spans="1:12" ht="21" customHeight="1" thickBot="1">
      <c r="A23" s="129" t="s">
        <v>168</v>
      </c>
      <c r="D23" s="247">
        <f>D12+D16+D21</f>
        <v>300000</v>
      </c>
      <c r="E23" s="248"/>
      <c r="F23" s="247">
        <f>F12+F16+F21</f>
        <v>930000</v>
      </c>
      <c r="G23" s="248"/>
      <c r="H23" s="247">
        <f>H12+H16+H21</f>
        <v>30000</v>
      </c>
      <c r="I23" s="248"/>
      <c r="J23" s="247">
        <f>J12+J16+J21</f>
        <v>10651867</v>
      </c>
      <c r="K23" s="254"/>
      <c r="L23" s="249">
        <f>SUM(D23:J23)</f>
        <v>11911867</v>
      </c>
    </row>
    <row r="24" spans="1:12" ht="21" customHeight="1" thickTop="1"/>
    <row r="25" spans="1:12" ht="21" customHeight="1"/>
    <row r="26" spans="1:12" ht="21" customHeight="1"/>
    <row r="28" spans="1:12" s="170" customFormat="1" ht="21" customHeight="1">
      <c r="A28" s="85" t="s">
        <v>194</v>
      </c>
      <c r="B28" s="266"/>
      <c r="C28" s="234"/>
      <c r="D28" s="167"/>
      <c r="E28" s="167"/>
      <c r="F28" s="167"/>
      <c r="G28" s="167"/>
      <c r="H28" s="167"/>
      <c r="I28" s="167"/>
      <c r="J28" s="168"/>
      <c r="K28" s="168"/>
      <c r="L28" s="169"/>
    </row>
    <row r="29" spans="1:12" s="170" customFormat="1" ht="21" customHeight="1">
      <c r="A29" s="85" t="s">
        <v>195</v>
      </c>
      <c r="B29" s="266"/>
      <c r="C29" s="234"/>
      <c r="D29" s="167"/>
      <c r="E29" s="167"/>
      <c r="F29" s="167"/>
      <c r="G29" s="167"/>
      <c r="H29" s="167"/>
      <c r="I29" s="167"/>
      <c r="J29" s="168"/>
      <c r="K29" s="168"/>
      <c r="L29" s="169"/>
    </row>
    <row r="30" spans="1:12" s="174" customFormat="1" ht="21" customHeight="1">
      <c r="A30" s="171" t="s">
        <v>79</v>
      </c>
      <c r="B30" s="266"/>
      <c r="C30" s="234"/>
      <c r="D30" s="172"/>
      <c r="E30" s="172"/>
      <c r="F30" s="172"/>
      <c r="G30" s="172"/>
      <c r="H30" s="172"/>
      <c r="I30" s="172"/>
      <c r="J30" s="173"/>
      <c r="K30" s="173"/>
      <c r="L30" s="169"/>
    </row>
    <row r="31" spans="1:12" s="174" customFormat="1" ht="13.5" customHeight="1">
      <c r="A31" s="171"/>
      <c r="B31" s="266"/>
      <c r="C31" s="234"/>
      <c r="D31" s="172"/>
      <c r="E31" s="172"/>
      <c r="F31" s="172"/>
      <c r="G31" s="172"/>
      <c r="H31" s="172"/>
      <c r="I31" s="172"/>
      <c r="J31" s="173"/>
      <c r="K31" s="173"/>
      <c r="L31" s="169"/>
    </row>
    <row r="32" spans="1:12" s="174" customFormat="1" ht="21" customHeight="1">
      <c r="B32" s="265"/>
      <c r="C32" s="235"/>
      <c r="D32" s="318" t="s">
        <v>60</v>
      </c>
      <c r="E32" s="318"/>
      <c r="F32" s="318"/>
      <c r="G32" s="318"/>
      <c r="H32" s="318"/>
      <c r="I32" s="318"/>
      <c r="J32" s="318"/>
      <c r="K32" s="318"/>
      <c r="L32" s="318"/>
    </row>
    <row r="33" spans="1:12" s="174" customFormat="1" ht="21" customHeight="1">
      <c r="B33" s="265"/>
      <c r="C33" s="235"/>
      <c r="H33" s="319" t="s">
        <v>33</v>
      </c>
      <c r="I33" s="319"/>
      <c r="J33" s="319"/>
      <c r="K33" s="175"/>
      <c r="L33" s="176"/>
    </row>
    <row r="34" spans="1:12" s="174" customFormat="1" ht="21" customHeight="1">
      <c r="A34" s="177"/>
      <c r="B34" s="236"/>
      <c r="C34" s="236"/>
      <c r="D34" s="177" t="s">
        <v>87</v>
      </c>
      <c r="E34" s="177"/>
      <c r="F34" s="177"/>
      <c r="G34" s="177"/>
      <c r="K34" s="178"/>
      <c r="L34" s="181"/>
    </row>
    <row r="35" spans="1:12" s="174" customFormat="1" ht="21" customHeight="1">
      <c r="A35" s="177"/>
      <c r="B35" s="236"/>
      <c r="C35" s="236"/>
      <c r="D35" s="177" t="s">
        <v>160</v>
      </c>
      <c r="E35" s="177"/>
      <c r="F35" s="177"/>
      <c r="G35" s="177"/>
      <c r="K35" s="178"/>
      <c r="L35" s="176" t="s">
        <v>51</v>
      </c>
    </row>
    <row r="36" spans="1:12" s="174" customFormat="1" ht="21" customHeight="1">
      <c r="A36" s="179"/>
      <c r="B36" s="267"/>
      <c r="C36" s="237"/>
      <c r="D36" s="179" t="s">
        <v>56</v>
      </c>
      <c r="E36" s="179"/>
      <c r="F36" s="179" t="s">
        <v>88</v>
      </c>
      <c r="G36" s="179"/>
      <c r="H36" s="179" t="s">
        <v>61</v>
      </c>
      <c r="I36" s="180"/>
      <c r="J36" s="180" t="s">
        <v>58</v>
      </c>
      <c r="K36" s="180"/>
      <c r="L36" s="181" t="s">
        <v>55</v>
      </c>
    </row>
    <row r="37" spans="1:12" s="174" customFormat="1" ht="21" customHeight="1">
      <c r="A37" s="179"/>
      <c r="B37" s="176"/>
      <c r="D37" s="317" t="s">
        <v>74</v>
      </c>
      <c r="E37" s="317"/>
      <c r="F37" s="317"/>
      <c r="G37" s="317"/>
      <c r="H37" s="317"/>
      <c r="I37" s="317"/>
      <c r="J37" s="317"/>
      <c r="K37" s="317"/>
      <c r="L37" s="317"/>
    </row>
    <row r="38" spans="1:12" ht="21" customHeight="1">
      <c r="A38" s="139" t="s">
        <v>169</v>
      </c>
      <c r="B38" s="176"/>
      <c r="C38" s="174"/>
      <c r="D38" s="317"/>
      <c r="E38" s="317"/>
      <c r="F38" s="317"/>
      <c r="G38" s="317"/>
      <c r="H38" s="317"/>
      <c r="I38" s="317"/>
      <c r="J38" s="317"/>
      <c r="K38" s="317"/>
      <c r="L38" s="317"/>
    </row>
    <row r="39" spans="1:12" ht="21" customHeight="1">
      <c r="A39" s="140" t="s">
        <v>170</v>
      </c>
      <c r="B39" s="241"/>
      <c r="C39" s="238"/>
      <c r="D39" s="239">
        <f>'BL-3-4'!I66</f>
        <v>300000</v>
      </c>
      <c r="E39" s="239"/>
      <c r="F39" s="239">
        <f>'BL-3-4'!I68</f>
        <v>930000</v>
      </c>
      <c r="G39" s="239"/>
      <c r="H39" s="239">
        <f>'BL-3-4'!I71</f>
        <v>30000</v>
      </c>
      <c r="I39" s="239"/>
      <c r="J39" s="239">
        <f>'BL-3-4'!I72</f>
        <v>11251824</v>
      </c>
      <c r="K39" s="240"/>
      <c r="L39" s="239">
        <f>SUM(D39:J39)</f>
        <v>12511824</v>
      </c>
    </row>
    <row r="40" spans="1:12" s="174" customFormat="1" ht="13.5" customHeight="1">
      <c r="A40" s="182"/>
      <c r="B40" s="241"/>
      <c r="C40" s="241"/>
      <c r="D40" s="144"/>
      <c r="E40" s="185"/>
      <c r="F40" s="185"/>
      <c r="G40" s="185"/>
      <c r="H40" s="144"/>
      <c r="I40" s="186"/>
      <c r="J40" s="144"/>
      <c r="K40" s="186"/>
      <c r="L40" s="144"/>
    </row>
    <row r="41" spans="1:12" ht="21" hidden="1" customHeight="1">
      <c r="A41" s="242" t="s">
        <v>100</v>
      </c>
      <c r="B41" s="241"/>
      <c r="C41" s="238"/>
      <c r="D41" s="183"/>
      <c r="E41" s="183"/>
      <c r="F41" s="183"/>
      <c r="G41" s="183"/>
      <c r="H41" s="183"/>
      <c r="I41" s="183"/>
      <c r="J41" s="183"/>
      <c r="K41" s="184"/>
      <c r="L41" s="183"/>
    </row>
    <row r="42" spans="1:12" ht="21" hidden="1" customHeight="1">
      <c r="A42" s="191" t="s">
        <v>101</v>
      </c>
      <c r="B42" s="241">
        <v>17</v>
      </c>
      <c r="C42" s="241"/>
      <c r="D42" s="157">
        <v>0</v>
      </c>
      <c r="E42" s="183"/>
      <c r="F42" s="157">
        <v>0</v>
      </c>
      <c r="G42" s="183"/>
      <c r="H42" s="157">
        <v>0</v>
      </c>
      <c r="I42" s="183"/>
      <c r="J42" s="157">
        <v>0</v>
      </c>
      <c r="K42" s="184"/>
      <c r="L42" s="157">
        <f>SUM(D42:K42)</f>
        <v>0</v>
      </c>
    </row>
    <row r="43" spans="1:12" ht="21" hidden="1" customHeight="1">
      <c r="A43" s="243" t="s">
        <v>102</v>
      </c>
      <c r="B43" s="241"/>
      <c r="C43" s="238"/>
      <c r="D43" s="160">
        <f>SUM(D42)</f>
        <v>0</v>
      </c>
      <c r="E43" s="192"/>
      <c r="F43" s="160">
        <f>SUM(F42)</f>
        <v>0</v>
      </c>
      <c r="G43" s="192"/>
      <c r="H43" s="160">
        <f>SUM(H42)</f>
        <v>0</v>
      </c>
      <c r="I43" s="192"/>
      <c r="J43" s="160">
        <f>SUM(J42)</f>
        <v>0</v>
      </c>
      <c r="K43" s="192"/>
      <c r="L43" s="244">
        <f>SUM(D43:K43)</f>
        <v>0</v>
      </c>
    </row>
    <row r="44" spans="1:12" s="174" customFormat="1" ht="13.5" hidden="1" customHeight="1">
      <c r="A44" s="182"/>
      <c r="B44" s="241"/>
      <c r="C44" s="241"/>
      <c r="D44" s="144"/>
      <c r="E44" s="185"/>
      <c r="F44" s="185"/>
      <c r="G44" s="185"/>
      <c r="H44" s="144"/>
      <c r="I44" s="186"/>
      <c r="J44" s="144"/>
      <c r="K44" s="186"/>
      <c r="L44" s="144"/>
    </row>
    <row r="45" spans="1:12" ht="21" customHeight="1">
      <c r="A45" s="187" t="s">
        <v>85</v>
      </c>
      <c r="B45" s="268"/>
      <c r="C45" s="245"/>
      <c r="D45" s="144"/>
      <c r="E45" s="188"/>
      <c r="F45" s="188"/>
      <c r="G45" s="188"/>
      <c r="H45" s="144"/>
      <c r="I45" s="189"/>
      <c r="J45" s="144"/>
      <c r="K45" s="190"/>
      <c r="L45" s="144"/>
    </row>
    <row r="46" spans="1:12" ht="21" customHeight="1">
      <c r="A46" s="191" t="s">
        <v>86</v>
      </c>
      <c r="D46" s="157">
        <v>0</v>
      </c>
      <c r="F46" s="157">
        <v>0</v>
      </c>
      <c r="H46" s="157">
        <v>0</v>
      </c>
      <c r="J46" s="157">
        <f>'PL-5-6'!G35</f>
        <v>963970</v>
      </c>
      <c r="L46" s="157">
        <f>SUM(D46:K46)</f>
        <v>963970</v>
      </c>
    </row>
    <row r="47" spans="1:12" ht="18.75" hidden="1" customHeight="1">
      <c r="A47" s="191" t="s">
        <v>53</v>
      </c>
      <c r="B47" s="269"/>
      <c r="C47" s="157"/>
      <c r="D47" s="157">
        <v>0</v>
      </c>
      <c r="E47" s="157"/>
      <c r="F47" s="157">
        <v>0</v>
      </c>
      <c r="G47" s="157"/>
      <c r="H47" s="157">
        <v>0</v>
      </c>
      <c r="J47" s="148">
        <f>'PL-5-6'!G68</f>
        <v>0</v>
      </c>
      <c r="L47" s="65">
        <f>SUM(D47:K47)</f>
        <v>0</v>
      </c>
    </row>
    <row r="48" spans="1:12" ht="21" customHeight="1">
      <c r="A48" s="192" t="s">
        <v>78</v>
      </c>
      <c r="D48" s="160">
        <f>SUM(D46:D46)</f>
        <v>0</v>
      </c>
      <c r="E48" s="192"/>
      <c r="F48" s="160">
        <f>SUM(F46:F46)</f>
        <v>0</v>
      </c>
      <c r="G48" s="192"/>
      <c r="H48" s="160">
        <f>SUM(H46:H46)</f>
        <v>0</v>
      </c>
      <c r="I48" s="192"/>
      <c r="J48" s="160">
        <f>SUM(J46:J47)</f>
        <v>963970</v>
      </c>
      <c r="K48" s="192"/>
      <c r="L48" s="160">
        <f>SUM(L46:L47)</f>
        <v>963970</v>
      </c>
    </row>
    <row r="49" spans="1:12" s="174" customFormat="1" ht="13.5" customHeight="1">
      <c r="A49" s="182"/>
      <c r="B49" s="241"/>
      <c r="C49" s="241"/>
      <c r="D49" s="144"/>
      <c r="E49" s="185"/>
      <c r="F49" s="185"/>
      <c r="G49" s="185"/>
      <c r="H49" s="144"/>
      <c r="I49" s="186"/>
      <c r="J49" s="144"/>
      <c r="K49" s="186"/>
      <c r="L49" s="144"/>
    </row>
    <row r="50" spans="1:12" ht="21" customHeight="1" thickBot="1">
      <c r="A50" s="129" t="s">
        <v>171</v>
      </c>
      <c r="D50" s="247">
        <f>D39+D43+D48</f>
        <v>300000</v>
      </c>
      <c r="E50" s="248"/>
      <c r="F50" s="247">
        <f>F39+F43+F48</f>
        <v>930000</v>
      </c>
      <c r="G50" s="248"/>
      <c r="H50" s="247">
        <f>H39+H43+H48</f>
        <v>30000</v>
      </c>
      <c r="I50" s="248"/>
      <c r="J50" s="247">
        <f>J39+J43+J48</f>
        <v>12215794</v>
      </c>
      <c r="K50" s="254">
        <v>-1</v>
      </c>
      <c r="L50" s="247">
        <f>L39+L43+L48</f>
        <v>13475794</v>
      </c>
    </row>
    <row r="51" spans="1:12" ht="21" customHeight="1" thickTop="1"/>
    <row r="52" spans="1:12" ht="21" customHeight="1">
      <c r="A52" s="182" t="s">
        <v>89</v>
      </c>
    </row>
    <row r="53" spans="1:12" ht="21" customHeight="1">
      <c r="A53" s="182" t="s">
        <v>90</v>
      </c>
    </row>
  </sheetData>
  <mergeCells count="8">
    <mergeCell ref="D37:L37"/>
    <mergeCell ref="D38:L38"/>
    <mergeCell ref="D5:L5"/>
    <mergeCell ref="H6:J6"/>
    <mergeCell ref="D10:L10"/>
    <mergeCell ref="D11:L11"/>
    <mergeCell ref="D32:L32"/>
    <mergeCell ref="H33:J33"/>
  </mergeCells>
  <pageMargins left="0.7" right="0.7" top="0.48" bottom="0.5" header="0.5" footer="0.5"/>
  <pageSetup paperSize="9" scale="92" firstPageNumber="9" fitToHeight="0" orientation="landscape" useFirstPageNumber="1" r:id="rId1"/>
  <headerFooter>
    <oddFooter>&amp;L&amp;"Times New Roman,Regular"The accompanying notes are an integral part of these financial statements.&amp;C&amp;"Times New Roman,Regular"&amp;P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9"/>
  <sheetViews>
    <sheetView zoomScaleSheetLayoutView="80" workbookViewId="0">
      <selection activeCell="J74" sqref="J74"/>
    </sheetView>
  </sheetViews>
  <sheetFormatPr defaultColWidth="9.125" defaultRowHeight="20.25" customHeight="1"/>
  <cols>
    <col min="1" max="1" width="48.625" style="194" customWidth="1"/>
    <col min="2" max="2" width="5.75" style="279" customWidth="1"/>
    <col min="3" max="3" width="1.375" style="198" customWidth="1"/>
    <col min="4" max="4" width="11" style="194" customWidth="1"/>
    <col min="5" max="5" width="1.375" style="194" customWidth="1"/>
    <col min="6" max="6" width="11" style="194" customWidth="1"/>
    <col min="7" max="7" width="1.375" style="194" customWidth="1"/>
    <col min="8" max="8" width="11" style="194" customWidth="1"/>
    <col min="9" max="9" width="1.375" style="194" customWidth="1"/>
    <col min="10" max="10" width="14" style="194" customWidth="1"/>
    <col min="11" max="16384" width="9.125" style="194"/>
  </cols>
  <sheetData>
    <row r="1" spans="1:10" ht="20.25" customHeight="1">
      <c r="A1" s="85" t="s">
        <v>196</v>
      </c>
      <c r="B1" s="275"/>
      <c r="C1" s="69"/>
      <c r="D1" s="70"/>
      <c r="E1" s="71"/>
      <c r="F1" s="70"/>
      <c r="G1" s="193"/>
      <c r="H1" s="6"/>
      <c r="I1" s="41"/>
      <c r="J1" s="6"/>
    </row>
    <row r="2" spans="1:10" ht="20.25" customHeight="1">
      <c r="A2" s="85" t="s">
        <v>195</v>
      </c>
      <c r="B2" s="275"/>
      <c r="C2" s="69"/>
      <c r="D2" s="70"/>
      <c r="E2" s="71"/>
      <c r="F2" s="70"/>
      <c r="G2" s="193"/>
      <c r="H2" s="6"/>
      <c r="I2" s="41"/>
      <c r="J2" s="6"/>
    </row>
    <row r="3" spans="1:10" ht="20.25" customHeight="1">
      <c r="A3" s="195" t="s">
        <v>91</v>
      </c>
      <c r="B3" s="276"/>
      <c r="C3" s="12"/>
      <c r="D3" s="6"/>
      <c r="E3" s="41"/>
      <c r="F3" s="6"/>
      <c r="G3" s="193"/>
      <c r="H3" s="6"/>
      <c r="I3" s="41"/>
      <c r="J3" s="6"/>
    </row>
    <row r="4" spans="1:10" ht="20.25" customHeight="1">
      <c r="A4" s="196"/>
      <c r="B4" s="276"/>
      <c r="C4" s="12"/>
      <c r="D4" s="6"/>
      <c r="E4" s="41"/>
      <c r="F4" s="6"/>
      <c r="G4" s="193"/>
      <c r="H4" s="6"/>
      <c r="I4" s="41"/>
      <c r="J4" s="6"/>
    </row>
    <row r="5" spans="1:10" ht="19.5" customHeight="1">
      <c r="A5" s="196"/>
      <c r="B5" s="277"/>
      <c r="C5" s="79"/>
      <c r="D5" s="310" t="s">
        <v>1</v>
      </c>
      <c r="E5" s="310"/>
      <c r="F5" s="310"/>
      <c r="G5" s="63"/>
      <c r="H5" s="310" t="s">
        <v>2</v>
      </c>
      <c r="I5" s="310"/>
      <c r="J5" s="310"/>
    </row>
    <row r="6" spans="1:10" ht="19.5" customHeight="1">
      <c r="A6" s="196"/>
      <c r="B6" s="277"/>
      <c r="C6" s="79"/>
      <c r="D6" s="310" t="s">
        <v>3</v>
      </c>
      <c r="E6" s="310"/>
      <c r="F6" s="310"/>
      <c r="G6" s="63"/>
      <c r="H6" s="310" t="s">
        <v>3</v>
      </c>
      <c r="I6" s="310"/>
      <c r="J6" s="310"/>
    </row>
    <row r="7" spans="1:10" ht="19.5" customHeight="1">
      <c r="A7" s="196"/>
      <c r="B7" s="276"/>
      <c r="C7" s="12"/>
      <c r="D7" s="311" t="s">
        <v>73</v>
      </c>
      <c r="E7" s="311"/>
      <c r="F7" s="311"/>
      <c r="G7" s="63"/>
      <c r="H7" s="311" t="s">
        <v>73</v>
      </c>
      <c r="I7" s="311"/>
      <c r="J7" s="311"/>
    </row>
    <row r="8" spans="1:10" ht="19.5" customHeight="1">
      <c r="A8" s="196"/>
      <c r="B8" s="278"/>
      <c r="C8" s="197"/>
      <c r="D8" s="312" t="s">
        <v>166</v>
      </c>
      <c r="E8" s="312"/>
      <c r="F8" s="312"/>
      <c r="G8" s="63"/>
      <c r="H8" s="312" t="s">
        <v>166</v>
      </c>
      <c r="I8" s="312"/>
      <c r="J8" s="312"/>
    </row>
    <row r="9" spans="1:10" ht="19.5" customHeight="1">
      <c r="A9" s="196"/>
      <c r="B9" s="276" t="s">
        <v>6</v>
      </c>
      <c r="C9" s="12"/>
      <c r="D9" s="297">
        <v>2018</v>
      </c>
      <c r="E9" s="60"/>
      <c r="F9" s="297">
        <v>2017</v>
      </c>
      <c r="G9" s="63"/>
      <c r="H9" s="297">
        <v>2018</v>
      </c>
      <c r="I9" s="60"/>
      <c r="J9" s="297">
        <v>2017</v>
      </c>
    </row>
    <row r="10" spans="1:10" ht="19.5" customHeight="1">
      <c r="A10" s="196"/>
      <c r="D10" s="320" t="s">
        <v>74</v>
      </c>
      <c r="E10" s="320"/>
      <c r="F10" s="320"/>
      <c r="G10" s="320"/>
      <c r="H10" s="320"/>
      <c r="I10" s="320"/>
      <c r="J10" s="320"/>
    </row>
    <row r="11" spans="1:10" ht="19.5" customHeight="1">
      <c r="A11" s="199" t="s">
        <v>62</v>
      </c>
      <c r="D11" s="194" t="s">
        <v>103</v>
      </c>
      <c r="E11" s="27"/>
      <c r="F11" s="194" t="s">
        <v>103</v>
      </c>
      <c r="G11" s="27"/>
      <c r="I11" s="27"/>
    </row>
    <row r="12" spans="1:10" ht="19.5" customHeight="1">
      <c r="A12" s="196" t="s">
        <v>77</v>
      </c>
      <c r="D12" s="7">
        <v>1174824</v>
      </c>
      <c r="E12" s="7"/>
      <c r="F12" s="7">
        <v>680233</v>
      </c>
      <c r="G12" s="7"/>
      <c r="H12" s="7">
        <f>'PL-5-6'!G35</f>
        <v>963970</v>
      </c>
      <c r="I12" s="7"/>
      <c r="J12" s="7">
        <v>431743</v>
      </c>
    </row>
    <row r="13" spans="1:10" ht="19.5" customHeight="1">
      <c r="A13" s="201" t="s">
        <v>134</v>
      </c>
      <c r="B13" s="271"/>
      <c r="C13" s="202"/>
      <c r="D13" s="73"/>
      <c r="E13" s="203"/>
      <c r="F13" s="73"/>
      <c r="G13" s="203"/>
      <c r="H13" s="73"/>
      <c r="I13" s="203"/>
      <c r="J13" s="73"/>
    </row>
    <row r="14" spans="1:10" ht="19.5" customHeight="1">
      <c r="A14" s="76" t="s">
        <v>145</v>
      </c>
      <c r="B14" s="271"/>
      <c r="C14" s="202"/>
      <c r="D14" s="73">
        <v>53881</v>
      </c>
      <c r="E14" s="203"/>
      <c r="F14" s="73">
        <v>46552</v>
      </c>
      <c r="G14" s="203"/>
      <c r="H14" s="73">
        <v>53881</v>
      </c>
      <c r="I14" s="203"/>
      <c r="J14" s="73">
        <v>46552</v>
      </c>
    </row>
    <row r="15" spans="1:10" ht="19.5" customHeight="1">
      <c r="A15" s="77" t="s">
        <v>182</v>
      </c>
      <c r="B15" s="270">
        <v>6</v>
      </c>
      <c r="C15" s="202"/>
      <c r="D15" s="73">
        <v>0</v>
      </c>
      <c r="E15" s="203"/>
      <c r="F15" s="73">
        <v>-965</v>
      </c>
      <c r="G15" s="203"/>
      <c r="H15" s="73">
        <v>0</v>
      </c>
      <c r="I15" s="203"/>
      <c r="J15" s="73">
        <v>-965</v>
      </c>
    </row>
    <row r="16" spans="1:10" ht="19.5" customHeight="1">
      <c r="A16" s="194" t="s">
        <v>39</v>
      </c>
      <c r="B16" s="270" t="s">
        <v>132</v>
      </c>
      <c r="C16" s="202"/>
      <c r="D16" s="73">
        <v>-47292</v>
      </c>
      <c r="E16" s="203"/>
      <c r="F16" s="73">
        <v>0</v>
      </c>
      <c r="G16" s="203"/>
      <c r="H16" s="73">
        <v>-72783</v>
      </c>
      <c r="I16" s="203"/>
      <c r="J16" s="73">
        <v>-25491</v>
      </c>
    </row>
    <row r="17" spans="1:10" s="77" customFormat="1" ht="19.5" customHeight="1">
      <c r="A17" s="76" t="s">
        <v>40</v>
      </c>
      <c r="B17" s="271"/>
      <c r="C17" s="202"/>
      <c r="D17" s="73">
        <v>-120868</v>
      </c>
      <c r="E17" s="203"/>
      <c r="F17" s="73">
        <v>-96979</v>
      </c>
      <c r="G17" s="203"/>
      <c r="H17" s="73">
        <v>-120868</v>
      </c>
      <c r="I17" s="203"/>
      <c r="J17" s="73">
        <v>-96979</v>
      </c>
    </row>
    <row r="18" spans="1:10" s="77" customFormat="1" ht="19.5" customHeight="1">
      <c r="A18" s="76" t="s">
        <v>49</v>
      </c>
      <c r="B18" s="271"/>
      <c r="C18" s="202"/>
      <c r="D18" s="73">
        <v>13</v>
      </c>
      <c r="E18" s="203"/>
      <c r="F18" s="73">
        <v>29303</v>
      </c>
      <c r="G18" s="72"/>
      <c r="H18" s="73">
        <v>13</v>
      </c>
      <c r="I18" s="72"/>
      <c r="J18" s="73">
        <v>29303</v>
      </c>
    </row>
    <row r="19" spans="1:10" ht="19.5" customHeight="1">
      <c r="A19" s="76" t="s">
        <v>140</v>
      </c>
      <c r="B19" s="270"/>
      <c r="C19" s="202"/>
      <c r="D19" s="73">
        <v>0</v>
      </c>
      <c r="E19" s="203"/>
      <c r="F19" s="73">
        <v>7495</v>
      </c>
      <c r="G19" s="72"/>
      <c r="H19" s="73">
        <v>0</v>
      </c>
      <c r="I19" s="72"/>
      <c r="J19" s="73">
        <v>7495</v>
      </c>
    </row>
    <row r="20" spans="1:10" ht="19.5" customHeight="1">
      <c r="A20" s="76" t="s">
        <v>147</v>
      </c>
      <c r="B20" s="271"/>
      <c r="C20" s="202"/>
      <c r="D20" s="73">
        <v>-540761</v>
      </c>
      <c r="E20" s="203"/>
      <c r="F20" s="73">
        <v>60933</v>
      </c>
      <c r="G20" s="203"/>
      <c r="H20" s="73">
        <v>-540754</v>
      </c>
      <c r="I20" s="203"/>
      <c r="J20" s="73">
        <v>60933</v>
      </c>
    </row>
    <row r="21" spans="1:10" ht="19.5" customHeight="1">
      <c r="A21" s="76" t="s">
        <v>183</v>
      </c>
      <c r="B21" s="271"/>
      <c r="C21" s="202"/>
      <c r="D21" s="73">
        <v>1794</v>
      </c>
      <c r="E21" s="203"/>
      <c r="F21" s="73">
        <v>-95810</v>
      </c>
      <c r="G21" s="203"/>
      <c r="H21" s="73">
        <v>1794</v>
      </c>
      <c r="I21" s="203"/>
      <c r="J21" s="73">
        <v>-95810</v>
      </c>
    </row>
    <row r="22" spans="1:10" ht="19.5" customHeight="1">
      <c r="A22" s="204" t="s">
        <v>63</v>
      </c>
      <c r="B22" s="271"/>
      <c r="C22" s="202"/>
      <c r="D22" s="54">
        <v>0</v>
      </c>
      <c r="E22" s="203"/>
      <c r="F22" s="54">
        <v>-221</v>
      </c>
      <c r="G22" s="203"/>
      <c r="H22" s="54">
        <v>0</v>
      </c>
      <c r="I22" s="203"/>
      <c r="J22" s="54">
        <v>-221</v>
      </c>
    </row>
    <row r="23" spans="1:10" ht="19.5" hidden="1" customHeight="1">
      <c r="A23" s="204" t="s">
        <v>104</v>
      </c>
      <c r="B23" s="271"/>
      <c r="C23" s="202"/>
      <c r="D23" s="54"/>
      <c r="E23" s="203"/>
      <c r="F23" s="54">
        <v>0</v>
      </c>
      <c r="G23" s="203"/>
      <c r="H23" s="54"/>
      <c r="I23" s="203"/>
      <c r="J23" s="54">
        <v>0</v>
      </c>
    </row>
    <row r="24" spans="1:10" ht="19.5" hidden="1" customHeight="1">
      <c r="A24" s="204" t="s">
        <v>105</v>
      </c>
      <c r="B24" s="271"/>
      <c r="C24" s="202"/>
      <c r="D24" s="54"/>
      <c r="E24" s="203"/>
      <c r="F24" s="54">
        <v>0</v>
      </c>
      <c r="G24" s="203"/>
      <c r="H24" s="54"/>
      <c r="I24" s="203"/>
      <c r="J24" s="54">
        <v>0</v>
      </c>
    </row>
    <row r="25" spans="1:10" ht="19.5" customHeight="1">
      <c r="A25" s="6" t="s">
        <v>186</v>
      </c>
      <c r="B25" s="270" t="s">
        <v>132</v>
      </c>
      <c r="C25" s="12"/>
      <c r="D25" s="54">
        <v>-236468</v>
      </c>
      <c r="E25" s="54"/>
      <c r="F25" s="54">
        <v>-274212</v>
      </c>
      <c r="G25" s="203"/>
      <c r="H25" s="54">
        <v>0</v>
      </c>
      <c r="I25" s="203"/>
      <c r="J25" s="54">
        <v>0</v>
      </c>
    </row>
    <row r="26" spans="1:10" ht="19.5" customHeight="1">
      <c r="A26" s="204" t="s">
        <v>135</v>
      </c>
      <c r="B26" s="270">
        <v>12</v>
      </c>
      <c r="C26" s="202"/>
      <c r="D26" s="54">
        <v>2511</v>
      </c>
      <c r="E26" s="203"/>
      <c r="F26" s="54">
        <v>2653</v>
      </c>
      <c r="G26" s="203"/>
      <c r="H26" s="54">
        <v>2511</v>
      </c>
      <c r="I26" s="203"/>
      <c r="J26" s="54">
        <v>2653</v>
      </c>
    </row>
    <row r="27" spans="1:10" ht="19.5" customHeight="1">
      <c r="A27" s="204" t="s">
        <v>120</v>
      </c>
      <c r="B27" s="270">
        <v>14</v>
      </c>
      <c r="C27" s="66"/>
      <c r="D27" s="62">
        <v>214984</v>
      </c>
      <c r="E27" s="203"/>
      <c r="F27" s="62">
        <v>82973</v>
      </c>
      <c r="G27" s="203"/>
      <c r="H27" s="62">
        <v>214984</v>
      </c>
      <c r="I27" s="203"/>
      <c r="J27" s="62">
        <v>82973</v>
      </c>
    </row>
    <row r="28" spans="1:10" ht="19.5" customHeight="1">
      <c r="A28" s="205"/>
      <c r="B28" s="272"/>
      <c r="C28" s="22"/>
      <c r="D28" s="206">
        <f>SUM(D12:D27)</f>
        <v>502618</v>
      </c>
      <c r="E28" s="206"/>
      <c r="F28" s="206">
        <f>SUM(F12:F27)</f>
        <v>441955</v>
      </c>
      <c r="G28" s="206"/>
      <c r="H28" s="206">
        <f>SUM(H12:H27)</f>
        <v>502748</v>
      </c>
      <c r="I28" s="206"/>
      <c r="J28" s="206">
        <f>SUM(J12:J27)</f>
        <v>442186</v>
      </c>
    </row>
    <row r="29" spans="1:10" ht="19.5" customHeight="1">
      <c r="A29" s="207" t="s">
        <v>64</v>
      </c>
      <c r="B29" s="282"/>
      <c r="C29" s="20"/>
      <c r="D29" s="208"/>
      <c r="E29" s="206"/>
      <c r="F29" s="208"/>
      <c r="G29" s="206"/>
      <c r="H29" s="208"/>
      <c r="I29" s="206"/>
      <c r="J29" s="208"/>
    </row>
    <row r="30" spans="1:10" ht="19.5" customHeight="1">
      <c r="A30" s="76" t="s">
        <v>9</v>
      </c>
      <c r="B30" s="282"/>
      <c r="C30" s="20"/>
      <c r="D30" s="208">
        <v>-25330</v>
      </c>
      <c r="E30" s="206"/>
      <c r="F30" s="208">
        <v>-265613</v>
      </c>
      <c r="G30" s="206"/>
      <c r="H30" s="208">
        <v>-25330</v>
      </c>
      <c r="I30" s="206"/>
      <c r="J30" s="208">
        <v>-265613</v>
      </c>
    </row>
    <row r="31" spans="1:10" ht="19.5" customHeight="1">
      <c r="A31" s="76" t="s">
        <v>148</v>
      </c>
      <c r="B31" s="282"/>
      <c r="C31" s="20"/>
      <c r="D31" s="208">
        <v>15438</v>
      </c>
      <c r="E31" s="206"/>
      <c r="F31" s="208">
        <f>-2692+31286</f>
        <v>28594</v>
      </c>
      <c r="G31" s="206"/>
      <c r="H31" s="208">
        <v>15456</v>
      </c>
      <c r="I31" s="206"/>
      <c r="J31" s="208">
        <f>-2692+31326</f>
        <v>28634</v>
      </c>
    </row>
    <row r="32" spans="1:10" ht="19.5" customHeight="1">
      <c r="A32" s="76" t="s">
        <v>10</v>
      </c>
      <c r="B32" s="282"/>
      <c r="C32" s="20"/>
      <c r="D32" s="208">
        <v>84534</v>
      </c>
      <c r="E32" s="206"/>
      <c r="F32" s="208">
        <f>-445021</f>
        <v>-445021</v>
      </c>
      <c r="G32" s="206"/>
      <c r="H32" s="208">
        <v>84534</v>
      </c>
      <c r="I32" s="206"/>
      <c r="J32" s="208">
        <f>-445021</f>
        <v>-445021</v>
      </c>
    </row>
    <row r="33" spans="1:10" ht="19.5" customHeight="1">
      <c r="A33" s="58" t="s">
        <v>190</v>
      </c>
      <c r="B33" s="283"/>
      <c r="C33" s="209"/>
      <c r="D33" s="65">
        <v>-38123</v>
      </c>
      <c r="E33" s="206"/>
      <c r="F33" s="65">
        <v>0</v>
      </c>
      <c r="G33" s="206"/>
      <c r="H33" s="65">
        <v>-38123</v>
      </c>
      <c r="I33" s="206"/>
      <c r="J33" s="65">
        <v>0</v>
      </c>
    </row>
    <row r="34" spans="1:10" ht="19.5" customHeight="1">
      <c r="A34" s="196" t="s">
        <v>21</v>
      </c>
      <c r="B34" s="282"/>
      <c r="C34" s="20"/>
      <c r="D34" s="208">
        <f>-38119+38123</f>
        <v>4</v>
      </c>
      <c r="E34" s="206"/>
      <c r="F34" s="208">
        <v>337</v>
      </c>
      <c r="G34" s="206"/>
      <c r="H34" s="65">
        <f>-38119+38123</f>
        <v>4</v>
      </c>
      <c r="I34" s="206"/>
      <c r="J34" s="65">
        <v>337</v>
      </c>
    </row>
    <row r="35" spans="1:10" ht="19.5" customHeight="1">
      <c r="A35" s="196" t="s">
        <v>26</v>
      </c>
      <c r="B35" s="282"/>
      <c r="C35" s="20"/>
      <c r="D35" s="208">
        <v>-438262</v>
      </c>
      <c r="E35" s="206"/>
      <c r="F35" s="208">
        <v>672936</v>
      </c>
      <c r="G35" s="206"/>
      <c r="H35" s="208">
        <v>-438262</v>
      </c>
      <c r="I35" s="206"/>
      <c r="J35" s="208">
        <v>672936</v>
      </c>
    </row>
    <row r="36" spans="1:10" ht="19.5" customHeight="1">
      <c r="A36" s="76" t="s">
        <v>149</v>
      </c>
      <c r="B36" s="282"/>
      <c r="C36" s="20"/>
      <c r="D36" s="54">
        <v>42432</v>
      </c>
      <c r="E36" s="206"/>
      <c r="F36" s="54">
        <v>51642</v>
      </c>
      <c r="G36" s="210"/>
      <c r="H36" s="54">
        <v>42380</v>
      </c>
      <c r="I36" s="210"/>
      <c r="J36" s="54">
        <v>51220</v>
      </c>
    </row>
    <row r="37" spans="1:10" ht="19.5" customHeight="1">
      <c r="A37" s="250" t="s">
        <v>136</v>
      </c>
      <c r="B37" s="284"/>
      <c r="C37" s="211"/>
      <c r="D37" s="212">
        <f>SUM(D28:D36)</f>
        <v>143311</v>
      </c>
      <c r="E37" s="206"/>
      <c r="F37" s="212">
        <f>SUM(F28:F36)</f>
        <v>484830</v>
      </c>
      <c r="G37" s="206"/>
      <c r="H37" s="212">
        <f>SUM(H28:H36)</f>
        <v>143407</v>
      </c>
      <c r="I37" s="206"/>
      <c r="J37" s="212">
        <f>SUM(J28:J36)</f>
        <v>484679</v>
      </c>
    </row>
    <row r="38" spans="1:10" ht="19.5" customHeight="1">
      <c r="A38" s="250" t="s">
        <v>144</v>
      </c>
      <c r="B38" s="284">
        <v>12</v>
      </c>
      <c r="C38" s="211"/>
      <c r="D38" s="293">
        <v>-652</v>
      </c>
      <c r="E38" s="206"/>
      <c r="F38" s="294">
        <v>0</v>
      </c>
      <c r="G38" s="206"/>
      <c r="H38" s="293">
        <v>-652</v>
      </c>
      <c r="I38" s="206"/>
      <c r="J38" s="294">
        <v>0</v>
      </c>
    </row>
    <row r="39" spans="1:10" ht="19.5" customHeight="1">
      <c r="A39" s="76" t="s">
        <v>137</v>
      </c>
      <c r="B39" s="281"/>
      <c r="C39" s="22"/>
      <c r="D39" s="62">
        <v>-408</v>
      </c>
      <c r="E39" s="206"/>
      <c r="F39" s="62">
        <v>0</v>
      </c>
      <c r="G39" s="206"/>
      <c r="H39" s="62">
        <v>-408</v>
      </c>
      <c r="I39" s="206"/>
      <c r="J39" s="62">
        <v>0</v>
      </c>
    </row>
    <row r="40" spans="1:10" ht="19.5" customHeight="1">
      <c r="A40" s="213" t="s">
        <v>141</v>
      </c>
      <c r="B40" s="285"/>
      <c r="C40" s="56"/>
      <c r="D40" s="214">
        <f>SUM(D37:D39)</f>
        <v>142251</v>
      </c>
      <c r="E40" s="215"/>
      <c r="F40" s="214">
        <f>SUM(F37:F39)</f>
        <v>484830</v>
      </c>
      <c r="G40" s="215"/>
      <c r="H40" s="214">
        <f>SUM(H37:H39)</f>
        <v>142347</v>
      </c>
      <c r="I40" s="215"/>
      <c r="J40" s="214">
        <f>SUM(J37:J39)</f>
        <v>484679</v>
      </c>
    </row>
    <row r="41" spans="1:10" ht="20.25" customHeight="1">
      <c r="A41" s="213"/>
      <c r="B41" s="285"/>
      <c r="C41" s="56"/>
      <c r="D41" s="215"/>
      <c r="E41" s="215"/>
      <c r="F41" s="215"/>
      <c r="G41" s="215"/>
      <c r="H41" s="215"/>
      <c r="I41" s="215"/>
      <c r="J41" s="215"/>
    </row>
    <row r="42" spans="1:10" ht="20.25" customHeight="1">
      <c r="A42" s="213"/>
      <c r="B42" s="285"/>
      <c r="C42" s="56"/>
      <c r="D42" s="215"/>
      <c r="E42" s="215"/>
      <c r="F42" s="215"/>
      <c r="G42" s="215"/>
      <c r="H42" s="215"/>
      <c r="I42" s="215"/>
      <c r="J42" s="215"/>
    </row>
    <row r="43" spans="1:10" ht="20.25" customHeight="1">
      <c r="A43" s="85" t="s">
        <v>194</v>
      </c>
      <c r="B43" s="286"/>
      <c r="C43" s="94"/>
      <c r="D43" s="93"/>
      <c r="E43" s="55"/>
      <c r="F43" s="93"/>
      <c r="G43" s="193"/>
      <c r="H43" s="6"/>
      <c r="I43" s="41"/>
      <c r="J43" s="6"/>
    </row>
    <row r="44" spans="1:10" ht="20.25" customHeight="1">
      <c r="A44" s="85" t="s">
        <v>195</v>
      </c>
      <c r="B44" s="286"/>
      <c r="C44" s="94"/>
      <c r="D44" s="93"/>
      <c r="E44" s="55"/>
      <c r="F44" s="93"/>
      <c r="G44" s="193"/>
      <c r="H44" s="6"/>
      <c r="I44" s="41"/>
      <c r="J44" s="6"/>
    </row>
    <row r="45" spans="1:10" ht="20.25" customHeight="1">
      <c r="A45" s="195" t="s">
        <v>91</v>
      </c>
      <c r="B45" s="276"/>
      <c r="C45" s="12"/>
      <c r="D45" s="6"/>
      <c r="E45" s="41"/>
      <c r="F45" s="6"/>
      <c r="G45" s="193"/>
      <c r="H45" s="6"/>
      <c r="I45" s="41"/>
      <c r="J45" s="6"/>
    </row>
    <row r="46" spans="1:10" ht="20.25" customHeight="1">
      <c r="A46" s="196"/>
      <c r="B46" s="276"/>
      <c r="C46" s="12"/>
      <c r="D46" s="6"/>
      <c r="E46" s="41"/>
      <c r="F46" s="6"/>
      <c r="G46" s="193"/>
      <c r="H46" s="6"/>
      <c r="I46" s="41"/>
      <c r="J46" s="6"/>
    </row>
    <row r="47" spans="1:10" ht="20.25" customHeight="1">
      <c r="A47" s="196"/>
      <c r="B47" s="277"/>
      <c r="C47" s="79"/>
      <c r="D47" s="310" t="s">
        <v>1</v>
      </c>
      <c r="E47" s="310"/>
      <c r="F47" s="310"/>
      <c r="G47" s="63"/>
      <c r="H47" s="310" t="s">
        <v>2</v>
      </c>
      <c r="I47" s="310"/>
      <c r="J47" s="310"/>
    </row>
    <row r="48" spans="1:10" ht="20.25" customHeight="1">
      <c r="A48" s="216"/>
      <c r="B48" s="277"/>
      <c r="C48" s="79"/>
      <c r="D48" s="310" t="s">
        <v>3</v>
      </c>
      <c r="E48" s="310"/>
      <c r="F48" s="310"/>
      <c r="G48" s="63"/>
      <c r="H48" s="310" t="s">
        <v>3</v>
      </c>
      <c r="I48" s="310"/>
      <c r="J48" s="310"/>
    </row>
    <row r="49" spans="1:10" ht="20.25" customHeight="1">
      <c r="A49" s="216"/>
      <c r="B49" s="276"/>
      <c r="C49" s="12"/>
      <c r="D49" s="311" t="s">
        <v>73</v>
      </c>
      <c r="E49" s="311"/>
      <c r="F49" s="311"/>
      <c r="G49" s="63"/>
      <c r="H49" s="311" t="s">
        <v>73</v>
      </c>
      <c r="I49" s="311"/>
      <c r="J49" s="311"/>
    </row>
    <row r="50" spans="1:10" ht="20.25" customHeight="1">
      <c r="A50" s="216"/>
      <c r="B50" s="278"/>
      <c r="C50" s="197"/>
      <c r="D50" s="312" t="s">
        <v>166</v>
      </c>
      <c r="E50" s="312"/>
      <c r="F50" s="312"/>
      <c r="G50" s="63"/>
      <c r="H50" s="312" t="s">
        <v>166</v>
      </c>
      <c r="I50" s="312"/>
      <c r="J50" s="312"/>
    </row>
    <row r="51" spans="1:10" ht="20.25" customHeight="1">
      <c r="A51" s="216"/>
      <c r="B51" s="273"/>
      <c r="C51" s="12"/>
      <c r="D51" s="297">
        <v>2018</v>
      </c>
      <c r="E51" s="60"/>
      <c r="F51" s="297">
        <v>2017</v>
      </c>
      <c r="G51" s="63"/>
      <c r="H51" s="297">
        <v>2018</v>
      </c>
      <c r="I51" s="60"/>
      <c r="J51" s="297">
        <v>2017</v>
      </c>
    </row>
    <row r="52" spans="1:10" ht="20.25" customHeight="1">
      <c r="A52" s="196"/>
      <c r="D52" s="320" t="s">
        <v>74</v>
      </c>
      <c r="E52" s="320"/>
      <c r="F52" s="320"/>
      <c r="G52" s="320"/>
      <c r="H52" s="320"/>
      <c r="I52" s="320"/>
      <c r="J52" s="320"/>
    </row>
    <row r="53" spans="1:10" ht="20.25" customHeight="1">
      <c r="A53" s="199" t="s">
        <v>65</v>
      </c>
      <c r="C53" s="15"/>
      <c r="D53" s="7"/>
      <c r="E53" s="27"/>
      <c r="F53" s="7"/>
      <c r="G53" s="27"/>
      <c r="H53" s="7"/>
      <c r="I53" s="27"/>
      <c r="J53" s="7"/>
    </row>
    <row r="54" spans="1:10" ht="20.25" customHeight="1">
      <c r="A54" s="196" t="s">
        <v>138</v>
      </c>
      <c r="B54" s="287"/>
      <c r="C54" s="264"/>
      <c r="D54" s="73">
        <v>0</v>
      </c>
      <c r="E54" s="67"/>
      <c r="F54" s="73">
        <v>1983000</v>
      </c>
      <c r="G54" s="67"/>
      <c r="H54" s="73">
        <v>0</v>
      </c>
      <c r="I54" s="67"/>
      <c r="J54" s="73">
        <v>1983000</v>
      </c>
    </row>
    <row r="55" spans="1:10" ht="20.25" customHeight="1">
      <c r="A55" s="196" t="s">
        <v>192</v>
      </c>
      <c r="B55" s="287"/>
      <c r="C55" s="304"/>
      <c r="D55" s="73">
        <v>1357400</v>
      </c>
      <c r="E55" s="67"/>
      <c r="F55" s="73">
        <v>0</v>
      </c>
      <c r="G55" s="67"/>
      <c r="H55" s="73">
        <v>1357400</v>
      </c>
      <c r="I55" s="67"/>
      <c r="J55" s="73">
        <v>0</v>
      </c>
    </row>
    <row r="56" spans="1:10" ht="20.25" customHeight="1">
      <c r="A56" s="76" t="s">
        <v>66</v>
      </c>
      <c r="B56" s="287"/>
      <c r="C56" s="15"/>
      <c r="D56" s="64">
        <v>68</v>
      </c>
      <c r="E56" s="27"/>
      <c r="F56" s="64">
        <v>14607</v>
      </c>
      <c r="G56" s="27"/>
      <c r="H56" s="64">
        <v>68</v>
      </c>
      <c r="I56" s="27"/>
      <c r="J56" s="64">
        <v>14607</v>
      </c>
    </row>
    <row r="57" spans="1:10" ht="20.25" customHeight="1">
      <c r="A57" s="76" t="s">
        <v>67</v>
      </c>
      <c r="B57" s="288"/>
      <c r="C57" s="217"/>
      <c r="D57" s="65">
        <v>72783</v>
      </c>
      <c r="E57" s="27"/>
      <c r="F57" s="65">
        <v>25491</v>
      </c>
      <c r="G57" s="27"/>
      <c r="H57" s="65">
        <v>72783</v>
      </c>
      <c r="I57" s="27"/>
      <c r="J57" s="65">
        <v>25491</v>
      </c>
    </row>
    <row r="58" spans="1:10" ht="20.25" customHeight="1">
      <c r="A58" s="76" t="s">
        <v>92</v>
      </c>
      <c r="B58" s="287"/>
      <c r="C58" s="15"/>
      <c r="D58" s="65">
        <v>-13481</v>
      </c>
      <c r="E58" s="27"/>
      <c r="F58" s="65">
        <v>-13198</v>
      </c>
      <c r="G58" s="27"/>
      <c r="H58" s="65">
        <v>-13481</v>
      </c>
      <c r="I58" s="27"/>
      <c r="J58" s="65">
        <v>-13198</v>
      </c>
    </row>
    <row r="59" spans="1:10" ht="20.25" customHeight="1">
      <c r="A59" s="76" t="s">
        <v>193</v>
      </c>
      <c r="B59" s="289"/>
      <c r="C59" s="59"/>
      <c r="D59" s="65">
        <v>0</v>
      </c>
      <c r="E59" s="27"/>
      <c r="F59" s="65">
        <v>304</v>
      </c>
      <c r="G59" s="27"/>
      <c r="H59" s="65">
        <v>0</v>
      </c>
      <c r="I59" s="27"/>
      <c r="J59" s="65">
        <v>304</v>
      </c>
    </row>
    <row r="60" spans="1:10" ht="20.25" hidden="1" customHeight="1">
      <c r="A60" s="76" t="s">
        <v>106</v>
      </c>
      <c r="B60" s="289"/>
      <c r="C60" s="59"/>
      <c r="D60" s="65"/>
      <c r="E60" s="27"/>
      <c r="F60" s="65"/>
      <c r="G60" s="27"/>
      <c r="H60" s="65"/>
      <c r="I60" s="27"/>
      <c r="J60" s="65"/>
    </row>
    <row r="61" spans="1:10" ht="20.25" customHeight="1">
      <c r="A61" s="205" t="s">
        <v>93</v>
      </c>
      <c r="B61" s="290"/>
      <c r="C61" s="218"/>
      <c r="D61" s="25">
        <f>SUM(D54:D60)</f>
        <v>1416770</v>
      </c>
      <c r="E61" s="26"/>
      <c r="F61" s="25">
        <f>SUM(F54:F60)</f>
        <v>2010204</v>
      </c>
      <c r="G61" s="26"/>
      <c r="H61" s="25">
        <f>SUM(H54:H60)</f>
        <v>1416770</v>
      </c>
      <c r="I61" s="26"/>
      <c r="J61" s="25">
        <f>SUM(J54:J60)</f>
        <v>2010204</v>
      </c>
    </row>
    <row r="62" spans="1:10" ht="20.25" customHeight="1">
      <c r="A62" s="216"/>
      <c r="B62" s="290"/>
      <c r="C62" s="218"/>
      <c r="D62" s="26"/>
      <c r="E62" s="26"/>
      <c r="F62" s="26"/>
      <c r="G62" s="26"/>
      <c r="H62" s="26"/>
      <c r="I62" s="26"/>
      <c r="J62" s="26"/>
    </row>
    <row r="63" spans="1:10" ht="20.25" customHeight="1">
      <c r="A63" s="199" t="s">
        <v>68</v>
      </c>
      <c r="B63" s="287"/>
      <c r="C63" s="15"/>
      <c r="D63" s="7"/>
      <c r="E63" s="27"/>
      <c r="F63" s="7"/>
      <c r="G63" s="27"/>
      <c r="H63" s="7"/>
      <c r="I63" s="27"/>
      <c r="J63" s="7"/>
    </row>
    <row r="64" spans="1:10" ht="20.25" customHeight="1">
      <c r="A64" s="76" t="s">
        <v>69</v>
      </c>
      <c r="B64" s="287"/>
      <c r="C64" s="15"/>
      <c r="D64" s="61">
        <v>-13</v>
      </c>
      <c r="E64" s="27"/>
      <c r="F64" s="61">
        <v>-29521</v>
      </c>
      <c r="G64" s="27"/>
      <c r="H64" s="61">
        <v>-13</v>
      </c>
      <c r="I64" s="27"/>
      <c r="J64" s="61">
        <v>-29521</v>
      </c>
    </row>
    <row r="65" spans="1:10" ht="20.25" hidden="1" customHeight="1">
      <c r="A65" s="196" t="s">
        <v>107</v>
      </c>
      <c r="B65" s="280"/>
      <c r="C65" s="66"/>
      <c r="D65" s="67">
        <v>0</v>
      </c>
      <c r="E65" s="27"/>
      <c r="F65" s="67">
        <v>0</v>
      </c>
      <c r="G65" s="27"/>
      <c r="H65" s="67">
        <v>0</v>
      </c>
      <c r="I65" s="27"/>
      <c r="J65" s="67">
        <v>0</v>
      </c>
    </row>
    <row r="66" spans="1:10" ht="20.25" customHeight="1">
      <c r="A66" s="76" t="s">
        <v>142</v>
      </c>
      <c r="B66" s="274"/>
      <c r="C66" s="59"/>
      <c r="D66" s="68">
        <v>0</v>
      </c>
      <c r="E66" s="27"/>
      <c r="F66" s="68">
        <v>-93935</v>
      </c>
      <c r="G66" s="27"/>
      <c r="H66" s="68">
        <v>0</v>
      </c>
      <c r="I66" s="27"/>
      <c r="J66" s="68">
        <v>-93935</v>
      </c>
    </row>
    <row r="67" spans="1:10" ht="20.25" customHeight="1">
      <c r="A67" s="205" t="s">
        <v>94</v>
      </c>
      <c r="B67" s="290"/>
      <c r="C67" s="218"/>
      <c r="D67" s="45">
        <f>SUM(D64:D66)</f>
        <v>-13</v>
      </c>
      <c r="E67" s="26"/>
      <c r="F67" s="45">
        <f>SUM(F64:F66)</f>
        <v>-123456</v>
      </c>
      <c r="G67" s="26"/>
      <c r="H67" s="45">
        <f>SUM(H64:H66)</f>
        <v>-13</v>
      </c>
      <c r="I67" s="26"/>
      <c r="J67" s="45">
        <f>SUM(J64:J66)</f>
        <v>-123456</v>
      </c>
    </row>
    <row r="68" spans="1:10" ht="20.25" customHeight="1">
      <c r="A68" s="216"/>
      <c r="B68" s="290"/>
      <c r="C68" s="218"/>
      <c r="D68" s="26"/>
      <c r="E68" s="26"/>
      <c r="F68" s="26"/>
      <c r="G68" s="26"/>
      <c r="H68" s="26"/>
      <c r="I68" s="26"/>
      <c r="J68" s="26"/>
    </row>
    <row r="69" spans="1:10" ht="20.25" customHeight="1">
      <c r="A69" s="196" t="s">
        <v>185</v>
      </c>
      <c r="B69" s="290"/>
      <c r="C69" s="218"/>
      <c r="D69" s="26"/>
      <c r="E69" s="26"/>
      <c r="F69" s="26"/>
      <c r="G69" s="26"/>
      <c r="H69" s="26"/>
      <c r="I69" s="26"/>
      <c r="J69" s="26"/>
    </row>
    <row r="70" spans="1:10" ht="20.25" customHeight="1">
      <c r="A70" s="196" t="s">
        <v>178</v>
      </c>
      <c r="B70" s="290"/>
      <c r="C70" s="218"/>
      <c r="D70" s="7">
        <f>D40+D61+D67</f>
        <v>1559008</v>
      </c>
      <c r="E70" s="27"/>
      <c r="F70" s="7">
        <f>F40+F61+F67</f>
        <v>2371578</v>
      </c>
      <c r="G70" s="27"/>
      <c r="H70" s="7">
        <f>H40+H61+H67</f>
        <v>1559104</v>
      </c>
      <c r="I70" s="27"/>
      <c r="J70" s="7">
        <f>J40+J61+J67</f>
        <v>2371427</v>
      </c>
    </row>
    <row r="71" spans="1:10" ht="20.25" customHeight="1">
      <c r="A71" s="196" t="s">
        <v>179</v>
      </c>
      <c r="B71" s="290"/>
      <c r="C71" s="218"/>
      <c r="D71" s="62">
        <v>80329</v>
      </c>
      <c r="E71" s="67"/>
      <c r="F71" s="62">
        <v>0</v>
      </c>
      <c r="G71" s="67"/>
      <c r="H71" s="62">
        <v>80329</v>
      </c>
      <c r="I71" s="67"/>
      <c r="J71" s="62">
        <v>0</v>
      </c>
    </row>
    <row r="72" spans="1:10" ht="20.25" customHeight="1">
      <c r="A72" s="205" t="s">
        <v>143</v>
      </c>
      <c r="B72" s="291"/>
      <c r="C72" s="219"/>
      <c r="D72" s="302">
        <f>SUM(D70:D71)</f>
        <v>1639337</v>
      </c>
      <c r="E72" s="303"/>
      <c r="F72" s="302">
        <f>SUM(F70:F71)</f>
        <v>2371578</v>
      </c>
      <c r="G72" s="303"/>
      <c r="H72" s="302">
        <f>SUM(H70:H71)</f>
        <v>1639433</v>
      </c>
      <c r="I72" s="303"/>
      <c r="J72" s="302">
        <f>SUM(J70:J71)</f>
        <v>2371427</v>
      </c>
    </row>
    <row r="73" spans="1:10" ht="20.25" customHeight="1">
      <c r="A73" s="220" t="s">
        <v>70</v>
      </c>
      <c r="B73" s="289"/>
      <c r="C73" s="59"/>
      <c r="D73" s="49">
        <f>'BL-3-4'!E12</f>
        <v>381348</v>
      </c>
      <c r="E73" s="27"/>
      <c r="F73" s="49">
        <v>495381</v>
      </c>
      <c r="G73" s="27"/>
      <c r="H73" s="49">
        <f>'BL-3-4'!I12</f>
        <v>381185</v>
      </c>
      <c r="I73" s="27"/>
      <c r="J73" s="49">
        <v>495348</v>
      </c>
    </row>
    <row r="74" spans="1:10" ht="20.25" customHeight="1" thickBot="1">
      <c r="A74" s="216" t="s">
        <v>177</v>
      </c>
      <c r="B74" s="290"/>
      <c r="C74" s="218"/>
      <c r="D74" s="37">
        <f>SUM(D72:D73)</f>
        <v>2020685</v>
      </c>
      <c r="E74" s="26"/>
      <c r="F74" s="37">
        <f>SUM(F72:F73)</f>
        <v>2866959</v>
      </c>
      <c r="G74" s="26"/>
      <c r="H74" s="37">
        <f>SUM(H72:H73)</f>
        <v>2020618</v>
      </c>
      <c r="I74" s="26"/>
      <c r="J74" s="37">
        <f>SUM(J72:J73)</f>
        <v>2866775</v>
      </c>
    </row>
    <row r="75" spans="1:10" ht="20.25" customHeight="1" thickTop="1"/>
    <row r="76" spans="1:10" ht="20.25" customHeight="1">
      <c r="A76" s="199" t="s">
        <v>95</v>
      </c>
      <c r="D76" s="221"/>
      <c r="F76" s="221"/>
      <c r="H76" s="251"/>
      <c r="J76" s="251"/>
    </row>
    <row r="77" spans="1:10" ht="20.25" customHeight="1">
      <c r="A77" s="76" t="s">
        <v>96</v>
      </c>
      <c r="B77" s="292"/>
      <c r="C77" s="252"/>
      <c r="D77" s="67">
        <v>50556</v>
      </c>
      <c r="E77" s="253"/>
      <c r="F77" s="67">
        <v>44595</v>
      </c>
      <c r="G77" s="253"/>
      <c r="H77" s="67">
        <v>50556</v>
      </c>
      <c r="I77" s="253"/>
      <c r="J77" s="67">
        <v>44595</v>
      </c>
    </row>
    <row r="78" spans="1:10" ht="20.25" customHeight="1">
      <c r="A78" s="77" t="s">
        <v>146</v>
      </c>
      <c r="D78" s="255">
        <v>6420</v>
      </c>
      <c r="F78" s="255">
        <v>5356</v>
      </c>
      <c r="H78" s="255">
        <v>6420</v>
      </c>
      <c r="J78" s="255">
        <v>5356</v>
      </c>
    </row>
    <row r="79" spans="1:10" ht="20.25" customHeight="1">
      <c r="D79" s="200"/>
      <c r="E79" s="200"/>
      <c r="F79" s="200"/>
      <c r="G79" s="200"/>
      <c r="H79" s="200"/>
      <c r="I79" s="200"/>
      <c r="J79" s="200"/>
    </row>
  </sheetData>
  <mergeCells count="18">
    <mergeCell ref="D8:F8"/>
    <mergeCell ref="H8:J8"/>
    <mergeCell ref="D5:F5"/>
    <mergeCell ref="H5:J5"/>
    <mergeCell ref="D6:F6"/>
    <mergeCell ref="H6:J6"/>
    <mergeCell ref="D7:F7"/>
    <mergeCell ref="H7:J7"/>
    <mergeCell ref="D50:F50"/>
    <mergeCell ref="H50:J50"/>
    <mergeCell ref="D52:J52"/>
    <mergeCell ref="D10:J10"/>
    <mergeCell ref="D47:F47"/>
    <mergeCell ref="H47:J47"/>
    <mergeCell ref="D48:F48"/>
    <mergeCell ref="H48:J48"/>
    <mergeCell ref="D49:F49"/>
    <mergeCell ref="H49:J49"/>
  </mergeCells>
  <pageMargins left="0.7" right="0.7" top="0.48" bottom="0.5" header="0.5" footer="0.5"/>
  <pageSetup paperSize="9" scale="76" firstPageNumber="11" fitToHeight="0" orientation="portrait" useFirstPageNumber="1" r:id="rId1"/>
  <headerFooter>
    <oddFooter>&amp;L&amp;"Times New Roman,Regular"The accompanying notes are an integral part of these financial statements.&amp;C&amp;"Times New Roman,Regular"&amp;P</oddFooter>
  </headerFooter>
  <rowBreaks count="1" manualBreakCount="1"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BL-3-4</vt:lpstr>
      <vt:lpstr>PL-5-6</vt:lpstr>
      <vt:lpstr>SH-7-8</vt:lpstr>
      <vt:lpstr>SH 9-10</vt:lpstr>
      <vt:lpstr>CF-11-12</vt:lpstr>
      <vt:lpstr>'BL-3-4'!Print_Area</vt:lpstr>
      <vt:lpstr>'CF-11-12'!Print_Area</vt:lpstr>
      <vt:lpstr>'PL-5-6'!Print_Area</vt:lpstr>
      <vt:lpstr>'SH 9-10'!Print_Area</vt:lpstr>
      <vt:lpstr>'SH-7-8'!Print_Area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Orawan.rak</cp:lastModifiedBy>
  <cp:lastPrinted>2018-08-14T01:56:49Z</cp:lastPrinted>
  <dcterms:created xsi:type="dcterms:W3CDTF">2015-06-24T13:08:59Z</dcterms:created>
  <dcterms:modified xsi:type="dcterms:W3CDTF">2018-08-14T09:43:04Z</dcterms:modified>
</cp:coreProperties>
</file>