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-30" yWindow="5040" windowWidth="21630" windowHeight="5085" tabRatio="865" activeTab="4"/>
  </bookViews>
  <sheets>
    <sheet name="BL" sheetId="1" r:id="rId1"/>
    <sheet name="PL5-8" sheetId="10" r:id="rId2"/>
    <sheet name="SH-9" sheetId="7" r:id="rId3"/>
    <sheet name="SH-10" sheetId="8" r:id="rId4"/>
    <sheet name="CF11-13" sheetId="9" r:id="rId5"/>
  </sheets>
  <externalReferences>
    <externalReference r:id="rId6"/>
  </externalReferences>
  <definedNames>
    <definedName name="\a" localSheetId="4">'CF11-13'!#REF!</definedName>
    <definedName name="\a" localSheetId="1">'PL5-8'!#REF!</definedName>
    <definedName name="\a">BL!#REF!</definedName>
    <definedName name="\c" localSheetId="4">'CF11-13'!#REF!</definedName>
    <definedName name="\c" localSheetId="1">'PL5-8'!#REF!</definedName>
    <definedName name="\c">BL!#REF!</definedName>
    <definedName name="\d" localSheetId="4">'CF11-13'!#REF!</definedName>
    <definedName name="\d" localSheetId="1">'PL5-8'!#REF!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BL!$A$1:$M$99</definedName>
    <definedName name="_xlnm.Print_Area" localSheetId="4">'CF11-13'!$A$1:$L$105</definedName>
    <definedName name="_xlnm.Print_Area" localSheetId="1">'PL5-8'!$A$1:$M$145</definedName>
    <definedName name="_xlnm.Print_Area" localSheetId="3">'SH-10'!$A$1:$P$45</definedName>
    <definedName name="_xlnm.Print_Area" localSheetId="2">'SH-9'!$A$1:$X$42</definedName>
    <definedName name="Print_Area_MI" localSheetId="4">'CF11-13'!#REF!</definedName>
    <definedName name="Print_Area_MI" localSheetId="1">'PL5-8'!#REF!</definedName>
    <definedName name="Print_Area_MI">BL!$A$54:$M$90</definedName>
  </definedNames>
  <calcPr calcId="152511"/>
</workbook>
</file>

<file path=xl/calcChain.xml><?xml version="1.0" encoding="utf-8"?>
<calcChain xmlns="http://schemas.openxmlformats.org/spreadsheetml/2006/main">
  <c r="V39" i="7" l="1"/>
  <c r="P39" i="7"/>
  <c r="N39" i="7"/>
  <c r="L39" i="7"/>
  <c r="R38" i="7"/>
  <c r="R39" i="7" s="1"/>
  <c r="T37" i="7"/>
  <c r="V34" i="7"/>
  <c r="L34" i="7"/>
  <c r="H34" i="7"/>
  <c r="F34" i="7"/>
  <c r="D34" i="7"/>
  <c r="T33" i="7"/>
  <c r="X33" i="7" s="1"/>
  <c r="T32" i="7"/>
  <c r="X32" i="7" s="1"/>
  <c r="R28" i="7"/>
  <c r="T28" i="7" s="1"/>
  <c r="X28" i="7" s="1"/>
  <c r="N40" i="8"/>
  <c r="L40" i="8"/>
  <c r="P39" i="8"/>
  <c r="P38" i="8"/>
  <c r="L35" i="8"/>
  <c r="H35" i="8"/>
  <c r="F35" i="8"/>
  <c r="D35" i="8"/>
  <c r="P34" i="8"/>
  <c r="P33" i="8"/>
  <c r="P35" i="8" s="1"/>
  <c r="P29" i="8"/>
  <c r="M67" i="10"/>
  <c r="K67" i="10"/>
  <c r="I67" i="10"/>
  <c r="G67" i="10"/>
  <c r="R41" i="7" l="1"/>
  <c r="T38" i="7"/>
  <c r="X38" i="7" s="1"/>
  <c r="X37" i="7"/>
  <c r="X34" i="7"/>
  <c r="T34" i="7"/>
  <c r="P40" i="8"/>
  <c r="M140" i="10"/>
  <c r="M133" i="10"/>
  <c r="M126" i="10"/>
  <c r="M101" i="10"/>
  <c r="M89" i="10"/>
  <c r="M60" i="10"/>
  <c r="M53" i="10"/>
  <c r="M28" i="10"/>
  <c r="M18" i="10"/>
  <c r="I140" i="10"/>
  <c r="I133" i="10"/>
  <c r="I126" i="10"/>
  <c r="I101" i="10"/>
  <c r="I89" i="10"/>
  <c r="I60" i="10"/>
  <c r="I53" i="10"/>
  <c r="I28" i="10"/>
  <c r="I18" i="10"/>
  <c r="K140" i="10"/>
  <c r="G140" i="10"/>
  <c r="K133" i="10"/>
  <c r="G133" i="10"/>
  <c r="K126" i="10"/>
  <c r="G126" i="10"/>
  <c r="K101" i="10"/>
  <c r="G101" i="10"/>
  <c r="K89" i="10"/>
  <c r="G89" i="10"/>
  <c r="K60" i="10"/>
  <c r="G60" i="10"/>
  <c r="K53" i="10"/>
  <c r="G53" i="10"/>
  <c r="K28" i="10"/>
  <c r="G28" i="10"/>
  <c r="K18" i="10"/>
  <c r="G18" i="10"/>
  <c r="N42" i="8"/>
  <c r="J42" i="8"/>
  <c r="L42" i="8"/>
  <c r="H42" i="8"/>
  <c r="F42" i="8"/>
  <c r="D42" i="8"/>
  <c r="J25" i="7"/>
  <c r="V23" i="7"/>
  <c r="P23" i="7"/>
  <c r="P25" i="7" s="1"/>
  <c r="N23" i="7"/>
  <c r="N25" i="7" s="1"/>
  <c r="L23" i="7"/>
  <c r="R22" i="7"/>
  <c r="T22" i="7" s="1"/>
  <c r="X22" i="7" s="1"/>
  <c r="T21" i="7"/>
  <c r="V18" i="7"/>
  <c r="L18" i="7"/>
  <c r="L25" i="7" s="1"/>
  <c r="H18" i="7"/>
  <c r="H25" i="7" s="1"/>
  <c r="F18" i="7"/>
  <c r="F25" i="7" s="1"/>
  <c r="D18" i="7"/>
  <c r="D25" i="7" s="1"/>
  <c r="T17" i="7"/>
  <c r="X17" i="7" s="1"/>
  <c r="T16" i="7"/>
  <c r="X16" i="7" s="1"/>
  <c r="T12" i="7"/>
  <c r="X12" i="7" s="1"/>
  <c r="R12" i="7"/>
  <c r="L82" i="9"/>
  <c r="J82" i="9"/>
  <c r="H82" i="9"/>
  <c r="F82" i="9"/>
  <c r="L65" i="9"/>
  <c r="J65" i="9"/>
  <c r="H65" i="9"/>
  <c r="F65" i="9"/>
  <c r="L29" i="9"/>
  <c r="L41" i="9" s="1"/>
  <c r="L43" i="9" s="1"/>
  <c r="J29" i="9"/>
  <c r="J41" i="9" s="1"/>
  <c r="J43" i="9" s="1"/>
  <c r="H29" i="9"/>
  <c r="H41" i="9" s="1"/>
  <c r="H43" i="9" s="1"/>
  <c r="F29" i="9"/>
  <c r="F41" i="9" s="1"/>
  <c r="F43" i="9" s="1"/>
  <c r="J26" i="8"/>
  <c r="N24" i="8"/>
  <c r="N26" i="8" s="1"/>
  <c r="L24" i="8"/>
  <c r="P23" i="8"/>
  <c r="P22" i="8"/>
  <c r="P24" i="8" s="1"/>
  <c r="P19" i="8"/>
  <c r="L19" i="8"/>
  <c r="L26" i="8" s="1"/>
  <c r="H19" i="8"/>
  <c r="H26" i="8" s="1"/>
  <c r="F19" i="8"/>
  <c r="F26" i="8" s="1"/>
  <c r="D19" i="8"/>
  <c r="D26" i="8" s="1"/>
  <c r="P18" i="8"/>
  <c r="P17" i="8"/>
  <c r="P13" i="8"/>
  <c r="V41" i="7"/>
  <c r="P41" i="7"/>
  <c r="N41" i="7"/>
  <c r="L41" i="7"/>
  <c r="J41" i="7"/>
  <c r="H41" i="7"/>
  <c r="F41" i="7"/>
  <c r="D41" i="7"/>
  <c r="H94" i="9" l="1"/>
  <c r="H97" i="9" s="1"/>
  <c r="H99" i="9" s="1"/>
  <c r="L94" i="9"/>
  <c r="L97" i="9" s="1"/>
  <c r="L99" i="9" s="1"/>
  <c r="J94" i="9"/>
  <c r="J97" i="9" s="1"/>
  <c r="J99" i="9" s="1"/>
  <c r="F94" i="9"/>
  <c r="F97" i="9" s="1"/>
  <c r="F99" i="9" s="1"/>
  <c r="T39" i="7"/>
  <c r="T41" i="7" s="1"/>
  <c r="T42" i="7" s="1"/>
  <c r="X39" i="7"/>
  <c r="X41" i="7" s="1"/>
  <c r="X42" i="7" s="1"/>
  <c r="V25" i="7"/>
  <c r="X18" i="7"/>
  <c r="R23" i="7"/>
  <c r="R25" i="7" s="1"/>
  <c r="I106" i="10"/>
  <c r="I108" i="10" s="1"/>
  <c r="I128" i="10" s="1"/>
  <c r="M33" i="10"/>
  <c r="M35" i="10" s="1"/>
  <c r="M55" i="10" s="1"/>
  <c r="G106" i="10"/>
  <c r="G108" i="10" s="1"/>
  <c r="G128" i="10" s="1"/>
  <c r="I33" i="10"/>
  <c r="I35" i="10" s="1"/>
  <c r="I55" i="10" s="1"/>
  <c r="M106" i="10"/>
  <c r="M108" i="10" s="1"/>
  <c r="M128" i="10" s="1"/>
  <c r="K106" i="10"/>
  <c r="K108" i="10" s="1"/>
  <c r="K128" i="10" s="1"/>
  <c r="K33" i="10"/>
  <c r="K35" i="10" s="1"/>
  <c r="K55" i="10" s="1"/>
  <c r="G33" i="10"/>
  <c r="G35" i="10" s="1"/>
  <c r="G55" i="10" s="1"/>
  <c r="P42" i="8"/>
  <c r="P26" i="8"/>
  <c r="T23" i="7"/>
  <c r="T18" i="7"/>
  <c r="X21" i="7"/>
  <c r="X23" i="7" s="1"/>
  <c r="I70" i="1"/>
  <c r="T25" i="7" l="1"/>
  <c r="X25" i="7"/>
  <c r="M95" i="1"/>
  <c r="M97" i="1" s="1"/>
  <c r="K95" i="1"/>
  <c r="K97" i="1" s="1"/>
  <c r="I95" i="1"/>
  <c r="I97" i="1" s="1"/>
  <c r="G95" i="1"/>
  <c r="G97" i="1" s="1"/>
  <c r="M70" i="1"/>
  <c r="K70" i="1"/>
  <c r="G70" i="1"/>
  <c r="M56" i="1"/>
  <c r="M71" i="1" s="1"/>
  <c r="K56" i="1"/>
  <c r="K71" i="1" s="1"/>
  <c r="I56" i="1"/>
  <c r="I71" i="1" s="1"/>
  <c r="G56" i="1"/>
  <c r="G71" i="1" s="1"/>
  <c r="M32" i="1"/>
  <c r="K32" i="1"/>
  <c r="I32" i="1"/>
  <c r="G32" i="1"/>
  <c r="K16" i="1"/>
  <c r="I16" i="1"/>
  <c r="G16" i="1"/>
  <c r="M16" i="1"/>
  <c r="G34" i="1" l="1"/>
  <c r="I34" i="1"/>
  <c r="G99" i="1"/>
  <c r="M99" i="1"/>
  <c r="I99" i="1"/>
  <c r="K99" i="1"/>
  <c r="K34" i="1"/>
  <c r="M34" i="1"/>
</calcChain>
</file>

<file path=xl/sharedStrings.xml><?xml version="1.0" encoding="utf-8"?>
<sst xmlns="http://schemas.openxmlformats.org/spreadsheetml/2006/main" count="673" uniqueCount="258">
  <si>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</si>
  <si>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</si>
  <si>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</si>
  <si>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</si>
  <si>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</si>
  <si>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</si>
  <si>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</si>
  <si>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</si>
  <si>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</si>
  <si>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</si>
  <si>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</si>
  <si>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</si>
  <si>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</si>
  <si>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</si>
  <si>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</si>
  <si>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</si>
  <si>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</si>
  <si>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</si>
  <si>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</si>
  <si>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</si>
  <si>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</si>
  <si>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</si>
  <si>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</si>
  <si>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</si>
  <si>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</si>
  <si>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</si>
  <si>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</si>
  <si>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</si>
  <si>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</si>
  <si>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</si>
  <si>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</si>
  <si>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</si>
  <si>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</si>
  <si>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</si>
  <si>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</si>
  <si>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</si>
  <si>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</si>
  <si>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</si>
  <si>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</si>
  <si>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</si>
  <si>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</si>
  <si>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</si>
  <si>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</si>
  <si>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</si>
  <si>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</si>
  <si>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</si>
  <si>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</si>
  <si>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</si>
  <si>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</si>
  <si>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</si>
  <si>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</si>
  <si>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</si>
  <si>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</si>
  <si>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</si>
  <si>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</si>
  <si>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</si>
  <si>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</si>
  <si>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</si>
  <si>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</si>
  <si>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</si>
  <si>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</si>
  <si>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</si>
  <si>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</si>
  <si>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</si>
  <si>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</si>
  <si>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</si>
  <si>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</si>
  <si>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</si>
  <si>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</si>
  <si>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</si>
  <si>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</si>
  <si>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</si>
  <si>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</si>
  <si>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3</t>
  </si>
  <si>
    <t>Dividend income</t>
  </si>
  <si>
    <t>Deferred tax assets</t>
  </si>
  <si>
    <t>7</t>
  </si>
  <si>
    <t>Deferred tax liabilities</t>
  </si>
  <si>
    <t>buildings</t>
  </si>
  <si>
    <t>Dividend received</t>
  </si>
  <si>
    <t>3, 4</t>
  </si>
  <si>
    <t>5</t>
  </si>
  <si>
    <t>Income tax expense</t>
  </si>
  <si>
    <t>Finance lease liabilities</t>
  </si>
  <si>
    <t>Other comprehensive income (loss)</t>
  </si>
  <si>
    <t>Total comprehensive income (loss) for the period</t>
  </si>
  <si>
    <t>Comprehensive income (loss) for the period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</si>
  <si>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</si>
  <si>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</si>
  <si>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</si>
  <si>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</si>
  <si>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</si>
  <si>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</si>
  <si>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</si>
  <si>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</si>
  <si>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</si>
  <si>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</si>
  <si>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</si>
  <si>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</si>
  <si>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</si>
  <si>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</si>
  <si>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</si>
  <si>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</si>
  <si>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</si>
  <si>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</si>
  <si>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</si>
  <si>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 xml:space="preserve">   Other comprehensive income (loss)</t>
  </si>
  <si>
    <t xml:space="preserve">Net increase (decrease) in cash and </t>
  </si>
  <si>
    <t>components</t>
  </si>
  <si>
    <t>12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</si>
  <si>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</si>
  <si>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</si>
  <si>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</si>
  <si>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</si>
  <si>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</si>
  <si>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</si>
  <si>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</si>
  <si>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</si>
  <si>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</si>
  <si>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related party</t>
  </si>
  <si>
    <t>Consolidated financial</t>
  </si>
  <si>
    <t>Separate financial</t>
  </si>
  <si>
    <t>statements</t>
  </si>
  <si>
    <t>10</t>
  </si>
  <si>
    <t>Proceeds from short-term loans from a related party</t>
  </si>
  <si>
    <t>Proceeds from long-term loans from a related party</t>
  </si>
  <si>
    <t>Repayment of long-term loans from a related party</t>
  </si>
  <si>
    <t>Total comprehensive income</t>
  </si>
  <si>
    <t>Diluted earnings per share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</si>
  <si>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</si>
  <si>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</si>
  <si>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</si>
  <si>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</si>
  <si>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</si>
  <si>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>Balance at 1 January 2017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</si>
  <si>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</si>
  <si>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</si>
  <si>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</si>
  <si>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</si>
  <si>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</si>
  <si>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</si>
  <si>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</si>
  <si>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</si>
  <si>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Exchange</t>
  </si>
  <si>
    <t>translating</t>
  </si>
  <si>
    <t>remeasurement</t>
  </si>
  <si>
    <t>available-for-sale</t>
  </si>
  <si>
    <t>Total</t>
  </si>
  <si>
    <t>investment held as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</si>
  <si>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</si>
  <si>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</si>
  <si>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</si>
  <si>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</si>
  <si>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</si>
  <si>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</si>
  <si>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</si>
  <si>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</si>
  <si>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</si>
  <si>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Net cash from (used in) financing activities</t>
  </si>
  <si>
    <t>cash equivalents before effect of exchange rates</t>
  </si>
  <si>
    <t>Cash and cash equivalents at ending of period</t>
  </si>
  <si>
    <t>Cash and cash equivalents at beginning of period</t>
  </si>
  <si>
    <t>Proceeds from long-term borrowings from financial institutions</t>
  </si>
  <si>
    <t>Repayment of long-term borrowings from financial institutions</t>
  </si>
  <si>
    <t>and service</t>
  </si>
  <si>
    <t>Basic earnings per share</t>
  </si>
  <si>
    <t>deducted at source</t>
  </si>
  <si>
    <t>deferred income to income</t>
  </si>
  <si>
    <t>Deposits for lease of land, building and equipment</t>
  </si>
  <si>
    <t>Net increase (decrease) in cash and cash equivalents</t>
  </si>
  <si>
    <t>Balance at 1 January 2018</t>
  </si>
  <si>
    <t>(Gain) loss on disposal of building and equipment</t>
  </si>
  <si>
    <t>Vehicles purchased under finance lease liabilities</t>
  </si>
  <si>
    <t>Liabilities and equity</t>
  </si>
  <si>
    <t>Equity</t>
  </si>
  <si>
    <t xml:space="preserve">   Issued and paid-up share capital</t>
  </si>
  <si>
    <t>Other components of equity</t>
  </si>
  <si>
    <t>Provision for employee benefits</t>
  </si>
  <si>
    <t>Total equity</t>
  </si>
  <si>
    <t>Total liabilities and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</si>
  <si>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</si>
  <si>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on ordinary</t>
  </si>
  <si>
    <t>equity</t>
  </si>
  <si>
    <t>30 June</t>
  </si>
  <si>
    <t>Other components of shareholders' equity</t>
  </si>
  <si>
    <t xml:space="preserve"> statements</t>
  </si>
  <si>
    <t xml:space="preserve">Three-month period ended 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</si>
  <si>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</si>
  <si>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</si>
  <si>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</si>
  <si>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</si>
  <si>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</si>
  <si>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Share of profit of investments in</t>
  </si>
  <si>
    <t>held as available-for-sale</t>
  </si>
  <si>
    <t>for the period, net of income tax</t>
  </si>
  <si>
    <t>Owners of parent</t>
  </si>
  <si>
    <t>Six-month period ended</t>
  </si>
  <si>
    <t xml:space="preserve">Revenues </t>
  </si>
  <si>
    <t>and services</t>
  </si>
  <si>
    <t>Owners of Company</t>
  </si>
  <si>
    <t>Consolidated financial statements</t>
  </si>
  <si>
    <t xml:space="preserve">differences on </t>
  </si>
  <si>
    <t>Total other</t>
  </si>
  <si>
    <t>preminum</t>
  </si>
  <si>
    <t xml:space="preserve"> shares</t>
  </si>
  <si>
    <t>Transactions with owners, recorded directly in equity</t>
  </si>
  <si>
    <t xml:space="preserve">   Dividends to owners of the Company</t>
  </si>
  <si>
    <t>Six-month period ended 30 June 2017</t>
  </si>
  <si>
    <t xml:space="preserve">   Contributions by and distributions to owners of the parent</t>
  </si>
  <si>
    <r>
      <t xml:space="preserve">   </t>
    </r>
    <r>
      <rPr>
        <sz val="11"/>
        <rFont val="Times New Roman"/>
        <family val="1"/>
      </rPr>
      <t>Employee stock options</t>
    </r>
  </si>
  <si>
    <t xml:space="preserve">   Total contributions by and distributions to owners of the parent</t>
  </si>
  <si>
    <t>Balance at 30 June 2017</t>
  </si>
  <si>
    <t>Other components</t>
  </si>
  <si>
    <t xml:space="preserve">                       -</t>
  </si>
  <si>
    <t>14</t>
  </si>
  <si>
    <t xml:space="preserve">Consolidated financial </t>
  </si>
  <si>
    <t xml:space="preserve">               -</t>
  </si>
  <si>
    <t>Employee benefits paid</t>
  </si>
  <si>
    <t>Net cash generated from operating</t>
  </si>
  <si>
    <t>Income tax paid</t>
  </si>
  <si>
    <t xml:space="preserve">            -</t>
  </si>
  <si>
    <t>Other long-term investment</t>
  </si>
  <si>
    <t>Proceeds from sales of building and equipment</t>
  </si>
  <si>
    <t>relating to a finance lease</t>
  </si>
  <si>
    <t>Proceeds from exercises of share options</t>
  </si>
  <si>
    <t>Dividends paid to owners of the Company</t>
  </si>
  <si>
    <t>Dividends paid to non-controlling interests</t>
  </si>
  <si>
    <t xml:space="preserve">Finance costs 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</si>
  <si>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</si>
  <si>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</si>
  <si>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</si>
  <si>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</si>
  <si>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>Six-month period ended 30 June 2018</t>
  </si>
  <si>
    <t>Balance at 30 June 2018</t>
  </si>
  <si>
    <t>Gain (loss) on remeasurement investments</t>
  </si>
  <si>
    <t>Share of loss of investments in</t>
  </si>
  <si>
    <t>Loss on impairment of investment in</t>
  </si>
  <si>
    <t xml:space="preserve">Items that will be reclassified </t>
  </si>
  <si>
    <t>Exchange differences on</t>
  </si>
  <si>
    <t>translating financial statement</t>
  </si>
  <si>
    <t>of equity</t>
  </si>
  <si>
    <t>Gain (loss) on</t>
  </si>
  <si>
    <t>paid-up</t>
  </si>
  <si>
    <t>financial statements</t>
  </si>
  <si>
    <t xml:space="preserve"> of equity</t>
  </si>
  <si>
    <t>to owners of</t>
  </si>
  <si>
    <t>the parent</t>
  </si>
  <si>
    <t>Loss on impairment of investments in associate</t>
  </si>
  <si>
    <t>Reversal of doubtful debts expenses</t>
  </si>
  <si>
    <t>Reversal of loss on declining in value of inventories</t>
  </si>
  <si>
    <t xml:space="preserve">          -</t>
  </si>
  <si>
    <t xml:space="preserve">         -</t>
  </si>
  <si>
    <t xml:space="preserve">        -</t>
  </si>
  <si>
    <t xml:space="preserve">     -</t>
  </si>
  <si>
    <t>associates</t>
  </si>
  <si>
    <t xml:space="preserve">   Dividends to owners of the Companies</t>
  </si>
  <si>
    <t>Share of loss of investments in associates</t>
  </si>
  <si>
    <t>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</si>
</sst>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  <numFmt numFmtId="235" formatCode="_(* #,##0.00_);_(* \(#,##0.00\);_(* &quot;-&quot;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6" fillId="0" borderId="0"/>
    <xf numFmtId="173" fontId="26" fillId="0" borderId="0" applyFont="0" applyFill="0" applyBorder="0" applyAlignment="0" applyProtection="0"/>
    <xf numFmtId="0" fontId="34" fillId="0" borderId="0"/>
    <xf numFmtId="174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33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0" borderId="0"/>
    <xf numFmtId="164" fontId="33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26" fillId="0" borderId="0"/>
    <xf numFmtId="184" fontId="2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6" fillId="2" borderId="0" applyNumberFormat="0" applyFont="0" applyAlignment="0" applyProtection="0"/>
    <xf numFmtId="0" fontId="26" fillId="0" borderId="0"/>
    <xf numFmtId="0" fontId="26" fillId="0" borderId="0"/>
    <xf numFmtId="18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26" fillId="0" borderId="0" applyFont="0" applyFill="0" applyBorder="0" applyProtection="0">
      <alignment horizontal="right"/>
    </xf>
    <xf numFmtId="0" fontId="26" fillId="0" borderId="0" applyFont="0" applyFill="0" applyBorder="0" applyProtection="0">
      <alignment horizontal="right"/>
    </xf>
    <xf numFmtId="0" fontId="40" fillId="0" borderId="0"/>
    <xf numFmtId="0" fontId="41" fillId="0" borderId="0"/>
    <xf numFmtId="0" fontId="2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2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26" fillId="0" borderId="0"/>
    <xf numFmtId="0" fontId="47" fillId="0" borderId="0"/>
    <xf numFmtId="0" fontId="33" fillId="0" borderId="0"/>
    <xf numFmtId="0" fontId="3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43" fontId="49" fillId="0" borderId="3">
      <alignment horizontal="right" vertical="center"/>
    </xf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50" fillId="14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9" fontId="36" fillId="0" borderId="0"/>
    <xf numFmtId="0" fontId="51" fillId="0" borderId="0" applyFont="0" applyFill="0" applyBorder="0" applyAlignment="0" applyProtection="0"/>
    <xf numFmtId="0" fontId="52" fillId="0" borderId="4">
      <alignment horizontal="center"/>
    </xf>
    <xf numFmtId="0" fontId="53" fillId="0" borderId="0"/>
    <xf numFmtId="0" fontId="53" fillId="0" borderId="5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19" borderId="0"/>
    <xf numFmtId="0" fontId="52" fillId="0" borderId="0">
      <protection locked="0"/>
    </xf>
    <xf numFmtId="0" fontId="52" fillId="0" borderId="0"/>
    <xf numFmtId="190" fontId="52" fillId="0" borderId="0"/>
    <xf numFmtId="191" fontId="52" fillId="0" borderId="0"/>
    <xf numFmtId="0" fontId="53" fillId="20" borderId="0">
      <alignment horizontal="right"/>
    </xf>
    <xf numFmtId="0" fontId="52" fillId="0" borderId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6" borderId="0" applyNumberFormat="0" applyBorder="0" applyAlignment="0" applyProtection="0"/>
    <xf numFmtId="37" fontId="54" fillId="0" borderId="0"/>
    <xf numFmtId="37" fontId="55" fillId="0" borderId="0"/>
    <xf numFmtId="37" fontId="55" fillId="0" borderId="0"/>
    <xf numFmtId="5" fontId="56" fillId="0" borderId="6" applyAlignment="0" applyProtection="0"/>
    <xf numFmtId="5" fontId="138" fillId="0" borderId="6" applyAlignment="0" applyProtection="0"/>
    <xf numFmtId="192" fontId="42" fillId="0" borderId="0" applyFill="0" applyBorder="0" applyAlignment="0"/>
    <xf numFmtId="193" fontId="57" fillId="0" borderId="0" applyFill="0" applyBorder="0" applyAlignment="0"/>
    <xf numFmtId="172" fontId="57" fillId="0" borderId="0" applyFill="0" applyBorder="0" applyAlignment="0"/>
    <xf numFmtId="171" fontId="58" fillId="0" borderId="0" applyFill="0" applyBorder="0" applyAlignment="0"/>
    <xf numFmtId="194" fontId="58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28" fillId="25" borderId="7" applyNumberFormat="0" applyAlignment="0" applyProtection="0"/>
    <xf numFmtId="3" fontId="26" fillId="0" borderId="4"/>
    <xf numFmtId="0" fontId="20" fillId="26" borderId="8" applyNumberFormat="0" applyAlignment="0" applyProtection="0"/>
    <xf numFmtId="40" fontId="1" fillId="0" borderId="0" applyFont="0" applyFill="0" applyBorder="0" applyAlignment="0" applyProtection="0"/>
    <xf numFmtId="0" fontId="59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5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6" fillId="0" borderId="0"/>
    <xf numFmtId="3" fontId="61" fillId="0" borderId="0" applyFont="0" applyFill="0" applyBorder="0" applyAlignment="0" applyProtection="0"/>
    <xf numFmtId="0" fontId="62" fillId="0" borderId="0"/>
    <xf numFmtId="0" fontId="63" fillId="0" borderId="0"/>
    <xf numFmtId="0" fontId="64" fillId="0" borderId="0" applyNumberFormat="0" applyFill="0" applyBorder="0" applyAlignment="0" applyProtection="0"/>
    <xf numFmtId="0" fontId="62" fillId="0" borderId="0"/>
    <xf numFmtId="0" fontId="63" fillId="0" borderId="0"/>
    <xf numFmtId="0" fontId="65" fillId="0" borderId="0" applyNumberFormat="0" applyAlignment="0">
      <alignment horizontal="left"/>
    </xf>
    <xf numFmtId="199" fontId="27" fillId="0" borderId="0" applyFill="0" applyBorder="0" applyProtection="0"/>
    <xf numFmtId="0" fontId="59" fillId="0" borderId="0"/>
    <xf numFmtId="0" fontId="59" fillId="0" borderId="0"/>
    <xf numFmtId="193" fontId="57" fillId="0" borderId="0" applyFont="0" applyFill="0" applyBorder="0" applyAlignment="0" applyProtection="0"/>
    <xf numFmtId="200" fontId="61" fillId="0" borderId="0" applyFont="0" applyFill="0" applyBorder="0" applyAlignment="0" applyProtection="0"/>
    <xf numFmtId="201" fontId="36" fillId="0" borderId="0"/>
    <xf numFmtId="202" fontId="26" fillId="0" borderId="0"/>
    <xf numFmtId="43" fontId="71" fillId="0" borderId="0" applyFont="0" applyFill="0" applyBorder="0" applyAlignment="0" applyProtection="0"/>
    <xf numFmtId="0" fontId="66" fillId="27" borderId="0" applyNumberFormat="0" applyFont="0" applyFill="0" applyBorder="0" applyProtection="0">
      <alignment horizontal="left"/>
    </xf>
    <xf numFmtId="0" fontId="61" fillId="0" borderId="0" applyFont="0" applyFill="0" applyBorder="0" applyAlignment="0" applyProtection="0"/>
    <xf numFmtId="14" fontId="42" fillId="0" borderId="0" applyFill="0" applyBorder="0" applyAlignment="0"/>
    <xf numFmtId="203" fontId="27" fillId="0" borderId="0" applyFill="0" applyBorder="0" applyProtection="0"/>
    <xf numFmtId="38" fontId="67" fillId="0" borderId="9">
      <alignment vertical="center"/>
    </xf>
    <xf numFmtId="38" fontId="83" fillId="0" borderId="9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68" fillId="0" borderId="0">
      <protection locked="0"/>
    </xf>
    <xf numFmtId="204" fontId="36" fillId="0" borderId="0"/>
    <xf numFmtId="0" fontId="69" fillId="0" borderId="0">
      <protection locked="0"/>
    </xf>
    <xf numFmtId="0" fontId="69" fillId="0" borderId="0">
      <protection locked="0"/>
    </xf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70" fillId="0" borderId="0" applyNumberFormat="0" applyAlignment="0">
      <alignment horizontal="left"/>
    </xf>
    <xf numFmtId="205" fontId="2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61" fillId="0" borderId="0" applyFont="0" applyFill="0" applyBorder="0" applyAlignment="0" applyProtection="0"/>
    <xf numFmtId="206" fontId="3" fillId="0" borderId="0">
      <alignment horizontal="right"/>
    </xf>
    <xf numFmtId="17" fontId="26" fillId="0" borderId="0">
      <alignment horizontal="left"/>
    </xf>
    <xf numFmtId="0" fontId="22" fillId="8" borderId="0" applyNumberFormat="0" applyBorder="0" applyAlignment="0" applyProtection="0"/>
    <xf numFmtId="38" fontId="71" fillId="27" borderId="0" applyNumberFormat="0" applyBorder="0" applyAlignment="0" applyProtection="0"/>
    <xf numFmtId="0" fontId="26" fillId="0" borderId="0"/>
    <xf numFmtId="0" fontId="72" fillId="0" borderId="10" applyNumberFormat="0" applyAlignment="0" applyProtection="0">
      <alignment horizontal="left" vertical="center"/>
    </xf>
    <xf numFmtId="0" fontId="72" fillId="0" borderId="11">
      <alignment horizontal="left" vertical="center"/>
    </xf>
    <xf numFmtId="207" fontId="73" fillId="28" borderId="0">
      <alignment horizontal="left" vertical="top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74" fillId="0" borderId="0" applyProtection="0"/>
    <xf numFmtId="0" fontId="72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5" fillId="28" borderId="0">
      <alignment horizontal="left" wrapText="1" indent="2"/>
    </xf>
    <xf numFmtId="208" fontId="26" fillId="0" borderId="0" applyBorder="0" applyAlignment="0"/>
    <xf numFmtId="10" fontId="71" fillId="28" borderId="4" applyNumberFormat="0" applyBorder="0" applyAlignment="0" applyProtection="0"/>
    <xf numFmtId="0" fontId="23" fillId="9" borderId="7" applyNumberFormat="0" applyAlignment="0" applyProtection="0"/>
    <xf numFmtId="209" fontId="26" fillId="0" borderId="0"/>
    <xf numFmtId="204" fontId="76" fillId="0" borderId="0"/>
    <xf numFmtId="38" fontId="77" fillId="0" borderId="0"/>
    <xf numFmtId="38" fontId="78" fillId="0" borderId="0"/>
    <xf numFmtId="38" fontId="14" fillId="0" borderId="0"/>
    <xf numFmtId="38" fontId="16" fillId="0" borderId="0"/>
    <xf numFmtId="0" fontId="3" fillId="0" borderId="0"/>
    <xf numFmtId="0" fontId="3" fillId="0" borderId="0"/>
    <xf numFmtId="0" fontId="3" fillId="0" borderId="0"/>
    <xf numFmtId="0" fontId="27" fillId="0" borderId="0" applyNumberFormat="0" applyFont="0" applyFill="0" applyBorder="0" applyProtection="0">
      <alignment horizontal="left" vertical="center"/>
    </xf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30" fillId="0" borderId="13" applyNumberFormat="0" applyFill="0" applyAlignment="0" applyProtection="0"/>
    <xf numFmtId="0" fontId="79" fillId="0" borderId="0"/>
    <xf numFmtId="0" fontId="80" fillId="0" borderId="0"/>
    <xf numFmtId="0" fontId="79" fillId="0" borderId="0"/>
    <xf numFmtId="0" fontId="80" fillId="0" borderId="0"/>
    <xf numFmtId="0" fontId="81" fillId="0" borderId="0"/>
    <xf numFmtId="21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1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0" fontId="68" fillId="0" borderId="0">
      <protection locked="0"/>
    </xf>
    <xf numFmtId="40" fontId="84" fillId="0" borderId="0">
      <alignment horizontal="left"/>
    </xf>
    <xf numFmtId="0" fontId="31" fillId="2" borderId="0" applyNumberFormat="0" applyBorder="0" applyAlignment="0" applyProtection="0"/>
    <xf numFmtId="37" fontId="2" fillId="0" borderId="0"/>
    <xf numFmtId="0" fontId="79" fillId="0" borderId="0"/>
    <xf numFmtId="0" fontId="80" fillId="0" borderId="0"/>
    <xf numFmtId="0" fontId="80" fillId="0" borderId="0"/>
    <xf numFmtId="213" fontId="85" fillId="0" borderId="0"/>
    <xf numFmtId="0" fontId="59" fillId="0" borderId="0"/>
    <xf numFmtId="0" fontId="12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1" fillId="0" borderId="0"/>
    <xf numFmtId="3" fontId="26" fillId="0" borderId="4"/>
    <xf numFmtId="0" fontId="143" fillId="0" borderId="0"/>
    <xf numFmtId="0" fontId="143" fillId="0" borderId="0"/>
    <xf numFmtId="0" fontId="33" fillId="0" borderId="0"/>
    <xf numFmtId="37" fontId="12" fillId="0" borderId="0"/>
    <xf numFmtId="214" fontId="26" fillId="0" borderId="0"/>
    <xf numFmtId="0" fontId="86" fillId="0" borderId="0"/>
    <xf numFmtId="0" fontId="33" fillId="0" borderId="0"/>
    <xf numFmtId="0" fontId="33" fillId="7" borderId="14" applyNumberFormat="0" applyFont="0" applyAlignment="0" applyProtection="0"/>
    <xf numFmtId="187" fontId="36" fillId="0" borderId="0" applyFont="0" applyFill="0" applyBorder="0" applyAlignment="0" applyProtection="0"/>
    <xf numFmtId="0" fontId="25" fillId="25" borderId="15" applyNumberFormat="0" applyAlignment="0" applyProtection="0"/>
    <xf numFmtId="40" fontId="87" fillId="29" borderId="0">
      <alignment horizontal="right"/>
    </xf>
    <xf numFmtId="0" fontId="88" fillId="29" borderId="0">
      <alignment horizontal="right"/>
    </xf>
    <xf numFmtId="0" fontId="89" fillId="29" borderId="16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30" borderId="0"/>
    <xf numFmtId="0" fontId="91" fillId="31" borderId="0"/>
    <xf numFmtId="0" fontId="92" fillId="0" borderId="0">
      <alignment horizontal="center"/>
    </xf>
    <xf numFmtId="0" fontId="93" fillId="0" borderId="0">
      <alignment horizontal="center"/>
    </xf>
    <xf numFmtId="164" fontId="82" fillId="0" borderId="0" applyFont="0" applyFill="0" applyBorder="0" applyAlignment="0" applyProtection="0"/>
    <xf numFmtId="194" fontId="58" fillId="0" borderId="0" applyFont="0" applyFill="0" applyBorder="0" applyAlignment="0" applyProtection="0"/>
    <xf numFmtId="215" fontId="57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17" applyNumberFormat="0" applyBorder="0"/>
    <xf numFmtId="3" fontId="94" fillId="0" borderId="0" applyNumberFormat="0" applyFill="0" applyBorder="0" applyAlignment="0" applyProtection="0"/>
    <xf numFmtId="0" fontId="68" fillId="0" borderId="0">
      <protection locked="0"/>
    </xf>
    <xf numFmtId="9" fontId="26" fillId="0" borderId="0" applyFont="0" applyFill="0" applyBorder="0" applyAlignment="0" applyProtection="0"/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56" fillId="0" borderId="5">
      <alignment horizontal="center"/>
    </xf>
    <xf numFmtId="0" fontId="138" fillId="0" borderId="5">
      <alignment horizontal="center"/>
    </xf>
    <xf numFmtId="3" fontId="67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67" fillId="32" borderId="0" applyNumberFormat="0" applyFont="0" applyBorder="0" applyAlignment="0" applyProtection="0"/>
    <xf numFmtId="0" fontId="83" fillId="32" borderId="0" applyNumberFormat="0" applyFont="0" applyBorder="0" applyAlignment="0" applyProtection="0"/>
    <xf numFmtId="37" fontId="11" fillId="0" borderId="0"/>
    <xf numFmtId="0" fontId="26" fillId="0" borderId="0">
      <alignment vertical="justify"/>
    </xf>
    <xf numFmtId="0" fontId="36" fillId="0" borderId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216" fontId="26" fillId="0" borderId="0" applyNumberFormat="0" applyFill="0" applyBorder="0" applyAlignment="0" applyProtection="0">
      <alignment horizontal="left"/>
    </xf>
    <xf numFmtId="38" fontId="95" fillId="0" borderId="0"/>
    <xf numFmtId="4" fontId="96" fillId="24" borderId="0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4" fontId="98" fillId="33" borderId="19" applyNumberFormat="0" applyProtection="0">
      <alignment horizontal="right" vertical="center"/>
    </xf>
    <xf numFmtId="4" fontId="96" fillId="3" borderId="19" applyNumberFormat="0" applyProtection="0">
      <alignment horizontal="left" vertical="center" wrapText="1" indent="1"/>
    </xf>
    <xf numFmtId="4" fontId="99" fillId="33" borderId="19" applyNumberFormat="0" applyProtection="0">
      <alignment horizontal="right" vertical="center"/>
    </xf>
    <xf numFmtId="38" fontId="27" fillId="0" borderId="0" applyNumberFormat="0" applyFont="0" applyFill="0" applyBorder="0" applyAlignment="0"/>
    <xf numFmtId="0" fontId="27" fillId="0" borderId="20" applyAlignment="0">
      <alignment horizontal="centerContinuous"/>
    </xf>
    <xf numFmtId="12" fontId="100" fillId="0" borderId="4">
      <alignment horizontal="center"/>
    </xf>
    <xf numFmtId="0" fontId="26" fillId="0" borderId="0" applyNumberFormat="0" applyFill="0" applyBorder="0" applyAlignment="0" applyProtection="0"/>
    <xf numFmtId="0" fontId="26" fillId="0" borderId="0">
      <alignment vertical="top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101" fillId="28" borderId="0">
      <alignment wrapText="1"/>
    </xf>
    <xf numFmtId="40" fontId="102" fillId="0" borderId="0" applyBorder="0">
      <alignment horizontal="right"/>
    </xf>
    <xf numFmtId="0" fontId="26" fillId="0" borderId="18" applyNumberFormat="0" applyFont="0" applyFill="0" applyAlignment="0" applyProtection="0"/>
    <xf numFmtId="49" fontId="42" fillId="0" borderId="0" applyFill="0" applyBorder="0" applyAlignment="0"/>
    <xf numFmtId="217" fontId="58" fillId="0" borderId="0" applyFill="0" applyBorder="0" applyAlignment="0"/>
    <xf numFmtId="218" fontId="58" fillId="0" borderId="0" applyFill="0" applyBorder="0" applyAlignment="0"/>
    <xf numFmtId="40" fontId="4" fillId="0" borderId="0"/>
    <xf numFmtId="0" fontId="32" fillId="0" borderId="0" applyNumberFormat="0" applyFill="0" applyBorder="0" applyAlignment="0" applyProtection="0"/>
    <xf numFmtId="201" fontId="103" fillId="0" borderId="0" applyNumberFormat="0">
      <alignment horizontal="right"/>
    </xf>
    <xf numFmtId="0" fontId="61" fillId="0" borderId="21" applyNumberFormat="0" applyFont="0" applyFill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>
      <alignment horizontal="centerContinuous" vertical="center"/>
    </xf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26" borderId="8" applyNumberFormat="0" applyAlignment="0" applyProtection="0"/>
    <xf numFmtId="0" fontId="110" fillId="0" borderId="13" applyNumberFormat="0" applyFill="0" applyAlignment="0" applyProtection="0"/>
    <xf numFmtId="0" fontId="107" fillId="0" borderId="16"/>
    <xf numFmtId="0" fontId="111" fillId="6" borderId="0" applyNumberFormat="0" applyBorder="0" applyAlignment="0" applyProtection="0"/>
    <xf numFmtId="0" fontId="112" fillId="25" borderId="15" applyNumberFormat="0" applyAlignment="0" applyProtection="0"/>
    <xf numFmtId="0" fontId="113" fillId="25" borderId="7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9" fontId="117" fillId="0" borderId="0" applyFont="0" applyFill="0" applyBorder="0" applyAlignment="0" applyProtection="0"/>
    <xf numFmtId="0" fontId="118" fillId="8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07" fillId="0" borderId="0"/>
    <xf numFmtId="0" fontId="33" fillId="0" borderId="0"/>
    <xf numFmtId="0" fontId="121" fillId="9" borderId="7" applyNumberFormat="0" applyAlignment="0" applyProtection="0"/>
    <xf numFmtId="0" fontId="122" fillId="2" borderId="0" applyNumberFormat="0" applyBorder="0" applyAlignment="0" applyProtection="0"/>
    <xf numFmtId="0" fontId="123" fillId="0" borderId="22" applyNumberFormat="0" applyFill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4" fillId="0" borderId="0" applyFont="0" applyFill="0" applyBorder="0" applyAlignment="0" applyProtection="0"/>
    <xf numFmtId="166" fontId="82" fillId="0" borderId="0" applyFont="0" applyFill="0" applyBorder="0" applyAlignment="0" applyProtection="0"/>
    <xf numFmtId="224" fontId="120" fillId="0" borderId="0" applyFont="0" applyFill="0" applyBorder="0" applyAlignment="0" applyProtection="0"/>
    <xf numFmtId="225" fontId="120" fillId="0" borderId="0" applyFont="0" applyFill="0" applyBorder="0" applyAlignment="0" applyProtection="0"/>
    <xf numFmtId="0" fontId="120" fillId="0" borderId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36" fillId="7" borderId="14" applyNumberFormat="0" applyFont="0" applyAlignment="0" applyProtection="0"/>
    <xf numFmtId="0" fontId="125" fillId="0" borderId="23" applyNumberFormat="0" applyFill="0" applyAlignment="0" applyProtection="0"/>
    <xf numFmtId="0" fontId="126" fillId="0" borderId="24" applyNumberFormat="0" applyFill="0" applyAlignment="0" applyProtection="0"/>
    <xf numFmtId="0" fontId="127" fillId="0" borderId="12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129" fillId="0" borderId="0" applyFont="0" applyFill="0" applyBorder="0" applyAlignment="0" applyProtection="0"/>
    <xf numFmtId="226" fontId="130" fillId="0" borderId="0" applyFont="0" applyFill="0" applyBorder="0" applyAlignment="0" applyProtection="0"/>
    <xf numFmtId="227" fontId="13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29" fillId="0" borderId="0"/>
    <xf numFmtId="193" fontId="40" fillId="0" borderId="0"/>
    <xf numFmtId="221" fontId="131" fillId="0" borderId="0" applyFont="0" applyFill="0" applyBorder="0" applyAlignment="0" applyProtection="0"/>
    <xf numFmtId="165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134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6" fillId="0" borderId="16"/>
    <xf numFmtId="228" fontId="132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2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89" fontId="137" fillId="0" borderId="0" applyFont="0" applyFill="0" applyBorder="0" applyAlignment="0" applyProtection="0"/>
    <xf numFmtId="188" fontId="137" fillId="0" borderId="0" applyFont="0" applyFill="0" applyBorder="0" applyAlignment="0" applyProtection="0"/>
  </cellStyleXfs>
  <cellXfs count="444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/>
    <xf numFmtId="49" fontId="7" fillId="29" borderId="0" xfId="0" quotePrefix="1" applyNumberFormat="1" applyFont="1" applyFill="1" applyBorder="1" applyAlignment="1">
      <alignment horizontal="center"/>
    </xf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10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8" fillId="34" borderId="0" xfId="0" applyNumberFormat="1" applyFont="1" applyFill="1" applyAlignment="1"/>
    <xf numFmtId="49" fontId="3" fillId="34" borderId="0" xfId="0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170" fontId="3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70" fontId="3" fillId="34" borderId="0" xfId="0" quotePrefix="1" applyNumberFormat="1" applyFont="1" applyFill="1" applyBorder="1" applyAlignment="1"/>
    <xf numFmtId="37" fontId="3" fillId="34" borderId="25" xfId="0" applyFont="1" applyFill="1" applyBorder="1" applyAlignment="1"/>
    <xf numFmtId="170" fontId="4" fillId="34" borderId="0" xfId="0" applyNumberFormat="1" applyFont="1" applyFill="1" applyBorder="1" applyAlignment="1"/>
    <xf numFmtId="170" fontId="4" fillId="34" borderId="26" xfId="0" applyNumberFormat="1" applyFont="1" applyFill="1" applyBorder="1" applyAlignment="1">
      <alignment horizontal="right"/>
    </xf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37" fontId="3" fillId="34" borderId="0" xfId="0" applyFont="1" applyFill="1" applyAlignment="1">
      <alignment horizontal="right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37" fontId="7" fillId="34" borderId="0" xfId="0" applyFont="1" applyFill="1" applyBorder="1" applyAlignment="1"/>
    <xf numFmtId="170" fontId="3" fillId="34" borderId="26" xfId="0" applyNumberFormat="1" applyFont="1" applyFill="1" applyBorder="1" applyAlignment="1"/>
    <xf numFmtId="37" fontId="3" fillId="34" borderId="0" xfId="0" applyNumberFormat="1" applyFont="1" applyFill="1" applyAlignment="1">
      <alignment horizontal="right"/>
    </xf>
    <xf numFmtId="231" fontId="0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center"/>
    </xf>
    <xf numFmtId="170" fontId="4" fillId="34" borderId="6" xfId="0" applyNumberFormat="1" applyFont="1" applyFill="1" applyBorder="1" applyAlignment="1"/>
    <xf numFmtId="170" fontId="4" fillId="34" borderId="26" xfId="0" applyNumberFormat="1" applyFont="1" applyFill="1" applyBorder="1" applyAlignment="1"/>
    <xf numFmtId="170" fontId="0" fillId="34" borderId="0" xfId="0" applyNumberFormat="1" applyFont="1" applyFill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right"/>
    </xf>
    <xf numFmtId="49" fontId="7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3" fillId="29" borderId="0" xfId="0" applyNumberFormat="1" applyFont="1" applyFill="1" applyBorder="1" applyAlignment="1"/>
    <xf numFmtId="43" fontId="3" fillId="34" borderId="0" xfId="0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0" fillId="29" borderId="0" xfId="0" applyNumberFormat="1" applyFont="1" applyFill="1" applyAlignment="1">
      <alignment horizontal="left"/>
    </xf>
    <xf numFmtId="37" fontId="4" fillId="29" borderId="0" xfId="0" applyFont="1" applyFill="1" applyAlignment="1">
      <alignment horizontal="left"/>
    </xf>
    <xf numFmtId="37" fontId="3" fillId="29" borderId="0" xfId="0" quotePrefix="1" applyFont="1" applyFill="1" applyBorder="1" applyAlignment="1">
      <alignment horizontal="center"/>
    </xf>
    <xf numFmtId="230" fontId="0" fillId="29" borderId="0" xfId="0" applyNumberFormat="1" applyFill="1" applyBorder="1" applyAlignment="1">
      <alignment horizontal="center"/>
    </xf>
    <xf numFmtId="170" fontId="4" fillId="29" borderId="26" xfId="0" applyNumberFormat="1" applyFont="1" applyFill="1" applyBorder="1" applyAlignment="1"/>
    <xf numFmtId="37" fontId="9" fillId="0" borderId="0" xfId="0" applyFont="1" applyFill="1" applyBorder="1" applyAlignment="1">
      <alignment horizontal="left"/>
    </xf>
    <xf numFmtId="232" fontId="9" fillId="0" borderId="0" xfId="124" applyNumberFormat="1" applyFont="1" applyFill="1" applyBorder="1" applyAlignment="1">
      <alignment horizontal="left"/>
    </xf>
    <xf numFmtId="37" fontId="11" fillId="0" borderId="0" xfId="0" applyFont="1" applyBorder="1"/>
    <xf numFmtId="49" fontId="0" fillId="29" borderId="0" xfId="0" quotePrefix="1" applyNumberFormat="1" applyFont="1" applyFill="1" applyAlignment="1">
      <alignment horizontal="left" vertical="center"/>
    </xf>
    <xf numFmtId="49" fontId="0" fillId="29" borderId="0" xfId="0" applyNumberFormat="1" applyFont="1" applyFill="1" applyAlignment="1">
      <alignment vertical="center"/>
    </xf>
    <xf numFmtId="49" fontId="7" fillId="29" borderId="0" xfId="0" applyNumberFormat="1" applyFont="1" applyFill="1" applyBorder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37" fontId="4" fillId="29" borderId="0" xfId="0" applyFont="1" applyFill="1" applyBorder="1" applyAlignment="1">
      <alignment vertical="center"/>
    </xf>
    <xf numFmtId="37" fontId="4" fillId="29" borderId="0" xfId="0" quotePrefix="1" applyFont="1" applyFill="1" applyBorder="1" applyAlignment="1">
      <alignment horizontal="center" vertical="center"/>
    </xf>
    <xf numFmtId="37" fontId="4" fillId="29" borderId="0" xfId="0" applyFont="1" applyFill="1" applyBorder="1" applyAlignment="1">
      <alignment horizontal="center" vertical="center"/>
    </xf>
    <xf numFmtId="49" fontId="0" fillId="29" borderId="0" xfId="0" quotePrefix="1" applyNumberFormat="1" applyFont="1" applyFill="1" applyAlignment="1">
      <alignment vertical="center"/>
    </xf>
    <xf numFmtId="37" fontId="0" fillId="29" borderId="0" xfId="0" applyFont="1" applyFill="1" applyBorder="1" applyAlignment="1">
      <alignment vertical="center"/>
    </xf>
    <xf numFmtId="37" fontId="0" fillId="29" borderId="0" xfId="0" applyFont="1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8" fillId="29" borderId="0" xfId="0" applyNumberFormat="1" applyFont="1" applyFill="1" applyAlignment="1">
      <alignment horizontal="left" vertical="center"/>
    </xf>
    <xf numFmtId="41" fontId="0" fillId="29" borderId="0" xfId="0" applyNumberFormat="1" applyFont="1" applyFill="1" applyAlignment="1">
      <alignment horizontal="right" vertical="center"/>
    </xf>
    <xf numFmtId="170" fontId="0" fillId="29" borderId="0" xfId="0" applyNumberFormat="1" applyFont="1" applyFill="1" applyAlignment="1">
      <alignment vertical="center"/>
    </xf>
    <xf numFmtId="170" fontId="0" fillId="29" borderId="0" xfId="0" applyNumberFormat="1" applyFont="1" applyFill="1" applyAlignment="1">
      <alignment horizontal="right" vertical="center"/>
    </xf>
    <xf numFmtId="41" fontId="0" fillId="29" borderId="0" xfId="0" applyNumberFormat="1" applyFont="1" applyFill="1" applyBorder="1" applyAlignment="1">
      <alignment horizontal="center" vertical="center"/>
    </xf>
    <xf numFmtId="37" fontId="0" fillId="29" borderId="0" xfId="0" applyNumberFormat="1" applyFont="1" applyFill="1" applyAlignment="1">
      <alignment vertical="center"/>
    </xf>
    <xf numFmtId="170" fontId="0" fillId="29" borderId="0" xfId="0" quotePrefix="1" applyNumberFormat="1" applyFont="1" applyFill="1" applyAlignment="1">
      <alignment horizontal="right" vertical="center"/>
    </xf>
    <xf numFmtId="41" fontId="0" fillId="29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11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Border="1" applyAlignment="1">
      <alignment horizontal="right" vertical="center"/>
    </xf>
    <xf numFmtId="170" fontId="4" fillId="29" borderId="0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41" fontId="0" fillId="29" borderId="0" xfId="0" applyNumberFormat="1" applyFont="1" applyFill="1" applyBorder="1" applyAlignment="1">
      <alignment horizontal="right" vertical="center"/>
    </xf>
    <xf numFmtId="49" fontId="0" fillId="29" borderId="0" xfId="0" applyNumberFormat="1" applyFill="1" applyAlignment="1">
      <alignment horizontal="left" vertical="center"/>
    </xf>
    <xf numFmtId="49" fontId="7" fillId="29" borderId="0" xfId="0" quotePrefix="1" applyNumberFormat="1" applyFont="1" applyFill="1" applyBorder="1" applyAlignment="1">
      <alignment horizontal="center" vertical="center"/>
    </xf>
    <xf numFmtId="37" fontId="0" fillId="29" borderId="0" xfId="0" quotePrefix="1" applyFont="1" applyFill="1" applyAlignment="1">
      <alignment horizontal="left" vertical="center"/>
    </xf>
    <xf numFmtId="41" fontId="0" fillId="29" borderId="0" xfId="0" applyNumberFormat="1" applyFont="1" applyFill="1" applyBorder="1" applyAlignment="1">
      <alignment vertical="center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29" borderId="25" xfId="0" applyNumberFormat="1" applyFont="1" applyFill="1" applyBorder="1" applyAlignment="1">
      <alignment horizontal="right" vertical="center"/>
    </xf>
    <xf numFmtId="170" fontId="4" fillId="29" borderId="25" xfId="0" applyNumberFormat="1" applyFont="1" applyFill="1" applyBorder="1" applyAlignment="1">
      <alignment vertical="center"/>
    </xf>
    <xf numFmtId="37" fontId="4" fillId="29" borderId="0" xfId="0" applyFont="1" applyFill="1" applyAlignment="1">
      <alignment vertical="center"/>
    </xf>
    <xf numFmtId="49" fontId="8" fillId="29" borderId="0" xfId="0" applyNumberFormat="1" applyFont="1" applyFill="1" applyBorder="1" applyAlignment="1">
      <alignment horizontal="center" vertical="center"/>
    </xf>
    <xf numFmtId="170" fontId="0" fillId="29" borderId="0" xfId="0" applyNumberFormat="1" applyFont="1" applyFill="1" applyAlignment="1">
      <alignment horizontal="center" vertical="center"/>
    </xf>
    <xf numFmtId="49" fontId="0" fillId="29" borderId="0" xfId="0" applyNumberFormat="1" applyFill="1" applyAlignment="1">
      <alignment vertical="center"/>
    </xf>
    <xf numFmtId="170" fontId="4" fillId="29" borderId="11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0" fillId="29" borderId="0" xfId="0" applyFont="1" applyFill="1" applyBorder="1" applyAlignment="1"/>
    <xf numFmtId="49" fontId="0" fillId="29" borderId="0" xfId="0" applyNumberFormat="1" applyFont="1" applyFill="1" applyBorder="1" applyAlignment="1"/>
    <xf numFmtId="168" fontId="0" fillId="29" borderId="0" xfId="0" applyNumberFormat="1" applyFont="1" applyFill="1" applyBorder="1" applyAlignment="1">
      <alignment horizontal="center"/>
    </xf>
    <xf numFmtId="168" fontId="7" fillId="29" borderId="0" xfId="0" quotePrefix="1" applyNumberFormat="1" applyFont="1" applyFill="1" applyBorder="1" applyAlignment="1">
      <alignment horizontal="center"/>
    </xf>
    <xf numFmtId="168" fontId="0" fillId="29" borderId="0" xfId="0" applyNumberFormat="1" applyFont="1" applyFill="1" applyBorder="1" applyAlignment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Border="1" applyAlignment="1">
      <alignment horizontal="right"/>
    </xf>
    <xf numFmtId="168" fontId="4" fillId="29" borderId="0" xfId="0" applyNumberFormat="1" applyFont="1" applyFill="1" applyBorder="1" applyAlignment="1">
      <alignment horizontal="center"/>
    </xf>
    <xf numFmtId="168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Border="1" applyAlignment="1"/>
    <xf numFmtId="37" fontId="4" fillId="29" borderId="0" xfId="0" quotePrefix="1" applyNumberFormat="1" applyFont="1" applyFill="1" applyBorder="1" applyAlignment="1">
      <alignment horizontal="right"/>
    </xf>
    <xf numFmtId="49" fontId="10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ont="1" applyFill="1" applyAlignment="1">
      <alignment horizontal="center" vertical="center"/>
    </xf>
    <xf numFmtId="37" fontId="8" fillId="29" borderId="0" xfId="0" applyFont="1" applyFill="1" applyAlignment="1">
      <alignment horizontal="center"/>
    </xf>
    <xf numFmtId="49" fontId="9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NumberFormat="1" applyFont="1" applyFill="1" applyBorder="1" applyAlignment="1">
      <alignment horizontal="right"/>
    </xf>
    <xf numFmtId="37" fontId="4" fillId="29" borderId="0" xfId="0" applyFont="1" applyFill="1"/>
    <xf numFmtId="170" fontId="4" fillId="29" borderId="0" xfId="0" applyNumberFormat="1" applyFont="1" applyFill="1"/>
    <xf numFmtId="37" fontId="0" fillId="29" borderId="0" xfId="0" applyFont="1" applyFill="1"/>
    <xf numFmtId="170" fontId="0" fillId="29" borderId="0" xfId="0" applyNumberFormat="1" applyFont="1" applyFill="1"/>
    <xf numFmtId="170" fontId="0" fillId="0" borderId="0" xfId="0" applyNumberFormat="1" applyFont="1" applyFill="1" applyAlignment="1"/>
    <xf numFmtId="37" fontId="0" fillId="29" borderId="0" xfId="0" applyNumberFormat="1" applyFont="1" applyFill="1" applyBorder="1" applyAlignment="1">
      <alignment horizontal="right" vertical="center"/>
    </xf>
    <xf numFmtId="37" fontId="0" fillId="29" borderId="0" xfId="0" applyNumberFormat="1" applyFont="1" applyFill="1" applyBorder="1" applyAlignment="1"/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 applyBorder="1" applyAlignment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9" xfId="0" applyNumberFormat="1" applyFont="1" applyFill="1" applyBorder="1" applyAlignment="1">
      <alignment horizontal="right" vertical="center"/>
    </xf>
    <xf numFmtId="233" fontId="4" fillId="29" borderId="0" xfId="124" quotePrefix="1" applyNumberFormat="1" applyFont="1" applyFill="1" applyBorder="1" applyAlignment="1"/>
    <xf numFmtId="37" fontId="0" fillId="29" borderId="0" xfId="0" applyFill="1" applyAlignment="1">
      <alignment vertical="center"/>
    </xf>
    <xf numFmtId="43" fontId="0" fillId="34" borderId="0" xfId="0" applyNumberFormat="1" applyFont="1" applyFill="1" applyBorder="1" applyAlignment="1"/>
    <xf numFmtId="37" fontId="0" fillId="29" borderId="0" xfId="0" applyNumberFormat="1" applyFill="1" applyAlignment="1">
      <alignment vertical="center"/>
    </xf>
    <xf numFmtId="37" fontId="7" fillId="29" borderId="0" xfId="0" applyFont="1" applyFill="1" applyAlignment="1">
      <alignment horizontal="center" vertical="center"/>
    </xf>
    <xf numFmtId="234" fontId="0" fillId="29" borderId="0" xfId="0" applyNumberFormat="1" applyFont="1" applyFill="1" applyBorder="1" applyAlignment="1">
      <alignment horizontal="center" vertical="center"/>
    </xf>
    <xf numFmtId="41" fontId="0" fillId="29" borderId="25" xfId="0" applyNumberFormat="1" applyFont="1" applyFill="1" applyBorder="1" applyAlignment="1">
      <alignment horizontal="center" vertical="center"/>
    </xf>
    <xf numFmtId="37" fontId="4" fillId="29" borderId="0" xfId="0" applyNumberFormat="1" applyFont="1" applyFill="1" applyBorder="1" applyAlignment="1">
      <alignment horizontal="center"/>
    </xf>
    <xf numFmtId="37" fontId="8" fillId="29" borderId="0" xfId="0" quotePrefix="1" applyNumberFormat="1" applyFont="1" applyFill="1" applyBorder="1" applyAlignment="1">
      <alignment horizontal="center"/>
    </xf>
    <xf numFmtId="37" fontId="4" fillId="29" borderId="25" xfId="0" quotePrefix="1" applyNumberFormat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170" fontId="0" fillId="29" borderId="0" xfId="0" applyNumberFormat="1" applyFont="1" applyFill="1" applyBorder="1"/>
    <xf numFmtId="39" fontId="4" fillId="29" borderId="0" xfId="124" quotePrefix="1" applyNumberFormat="1" applyFont="1" applyFill="1" applyBorder="1" applyAlignment="1"/>
    <xf numFmtId="49" fontId="0" fillId="29" borderId="0" xfId="0" applyNumberFormat="1" applyFill="1" applyBorder="1" applyAlignment="1"/>
    <xf numFmtId="235" fontId="0" fillId="29" borderId="0" xfId="0" applyNumberFormat="1" applyFont="1" applyFill="1" applyBorder="1" applyAlignment="1">
      <alignment horizontal="right" vertical="center"/>
    </xf>
    <xf numFmtId="39" fontId="0" fillId="29" borderId="0" xfId="124" applyNumberFormat="1" applyFont="1" applyFill="1" applyBorder="1" applyAlignment="1"/>
    <xf numFmtId="39" fontId="0" fillId="29" borderId="0" xfId="124" quotePrefix="1" applyNumberFormat="1" applyFont="1" applyFill="1" applyBorder="1" applyAlignment="1"/>
    <xf numFmtId="49" fontId="10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center"/>
    </xf>
    <xf numFmtId="37" fontId="10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9" fillId="0" borderId="0" xfId="270" applyFont="1" applyFill="1"/>
    <xf numFmtId="0" fontId="7" fillId="0" borderId="0" xfId="0" applyNumberFormat="1" applyFont="1" applyFill="1" applyAlignment="1">
      <alignment horizontal="center"/>
    </xf>
    <xf numFmtId="37" fontId="9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9" fillId="0" borderId="0" xfId="0" applyFont="1" applyFill="1"/>
    <xf numFmtId="37" fontId="14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170" fontId="9" fillId="0" borderId="0" xfId="0" applyNumberFormat="1" applyFont="1" applyFill="1"/>
    <xf numFmtId="37" fontId="11" fillId="0" borderId="0" xfId="0" applyFont="1" applyFill="1"/>
    <xf numFmtId="40" fontId="3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0" fontId="4" fillId="0" borderId="0" xfId="270" applyFont="1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8" fillId="0" borderId="0" xfId="0" applyFont="1" applyFill="1"/>
    <xf numFmtId="49" fontId="0" fillId="0" borderId="0" xfId="124" applyNumberFormat="1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3" fillId="0" borderId="0" xfId="124" applyFont="1" applyFill="1" applyAlignment="1"/>
    <xf numFmtId="38" fontId="144" fillId="0" borderId="0" xfId="124" applyNumberFormat="1" applyFont="1" applyFill="1" applyBorder="1" applyAlignment="1"/>
    <xf numFmtId="37" fontId="0" fillId="0" borderId="0" xfId="0" applyFill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37" fontId="145" fillId="0" borderId="0" xfId="0" applyFont="1" applyFill="1"/>
    <xf numFmtId="49" fontId="15" fillId="29" borderId="0" xfId="0" applyNumberFormat="1" applyFont="1" applyFill="1" applyAlignment="1">
      <alignment horizontal="center"/>
    </xf>
    <xf numFmtId="37" fontId="10" fillId="29" borderId="0" xfId="0" applyFont="1" applyFill="1" applyAlignment="1">
      <alignment horizontal="left"/>
    </xf>
    <xf numFmtId="37" fontId="13" fillId="29" borderId="0" xfId="0" applyFont="1" applyFill="1" applyAlignment="1">
      <alignment horizontal="center"/>
    </xf>
    <xf numFmtId="37" fontId="10" fillId="29" borderId="0" xfId="0" applyFont="1" applyFill="1" applyBorder="1" applyAlignment="1">
      <alignment horizontal="left"/>
    </xf>
    <xf numFmtId="37" fontId="8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9" fillId="29" borderId="0" xfId="0" applyFont="1" applyFill="1" applyAlignment="1">
      <alignment horizontal="left"/>
    </xf>
    <xf numFmtId="49" fontId="16" fillId="29" borderId="0" xfId="0" applyNumberFormat="1" applyFont="1" applyFill="1" applyAlignment="1">
      <alignment horizontal="center"/>
    </xf>
    <xf numFmtId="37" fontId="9" fillId="29" borderId="0" xfId="0" applyFont="1" applyFill="1" applyBorder="1" applyAlignment="1">
      <alignment horizontal="left"/>
    </xf>
    <xf numFmtId="37" fontId="8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7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7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7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ont="1" applyFill="1" applyBorder="1" applyAlignment="1">
      <alignment horizontal="left"/>
    </xf>
    <xf numFmtId="37" fontId="4" fillId="0" borderId="0" xfId="0" applyFont="1"/>
    <xf numFmtId="49" fontId="0" fillId="29" borderId="0" xfId="124" applyNumberFormat="1" applyFont="1" applyFill="1"/>
    <xf numFmtId="170" fontId="3" fillId="29" borderId="0" xfId="124" applyNumberFormat="1" applyFont="1" applyFill="1" applyBorder="1"/>
    <xf numFmtId="37" fontId="3" fillId="29" borderId="0" xfId="124" applyNumberFormat="1" applyFont="1" applyFill="1" applyBorder="1" applyAlignment="1">
      <alignment horizontal="center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8" fillId="29" borderId="0" xfId="124" applyNumberFormat="1" applyFont="1" applyFill="1" applyAlignment="1">
      <alignment horizontal="center"/>
    </xf>
    <xf numFmtId="43" fontId="0" fillId="34" borderId="11" xfId="0" quotePrefix="1" applyNumberFormat="1" applyFont="1" applyFill="1" applyBorder="1" applyAlignment="1">
      <alignment horizontal="left"/>
    </xf>
    <xf numFmtId="41" fontId="4" fillId="29" borderId="0" xfId="124" applyNumberFormat="1" applyFont="1" applyFill="1" applyBorder="1" applyAlignment="1">
      <alignment horizontal="center"/>
    </xf>
    <xf numFmtId="41" fontId="4" fillId="29" borderId="11" xfId="124" quotePrefix="1" applyNumberFormat="1" applyFont="1" applyFill="1" applyBorder="1" applyAlignment="1">
      <alignment horizontal="center"/>
    </xf>
    <xf numFmtId="41" fontId="4" fillId="29" borderId="0" xfId="124" quotePrefix="1" applyNumberFormat="1" applyFont="1" applyFill="1" applyBorder="1" applyAlignment="1">
      <alignment horizontal="center"/>
    </xf>
    <xf numFmtId="0" fontId="7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3" fontId="0" fillId="34" borderId="11" xfId="0" applyNumberFormat="1" applyFont="1" applyFill="1" applyBorder="1" applyAlignment="1"/>
    <xf numFmtId="41" fontId="4" fillId="29" borderId="0" xfId="124" applyNumberFormat="1" applyFont="1" applyFill="1" applyBorder="1"/>
    <xf numFmtId="41" fontId="4" fillId="29" borderId="11" xfId="124" applyNumberFormat="1" applyFont="1" applyFill="1" applyBorder="1"/>
    <xf numFmtId="41" fontId="4" fillId="29" borderId="26" xfId="124" applyNumberFormat="1" applyFont="1" applyFill="1" applyBorder="1"/>
    <xf numFmtId="43" fontId="4" fillId="34" borderId="0" xfId="0" quotePrefix="1" applyNumberFormat="1" applyFont="1" applyFill="1" applyBorder="1" applyAlignment="1">
      <alignment horizontal="left"/>
    </xf>
    <xf numFmtId="37" fontId="3" fillId="29" borderId="0" xfId="124" applyNumberFormat="1" applyFont="1" applyFill="1" applyBorder="1"/>
    <xf numFmtId="231" fontId="4" fillId="34" borderId="11" xfId="0" quotePrefix="1" applyNumberFormat="1" applyFont="1" applyFill="1" applyBorder="1" applyAlignment="1">
      <alignment horizontal="left"/>
    </xf>
    <xf numFmtId="40" fontId="0" fillId="29" borderId="0" xfId="124" applyFont="1" applyFill="1"/>
    <xf numFmtId="231" fontId="0" fillId="34" borderId="0" xfId="0" quotePrefix="1" applyNumberFormat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0" fontId="3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37" fontId="3" fillId="0" borderId="0" xfId="0" applyNumberFormat="1" applyFont="1" applyFill="1" applyBorder="1" applyAlignment="1">
      <alignment vertical="center"/>
    </xf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vertical="center"/>
    </xf>
    <xf numFmtId="170" fontId="4" fillId="0" borderId="11" xfId="0" applyNumberFormat="1" applyFont="1" applyFill="1" applyBorder="1" applyAlignment="1"/>
    <xf numFmtId="37" fontId="8" fillId="0" borderId="0" xfId="0" applyNumberFormat="1" applyFont="1" applyFill="1" applyAlignment="1">
      <alignment vertical="center"/>
    </xf>
    <xf numFmtId="170" fontId="0" fillId="0" borderId="0" xfId="0" applyNumberFormat="1" applyFill="1" applyBorder="1" applyAlignment="1">
      <alignment horizontal="right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0" fontId="8" fillId="0" borderId="0" xfId="0" quotePrefix="1" applyNumberFormat="1" applyFont="1" applyFill="1" applyBorder="1" applyAlignment="1">
      <alignment horizontal="center"/>
    </xf>
    <xf numFmtId="170" fontId="0" fillId="0" borderId="25" xfId="0" applyNumberFormat="1" applyFill="1" applyBorder="1" applyAlignment="1">
      <alignment horizontal="center"/>
    </xf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6" fillId="0" borderId="0" xfId="0" applyNumberFormat="1" applyFont="1" applyFill="1" applyAlignment="1">
      <alignment vertical="center"/>
    </xf>
    <xf numFmtId="49" fontId="145" fillId="0" borderId="0" xfId="0" applyNumberFormat="1" applyFont="1" applyFill="1" applyAlignment="1"/>
    <xf numFmtId="37" fontId="145" fillId="0" borderId="0" xfId="0" applyFont="1" applyFill="1" applyAlignment="1"/>
    <xf numFmtId="40" fontId="145" fillId="0" borderId="0" xfId="124" applyFont="1" applyFill="1" applyAlignment="1">
      <alignment horizontal="right"/>
    </xf>
    <xf numFmtId="170" fontId="145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 vertical="center"/>
    </xf>
    <xf numFmtId="43" fontId="3" fillId="34" borderId="25" xfId="0" applyNumberFormat="1" applyFont="1" applyFill="1" applyBorder="1" applyAlignment="1"/>
    <xf numFmtId="43" fontId="0" fillId="34" borderId="25" xfId="0" applyNumberFormat="1" applyFont="1" applyFill="1" applyBorder="1" applyAlignment="1"/>
    <xf numFmtId="43" fontId="3" fillId="34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70" fontId="4" fillId="0" borderId="11" xfId="0" applyNumberFormat="1" applyFont="1" applyFill="1" applyBorder="1" applyAlignment="1">
      <alignment horizontal="right"/>
    </xf>
    <xf numFmtId="170" fontId="0" fillId="0" borderId="0" xfId="0" quotePrefix="1" applyNumberFormat="1" applyFill="1" applyBorder="1" applyAlignment="1">
      <alignment horizontal="center"/>
    </xf>
    <xf numFmtId="170" fontId="0" fillId="0" borderId="11" xfId="0" quotePrefix="1" applyNumberForma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37" fontId="4" fillId="34" borderId="0" xfId="0" applyFont="1" applyFill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 vertical="center"/>
    </xf>
    <xf numFmtId="37" fontId="7" fillId="29" borderId="0" xfId="0" applyFont="1" applyFill="1" applyBorder="1" applyAlignment="1">
      <alignment horizontal="center" vertical="center"/>
    </xf>
    <xf numFmtId="37" fontId="0" fillId="29" borderId="0" xfId="0" applyFont="1" applyFill="1" applyAlignment="1">
      <alignment horizontal="left" vertical="center" wrapText="1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7" fillId="29" borderId="0" xfId="124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4-2015/e/ERA001/2015/M-06/Rev%201/era001a15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,PL"/>
      <sheetName val="SH-7"/>
      <sheetName val="SH-8"/>
      <sheetName val="CF-9,10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4" transitionEvaluation="1" transitionEntry="1"/>
  <dimension ref="A1:P100"/>
  <sheetViews>
    <sheetView showGridLines="0" view="pageBreakPreview" topLeftCell="A94" zoomScaleNormal="100" zoomScaleSheetLayoutView="100" workbookViewId="0">
      <selection activeCell="K97" sqref="K97"/>
    </sheetView>
  </sheetViews>
  <sheetFormatPr defaultColWidth="9.7109375" defaultRowHeight="19.5" customHeight="1"/>
  <cols>
    <col min="1" max="3" width="2.7109375" style="120" customWidth="1"/>
    <col min="4" max="4" width="33.28515625" style="120" customWidth="1"/>
    <col min="5" max="5" width="6.28515625" style="51" bestFit="1" customWidth="1"/>
    <col min="6" max="6" width="0.7109375" style="64" customWidth="1"/>
    <col min="7" max="7" width="15.28515625" style="64" customWidth="1"/>
    <col min="8" max="8" width="0.7109375" style="64" customWidth="1"/>
    <col min="9" max="9" width="15.28515625" style="64" customWidth="1"/>
    <col min="10" max="10" width="0.7109375" style="64" customWidth="1"/>
    <col min="11" max="11" width="15.28515625" style="64" customWidth="1"/>
    <col min="12" max="12" width="0.7109375" style="64" customWidth="1"/>
    <col min="13" max="13" width="15.28515625" style="64" customWidth="1"/>
    <col min="14" max="14" width="12.7109375" style="9" customWidth="1"/>
    <col min="15" max="15" width="2.7109375" style="9" customWidth="1"/>
    <col min="16" max="16" width="12.7109375" style="9" customWidth="1"/>
    <col min="17" max="16384" width="9.7109375" style="9"/>
  </cols>
  <sheetData>
    <row r="1" spans="1:13" s="2" customFormat="1" ht="19.5" customHeight="1">
      <c r="A1" s="46" t="s">
        <v>40</v>
      </c>
      <c r="B1" s="52"/>
      <c r="C1" s="52"/>
      <c r="D1" s="52"/>
      <c r="E1" s="53"/>
      <c r="F1" s="48"/>
      <c r="G1" s="48"/>
      <c r="H1" s="48"/>
      <c r="I1" s="48"/>
      <c r="J1" s="48"/>
      <c r="K1" s="48"/>
      <c r="L1" s="48"/>
      <c r="M1" s="48"/>
    </row>
    <row r="2" spans="1:13" s="2" customFormat="1" ht="19.5" customHeight="1">
      <c r="A2" s="54" t="s">
        <v>112</v>
      </c>
      <c r="B2" s="55"/>
      <c r="C2" s="52"/>
      <c r="D2" s="52"/>
      <c r="E2" s="53"/>
      <c r="F2" s="48"/>
      <c r="G2" s="48"/>
      <c r="H2" s="48"/>
      <c r="I2" s="48"/>
      <c r="J2" s="48"/>
      <c r="K2" s="48"/>
      <c r="L2" s="48"/>
      <c r="M2" s="48"/>
    </row>
    <row r="3" spans="1:13" s="2" customFormat="1" ht="19.5" customHeight="1">
      <c r="A3" s="56"/>
      <c r="B3" s="56"/>
      <c r="C3" s="56"/>
      <c r="D3" s="56"/>
      <c r="E3" s="51"/>
      <c r="F3" s="57"/>
      <c r="G3" s="57"/>
      <c r="H3" s="57"/>
      <c r="I3" s="57"/>
      <c r="J3" s="57"/>
      <c r="K3" s="57"/>
      <c r="L3" s="57"/>
      <c r="M3" s="57"/>
    </row>
    <row r="4" spans="1:13" s="2" customFormat="1" ht="19.5" customHeight="1">
      <c r="A4" s="56"/>
      <c r="B4" s="56"/>
      <c r="C4" s="56"/>
      <c r="D4" s="56"/>
      <c r="E4" s="51"/>
      <c r="F4" s="57"/>
      <c r="G4" s="58"/>
      <c r="H4" s="59" t="s">
        <v>120</v>
      </c>
      <c r="I4" s="58"/>
      <c r="J4" s="58"/>
      <c r="K4" s="58"/>
      <c r="L4" s="60" t="s">
        <v>135</v>
      </c>
      <c r="M4" s="58"/>
    </row>
    <row r="5" spans="1:13" s="2" customFormat="1" ht="19.5" customHeight="1">
      <c r="A5" s="61"/>
      <c r="B5" s="61"/>
      <c r="C5" s="62"/>
      <c r="D5" s="62"/>
      <c r="E5" s="51"/>
      <c r="F5" s="63"/>
      <c r="G5" s="419" t="s">
        <v>122</v>
      </c>
      <c r="H5" s="419"/>
      <c r="I5" s="419"/>
      <c r="J5" s="64"/>
      <c r="K5" s="419" t="s">
        <v>122</v>
      </c>
      <c r="L5" s="419"/>
      <c r="M5" s="419"/>
    </row>
    <row r="6" spans="1:13" s="2" customFormat="1" ht="19.5" customHeight="1">
      <c r="A6" s="17"/>
      <c r="B6" s="17"/>
      <c r="C6" s="17"/>
      <c r="D6" s="17"/>
      <c r="E6" s="17"/>
      <c r="F6" s="63"/>
      <c r="G6" s="124" t="s">
        <v>183</v>
      </c>
      <c r="H6" s="65"/>
      <c r="I6" s="65" t="s">
        <v>68</v>
      </c>
      <c r="J6" s="66"/>
      <c r="K6" s="124" t="s">
        <v>183</v>
      </c>
      <c r="L6" s="65"/>
      <c r="M6" s="65" t="s">
        <v>68</v>
      </c>
    </row>
    <row r="7" spans="1:13" s="2" customFormat="1" ht="19.5" customHeight="1">
      <c r="A7" s="67" t="s">
        <v>11</v>
      </c>
      <c r="B7" s="68"/>
      <c r="C7" s="68"/>
      <c r="D7" s="68"/>
      <c r="E7" s="51" t="s">
        <v>21</v>
      </c>
      <c r="F7" s="64"/>
      <c r="G7" s="69">
        <v>2018</v>
      </c>
      <c r="H7" s="70"/>
      <c r="I7" s="69">
        <v>2017</v>
      </c>
      <c r="J7" s="70"/>
      <c r="K7" s="69">
        <v>2018</v>
      </c>
      <c r="L7" s="70"/>
      <c r="M7" s="69">
        <v>2017</v>
      </c>
    </row>
    <row r="8" spans="1:13" s="2" customFormat="1" ht="19.5" customHeight="1">
      <c r="A8" s="67"/>
      <c r="B8" s="68"/>
      <c r="C8" s="68"/>
      <c r="D8" s="68"/>
      <c r="E8" s="51"/>
      <c r="F8" s="64"/>
      <c r="G8" s="69" t="s">
        <v>69</v>
      </c>
      <c r="H8" s="70"/>
      <c r="I8" s="71"/>
      <c r="J8" s="70"/>
      <c r="K8" s="69" t="s">
        <v>69</v>
      </c>
      <c r="L8" s="70"/>
      <c r="M8" s="71"/>
    </row>
    <row r="9" spans="1:13" s="2" customFormat="1" ht="19.5" customHeight="1">
      <c r="A9" s="68"/>
      <c r="B9" s="68"/>
      <c r="C9" s="68"/>
      <c r="D9" s="68"/>
      <c r="E9" s="51"/>
      <c r="F9" s="64"/>
      <c r="G9" s="420" t="s">
        <v>70</v>
      </c>
      <c r="H9" s="421"/>
      <c r="I9" s="421"/>
      <c r="J9" s="421"/>
      <c r="K9" s="421"/>
      <c r="L9" s="421"/>
      <c r="M9" s="421"/>
    </row>
    <row r="10" spans="1:13" s="2" customFormat="1" ht="19.5" customHeight="1">
      <c r="A10" s="72" t="s">
        <v>10</v>
      </c>
      <c r="B10" s="68"/>
      <c r="C10" s="68"/>
      <c r="D10" s="68"/>
      <c r="E10" s="51"/>
      <c r="F10" s="17"/>
      <c r="G10" s="15"/>
      <c r="H10" s="15"/>
      <c r="I10" s="15"/>
      <c r="J10" s="15"/>
      <c r="K10" s="15"/>
      <c r="L10" s="15"/>
      <c r="M10" s="15"/>
    </row>
    <row r="11" spans="1:13" s="2" customFormat="1" ht="19.5" customHeight="1">
      <c r="A11" s="68" t="s">
        <v>2</v>
      </c>
      <c r="B11" s="68"/>
      <c r="C11" s="68"/>
      <c r="D11" s="68"/>
      <c r="E11" s="51"/>
      <c r="F11" s="17"/>
      <c r="G11" s="13">
        <v>814249</v>
      </c>
      <c r="H11" s="15"/>
      <c r="I11" s="13">
        <v>1076976</v>
      </c>
      <c r="J11" s="15"/>
      <c r="K11" s="15">
        <v>147603</v>
      </c>
      <c r="L11" s="15"/>
      <c r="M11" s="15">
        <v>253446</v>
      </c>
    </row>
    <row r="12" spans="1:13" s="2" customFormat="1" ht="19.5" customHeight="1">
      <c r="A12" s="73" t="s">
        <v>28</v>
      </c>
      <c r="B12" s="68"/>
      <c r="C12" s="68"/>
      <c r="D12" s="68"/>
      <c r="E12" s="51" t="s">
        <v>80</v>
      </c>
      <c r="F12" s="17"/>
      <c r="G12" s="13">
        <v>148082</v>
      </c>
      <c r="H12" s="15"/>
      <c r="I12" s="13">
        <v>217610</v>
      </c>
      <c r="J12" s="15"/>
      <c r="K12" s="15">
        <v>69833</v>
      </c>
      <c r="L12" s="15"/>
      <c r="M12" s="15">
        <v>99266</v>
      </c>
    </row>
    <row r="13" spans="1:13" s="2" customFormat="1" ht="19.5" customHeight="1">
      <c r="A13" s="73" t="s">
        <v>9</v>
      </c>
      <c r="B13" s="68"/>
      <c r="C13" s="68"/>
      <c r="D13" s="68"/>
      <c r="E13" s="51"/>
      <c r="F13" s="17"/>
      <c r="G13" s="13">
        <v>50427</v>
      </c>
      <c r="H13" s="15"/>
      <c r="I13" s="13">
        <v>56830</v>
      </c>
      <c r="J13" s="15"/>
      <c r="K13" s="15">
        <v>8240</v>
      </c>
      <c r="L13" s="15"/>
      <c r="M13" s="15">
        <v>11603</v>
      </c>
    </row>
    <row r="14" spans="1:13" s="7" customFormat="1" ht="19.5" customHeight="1">
      <c r="A14" s="73" t="s">
        <v>44</v>
      </c>
      <c r="B14" s="68"/>
      <c r="C14" s="68"/>
      <c r="D14" s="68"/>
      <c r="E14" s="51"/>
      <c r="F14" s="17"/>
      <c r="G14" s="13">
        <v>135357</v>
      </c>
      <c r="H14" s="15"/>
      <c r="I14" s="13">
        <v>128776</v>
      </c>
      <c r="J14" s="15"/>
      <c r="K14" s="121">
        <v>0</v>
      </c>
      <c r="L14" s="119"/>
      <c r="M14" s="121">
        <v>0</v>
      </c>
    </row>
    <row r="15" spans="1:13" s="2" customFormat="1" ht="19.5" customHeight="1">
      <c r="A15" s="73" t="s">
        <v>3</v>
      </c>
      <c r="B15" s="68"/>
      <c r="C15" s="68"/>
      <c r="D15" s="68"/>
      <c r="E15" s="51" t="s">
        <v>73</v>
      </c>
      <c r="F15" s="17"/>
      <c r="G15" s="13">
        <v>103887</v>
      </c>
      <c r="H15" s="15"/>
      <c r="I15" s="13">
        <v>92479</v>
      </c>
      <c r="J15" s="15"/>
      <c r="K15" s="15">
        <v>55880</v>
      </c>
      <c r="L15" s="15"/>
      <c r="M15" s="15">
        <v>43349</v>
      </c>
    </row>
    <row r="16" spans="1:13" s="2" customFormat="1" ht="19.5" customHeight="1">
      <c r="A16" s="75" t="s">
        <v>12</v>
      </c>
      <c r="B16" s="61"/>
      <c r="C16" s="61"/>
      <c r="D16" s="68"/>
      <c r="E16" s="51"/>
      <c r="F16" s="76"/>
      <c r="G16" s="77">
        <f>SUM(G11:G15)</f>
        <v>1252002</v>
      </c>
      <c r="H16" s="78"/>
      <c r="I16" s="77">
        <f>SUM(I11:I15)</f>
        <v>1572671</v>
      </c>
      <c r="J16" s="78"/>
      <c r="K16" s="77">
        <f>SUM(K11:K15)</f>
        <v>281556</v>
      </c>
      <c r="L16" s="78"/>
      <c r="M16" s="77">
        <f>SUM(M11:M15)</f>
        <v>407664</v>
      </c>
    </row>
    <row r="17" spans="1:13" s="2" customFormat="1" ht="19.5" customHeight="1">
      <c r="A17" s="75"/>
      <c r="B17" s="61"/>
      <c r="C17" s="61"/>
      <c r="D17" s="68"/>
      <c r="E17" s="51"/>
      <c r="F17" s="76"/>
      <c r="G17" s="79"/>
      <c r="H17" s="15"/>
      <c r="I17" s="79"/>
      <c r="J17" s="15"/>
      <c r="K17" s="79"/>
      <c r="L17" s="15"/>
      <c r="M17" s="79"/>
    </row>
    <row r="18" spans="1:13" s="2" customFormat="1" ht="19.5" customHeight="1">
      <c r="A18" s="80" t="s">
        <v>13</v>
      </c>
      <c r="B18" s="73"/>
      <c r="C18" s="61"/>
      <c r="D18" s="61"/>
      <c r="E18" s="51"/>
      <c r="F18" s="81"/>
      <c r="G18" s="82"/>
      <c r="H18" s="15"/>
      <c r="I18" s="82"/>
      <c r="J18" s="15"/>
      <c r="K18" s="82"/>
      <c r="L18" s="15"/>
      <c r="M18" s="82"/>
    </row>
    <row r="19" spans="1:13" s="2" customFormat="1" ht="19.5" customHeight="1">
      <c r="A19" s="83" t="s">
        <v>87</v>
      </c>
      <c r="B19" s="68"/>
      <c r="C19" s="68"/>
      <c r="D19" s="68"/>
      <c r="E19" s="51" t="s">
        <v>81</v>
      </c>
      <c r="F19" s="17"/>
      <c r="G19" s="15">
        <v>88227</v>
      </c>
      <c r="H19" s="82"/>
      <c r="I19" s="15">
        <v>109475</v>
      </c>
      <c r="J19" s="82"/>
      <c r="K19" s="84">
        <v>300710</v>
      </c>
      <c r="L19" s="82"/>
      <c r="M19" s="84">
        <v>322167</v>
      </c>
    </row>
    <row r="20" spans="1:13" s="2" customFormat="1" ht="19.5" customHeight="1">
      <c r="A20" s="73" t="s">
        <v>45</v>
      </c>
      <c r="B20" s="68"/>
      <c r="C20" s="68"/>
      <c r="D20" s="68"/>
      <c r="E20" s="51" t="s">
        <v>71</v>
      </c>
      <c r="F20" s="17"/>
      <c r="G20" s="121">
        <v>0</v>
      </c>
      <c r="H20" s="122"/>
      <c r="I20" s="121">
        <v>0</v>
      </c>
      <c r="J20" s="13"/>
      <c r="K20" s="84">
        <v>3607960</v>
      </c>
      <c r="L20" s="13"/>
      <c r="M20" s="84">
        <v>3607960</v>
      </c>
    </row>
    <row r="21" spans="1:13" s="2" customFormat="1" ht="19.5" customHeight="1">
      <c r="A21" s="83" t="s">
        <v>88</v>
      </c>
      <c r="B21" s="68"/>
      <c r="C21" s="68"/>
      <c r="D21" s="68"/>
      <c r="E21" s="51"/>
      <c r="F21" s="17"/>
      <c r="G21" s="17">
        <v>908</v>
      </c>
      <c r="H21" s="17"/>
      <c r="I21" s="17">
        <v>1059</v>
      </c>
      <c r="J21" s="17"/>
      <c r="K21" s="17">
        <v>731</v>
      </c>
      <c r="L21" s="17"/>
      <c r="M21" s="17">
        <v>844</v>
      </c>
    </row>
    <row r="22" spans="1:13" s="2" customFormat="1" ht="19.5" customHeight="1">
      <c r="A22" s="83" t="s">
        <v>117</v>
      </c>
      <c r="B22" s="68"/>
      <c r="C22" s="68"/>
      <c r="D22" s="68"/>
      <c r="E22" s="51" t="s">
        <v>73</v>
      </c>
      <c r="F22" s="17"/>
      <c r="G22" s="121">
        <v>0</v>
      </c>
      <c r="H22" s="122"/>
      <c r="I22" s="121">
        <v>0</v>
      </c>
      <c r="J22" s="13"/>
      <c r="K22" s="15">
        <v>1702511</v>
      </c>
      <c r="L22" s="13"/>
      <c r="M22" s="15">
        <v>1765392</v>
      </c>
    </row>
    <row r="23" spans="1:13" s="2" customFormat="1" ht="19.5" customHeight="1">
      <c r="A23" s="83" t="s">
        <v>33</v>
      </c>
      <c r="B23" s="68"/>
      <c r="C23" s="61"/>
      <c r="D23" s="61"/>
      <c r="E23" s="51" t="s">
        <v>76</v>
      </c>
      <c r="F23" s="81"/>
      <c r="G23" s="13">
        <v>12917367</v>
      </c>
      <c r="H23" s="15"/>
      <c r="I23" s="13">
        <v>12567566</v>
      </c>
      <c r="J23" s="15"/>
      <c r="K23" s="15">
        <v>6943395</v>
      </c>
      <c r="L23" s="15"/>
      <c r="M23" s="15">
        <v>6710072</v>
      </c>
    </row>
    <row r="24" spans="1:13" s="2" customFormat="1" ht="19.5" customHeight="1">
      <c r="A24" s="83" t="s">
        <v>65</v>
      </c>
      <c r="B24" s="68"/>
      <c r="C24" s="61"/>
      <c r="D24" s="61"/>
      <c r="E24" s="51"/>
      <c r="F24" s="81"/>
      <c r="G24" s="13">
        <v>104237</v>
      </c>
      <c r="H24" s="15"/>
      <c r="I24" s="13">
        <v>104237</v>
      </c>
      <c r="J24" s="15"/>
      <c r="K24" s="121">
        <v>0</v>
      </c>
      <c r="L24" s="119"/>
      <c r="M24" s="121">
        <v>0</v>
      </c>
    </row>
    <row r="25" spans="1:13" s="2" customFormat="1" ht="19.5" customHeight="1">
      <c r="A25" s="83" t="s">
        <v>89</v>
      </c>
      <c r="B25" s="68"/>
      <c r="C25" s="61"/>
      <c r="D25" s="61"/>
      <c r="E25" s="17"/>
      <c r="F25" s="17"/>
      <c r="G25" s="17"/>
      <c r="H25" s="17"/>
      <c r="I25" s="17"/>
      <c r="J25" s="17"/>
      <c r="K25" s="17"/>
      <c r="L25" s="17"/>
      <c r="M25" s="17"/>
    </row>
    <row r="26" spans="1:13" s="2" customFormat="1" ht="19.5" customHeight="1">
      <c r="A26" s="73"/>
      <c r="B26" s="68" t="s">
        <v>78</v>
      </c>
      <c r="C26" s="61"/>
      <c r="D26" s="61"/>
      <c r="E26" s="51" t="s">
        <v>72</v>
      </c>
      <c r="F26" s="81"/>
      <c r="G26" s="17">
        <v>1379010</v>
      </c>
      <c r="H26" s="15"/>
      <c r="I26" s="17">
        <v>1406161</v>
      </c>
      <c r="J26" s="15"/>
      <c r="K26" s="15">
        <v>704916</v>
      </c>
      <c r="L26" s="15"/>
      <c r="M26" s="15">
        <v>726402</v>
      </c>
    </row>
    <row r="27" spans="1:13" s="2" customFormat="1" ht="19.5" customHeight="1">
      <c r="A27" s="73" t="s">
        <v>41</v>
      </c>
      <c r="B27" s="68"/>
      <c r="C27" s="68"/>
      <c r="D27" s="68"/>
      <c r="E27" s="51"/>
      <c r="F27" s="17"/>
      <c r="G27" s="17">
        <v>31401</v>
      </c>
      <c r="H27" s="15"/>
      <c r="I27" s="17">
        <v>34279</v>
      </c>
      <c r="J27" s="15"/>
      <c r="K27" s="15">
        <v>12551</v>
      </c>
      <c r="L27" s="15"/>
      <c r="M27" s="15">
        <v>15133</v>
      </c>
    </row>
    <row r="28" spans="1:13" s="2" customFormat="1" ht="19.5" customHeight="1">
      <c r="A28" s="83" t="s">
        <v>90</v>
      </c>
      <c r="B28" s="68"/>
      <c r="C28" s="68"/>
      <c r="D28" s="68"/>
      <c r="E28" s="51"/>
      <c r="F28" s="17"/>
      <c r="G28" s="17"/>
      <c r="H28" s="17"/>
      <c r="I28" s="15"/>
      <c r="J28" s="17"/>
      <c r="K28" s="17"/>
      <c r="L28" s="17"/>
      <c r="M28" s="17"/>
    </row>
    <row r="29" spans="1:13" s="2" customFormat="1" ht="19.5" customHeight="1">
      <c r="A29" s="83" t="s">
        <v>91</v>
      </c>
      <c r="B29" s="68" t="s">
        <v>92</v>
      </c>
      <c r="C29" s="68"/>
      <c r="D29" s="68"/>
      <c r="E29" s="51"/>
      <c r="F29" s="17"/>
      <c r="G29" s="15">
        <v>140884</v>
      </c>
      <c r="H29" s="18"/>
      <c r="I29" s="17">
        <v>140092</v>
      </c>
      <c r="J29" s="18"/>
      <c r="K29" s="18">
        <v>101154</v>
      </c>
      <c r="L29" s="18"/>
      <c r="M29" s="18">
        <v>100027</v>
      </c>
    </row>
    <row r="30" spans="1:13" s="2" customFormat="1" ht="19.5" customHeight="1">
      <c r="A30" s="73" t="s">
        <v>75</v>
      </c>
      <c r="B30" s="68"/>
      <c r="C30" s="68"/>
      <c r="D30" s="68"/>
      <c r="E30" s="51"/>
      <c r="F30" s="17"/>
      <c r="G30" s="15">
        <v>14210</v>
      </c>
      <c r="H30" s="18"/>
      <c r="I30" s="18">
        <v>13363</v>
      </c>
      <c r="J30" s="18"/>
      <c r="K30" s="18">
        <v>9940</v>
      </c>
      <c r="L30" s="18"/>
      <c r="M30" s="18">
        <v>9384</v>
      </c>
    </row>
    <row r="31" spans="1:13" s="2" customFormat="1" ht="19.5" customHeight="1">
      <c r="A31" s="83" t="s">
        <v>4</v>
      </c>
      <c r="B31" s="68"/>
      <c r="C31" s="68"/>
      <c r="D31" s="68"/>
      <c r="E31" s="51"/>
      <c r="F31" s="17"/>
      <c r="G31" s="85">
        <v>120655</v>
      </c>
      <c r="H31" s="18"/>
      <c r="I31" s="19">
        <v>98792</v>
      </c>
      <c r="J31" s="18"/>
      <c r="K31" s="20">
        <v>89708</v>
      </c>
      <c r="L31" s="18"/>
      <c r="M31" s="20">
        <v>35185</v>
      </c>
    </row>
    <row r="32" spans="1:13" s="2" customFormat="1" ht="19.5" customHeight="1">
      <c r="A32" s="75" t="s">
        <v>14</v>
      </c>
      <c r="B32" s="73"/>
      <c r="C32" s="68"/>
      <c r="D32" s="68"/>
      <c r="E32" s="51"/>
      <c r="F32" s="76"/>
      <c r="G32" s="44">
        <f>SUM(G19:G31)</f>
        <v>14796899</v>
      </c>
      <c r="H32" s="86"/>
      <c r="I32" s="44">
        <f>SUM(I19:I31)</f>
        <v>14475024</v>
      </c>
      <c r="J32" s="86"/>
      <c r="K32" s="44">
        <f>SUM(K19:K31)</f>
        <v>13473576</v>
      </c>
      <c r="L32" s="86"/>
      <c r="M32" s="44">
        <f>SUM(M19:M31)</f>
        <v>13292566</v>
      </c>
    </row>
    <row r="33" spans="1:16" s="2" customFormat="1" ht="19.5" customHeight="1">
      <c r="A33" s="75"/>
      <c r="B33" s="73"/>
      <c r="C33" s="68"/>
      <c r="D33" s="68"/>
      <c r="E33" s="51"/>
      <c r="F33" s="76"/>
      <c r="G33" s="40"/>
      <c r="H33" s="86"/>
      <c r="I33" s="40"/>
      <c r="J33" s="86"/>
      <c r="K33" s="40"/>
      <c r="L33" s="86"/>
      <c r="M33" s="40"/>
    </row>
    <row r="34" spans="1:16" s="2" customFormat="1" ht="19.5" customHeight="1" thickBot="1">
      <c r="A34" s="75" t="s">
        <v>15</v>
      </c>
      <c r="B34" s="73"/>
      <c r="C34" s="61"/>
      <c r="D34" s="68"/>
      <c r="E34" s="51"/>
      <c r="F34" s="76"/>
      <c r="G34" s="87">
        <f>G16+G32</f>
        <v>16048901</v>
      </c>
      <c r="H34" s="86"/>
      <c r="I34" s="87">
        <f>I16+I32</f>
        <v>16047695</v>
      </c>
      <c r="J34" s="86"/>
      <c r="K34" s="87">
        <f>K16+K32</f>
        <v>13755132</v>
      </c>
      <c r="L34" s="86"/>
      <c r="M34" s="87">
        <f>M16+M32</f>
        <v>13700230</v>
      </c>
    </row>
    <row r="35" spans="1:16" s="2" customFormat="1" ht="19.5" customHeight="1" thickTop="1">
      <c r="A35" s="88"/>
      <c r="B35" s="89"/>
      <c r="C35" s="90"/>
      <c r="D35" s="90"/>
      <c r="E35" s="51"/>
      <c r="F35" s="91"/>
      <c r="G35" s="92"/>
      <c r="H35" s="93"/>
      <c r="I35" s="92"/>
      <c r="J35" s="93"/>
      <c r="K35" s="94"/>
      <c r="L35" s="94"/>
      <c r="M35" s="94"/>
    </row>
    <row r="36" spans="1:16" s="2" customFormat="1" ht="19.5" customHeight="1">
      <c r="A36" s="75"/>
      <c r="B36" s="73"/>
      <c r="C36" s="61"/>
      <c r="D36" s="68"/>
      <c r="E36" s="51"/>
      <c r="F36" s="95"/>
      <c r="G36" s="96"/>
      <c r="H36" s="86"/>
      <c r="I36" s="96"/>
      <c r="J36" s="78"/>
      <c r="K36" s="96"/>
      <c r="L36" s="78"/>
      <c r="M36" s="96"/>
    </row>
    <row r="37" spans="1:16" s="3" customFormat="1" ht="19.5" customHeight="1">
      <c r="A37" s="46" t="s">
        <v>40</v>
      </c>
      <c r="B37" s="52"/>
      <c r="C37" s="52"/>
      <c r="D37" s="52"/>
      <c r="E37" s="53"/>
      <c r="F37" s="48"/>
      <c r="G37" s="48"/>
      <c r="H37" s="48"/>
      <c r="I37" s="48"/>
      <c r="J37" s="48"/>
      <c r="K37" s="48"/>
      <c r="L37" s="48"/>
      <c r="M37" s="48"/>
    </row>
    <row r="38" spans="1:16" s="3" customFormat="1" ht="19.5" customHeight="1">
      <c r="A38" s="54" t="s">
        <v>112</v>
      </c>
      <c r="B38" s="55"/>
      <c r="C38" s="52"/>
      <c r="D38" s="52"/>
      <c r="E38" s="53"/>
      <c r="F38" s="48"/>
      <c r="G38" s="48"/>
      <c r="H38" s="48"/>
      <c r="I38" s="48"/>
      <c r="J38" s="48"/>
      <c r="K38" s="48"/>
      <c r="L38" s="48"/>
      <c r="M38" s="48"/>
    </row>
    <row r="39" spans="1:16" s="3" customFormat="1" ht="19.5" customHeight="1">
      <c r="A39" s="56"/>
      <c r="B39" s="56"/>
      <c r="C39" s="56"/>
      <c r="D39" s="56"/>
      <c r="E39" s="51"/>
      <c r="F39" s="57"/>
      <c r="G39" s="57"/>
      <c r="H39" s="57"/>
      <c r="I39" s="57"/>
      <c r="J39" s="57"/>
      <c r="K39" s="57"/>
      <c r="L39" s="57"/>
      <c r="M39" s="57"/>
    </row>
    <row r="40" spans="1:16" s="3" customFormat="1" ht="19.5" customHeight="1">
      <c r="A40" s="56"/>
      <c r="B40" s="56"/>
      <c r="C40" s="56"/>
      <c r="D40" s="56"/>
      <c r="E40" s="51"/>
      <c r="F40" s="57"/>
      <c r="G40" s="58"/>
      <c r="H40" s="59" t="s">
        <v>120</v>
      </c>
      <c r="I40" s="58"/>
      <c r="J40" s="58"/>
      <c r="K40" s="58"/>
      <c r="L40" s="60" t="s">
        <v>121</v>
      </c>
      <c r="M40" s="58"/>
    </row>
    <row r="41" spans="1:16" s="3" customFormat="1" ht="19.5" customHeight="1">
      <c r="A41" s="61"/>
      <c r="B41" s="61"/>
      <c r="C41" s="62"/>
      <c r="D41" s="62"/>
      <c r="E41" s="51"/>
      <c r="F41" s="63"/>
      <c r="G41" s="419" t="s">
        <v>122</v>
      </c>
      <c r="H41" s="419"/>
      <c r="I41" s="419"/>
      <c r="J41" s="64"/>
      <c r="K41" s="419" t="s">
        <v>122</v>
      </c>
      <c r="L41" s="419"/>
      <c r="M41" s="419"/>
    </row>
    <row r="42" spans="1:16" s="3" customFormat="1" ht="19.5" customHeight="1">
      <c r="A42" s="97"/>
      <c r="B42" s="97"/>
      <c r="C42" s="97"/>
      <c r="D42" s="97"/>
      <c r="E42" s="97"/>
      <c r="F42" s="63"/>
      <c r="G42" s="124" t="s">
        <v>183</v>
      </c>
      <c r="H42" s="124"/>
      <c r="I42" s="124" t="s">
        <v>68</v>
      </c>
      <c r="J42" s="66"/>
      <c r="K42" s="124" t="s">
        <v>183</v>
      </c>
      <c r="L42" s="124"/>
      <c r="M42" s="124" t="s">
        <v>68</v>
      </c>
    </row>
    <row r="43" spans="1:16" s="3" customFormat="1" ht="19.5" customHeight="1">
      <c r="A43" s="67" t="s">
        <v>173</v>
      </c>
      <c r="B43" s="68"/>
      <c r="C43" s="68"/>
      <c r="D43" s="68"/>
      <c r="E43" s="51" t="s">
        <v>21</v>
      </c>
      <c r="F43" s="64"/>
      <c r="G43" s="69">
        <v>2018</v>
      </c>
      <c r="H43" s="70"/>
      <c r="I43" s="69">
        <v>2017</v>
      </c>
      <c r="J43" s="70"/>
      <c r="K43" s="69">
        <v>2018</v>
      </c>
      <c r="L43" s="70"/>
      <c r="M43" s="69">
        <v>2017</v>
      </c>
    </row>
    <row r="44" spans="1:16" s="2" customFormat="1" ht="19.5" customHeight="1">
      <c r="A44" s="67"/>
      <c r="B44" s="68"/>
      <c r="C44" s="68"/>
      <c r="D44" s="68"/>
      <c r="E44" s="51"/>
      <c r="F44" s="64"/>
      <c r="G44" s="69" t="s">
        <v>69</v>
      </c>
      <c r="H44" s="70"/>
      <c r="I44" s="71"/>
      <c r="J44" s="70"/>
      <c r="K44" s="69" t="s">
        <v>69</v>
      </c>
      <c r="L44" s="70"/>
      <c r="M44" s="71"/>
    </row>
    <row r="45" spans="1:16" s="3" customFormat="1" ht="19.5" customHeight="1">
      <c r="A45" s="68"/>
      <c r="B45" s="68"/>
      <c r="C45" s="68"/>
      <c r="D45" s="68"/>
      <c r="E45" s="51"/>
      <c r="F45" s="64"/>
      <c r="G45" s="420" t="s">
        <v>70</v>
      </c>
      <c r="H45" s="421"/>
      <c r="I45" s="421"/>
      <c r="J45" s="421"/>
      <c r="K45" s="421"/>
      <c r="L45" s="421"/>
      <c r="M45" s="421"/>
    </row>
    <row r="46" spans="1:16" s="3" customFormat="1" ht="19.5" customHeight="1">
      <c r="A46" s="72" t="s">
        <v>22</v>
      </c>
      <c r="B46" s="68"/>
      <c r="C46" s="68"/>
      <c r="D46" s="68"/>
      <c r="E46" s="51"/>
      <c r="F46" s="17"/>
      <c r="G46" s="15"/>
      <c r="H46" s="15"/>
      <c r="I46" s="15"/>
      <c r="J46" s="15"/>
      <c r="K46" s="15"/>
      <c r="L46" s="15"/>
      <c r="M46" s="15"/>
    </row>
    <row r="47" spans="1:16" s="3" customFormat="1" ht="19.5" customHeight="1">
      <c r="A47" s="83" t="s">
        <v>136</v>
      </c>
      <c r="B47" s="68"/>
      <c r="C47" s="68"/>
      <c r="D47" s="68"/>
      <c r="E47" s="17"/>
      <c r="F47" s="17"/>
      <c r="G47" s="17"/>
      <c r="H47" s="17"/>
      <c r="I47" s="17"/>
      <c r="J47" s="17"/>
      <c r="K47" s="17"/>
      <c r="L47" s="17"/>
      <c r="M47" s="17"/>
    </row>
    <row r="48" spans="1:16" s="8" customFormat="1" ht="19.5" customHeight="1">
      <c r="A48" s="73"/>
      <c r="B48" s="68" t="s">
        <v>93</v>
      </c>
      <c r="C48" s="68"/>
      <c r="D48" s="68"/>
      <c r="E48" s="51"/>
      <c r="F48" s="17"/>
      <c r="G48" s="13">
        <v>631000</v>
      </c>
      <c r="H48" s="13"/>
      <c r="I48" s="13">
        <v>1095000</v>
      </c>
      <c r="J48" s="13"/>
      <c r="K48" s="13">
        <v>631000</v>
      </c>
      <c r="L48" s="13"/>
      <c r="M48" s="13">
        <v>1095000</v>
      </c>
      <c r="N48" s="5"/>
      <c r="O48" s="5"/>
      <c r="P48" s="5"/>
    </row>
    <row r="49" spans="1:16" s="8" customFormat="1" ht="19.5" customHeight="1">
      <c r="A49" s="68" t="s">
        <v>6</v>
      </c>
      <c r="B49" s="62"/>
      <c r="C49" s="68"/>
      <c r="D49" s="68"/>
      <c r="E49" s="51" t="s">
        <v>73</v>
      </c>
      <c r="F49" s="17"/>
      <c r="G49" s="13">
        <v>236792</v>
      </c>
      <c r="H49" s="13"/>
      <c r="I49" s="13">
        <v>279508</v>
      </c>
      <c r="J49" s="13"/>
      <c r="K49" s="13">
        <v>110391</v>
      </c>
      <c r="L49" s="13"/>
      <c r="M49" s="13">
        <v>137203</v>
      </c>
      <c r="N49" s="5"/>
      <c r="O49" s="5"/>
      <c r="P49" s="5"/>
    </row>
    <row r="50" spans="1:16" s="3" customFormat="1" ht="19.5" customHeight="1">
      <c r="A50" s="98" t="s">
        <v>137</v>
      </c>
      <c r="B50" s="68"/>
      <c r="C50" s="61"/>
      <c r="D50" s="61"/>
      <c r="E50" s="51"/>
      <c r="F50" s="81"/>
      <c r="G50" s="13"/>
      <c r="H50" s="13"/>
      <c r="I50" s="13"/>
      <c r="J50" s="13"/>
      <c r="K50" s="13"/>
      <c r="L50" s="13"/>
      <c r="M50" s="13"/>
      <c r="N50" s="5"/>
      <c r="O50" s="5"/>
      <c r="P50" s="5"/>
    </row>
    <row r="51" spans="1:16" s="3" customFormat="1" ht="19.5" customHeight="1">
      <c r="A51" s="73"/>
      <c r="B51" s="99" t="s">
        <v>66</v>
      </c>
      <c r="C51" s="61"/>
      <c r="D51" s="61"/>
      <c r="E51" s="51" t="s">
        <v>100</v>
      </c>
      <c r="F51" s="81"/>
      <c r="G51" s="13">
        <v>802432</v>
      </c>
      <c r="H51" s="13"/>
      <c r="I51" s="13">
        <v>915151</v>
      </c>
      <c r="J51" s="13"/>
      <c r="K51" s="13">
        <v>314948</v>
      </c>
      <c r="L51" s="13"/>
      <c r="M51" s="13">
        <v>564704</v>
      </c>
      <c r="N51" s="5"/>
      <c r="O51" s="5"/>
      <c r="P51" s="5"/>
    </row>
    <row r="52" spans="1:16" s="3" customFormat="1" ht="19.5" customHeight="1">
      <c r="A52" s="83" t="s">
        <v>94</v>
      </c>
      <c r="B52" s="68"/>
      <c r="C52" s="61"/>
      <c r="D52" s="61"/>
      <c r="E52" s="17"/>
      <c r="F52" s="17"/>
      <c r="G52" s="17"/>
      <c r="H52" s="17"/>
      <c r="I52" s="17"/>
      <c r="J52" s="17"/>
      <c r="K52" s="17"/>
      <c r="L52" s="17"/>
      <c r="M52" s="17"/>
      <c r="N52" s="5"/>
      <c r="O52" s="5"/>
      <c r="P52" s="5"/>
    </row>
    <row r="53" spans="1:16" s="3" customFormat="1" ht="19.5" customHeight="1">
      <c r="A53" s="83"/>
      <c r="B53" s="68" t="s">
        <v>95</v>
      </c>
      <c r="C53" s="61"/>
      <c r="D53" s="61"/>
      <c r="E53" s="51"/>
      <c r="F53" s="81"/>
      <c r="G53" s="13">
        <v>1050</v>
      </c>
      <c r="H53" s="13"/>
      <c r="I53" s="13">
        <v>1215</v>
      </c>
      <c r="J53" s="13"/>
      <c r="K53" s="13">
        <v>1050</v>
      </c>
      <c r="L53" s="13"/>
      <c r="M53" s="13">
        <v>1215</v>
      </c>
      <c r="N53" s="5"/>
      <c r="O53" s="5"/>
      <c r="P53" s="5"/>
    </row>
    <row r="54" spans="1:16" s="3" customFormat="1" ht="19.5" customHeight="1">
      <c r="A54" s="83" t="s">
        <v>118</v>
      </c>
      <c r="B54" s="68"/>
      <c r="C54" s="61"/>
      <c r="D54" s="61"/>
      <c r="E54" s="51"/>
      <c r="F54" s="81"/>
      <c r="G54" s="13">
        <v>82416</v>
      </c>
      <c r="H54" s="13"/>
      <c r="I54" s="13">
        <v>76002</v>
      </c>
      <c r="J54" s="13"/>
      <c r="K54" s="13">
        <v>45234</v>
      </c>
      <c r="L54" s="13"/>
      <c r="M54" s="13">
        <v>39509</v>
      </c>
      <c r="N54" s="6"/>
      <c r="O54" s="6"/>
      <c r="P54" s="6"/>
    </row>
    <row r="55" spans="1:16" s="3" customFormat="1" ht="19.5" customHeight="1">
      <c r="A55" s="73" t="s">
        <v>5</v>
      </c>
      <c r="B55" s="68"/>
      <c r="C55" s="68"/>
      <c r="D55" s="68"/>
      <c r="E55" s="51" t="s">
        <v>73</v>
      </c>
      <c r="F55" s="17"/>
      <c r="G55" s="13">
        <v>730897</v>
      </c>
      <c r="H55" s="13"/>
      <c r="I55" s="13">
        <v>850934</v>
      </c>
      <c r="J55" s="13"/>
      <c r="K55" s="100">
        <v>342098</v>
      </c>
      <c r="L55" s="13"/>
      <c r="M55" s="100">
        <v>424125</v>
      </c>
      <c r="N55" s="6"/>
      <c r="O55" s="6"/>
      <c r="P55" s="6"/>
    </row>
    <row r="56" spans="1:16" s="3" customFormat="1" ht="19.5" customHeight="1">
      <c r="A56" s="75" t="s">
        <v>17</v>
      </c>
      <c r="B56" s="101"/>
      <c r="C56" s="101"/>
      <c r="D56" s="101"/>
      <c r="E56" s="102"/>
      <c r="F56" s="50"/>
      <c r="G56" s="103">
        <f>SUM(G48:G55)</f>
        <v>2484587</v>
      </c>
      <c r="H56" s="78"/>
      <c r="I56" s="103">
        <f>SUM(I48:I55)</f>
        <v>3217810</v>
      </c>
      <c r="J56" s="78"/>
      <c r="K56" s="103">
        <f>SUM(K48:K55)</f>
        <v>1444721</v>
      </c>
      <c r="L56" s="78"/>
      <c r="M56" s="103">
        <f>SUM(M48:M55)</f>
        <v>2261756</v>
      </c>
      <c r="N56" s="6"/>
      <c r="O56" s="6"/>
      <c r="P56" s="6"/>
    </row>
    <row r="57" spans="1:16" s="3" customFormat="1" ht="19.5" customHeight="1">
      <c r="A57" s="75"/>
      <c r="B57" s="101"/>
      <c r="C57" s="101"/>
      <c r="D57" s="101"/>
      <c r="E57" s="102"/>
      <c r="F57" s="50"/>
      <c r="G57" s="86"/>
      <c r="H57" s="78"/>
      <c r="I57" s="86"/>
      <c r="J57" s="78"/>
      <c r="K57" s="86"/>
      <c r="L57" s="78"/>
      <c r="M57" s="86"/>
      <c r="N57" s="6"/>
      <c r="O57" s="6"/>
      <c r="P57" s="6"/>
    </row>
    <row r="58" spans="1:16" s="3" customFormat="1" ht="19.5" customHeight="1">
      <c r="A58" s="72" t="s">
        <v>16</v>
      </c>
      <c r="B58" s="68"/>
      <c r="C58" s="68"/>
      <c r="D58" s="68"/>
      <c r="E58" s="51"/>
      <c r="F58" s="17"/>
      <c r="G58" s="15"/>
      <c r="H58" s="15"/>
      <c r="I58" s="15"/>
      <c r="J58" s="15"/>
      <c r="K58" s="82"/>
      <c r="L58" s="15"/>
      <c r="M58" s="82"/>
      <c r="N58" s="6"/>
      <c r="O58" s="6"/>
      <c r="P58" s="6"/>
    </row>
    <row r="59" spans="1:16" s="3" customFormat="1" ht="19.5" customHeight="1">
      <c r="A59" s="83" t="s">
        <v>96</v>
      </c>
      <c r="B59" s="68"/>
      <c r="C59" s="61"/>
      <c r="D59" s="61"/>
      <c r="E59" s="17"/>
      <c r="F59" s="17"/>
      <c r="G59" s="17"/>
      <c r="H59" s="17"/>
      <c r="I59" s="17"/>
      <c r="J59" s="17"/>
      <c r="K59" s="17"/>
      <c r="L59" s="17"/>
      <c r="M59" s="17"/>
      <c r="N59" s="6"/>
      <c r="O59" s="6"/>
      <c r="P59" s="6"/>
    </row>
    <row r="60" spans="1:16" s="3" customFormat="1" ht="19.5" customHeight="1">
      <c r="A60" s="83"/>
      <c r="B60" s="99" t="s">
        <v>119</v>
      </c>
      <c r="C60" s="61"/>
      <c r="D60" s="61"/>
      <c r="E60" s="51" t="s">
        <v>73</v>
      </c>
      <c r="F60" s="81"/>
      <c r="G60" s="74">
        <v>0</v>
      </c>
      <c r="H60" s="13"/>
      <c r="I60" s="74">
        <v>0</v>
      </c>
      <c r="J60" s="13"/>
      <c r="K60" s="13">
        <v>155573</v>
      </c>
      <c r="L60" s="13"/>
      <c r="M60" s="13">
        <v>140590</v>
      </c>
      <c r="N60" s="8"/>
      <c r="O60" s="8"/>
      <c r="P60" s="8"/>
    </row>
    <row r="61" spans="1:16" s="3" customFormat="1" ht="19.5" customHeight="1">
      <c r="A61" s="83" t="s">
        <v>138</v>
      </c>
      <c r="B61" s="68"/>
      <c r="C61" s="68"/>
      <c r="D61" s="68"/>
      <c r="E61" s="17"/>
      <c r="F61" s="17"/>
      <c r="G61" s="17"/>
      <c r="H61" s="17"/>
      <c r="I61" s="17"/>
      <c r="J61" s="17"/>
      <c r="K61" s="17"/>
      <c r="L61" s="17"/>
      <c r="M61" s="17"/>
    </row>
    <row r="62" spans="1:16" s="3" customFormat="1" ht="19.5" customHeight="1">
      <c r="A62" s="73"/>
      <c r="B62" s="68" t="s">
        <v>97</v>
      </c>
      <c r="C62" s="68"/>
      <c r="D62" s="68"/>
      <c r="E62" s="51" t="s">
        <v>100</v>
      </c>
      <c r="F62" s="17"/>
      <c r="G62" s="104">
        <v>7740228</v>
      </c>
      <c r="H62" s="104"/>
      <c r="I62" s="104">
        <v>7056439</v>
      </c>
      <c r="J62" s="104"/>
      <c r="K62" s="104">
        <v>4964947</v>
      </c>
      <c r="L62" s="104"/>
      <c r="M62" s="104">
        <v>4257693</v>
      </c>
    </row>
    <row r="63" spans="1:16" s="3" customFormat="1" ht="19.5" customHeight="1">
      <c r="A63" s="83" t="s">
        <v>83</v>
      </c>
      <c r="B63" s="68"/>
      <c r="C63" s="61"/>
      <c r="D63" s="61"/>
      <c r="E63" s="51"/>
      <c r="F63" s="81"/>
      <c r="G63" s="13">
        <v>2125</v>
      </c>
      <c r="H63" s="13"/>
      <c r="I63" s="13">
        <v>1617</v>
      </c>
      <c r="J63" s="13"/>
      <c r="K63" s="13">
        <v>2125</v>
      </c>
      <c r="L63" s="13"/>
      <c r="M63" s="13">
        <v>1617</v>
      </c>
    </row>
    <row r="64" spans="1:16" s="3" customFormat="1" ht="19.5" customHeight="1">
      <c r="A64" s="83" t="s">
        <v>98</v>
      </c>
      <c r="B64" s="68"/>
      <c r="C64" s="61"/>
      <c r="D64" s="61"/>
      <c r="E64" s="51"/>
      <c r="F64" s="81"/>
      <c r="G64" s="17"/>
      <c r="H64" s="17"/>
      <c r="I64" s="17"/>
      <c r="J64" s="17"/>
      <c r="K64" s="17"/>
      <c r="L64" s="17"/>
      <c r="M64" s="17"/>
    </row>
    <row r="65" spans="1:13" s="3" customFormat="1" ht="19.5" customHeight="1">
      <c r="A65" s="73"/>
      <c r="B65" s="68" t="s">
        <v>99</v>
      </c>
      <c r="C65" s="61"/>
      <c r="D65" s="61"/>
      <c r="E65" s="51"/>
      <c r="F65" s="81"/>
      <c r="G65" s="13">
        <v>180000</v>
      </c>
      <c r="H65" s="13"/>
      <c r="I65" s="13">
        <v>180000</v>
      </c>
      <c r="J65" s="13"/>
      <c r="K65" s="13">
        <v>180000</v>
      </c>
      <c r="L65" s="13"/>
      <c r="M65" s="13">
        <v>180000</v>
      </c>
    </row>
    <row r="66" spans="1:13" s="3" customFormat="1" ht="19.5" customHeight="1">
      <c r="A66" s="73" t="s">
        <v>42</v>
      </c>
      <c r="B66" s="68"/>
      <c r="C66" s="61"/>
      <c r="D66" s="61"/>
      <c r="E66" s="51"/>
      <c r="F66" s="81"/>
      <c r="G66" s="13">
        <v>44597</v>
      </c>
      <c r="H66" s="13"/>
      <c r="I66" s="13">
        <v>42679</v>
      </c>
      <c r="J66" s="13"/>
      <c r="K66" s="13">
        <v>42306</v>
      </c>
      <c r="L66" s="13"/>
      <c r="M66" s="13">
        <v>41078</v>
      </c>
    </row>
    <row r="67" spans="1:13" s="3" customFormat="1" ht="19.5" customHeight="1">
      <c r="A67" s="68" t="s">
        <v>26</v>
      </c>
      <c r="B67" s="68"/>
      <c r="C67" s="61"/>
      <c r="D67" s="61"/>
      <c r="E67" s="51"/>
      <c r="F67" s="81"/>
      <c r="G67" s="13">
        <v>11301</v>
      </c>
      <c r="H67" s="13"/>
      <c r="I67" s="13">
        <v>12314</v>
      </c>
      <c r="J67" s="13"/>
      <c r="K67" s="13">
        <v>11301</v>
      </c>
      <c r="L67" s="13"/>
      <c r="M67" s="13">
        <v>12314</v>
      </c>
    </row>
    <row r="68" spans="1:13" s="3" customFormat="1" ht="19.5" customHeight="1">
      <c r="A68" s="99" t="s">
        <v>77</v>
      </c>
      <c r="B68" s="68"/>
      <c r="C68" s="61"/>
      <c r="D68" s="61"/>
      <c r="E68" s="51"/>
      <c r="F68" s="81"/>
      <c r="G68" s="13">
        <v>48597</v>
      </c>
      <c r="H68" s="13"/>
      <c r="I68" s="13">
        <v>47204</v>
      </c>
      <c r="J68" s="13"/>
      <c r="K68" s="121">
        <v>0</v>
      </c>
      <c r="L68" s="122"/>
      <c r="M68" s="121">
        <v>0</v>
      </c>
    </row>
    <row r="69" spans="1:13" s="3" customFormat="1" ht="19.5" customHeight="1">
      <c r="A69" s="64" t="s">
        <v>177</v>
      </c>
      <c r="B69" s="68"/>
      <c r="C69" s="61"/>
      <c r="D69" s="61"/>
      <c r="E69" s="51"/>
      <c r="F69" s="81"/>
      <c r="G69" s="13">
        <v>92036</v>
      </c>
      <c r="H69" s="13"/>
      <c r="I69" s="13">
        <v>86600</v>
      </c>
      <c r="J69" s="13"/>
      <c r="K69" s="13">
        <v>45326</v>
      </c>
      <c r="L69" s="13"/>
      <c r="M69" s="13">
        <v>42431</v>
      </c>
    </row>
    <row r="70" spans="1:13" s="3" customFormat="1" ht="19.5" customHeight="1">
      <c r="A70" s="75" t="s">
        <v>23</v>
      </c>
      <c r="B70" s="73"/>
      <c r="C70" s="61"/>
      <c r="D70" s="68"/>
      <c r="E70" s="51"/>
      <c r="F70" s="76"/>
      <c r="G70" s="77">
        <f>SUM(G59:G69)</f>
        <v>8118884</v>
      </c>
      <c r="H70" s="86"/>
      <c r="I70" s="77">
        <f>SUM(I59:I69)</f>
        <v>7426853</v>
      </c>
      <c r="J70" s="86"/>
      <c r="K70" s="77">
        <f>SUM(K59:K69)</f>
        <v>5401578</v>
      </c>
      <c r="L70" s="86"/>
      <c r="M70" s="77">
        <f>SUM(M59:M69)</f>
        <v>4675723</v>
      </c>
    </row>
    <row r="71" spans="1:13" s="3" customFormat="1" ht="19.5" customHeight="1">
      <c r="A71" s="75" t="s">
        <v>24</v>
      </c>
      <c r="B71" s="73"/>
      <c r="C71" s="61"/>
      <c r="D71" s="68"/>
      <c r="E71" s="51"/>
      <c r="F71" s="76"/>
      <c r="G71" s="103">
        <f>SUM(G56:G69)</f>
        <v>10603471</v>
      </c>
      <c r="H71" s="86"/>
      <c r="I71" s="103">
        <f>SUM(I56:I69)</f>
        <v>10644663</v>
      </c>
      <c r="J71" s="86"/>
      <c r="K71" s="103">
        <f>SUM(K56:K69)</f>
        <v>6846299</v>
      </c>
      <c r="L71" s="86"/>
      <c r="M71" s="103">
        <f>SUM(M56:M69)</f>
        <v>6937479</v>
      </c>
    </row>
    <row r="72" spans="1:13" s="3" customFormat="1" ht="19.5" customHeight="1">
      <c r="A72" s="62"/>
      <c r="B72" s="62"/>
      <c r="C72" s="105"/>
      <c r="D72" s="105"/>
      <c r="E72" s="51"/>
      <c r="F72" s="106"/>
      <c r="G72" s="79"/>
      <c r="H72" s="79"/>
      <c r="I72" s="79"/>
      <c r="J72" s="79"/>
      <c r="K72" s="79"/>
      <c r="L72" s="79"/>
      <c r="M72" s="79"/>
    </row>
    <row r="73" spans="1:13" s="3" customFormat="1" ht="19.5" customHeight="1">
      <c r="A73" s="22"/>
      <c r="B73" s="107"/>
      <c r="C73" s="105"/>
      <c r="D73" s="62"/>
      <c r="E73" s="51"/>
      <c r="F73" s="108"/>
      <c r="G73" s="86"/>
      <c r="H73" s="86"/>
      <c r="I73" s="86"/>
      <c r="J73" s="86"/>
      <c r="K73" s="86"/>
      <c r="L73" s="86"/>
      <c r="M73" s="86"/>
    </row>
    <row r="74" spans="1:13" s="3" customFormat="1" ht="19.5" customHeight="1">
      <c r="A74" s="46" t="s">
        <v>40</v>
      </c>
      <c r="B74" s="52"/>
      <c r="C74" s="52"/>
      <c r="D74" s="52"/>
      <c r="E74" s="53"/>
      <c r="F74" s="47"/>
      <c r="G74" s="47"/>
      <c r="H74" s="47"/>
      <c r="I74" s="47"/>
      <c r="J74" s="47"/>
      <c r="K74" s="47"/>
      <c r="L74" s="47"/>
      <c r="M74" s="47"/>
    </row>
    <row r="75" spans="1:13" s="3" customFormat="1" ht="19.5" customHeight="1">
      <c r="A75" s="54" t="s">
        <v>112</v>
      </c>
      <c r="B75" s="55"/>
      <c r="C75" s="52"/>
      <c r="D75" s="52"/>
      <c r="E75" s="53"/>
      <c r="F75" s="47"/>
      <c r="G75" s="47"/>
      <c r="H75" s="47"/>
      <c r="I75" s="47"/>
      <c r="J75" s="47"/>
      <c r="K75" s="47"/>
      <c r="L75" s="47"/>
      <c r="M75" s="47"/>
    </row>
    <row r="76" spans="1:13" s="3" customFormat="1" ht="19.5" customHeight="1">
      <c r="A76" s="56"/>
      <c r="B76" s="56"/>
      <c r="C76" s="56"/>
      <c r="D76" s="56"/>
      <c r="E76" s="51"/>
      <c r="F76" s="49"/>
      <c r="G76" s="49"/>
      <c r="H76" s="49"/>
      <c r="I76" s="49"/>
      <c r="J76" s="49"/>
      <c r="K76" s="49"/>
      <c r="L76" s="49"/>
      <c r="M76" s="49"/>
    </row>
    <row r="77" spans="1:13" s="3" customFormat="1" ht="19.5" customHeight="1">
      <c r="A77" s="56"/>
      <c r="B77" s="56"/>
      <c r="C77" s="56"/>
      <c r="D77" s="56"/>
      <c r="E77" s="51"/>
      <c r="F77" s="49"/>
      <c r="G77" s="58"/>
      <c r="H77" s="59" t="s">
        <v>120</v>
      </c>
      <c r="I77" s="58"/>
      <c r="J77" s="59"/>
      <c r="K77" s="58"/>
      <c r="L77" s="59" t="s">
        <v>121</v>
      </c>
      <c r="M77" s="58"/>
    </row>
    <row r="78" spans="1:13" s="3" customFormat="1" ht="19.5" customHeight="1">
      <c r="A78" s="61"/>
      <c r="B78" s="61"/>
      <c r="C78" s="62"/>
      <c r="D78" s="62"/>
      <c r="E78" s="51"/>
      <c r="F78" s="109"/>
      <c r="G78" s="419" t="s">
        <v>122</v>
      </c>
      <c r="H78" s="419"/>
      <c r="I78" s="419"/>
      <c r="J78" s="17"/>
      <c r="K78" s="419" t="s">
        <v>122</v>
      </c>
      <c r="L78" s="419"/>
      <c r="M78" s="419"/>
    </row>
    <row r="79" spans="1:13" s="3" customFormat="1" ht="19.5" customHeight="1">
      <c r="A79" s="17"/>
      <c r="B79" s="17"/>
      <c r="C79" s="17"/>
      <c r="D79" s="17"/>
      <c r="E79" s="17"/>
      <c r="F79" s="109"/>
      <c r="G79" s="124" t="s">
        <v>183</v>
      </c>
      <c r="H79" s="56"/>
      <c r="I79" s="56" t="s">
        <v>68</v>
      </c>
      <c r="J79" s="56"/>
      <c r="K79" s="124" t="s">
        <v>183</v>
      </c>
      <c r="L79" s="56"/>
      <c r="M79" s="56" t="s">
        <v>68</v>
      </c>
    </row>
    <row r="80" spans="1:13" s="2" customFormat="1" ht="19.5" customHeight="1">
      <c r="A80" s="67" t="s">
        <v>173</v>
      </c>
      <c r="B80" s="68"/>
      <c r="C80" s="68"/>
      <c r="D80" s="68"/>
      <c r="E80" s="51" t="s">
        <v>21</v>
      </c>
      <c r="F80" s="17"/>
      <c r="G80" s="69">
        <v>2018</v>
      </c>
      <c r="H80" s="70"/>
      <c r="I80" s="69">
        <v>2017</v>
      </c>
      <c r="J80" s="70"/>
      <c r="K80" s="69">
        <v>2018</v>
      </c>
      <c r="L80" s="70"/>
      <c r="M80" s="69">
        <v>2017</v>
      </c>
    </row>
    <row r="81" spans="1:13" s="3" customFormat="1" ht="19.5" customHeight="1">
      <c r="A81" s="67"/>
      <c r="B81" s="17"/>
      <c r="C81" s="17"/>
      <c r="D81" s="17"/>
      <c r="E81" s="51"/>
      <c r="F81" s="17"/>
      <c r="G81" s="71" t="s">
        <v>69</v>
      </c>
      <c r="H81" s="110"/>
      <c r="I81" s="111"/>
      <c r="J81" s="110"/>
      <c r="K81" s="71" t="s">
        <v>69</v>
      </c>
      <c r="L81" s="110"/>
      <c r="M81" s="111"/>
    </row>
    <row r="82" spans="1:13" s="3" customFormat="1" ht="19.5" customHeight="1">
      <c r="A82" s="68"/>
      <c r="B82" s="68"/>
      <c r="C82" s="68"/>
      <c r="D82" s="68"/>
      <c r="E82" s="51"/>
      <c r="F82" s="17"/>
      <c r="G82" s="420" t="s">
        <v>70</v>
      </c>
      <c r="H82" s="421"/>
      <c r="I82" s="421"/>
      <c r="J82" s="421"/>
      <c r="K82" s="421"/>
      <c r="L82" s="421"/>
      <c r="M82" s="421"/>
    </row>
    <row r="83" spans="1:13" s="3" customFormat="1" ht="19.5" customHeight="1">
      <c r="A83" s="80" t="s">
        <v>174</v>
      </c>
      <c r="B83" s="73"/>
      <c r="C83" s="61"/>
      <c r="D83" s="68"/>
      <c r="E83" s="112"/>
      <c r="F83" s="17"/>
      <c r="G83" s="111"/>
      <c r="H83" s="110"/>
      <c r="I83" s="111"/>
      <c r="J83" s="110"/>
      <c r="K83" s="111"/>
      <c r="L83" s="110"/>
      <c r="M83" s="111"/>
    </row>
    <row r="84" spans="1:13" s="3" customFormat="1" ht="19.5" customHeight="1">
      <c r="A84" s="68" t="s">
        <v>7</v>
      </c>
      <c r="B84" s="68"/>
      <c r="C84" s="61"/>
      <c r="D84" s="61"/>
      <c r="E84" s="51" t="s">
        <v>123</v>
      </c>
      <c r="F84" s="81"/>
      <c r="G84" s="15"/>
      <c r="H84" s="15"/>
      <c r="I84" s="15"/>
      <c r="J84" s="15"/>
      <c r="K84" s="15"/>
      <c r="L84" s="15"/>
      <c r="M84" s="15"/>
    </row>
    <row r="85" spans="1:13" s="3" customFormat="1" ht="19.5" customHeight="1" thickBot="1">
      <c r="A85" s="68" t="s">
        <v>29</v>
      </c>
      <c r="B85" s="68"/>
      <c r="C85" s="61"/>
      <c r="D85" s="61"/>
      <c r="E85" s="53"/>
      <c r="F85" s="81"/>
      <c r="G85" s="113">
        <v>2537893</v>
      </c>
      <c r="H85" s="15"/>
      <c r="I85" s="113">
        <v>2537893</v>
      </c>
      <c r="J85" s="15"/>
      <c r="K85" s="113">
        <v>2537893</v>
      </c>
      <c r="L85" s="15"/>
      <c r="M85" s="113">
        <v>2537893</v>
      </c>
    </row>
    <row r="86" spans="1:13" s="3" customFormat="1" ht="19.5" customHeight="1" thickTop="1">
      <c r="A86" s="66" t="s">
        <v>175</v>
      </c>
      <c r="B86" s="68"/>
      <c r="C86" s="61"/>
      <c r="D86" s="61"/>
      <c r="E86" s="53"/>
      <c r="F86" s="81"/>
      <c r="G86" s="114">
        <v>2505876</v>
      </c>
      <c r="H86" s="114"/>
      <c r="I86" s="114">
        <v>2500893</v>
      </c>
      <c r="J86" s="114"/>
      <c r="K86" s="114">
        <v>2505876</v>
      </c>
      <c r="L86" s="114"/>
      <c r="M86" s="114">
        <v>2500893</v>
      </c>
    </row>
    <row r="87" spans="1:13" s="3" customFormat="1" ht="19.5" customHeight="1">
      <c r="A87" s="98" t="s">
        <v>139</v>
      </c>
      <c r="B87" s="68"/>
      <c r="C87" s="68"/>
      <c r="D87" s="68"/>
      <c r="E87" s="51" t="s">
        <v>123</v>
      </c>
      <c r="F87" s="17"/>
      <c r="G87" s="15">
        <v>864978</v>
      </c>
      <c r="H87" s="15"/>
      <c r="I87" s="15">
        <v>846265</v>
      </c>
      <c r="J87" s="15"/>
      <c r="K87" s="15">
        <v>864978</v>
      </c>
      <c r="L87" s="15"/>
      <c r="M87" s="15">
        <v>846265</v>
      </c>
    </row>
    <row r="88" spans="1:13" s="3" customFormat="1" ht="19.5" customHeight="1">
      <c r="A88" s="98" t="s">
        <v>57</v>
      </c>
      <c r="B88" s="68"/>
      <c r="C88" s="68"/>
      <c r="D88" s="68"/>
      <c r="E88" s="51" t="s">
        <v>123</v>
      </c>
      <c r="F88" s="17"/>
      <c r="G88" s="15">
        <v>11630</v>
      </c>
      <c r="H88" s="15"/>
      <c r="I88" s="115">
        <v>11410</v>
      </c>
      <c r="J88" s="15"/>
      <c r="K88" s="15">
        <v>11630</v>
      </c>
      <c r="L88" s="15"/>
      <c r="M88" s="115">
        <v>11410</v>
      </c>
    </row>
    <row r="89" spans="1:13" s="3" customFormat="1" ht="19.5" customHeight="1">
      <c r="A89" s="73" t="s">
        <v>0</v>
      </c>
      <c r="B89" s="68"/>
      <c r="C89" s="68"/>
      <c r="D89" s="68"/>
      <c r="E89" s="112"/>
      <c r="F89" s="17"/>
      <c r="G89" s="15"/>
      <c r="H89" s="15"/>
      <c r="I89" s="116"/>
      <c r="J89" s="15"/>
      <c r="K89" s="15"/>
      <c r="L89" s="15"/>
      <c r="M89" s="116"/>
    </row>
    <row r="90" spans="1:13" s="3" customFormat="1" ht="19.5" customHeight="1">
      <c r="A90" s="68" t="s">
        <v>38</v>
      </c>
      <c r="B90" s="68"/>
      <c r="C90" s="68"/>
      <c r="D90" s="68"/>
      <c r="E90" s="112"/>
      <c r="F90" s="17"/>
      <c r="G90" s="15"/>
      <c r="H90" s="15"/>
      <c r="I90" s="15"/>
      <c r="J90" s="15"/>
      <c r="K90" s="15"/>
      <c r="L90" s="15"/>
      <c r="M90" s="15"/>
    </row>
    <row r="91" spans="1:13" s="3" customFormat="1" ht="19.5" customHeight="1">
      <c r="A91" s="68"/>
      <c r="B91" s="68" t="s">
        <v>39</v>
      </c>
      <c r="C91" s="68"/>
      <c r="D91" s="68"/>
      <c r="E91" s="51"/>
      <c r="F91" s="17"/>
      <c r="G91" s="15">
        <v>235558</v>
      </c>
      <c r="H91" s="15"/>
      <c r="I91" s="15">
        <v>235558</v>
      </c>
      <c r="J91" s="15"/>
      <c r="K91" s="15">
        <v>235558</v>
      </c>
      <c r="L91" s="15"/>
      <c r="M91" s="15">
        <v>235558</v>
      </c>
    </row>
    <row r="92" spans="1:13" s="3" customFormat="1" ht="19.5" customHeight="1">
      <c r="A92" s="68" t="s">
        <v>18</v>
      </c>
      <c r="B92" s="68"/>
      <c r="C92" s="68"/>
      <c r="D92" s="68"/>
      <c r="E92" s="51"/>
      <c r="F92" s="17"/>
      <c r="G92" s="18">
        <v>1819632</v>
      </c>
      <c r="H92" s="15"/>
      <c r="I92" s="18">
        <v>1729897</v>
      </c>
      <c r="J92" s="15"/>
      <c r="K92" s="18">
        <v>3290602</v>
      </c>
      <c r="L92" s="15"/>
      <c r="M92" s="18">
        <v>3168323</v>
      </c>
    </row>
    <row r="93" spans="1:13" s="3" customFormat="1" ht="19.5" customHeight="1">
      <c r="A93" s="98" t="s">
        <v>176</v>
      </c>
      <c r="B93" s="99"/>
      <c r="C93" s="68"/>
      <c r="D93" s="62"/>
      <c r="E93" s="17"/>
      <c r="F93" s="17"/>
      <c r="G93" s="19">
        <v>-126644</v>
      </c>
      <c r="H93" s="15"/>
      <c r="I93" s="19">
        <v>-88003</v>
      </c>
      <c r="J93" s="15"/>
      <c r="K93" s="19">
        <v>189</v>
      </c>
      <c r="L93" s="15"/>
      <c r="M93" s="19">
        <v>302</v>
      </c>
    </row>
    <row r="94" spans="1:13" s="3" customFormat="1" ht="19.5" customHeight="1">
      <c r="A94" s="75" t="s">
        <v>101</v>
      </c>
      <c r="B94" s="22"/>
      <c r="C94" s="22"/>
      <c r="D94" s="22"/>
      <c r="E94" s="51"/>
      <c r="F94" s="17"/>
      <c r="G94" s="17"/>
      <c r="H94" s="17"/>
      <c r="I94" s="17"/>
      <c r="J94" s="17"/>
      <c r="K94" s="17"/>
      <c r="L94" s="17"/>
      <c r="M94" s="17"/>
    </row>
    <row r="95" spans="1:13" s="3" customFormat="1" ht="19.5" customHeight="1">
      <c r="A95" s="75" t="s">
        <v>58</v>
      </c>
      <c r="B95" s="22" t="s">
        <v>140</v>
      </c>
      <c r="C95" s="22"/>
      <c r="D95" s="22"/>
      <c r="E95" s="51"/>
      <c r="F95" s="17"/>
      <c r="G95" s="78">
        <f>SUM(G86:G93)</f>
        <v>5311030</v>
      </c>
      <c r="H95" s="78"/>
      <c r="I95" s="78">
        <f>SUM(I86:I93)</f>
        <v>5236020</v>
      </c>
      <c r="J95" s="78"/>
      <c r="K95" s="78">
        <f>SUM(K86:K93)</f>
        <v>6908833</v>
      </c>
      <c r="L95" s="78"/>
      <c r="M95" s="78">
        <f>SUM(M86:M93)</f>
        <v>6762751</v>
      </c>
    </row>
    <row r="96" spans="1:13" s="3" customFormat="1" ht="19.5" customHeight="1">
      <c r="A96" s="73" t="s">
        <v>59</v>
      </c>
      <c r="B96" s="68"/>
      <c r="C96" s="68"/>
      <c r="D96" s="68"/>
      <c r="E96" s="51"/>
      <c r="F96" s="17"/>
      <c r="G96" s="18">
        <v>134400</v>
      </c>
      <c r="H96" s="15"/>
      <c r="I96" s="18">
        <v>167012</v>
      </c>
      <c r="J96" s="15"/>
      <c r="K96" s="121">
        <v>0</v>
      </c>
      <c r="L96" s="119"/>
      <c r="M96" s="121">
        <v>0</v>
      </c>
    </row>
    <row r="97" spans="1:13" s="3" customFormat="1" ht="19.5" customHeight="1">
      <c r="A97" s="75" t="s">
        <v>178</v>
      </c>
      <c r="B97" s="68"/>
      <c r="C97" s="68"/>
      <c r="D97" s="62"/>
      <c r="E97" s="51"/>
      <c r="F97" s="76"/>
      <c r="G97" s="103">
        <f>SUM(G95:G96)</f>
        <v>5445430</v>
      </c>
      <c r="H97" s="86"/>
      <c r="I97" s="103">
        <f>SUM(I95:I96)</f>
        <v>5403032</v>
      </c>
      <c r="J97" s="86"/>
      <c r="K97" s="103">
        <f>SUM(K95:K96)</f>
        <v>6908833</v>
      </c>
      <c r="L97" s="86"/>
      <c r="M97" s="103">
        <f>SUM(M95:M96)</f>
        <v>6762751</v>
      </c>
    </row>
    <row r="98" spans="1:13" s="3" customFormat="1" ht="19.5" customHeight="1">
      <c r="A98" s="75"/>
      <c r="B98" s="68"/>
      <c r="C98" s="68"/>
      <c r="D98" s="62"/>
      <c r="E98" s="51"/>
      <c r="F98" s="76"/>
      <c r="G98" s="117"/>
      <c r="H98" s="86"/>
      <c r="I98" s="117"/>
      <c r="J98" s="86"/>
      <c r="K98" s="117"/>
      <c r="L98" s="86"/>
      <c r="M98" s="117"/>
    </row>
    <row r="99" spans="1:13" s="3" customFormat="1" ht="19.5" customHeight="1" thickBot="1">
      <c r="A99" s="75" t="s">
        <v>179</v>
      </c>
      <c r="B99" s="62"/>
      <c r="C99" s="62"/>
      <c r="D99" s="62"/>
      <c r="E99" s="51"/>
      <c r="F99" s="109"/>
      <c r="G99" s="118">
        <f>G71+G97</f>
        <v>16048901</v>
      </c>
      <c r="H99" s="86"/>
      <c r="I99" s="118">
        <f>I97+I71</f>
        <v>16047695</v>
      </c>
      <c r="J99" s="86"/>
      <c r="K99" s="118">
        <f>K71+K97</f>
        <v>13755132</v>
      </c>
      <c r="L99" s="86"/>
      <c r="M99" s="118">
        <f>M97+M71</f>
        <v>13700230</v>
      </c>
    </row>
    <row r="100" spans="1:13" ht="19.5" customHeight="1" thickTop="1"/>
  </sheetData>
  <mergeCells count="9">
    <mergeCell ref="G78:I78"/>
    <mergeCell ref="G82:M82"/>
    <mergeCell ref="G5:I5"/>
    <mergeCell ref="K5:M5"/>
    <mergeCell ref="G41:I41"/>
    <mergeCell ref="K41:M41"/>
    <mergeCell ref="G9:M9"/>
    <mergeCell ref="G45:M45"/>
    <mergeCell ref="K78:M78"/>
  </mergeCells>
  <phoneticPr fontId="0" type="noConversion"/>
  <pageMargins left="0.7" right="0.7" top="0.48" bottom="0.5" header="0.5" footer="0.5"/>
  <pageSetup paperSize="9" scale="79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9" transitionEvaluation="1" transitionEntry="1"/>
  <dimension ref="A1:P147"/>
  <sheetViews>
    <sheetView showGridLines="0" topLeftCell="A49" zoomScaleNormal="100" zoomScaleSheetLayoutView="100" workbookViewId="0">
      <selection activeCell="A100" sqref="A100:D100"/>
    </sheetView>
  </sheetViews>
  <sheetFormatPr defaultColWidth="9.7109375" defaultRowHeight="20.25" customHeight="1"/>
  <cols>
    <col min="1" max="3" width="2.7109375" style="24" customWidth="1"/>
    <col min="4" max="4" width="31" style="24" customWidth="1"/>
    <col min="5" max="5" width="6.28515625" style="25" bestFit="1" customWidth="1"/>
    <col min="6" max="6" width="0.7109375" style="16" customWidth="1"/>
    <col min="7" max="7" width="14.28515625" style="16" customWidth="1"/>
    <col min="8" max="8" width="1.7109375" style="16" customWidth="1"/>
    <col min="9" max="9" width="14.28515625" style="16" customWidth="1"/>
    <col min="10" max="10" width="1.7109375" style="16" customWidth="1"/>
    <col min="11" max="11" width="14.28515625" style="16" customWidth="1"/>
    <col min="12" max="12" width="1.7109375" style="16" customWidth="1"/>
    <col min="13" max="13" width="14.28515625" style="16" customWidth="1"/>
    <col min="14" max="14" width="12.7109375" style="16" customWidth="1"/>
    <col min="15" max="15" width="1.7109375" style="14" customWidth="1"/>
    <col min="16" max="16" width="12.7109375" style="16" customWidth="1"/>
    <col min="17" max="256" width="9.7109375" style="16"/>
    <col min="257" max="259" width="2.7109375" style="16" customWidth="1"/>
    <col min="260" max="260" width="31" style="16" customWidth="1"/>
    <col min="261" max="261" width="6.28515625" style="16" bestFit="1" customWidth="1"/>
    <col min="262" max="262" width="0.7109375" style="16" customWidth="1"/>
    <col min="263" max="263" width="14.28515625" style="16" customWidth="1"/>
    <col min="264" max="264" width="1.7109375" style="16" customWidth="1"/>
    <col min="265" max="265" width="14.28515625" style="16" customWidth="1"/>
    <col min="266" max="266" width="1.7109375" style="16" customWidth="1"/>
    <col min="267" max="267" width="14.28515625" style="16" customWidth="1"/>
    <col min="268" max="268" width="1.7109375" style="16" customWidth="1"/>
    <col min="269" max="269" width="14.28515625" style="16" customWidth="1"/>
    <col min="270" max="270" width="12.7109375" style="16" customWidth="1"/>
    <col min="271" max="271" width="1.7109375" style="16" customWidth="1"/>
    <col min="272" max="272" width="12.7109375" style="16" customWidth="1"/>
    <col min="273" max="512" width="9.7109375" style="16"/>
    <col min="513" max="515" width="2.7109375" style="16" customWidth="1"/>
    <col min="516" max="516" width="31" style="16" customWidth="1"/>
    <col min="517" max="517" width="6.28515625" style="16" bestFit="1" customWidth="1"/>
    <col min="518" max="518" width="0.7109375" style="16" customWidth="1"/>
    <col min="519" max="519" width="14.28515625" style="16" customWidth="1"/>
    <col min="520" max="520" width="1.7109375" style="16" customWidth="1"/>
    <col min="521" max="521" width="14.28515625" style="16" customWidth="1"/>
    <col min="522" max="522" width="1.7109375" style="16" customWidth="1"/>
    <col min="523" max="523" width="14.28515625" style="16" customWidth="1"/>
    <col min="524" max="524" width="1.7109375" style="16" customWidth="1"/>
    <col min="525" max="525" width="14.28515625" style="16" customWidth="1"/>
    <col min="526" max="526" width="12.7109375" style="16" customWidth="1"/>
    <col min="527" max="527" width="1.7109375" style="16" customWidth="1"/>
    <col min="528" max="528" width="12.7109375" style="16" customWidth="1"/>
    <col min="529" max="768" width="9.7109375" style="16"/>
    <col min="769" max="771" width="2.7109375" style="16" customWidth="1"/>
    <col min="772" max="772" width="31" style="16" customWidth="1"/>
    <col min="773" max="773" width="6.28515625" style="16" bestFit="1" customWidth="1"/>
    <col min="774" max="774" width="0.7109375" style="16" customWidth="1"/>
    <col min="775" max="775" width="14.28515625" style="16" customWidth="1"/>
    <col min="776" max="776" width="1.7109375" style="16" customWidth="1"/>
    <col min="777" max="777" width="14.28515625" style="16" customWidth="1"/>
    <col min="778" max="778" width="1.7109375" style="16" customWidth="1"/>
    <col min="779" max="779" width="14.28515625" style="16" customWidth="1"/>
    <col min="780" max="780" width="1.7109375" style="16" customWidth="1"/>
    <col min="781" max="781" width="14.28515625" style="16" customWidth="1"/>
    <col min="782" max="782" width="12.7109375" style="16" customWidth="1"/>
    <col min="783" max="783" width="1.7109375" style="16" customWidth="1"/>
    <col min="784" max="784" width="12.7109375" style="16" customWidth="1"/>
    <col min="785" max="1024" width="9.7109375" style="16"/>
    <col min="1025" max="1027" width="2.7109375" style="16" customWidth="1"/>
    <col min="1028" max="1028" width="31" style="16" customWidth="1"/>
    <col min="1029" max="1029" width="6.28515625" style="16" bestFit="1" customWidth="1"/>
    <col min="1030" max="1030" width="0.7109375" style="16" customWidth="1"/>
    <col min="1031" max="1031" width="14.28515625" style="16" customWidth="1"/>
    <col min="1032" max="1032" width="1.7109375" style="16" customWidth="1"/>
    <col min="1033" max="1033" width="14.28515625" style="16" customWidth="1"/>
    <col min="1034" max="1034" width="1.7109375" style="16" customWidth="1"/>
    <col min="1035" max="1035" width="14.28515625" style="16" customWidth="1"/>
    <col min="1036" max="1036" width="1.7109375" style="16" customWidth="1"/>
    <col min="1037" max="1037" width="14.28515625" style="16" customWidth="1"/>
    <col min="1038" max="1038" width="12.7109375" style="16" customWidth="1"/>
    <col min="1039" max="1039" width="1.7109375" style="16" customWidth="1"/>
    <col min="1040" max="1040" width="12.7109375" style="16" customWidth="1"/>
    <col min="1041" max="1280" width="9.7109375" style="16"/>
    <col min="1281" max="1283" width="2.7109375" style="16" customWidth="1"/>
    <col min="1284" max="1284" width="31" style="16" customWidth="1"/>
    <col min="1285" max="1285" width="6.28515625" style="16" bestFit="1" customWidth="1"/>
    <col min="1286" max="1286" width="0.7109375" style="16" customWidth="1"/>
    <col min="1287" max="1287" width="14.28515625" style="16" customWidth="1"/>
    <col min="1288" max="1288" width="1.7109375" style="16" customWidth="1"/>
    <col min="1289" max="1289" width="14.28515625" style="16" customWidth="1"/>
    <col min="1290" max="1290" width="1.7109375" style="16" customWidth="1"/>
    <col min="1291" max="1291" width="14.28515625" style="16" customWidth="1"/>
    <col min="1292" max="1292" width="1.7109375" style="16" customWidth="1"/>
    <col min="1293" max="1293" width="14.28515625" style="16" customWidth="1"/>
    <col min="1294" max="1294" width="12.7109375" style="16" customWidth="1"/>
    <col min="1295" max="1295" width="1.7109375" style="16" customWidth="1"/>
    <col min="1296" max="1296" width="12.7109375" style="16" customWidth="1"/>
    <col min="1297" max="1536" width="9.7109375" style="16"/>
    <col min="1537" max="1539" width="2.7109375" style="16" customWidth="1"/>
    <col min="1540" max="1540" width="31" style="16" customWidth="1"/>
    <col min="1541" max="1541" width="6.28515625" style="16" bestFit="1" customWidth="1"/>
    <col min="1542" max="1542" width="0.7109375" style="16" customWidth="1"/>
    <col min="1543" max="1543" width="14.28515625" style="16" customWidth="1"/>
    <col min="1544" max="1544" width="1.7109375" style="16" customWidth="1"/>
    <col min="1545" max="1545" width="14.28515625" style="16" customWidth="1"/>
    <col min="1546" max="1546" width="1.7109375" style="16" customWidth="1"/>
    <col min="1547" max="1547" width="14.28515625" style="16" customWidth="1"/>
    <col min="1548" max="1548" width="1.7109375" style="16" customWidth="1"/>
    <col min="1549" max="1549" width="14.28515625" style="16" customWidth="1"/>
    <col min="1550" max="1550" width="12.7109375" style="16" customWidth="1"/>
    <col min="1551" max="1551" width="1.7109375" style="16" customWidth="1"/>
    <col min="1552" max="1552" width="12.7109375" style="16" customWidth="1"/>
    <col min="1553" max="1792" width="9.7109375" style="16"/>
    <col min="1793" max="1795" width="2.7109375" style="16" customWidth="1"/>
    <col min="1796" max="1796" width="31" style="16" customWidth="1"/>
    <col min="1797" max="1797" width="6.28515625" style="16" bestFit="1" customWidth="1"/>
    <col min="1798" max="1798" width="0.7109375" style="16" customWidth="1"/>
    <col min="1799" max="1799" width="14.28515625" style="16" customWidth="1"/>
    <col min="1800" max="1800" width="1.7109375" style="16" customWidth="1"/>
    <col min="1801" max="1801" width="14.28515625" style="16" customWidth="1"/>
    <col min="1802" max="1802" width="1.7109375" style="16" customWidth="1"/>
    <col min="1803" max="1803" width="14.28515625" style="16" customWidth="1"/>
    <col min="1804" max="1804" width="1.7109375" style="16" customWidth="1"/>
    <col min="1805" max="1805" width="14.28515625" style="16" customWidth="1"/>
    <col min="1806" max="1806" width="12.7109375" style="16" customWidth="1"/>
    <col min="1807" max="1807" width="1.7109375" style="16" customWidth="1"/>
    <col min="1808" max="1808" width="12.7109375" style="16" customWidth="1"/>
    <col min="1809" max="2048" width="9.7109375" style="16"/>
    <col min="2049" max="2051" width="2.7109375" style="16" customWidth="1"/>
    <col min="2052" max="2052" width="31" style="16" customWidth="1"/>
    <col min="2053" max="2053" width="6.28515625" style="16" bestFit="1" customWidth="1"/>
    <col min="2054" max="2054" width="0.7109375" style="16" customWidth="1"/>
    <col min="2055" max="2055" width="14.28515625" style="16" customWidth="1"/>
    <col min="2056" max="2056" width="1.7109375" style="16" customWidth="1"/>
    <col min="2057" max="2057" width="14.28515625" style="16" customWidth="1"/>
    <col min="2058" max="2058" width="1.7109375" style="16" customWidth="1"/>
    <col min="2059" max="2059" width="14.28515625" style="16" customWidth="1"/>
    <col min="2060" max="2060" width="1.7109375" style="16" customWidth="1"/>
    <col min="2061" max="2061" width="14.28515625" style="16" customWidth="1"/>
    <col min="2062" max="2062" width="12.7109375" style="16" customWidth="1"/>
    <col min="2063" max="2063" width="1.7109375" style="16" customWidth="1"/>
    <col min="2064" max="2064" width="12.7109375" style="16" customWidth="1"/>
    <col min="2065" max="2304" width="9.7109375" style="16"/>
    <col min="2305" max="2307" width="2.7109375" style="16" customWidth="1"/>
    <col min="2308" max="2308" width="31" style="16" customWidth="1"/>
    <col min="2309" max="2309" width="6.28515625" style="16" bestFit="1" customWidth="1"/>
    <col min="2310" max="2310" width="0.7109375" style="16" customWidth="1"/>
    <col min="2311" max="2311" width="14.28515625" style="16" customWidth="1"/>
    <col min="2312" max="2312" width="1.7109375" style="16" customWidth="1"/>
    <col min="2313" max="2313" width="14.28515625" style="16" customWidth="1"/>
    <col min="2314" max="2314" width="1.7109375" style="16" customWidth="1"/>
    <col min="2315" max="2315" width="14.28515625" style="16" customWidth="1"/>
    <col min="2316" max="2316" width="1.7109375" style="16" customWidth="1"/>
    <col min="2317" max="2317" width="14.28515625" style="16" customWidth="1"/>
    <col min="2318" max="2318" width="12.7109375" style="16" customWidth="1"/>
    <col min="2319" max="2319" width="1.7109375" style="16" customWidth="1"/>
    <col min="2320" max="2320" width="12.7109375" style="16" customWidth="1"/>
    <col min="2321" max="2560" width="9.7109375" style="16"/>
    <col min="2561" max="2563" width="2.7109375" style="16" customWidth="1"/>
    <col min="2564" max="2564" width="31" style="16" customWidth="1"/>
    <col min="2565" max="2565" width="6.28515625" style="16" bestFit="1" customWidth="1"/>
    <col min="2566" max="2566" width="0.7109375" style="16" customWidth="1"/>
    <col min="2567" max="2567" width="14.28515625" style="16" customWidth="1"/>
    <col min="2568" max="2568" width="1.7109375" style="16" customWidth="1"/>
    <col min="2569" max="2569" width="14.28515625" style="16" customWidth="1"/>
    <col min="2570" max="2570" width="1.7109375" style="16" customWidth="1"/>
    <col min="2571" max="2571" width="14.28515625" style="16" customWidth="1"/>
    <col min="2572" max="2572" width="1.7109375" style="16" customWidth="1"/>
    <col min="2573" max="2573" width="14.28515625" style="16" customWidth="1"/>
    <col min="2574" max="2574" width="12.7109375" style="16" customWidth="1"/>
    <col min="2575" max="2575" width="1.7109375" style="16" customWidth="1"/>
    <col min="2576" max="2576" width="12.7109375" style="16" customWidth="1"/>
    <col min="2577" max="2816" width="9.7109375" style="16"/>
    <col min="2817" max="2819" width="2.7109375" style="16" customWidth="1"/>
    <col min="2820" max="2820" width="31" style="16" customWidth="1"/>
    <col min="2821" max="2821" width="6.28515625" style="16" bestFit="1" customWidth="1"/>
    <col min="2822" max="2822" width="0.7109375" style="16" customWidth="1"/>
    <col min="2823" max="2823" width="14.28515625" style="16" customWidth="1"/>
    <col min="2824" max="2824" width="1.7109375" style="16" customWidth="1"/>
    <col min="2825" max="2825" width="14.28515625" style="16" customWidth="1"/>
    <col min="2826" max="2826" width="1.7109375" style="16" customWidth="1"/>
    <col min="2827" max="2827" width="14.28515625" style="16" customWidth="1"/>
    <col min="2828" max="2828" width="1.7109375" style="16" customWidth="1"/>
    <col min="2829" max="2829" width="14.28515625" style="16" customWidth="1"/>
    <col min="2830" max="2830" width="12.7109375" style="16" customWidth="1"/>
    <col min="2831" max="2831" width="1.7109375" style="16" customWidth="1"/>
    <col min="2832" max="2832" width="12.7109375" style="16" customWidth="1"/>
    <col min="2833" max="3072" width="9.7109375" style="16"/>
    <col min="3073" max="3075" width="2.7109375" style="16" customWidth="1"/>
    <col min="3076" max="3076" width="31" style="16" customWidth="1"/>
    <col min="3077" max="3077" width="6.28515625" style="16" bestFit="1" customWidth="1"/>
    <col min="3078" max="3078" width="0.7109375" style="16" customWidth="1"/>
    <col min="3079" max="3079" width="14.28515625" style="16" customWidth="1"/>
    <col min="3080" max="3080" width="1.7109375" style="16" customWidth="1"/>
    <col min="3081" max="3081" width="14.28515625" style="16" customWidth="1"/>
    <col min="3082" max="3082" width="1.7109375" style="16" customWidth="1"/>
    <col min="3083" max="3083" width="14.28515625" style="16" customWidth="1"/>
    <col min="3084" max="3084" width="1.7109375" style="16" customWidth="1"/>
    <col min="3085" max="3085" width="14.28515625" style="16" customWidth="1"/>
    <col min="3086" max="3086" width="12.7109375" style="16" customWidth="1"/>
    <col min="3087" max="3087" width="1.7109375" style="16" customWidth="1"/>
    <col min="3088" max="3088" width="12.7109375" style="16" customWidth="1"/>
    <col min="3089" max="3328" width="9.7109375" style="16"/>
    <col min="3329" max="3331" width="2.7109375" style="16" customWidth="1"/>
    <col min="3332" max="3332" width="31" style="16" customWidth="1"/>
    <col min="3333" max="3333" width="6.28515625" style="16" bestFit="1" customWidth="1"/>
    <col min="3334" max="3334" width="0.7109375" style="16" customWidth="1"/>
    <col min="3335" max="3335" width="14.28515625" style="16" customWidth="1"/>
    <col min="3336" max="3336" width="1.7109375" style="16" customWidth="1"/>
    <col min="3337" max="3337" width="14.28515625" style="16" customWidth="1"/>
    <col min="3338" max="3338" width="1.7109375" style="16" customWidth="1"/>
    <col min="3339" max="3339" width="14.28515625" style="16" customWidth="1"/>
    <col min="3340" max="3340" width="1.7109375" style="16" customWidth="1"/>
    <col min="3341" max="3341" width="14.28515625" style="16" customWidth="1"/>
    <col min="3342" max="3342" width="12.7109375" style="16" customWidth="1"/>
    <col min="3343" max="3343" width="1.7109375" style="16" customWidth="1"/>
    <col min="3344" max="3344" width="12.7109375" style="16" customWidth="1"/>
    <col min="3345" max="3584" width="9.7109375" style="16"/>
    <col min="3585" max="3587" width="2.7109375" style="16" customWidth="1"/>
    <col min="3588" max="3588" width="31" style="16" customWidth="1"/>
    <col min="3589" max="3589" width="6.28515625" style="16" bestFit="1" customWidth="1"/>
    <col min="3590" max="3590" width="0.7109375" style="16" customWidth="1"/>
    <col min="3591" max="3591" width="14.28515625" style="16" customWidth="1"/>
    <col min="3592" max="3592" width="1.7109375" style="16" customWidth="1"/>
    <col min="3593" max="3593" width="14.28515625" style="16" customWidth="1"/>
    <col min="3594" max="3594" width="1.7109375" style="16" customWidth="1"/>
    <col min="3595" max="3595" width="14.28515625" style="16" customWidth="1"/>
    <col min="3596" max="3596" width="1.7109375" style="16" customWidth="1"/>
    <col min="3597" max="3597" width="14.28515625" style="16" customWidth="1"/>
    <col min="3598" max="3598" width="12.7109375" style="16" customWidth="1"/>
    <col min="3599" max="3599" width="1.7109375" style="16" customWidth="1"/>
    <col min="3600" max="3600" width="12.7109375" style="16" customWidth="1"/>
    <col min="3601" max="3840" width="9.7109375" style="16"/>
    <col min="3841" max="3843" width="2.7109375" style="16" customWidth="1"/>
    <col min="3844" max="3844" width="31" style="16" customWidth="1"/>
    <col min="3845" max="3845" width="6.28515625" style="16" bestFit="1" customWidth="1"/>
    <col min="3846" max="3846" width="0.7109375" style="16" customWidth="1"/>
    <col min="3847" max="3847" width="14.28515625" style="16" customWidth="1"/>
    <col min="3848" max="3848" width="1.7109375" style="16" customWidth="1"/>
    <col min="3849" max="3849" width="14.28515625" style="16" customWidth="1"/>
    <col min="3850" max="3850" width="1.7109375" style="16" customWidth="1"/>
    <col min="3851" max="3851" width="14.28515625" style="16" customWidth="1"/>
    <col min="3852" max="3852" width="1.7109375" style="16" customWidth="1"/>
    <col min="3853" max="3853" width="14.28515625" style="16" customWidth="1"/>
    <col min="3854" max="3854" width="12.7109375" style="16" customWidth="1"/>
    <col min="3855" max="3855" width="1.7109375" style="16" customWidth="1"/>
    <col min="3856" max="3856" width="12.7109375" style="16" customWidth="1"/>
    <col min="3857" max="4096" width="9.7109375" style="16"/>
    <col min="4097" max="4099" width="2.7109375" style="16" customWidth="1"/>
    <col min="4100" max="4100" width="31" style="16" customWidth="1"/>
    <col min="4101" max="4101" width="6.28515625" style="16" bestFit="1" customWidth="1"/>
    <col min="4102" max="4102" width="0.7109375" style="16" customWidth="1"/>
    <col min="4103" max="4103" width="14.28515625" style="16" customWidth="1"/>
    <col min="4104" max="4104" width="1.7109375" style="16" customWidth="1"/>
    <col min="4105" max="4105" width="14.28515625" style="16" customWidth="1"/>
    <col min="4106" max="4106" width="1.7109375" style="16" customWidth="1"/>
    <col min="4107" max="4107" width="14.28515625" style="16" customWidth="1"/>
    <col min="4108" max="4108" width="1.7109375" style="16" customWidth="1"/>
    <col min="4109" max="4109" width="14.28515625" style="16" customWidth="1"/>
    <col min="4110" max="4110" width="12.7109375" style="16" customWidth="1"/>
    <col min="4111" max="4111" width="1.7109375" style="16" customWidth="1"/>
    <col min="4112" max="4112" width="12.7109375" style="16" customWidth="1"/>
    <col min="4113" max="4352" width="9.7109375" style="16"/>
    <col min="4353" max="4355" width="2.7109375" style="16" customWidth="1"/>
    <col min="4356" max="4356" width="31" style="16" customWidth="1"/>
    <col min="4357" max="4357" width="6.28515625" style="16" bestFit="1" customWidth="1"/>
    <col min="4358" max="4358" width="0.7109375" style="16" customWidth="1"/>
    <col min="4359" max="4359" width="14.28515625" style="16" customWidth="1"/>
    <col min="4360" max="4360" width="1.7109375" style="16" customWidth="1"/>
    <col min="4361" max="4361" width="14.28515625" style="16" customWidth="1"/>
    <col min="4362" max="4362" width="1.7109375" style="16" customWidth="1"/>
    <col min="4363" max="4363" width="14.28515625" style="16" customWidth="1"/>
    <col min="4364" max="4364" width="1.7109375" style="16" customWidth="1"/>
    <col min="4365" max="4365" width="14.28515625" style="16" customWidth="1"/>
    <col min="4366" max="4366" width="12.7109375" style="16" customWidth="1"/>
    <col min="4367" max="4367" width="1.7109375" style="16" customWidth="1"/>
    <col min="4368" max="4368" width="12.7109375" style="16" customWidth="1"/>
    <col min="4369" max="4608" width="9.7109375" style="16"/>
    <col min="4609" max="4611" width="2.7109375" style="16" customWidth="1"/>
    <col min="4612" max="4612" width="31" style="16" customWidth="1"/>
    <col min="4613" max="4613" width="6.28515625" style="16" bestFit="1" customWidth="1"/>
    <col min="4614" max="4614" width="0.7109375" style="16" customWidth="1"/>
    <col min="4615" max="4615" width="14.28515625" style="16" customWidth="1"/>
    <col min="4616" max="4616" width="1.7109375" style="16" customWidth="1"/>
    <col min="4617" max="4617" width="14.28515625" style="16" customWidth="1"/>
    <col min="4618" max="4618" width="1.7109375" style="16" customWidth="1"/>
    <col min="4619" max="4619" width="14.28515625" style="16" customWidth="1"/>
    <col min="4620" max="4620" width="1.7109375" style="16" customWidth="1"/>
    <col min="4621" max="4621" width="14.28515625" style="16" customWidth="1"/>
    <col min="4622" max="4622" width="12.7109375" style="16" customWidth="1"/>
    <col min="4623" max="4623" width="1.7109375" style="16" customWidth="1"/>
    <col min="4624" max="4624" width="12.7109375" style="16" customWidth="1"/>
    <col min="4625" max="4864" width="9.7109375" style="16"/>
    <col min="4865" max="4867" width="2.7109375" style="16" customWidth="1"/>
    <col min="4868" max="4868" width="31" style="16" customWidth="1"/>
    <col min="4869" max="4869" width="6.28515625" style="16" bestFit="1" customWidth="1"/>
    <col min="4870" max="4870" width="0.7109375" style="16" customWidth="1"/>
    <col min="4871" max="4871" width="14.28515625" style="16" customWidth="1"/>
    <col min="4872" max="4872" width="1.7109375" style="16" customWidth="1"/>
    <col min="4873" max="4873" width="14.28515625" style="16" customWidth="1"/>
    <col min="4874" max="4874" width="1.7109375" style="16" customWidth="1"/>
    <col min="4875" max="4875" width="14.28515625" style="16" customWidth="1"/>
    <col min="4876" max="4876" width="1.7109375" style="16" customWidth="1"/>
    <col min="4877" max="4877" width="14.28515625" style="16" customWidth="1"/>
    <col min="4878" max="4878" width="12.7109375" style="16" customWidth="1"/>
    <col min="4879" max="4879" width="1.7109375" style="16" customWidth="1"/>
    <col min="4880" max="4880" width="12.7109375" style="16" customWidth="1"/>
    <col min="4881" max="5120" width="9.7109375" style="16"/>
    <col min="5121" max="5123" width="2.7109375" style="16" customWidth="1"/>
    <col min="5124" max="5124" width="31" style="16" customWidth="1"/>
    <col min="5125" max="5125" width="6.28515625" style="16" bestFit="1" customWidth="1"/>
    <col min="5126" max="5126" width="0.7109375" style="16" customWidth="1"/>
    <col min="5127" max="5127" width="14.28515625" style="16" customWidth="1"/>
    <col min="5128" max="5128" width="1.7109375" style="16" customWidth="1"/>
    <col min="5129" max="5129" width="14.28515625" style="16" customWidth="1"/>
    <col min="5130" max="5130" width="1.7109375" style="16" customWidth="1"/>
    <col min="5131" max="5131" width="14.28515625" style="16" customWidth="1"/>
    <col min="5132" max="5132" width="1.7109375" style="16" customWidth="1"/>
    <col min="5133" max="5133" width="14.28515625" style="16" customWidth="1"/>
    <col min="5134" max="5134" width="12.7109375" style="16" customWidth="1"/>
    <col min="5135" max="5135" width="1.7109375" style="16" customWidth="1"/>
    <col min="5136" max="5136" width="12.7109375" style="16" customWidth="1"/>
    <col min="5137" max="5376" width="9.7109375" style="16"/>
    <col min="5377" max="5379" width="2.7109375" style="16" customWidth="1"/>
    <col min="5380" max="5380" width="31" style="16" customWidth="1"/>
    <col min="5381" max="5381" width="6.28515625" style="16" bestFit="1" customWidth="1"/>
    <col min="5382" max="5382" width="0.7109375" style="16" customWidth="1"/>
    <col min="5383" max="5383" width="14.28515625" style="16" customWidth="1"/>
    <col min="5384" max="5384" width="1.7109375" style="16" customWidth="1"/>
    <col min="5385" max="5385" width="14.28515625" style="16" customWidth="1"/>
    <col min="5386" max="5386" width="1.7109375" style="16" customWidth="1"/>
    <col min="5387" max="5387" width="14.28515625" style="16" customWidth="1"/>
    <col min="5388" max="5388" width="1.7109375" style="16" customWidth="1"/>
    <col min="5389" max="5389" width="14.28515625" style="16" customWidth="1"/>
    <col min="5390" max="5390" width="12.7109375" style="16" customWidth="1"/>
    <col min="5391" max="5391" width="1.7109375" style="16" customWidth="1"/>
    <col min="5392" max="5392" width="12.7109375" style="16" customWidth="1"/>
    <col min="5393" max="5632" width="9.7109375" style="16"/>
    <col min="5633" max="5635" width="2.7109375" style="16" customWidth="1"/>
    <col min="5636" max="5636" width="31" style="16" customWidth="1"/>
    <col min="5637" max="5637" width="6.28515625" style="16" bestFit="1" customWidth="1"/>
    <col min="5638" max="5638" width="0.7109375" style="16" customWidth="1"/>
    <col min="5639" max="5639" width="14.28515625" style="16" customWidth="1"/>
    <col min="5640" max="5640" width="1.7109375" style="16" customWidth="1"/>
    <col min="5641" max="5641" width="14.28515625" style="16" customWidth="1"/>
    <col min="5642" max="5642" width="1.7109375" style="16" customWidth="1"/>
    <col min="5643" max="5643" width="14.28515625" style="16" customWidth="1"/>
    <col min="5644" max="5644" width="1.7109375" style="16" customWidth="1"/>
    <col min="5645" max="5645" width="14.28515625" style="16" customWidth="1"/>
    <col min="5646" max="5646" width="12.7109375" style="16" customWidth="1"/>
    <col min="5647" max="5647" width="1.7109375" style="16" customWidth="1"/>
    <col min="5648" max="5648" width="12.7109375" style="16" customWidth="1"/>
    <col min="5649" max="5888" width="9.7109375" style="16"/>
    <col min="5889" max="5891" width="2.7109375" style="16" customWidth="1"/>
    <col min="5892" max="5892" width="31" style="16" customWidth="1"/>
    <col min="5893" max="5893" width="6.28515625" style="16" bestFit="1" customWidth="1"/>
    <col min="5894" max="5894" width="0.7109375" style="16" customWidth="1"/>
    <col min="5895" max="5895" width="14.28515625" style="16" customWidth="1"/>
    <col min="5896" max="5896" width="1.7109375" style="16" customWidth="1"/>
    <col min="5897" max="5897" width="14.28515625" style="16" customWidth="1"/>
    <col min="5898" max="5898" width="1.7109375" style="16" customWidth="1"/>
    <col min="5899" max="5899" width="14.28515625" style="16" customWidth="1"/>
    <col min="5900" max="5900" width="1.7109375" style="16" customWidth="1"/>
    <col min="5901" max="5901" width="14.28515625" style="16" customWidth="1"/>
    <col min="5902" max="5902" width="12.7109375" style="16" customWidth="1"/>
    <col min="5903" max="5903" width="1.7109375" style="16" customWidth="1"/>
    <col min="5904" max="5904" width="12.7109375" style="16" customWidth="1"/>
    <col min="5905" max="6144" width="9.7109375" style="16"/>
    <col min="6145" max="6147" width="2.7109375" style="16" customWidth="1"/>
    <col min="6148" max="6148" width="31" style="16" customWidth="1"/>
    <col min="6149" max="6149" width="6.28515625" style="16" bestFit="1" customWidth="1"/>
    <col min="6150" max="6150" width="0.7109375" style="16" customWidth="1"/>
    <col min="6151" max="6151" width="14.28515625" style="16" customWidth="1"/>
    <col min="6152" max="6152" width="1.7109375" style="16" customWidth="1"/>
    <col min="6153" max="6153" width="14.28515625" style="16" customWidth="1"/>
    <col min="6154" max="6154" width="1.7109375" style="16" customWidth="1"/>
    <col min="6155" max="6155" width="14.28515625" style="16" customWidth="1"/>
    <col min="6156" max="6156" width="1.7109375" style="16" customWidth="1"/>
    <col min="6157" max="6157" width="14.28515625" style="16" customWidth="1"/>
    <col min="6158" max="6158" width="12.7109375" style="16" customWidth="1"/>
    <col min="6159" max="6159" width="1.7109375" style="16" customWidth="1"/>
    <col min="6160" max="6160" width="12.7109375" style="16" customWidth="1"/>
    <col min="6161" max="6400" width="9.7109375" style="16"/>
    <col min="6401" max="6403" width="2.7109375" style="16" customWidth="1"/>
    <col min="6404" max="6404" width="31" style="16" customWidth="1"/>
    <col min="6405" max="6405" width="6.28515625" style="16" bestFit="1" customWidth="1"/>
    <col min="6406" max="6406" width="0.7109375" style="16" customWidth="1"/>
    <col min="6407" max="6407" width="14.28515625" style="16" customWidth="1"/>
    <col min="6408" max="6408" width="1.7109375" style="16" customWidth="1"/>
    <col min="6409" max="6409" width="14.28515625" style="16" customWidth="1"/>
    <col min="6410" max="6410" width="1.7109375" style="16" customWidth="1"/>
    <col min="6411" max="6411" width="14.28515625" style="16" customWidth="1"/>
    <col min="6412" max="6412" width="1.7109375" style="16" customWidth="1"/>
    <col min="6413" max="6413" width="14.28515625" style="16" customWidth="1"/>
    <col min="6414" max="6414" width="12.7109375" style="16" customWidth="1"/>
    <col min="6415" max="6415" width="1.7109375" style="16" customWidth="1"/>
    <col min="6416" max="6416" width="12.7109375" style="16" customWidth="1"/>
    <col min="6417" max="6656" width="9.7109375" style="16"/>
    <col min="6657" max="6659" width="2.7109375" style="16" customWidth="1"/>
    <col min="6660" max="6660" width="31" style="16" customWidth="1"/>
    <col min="6661" max="6661" width="6.28515625" style="16" bestFit="1" customWidth="1"/>
    <col min="6662" max="6662" width="0.7109375" style="16" customWidth="1"/>
    <col min="6663" max="6663" width="14.28515625" style="16" customWidth="1"/>
    <col min="6664" max="6664" width="1.7109375" style="16" customWidth="1"/>
    <col min="6665" max="6665" width="14.28515625" style="16" customWidth="1"/>
    <col min="6666" max="6666" width="1.7109375" style="16" customWidth="1"/>
    <col min="6667" max="6667" width="14.28515625" style="16" customWidth="1"/>
    <col min="6668" max="6668" width="1.7109375" style="16" customWidth="1"/>
    <col min="6669" max="6669" width="14.28515625" style="16" customWidth="1"/>
    <col min="6670" max="6670" width="12.7109375" style="16" customWidth="1"/>
    <col min="6671" max="6671" width="1.7109375" style="16" customWidth="1"/>
    <col min="6672" max="6672" width="12.7109375" style="16" customWidth="1"/>
    <col min="6673" max="6912" width="9.7109375" style="16"/>
    <col min="6913" max="6915" width="2.7109375" style="16" customWidth="1"/>
    <col min="6916" max="6916" width="31" style="16" customWidth="1"/>
    <col min="6917" max="6917" width="6.28515625" style="16" bestFit="1" customWidth="1"/>
    <col min="6918" max="6918" width="0.7109375" style="16" customWidth="1"/>
    <col min="6919" max="6919" width="14.28515625" style="16" customWidth="1"/>
    <col min="6920" max="6920" width="1.7109375" style="16" customWidth="1"/>
    <col min="6921" max="6921" width="14.28515625" style="16" customWidth="1"/>
    <col min="6922" max="6922" width="1.7109375" style="16" customWidth="1"/>
    <col min="6923" max="6923" width="14.28515625" style="16" customWidth="1"/>
    <col min="6924" max="6924" width="1.7109375" style="16" customWidth="1"/>
    <col min="6925" max="6925" width="14.28515625" style="16" customWidth="1"/>
    <col min="6926" max="6926" width="12.7109375" style="16" customWidth="1"/>
    <col min="6927" max="6927" width="1.7109375" style="16" customWidth="1"/>
    <col min="6928" max="6928" width="12.7109375" style="16" customWidth="1"/>
    <col min="6929" max="7168" width="9.7109375" style="16"/>
    <col min="7169" max="7171" width="2.7109375" style="16" customWidth="1"/>
    <col min="7172" max="7172" width="31" style="16" customWidth="1"/>
    <col min="7173" max="7173" width="6.28515625" style="16" bestFit="1" customWidth="1"/>
    <col min="7174" max="7174" width="0.7109375" style="16" customWidth="1"/>
    <col min="7175" max="7175" width="14.28515625" style="16" customWidth="1"/>
    <col min="7176" max="7176" width="1.7109375" style="16" customWidth="1"/>
    <col min="7177" max="7177" width="14.28515625" style="16" customWidth="1"/>
    <col min="7178" max="7178" width="1.7109375" style="16" customWidth="1"/>
    <col min="7179" max="7179" width="14.28515625" style="16" customWidth="1"/>
    <col min="7180" max="7180" width="1.7109375" style="16" customWidth="1"/>
    <col min="7181" max="7181" width="14.28515625" style="16" customWidth="1"/>
    <col min="7182" max="7182" width="12.7109375" style="16" customWidth="1"/>
    <col min="7183" max="7183" width="1.7109375" style="16" customWidth="1"/>
    <col min="7184" max="7184" width="12.7109375" style="16" customWidth="1"/>
    <col min="7185" max="7424" width="9.7109375" style="16"/>
    <col min="7425" max="7427" width="2.7109375" style="16" customWidth="1"/>
    <col min="7428" max="7428" width="31" style="16" customWidth="1"/>
    <col min="7429" max="7429" width="6.28515625" style="16" bestFit="1" customWidth="1"/>
    <col min="7430" max="7430" width="0.7109375" style="16" customWidth="1"/>
    <col min="7431" max="7431" width="14.28515625" style="16" customWidth="1"/>
    <col min="7432" max="7432" width="1.7109375" style="16" customWidth="1"/>
    <col min="7433" max="7433" width="14.28515625" style="16" customWidth="1"/>
    <col min="7434" max="7434" width="1.7109375" style="16" customWidth="1"/>
    <col min="7435" max="7435" width="14.28515625" style="16" customWidth="1"/>
    <col min="7436" max="7436" width="1.7109375" style="16" customWidth="1"/>
    <col min="7437" max="7437" width="14.28515625" style="16" customWidth="1"/>
    <col min="7438" max="7438" width="12.7109375" style="16" customWidth="1"/>
    <col min="7439" max="7439" width="1.7109375" style="16" customWidth="1"/>
    <col min="7440" max="7440" width="12.7109375" style="16" customWidth="1"/>
    <col min="7441" max="7680" width="9.7109375" style="16"/>
    <col min="7681" max="7683" width="2.7109375" style="16" customWidth="1"/>
    <col min="7684" max="7684" width="31" style="16" customWidth="1"/>
    <col min="7685" max="7685" width="6.28515625" style="16" bestFit="1" customWidth="1"/>
    <col min="7686" max="7686" width="0.7109375" style="16" customWidth="1"/>
    <col min="7687" max="7687" width="14.28515625" style="16" customWidth="1"/>
    <col min="7688" max="7688" width="1.7109375" style="16" customWidth="1"/>
    <col min="7689" max="7689" width="14.28515625" style="16" customWidth="1"/>
    <col min="7690" max="7690" width="1.7109375" style="16" customWidth="1"/>
    <col min="7691" max="7691" width="14.28515625" style="16" customWidth="1"/>
    <col min="7692" max="7692" width="1.7109375" style="16" customWidth="1"/>
    <col min="7693" max="7693" width="14.28515625" style="16" customWidth="1"/>
    <col min="7694" max="7694" width="12.7109375" style="16" customWidth="1"/>
    <col min="7695" max="7695" width="1.7109375" style="16" customWidth="1"/>
    <col min="7696" max="7696" width="12.7109375" style="16" customWidth="1"/>
    <col min="7697" max="7936" width="9.7109375" style="16"/>
    <col min="7937" max="7939" width="2.7109375" style="16" customWidth="1"/>
    <col min="7940" max="7940" width="31" style="16" customWidth="1"/>
    <col min="7941" max="7941" width="6.28515625" style="16" bestFit="1" customWidth="1"/>
    <col min="7942" max="7942" width="0.7109375" style="16" customWidth="1"/>
    <col min="7943" max="7943" width="14.28515625" style="16" customWidth="1"/>
    <col min="7944" max="7944" width="1.7109375" style="16" customWidth="1"/>
    <col min="7945" max="7945" width="14.28515625" style="16" customWidth="1"/>
    <col min="7946" max="7946" width="1.7109375" style="16" customWidth="1"/>
    <col min="7947" max="7947" width="14.28515625" style="16" customWidth="1"/>
    <col min="7948" max="7948" width="1.7109375" style="16" customWidth="1"/>
    <col min="7949" max="7949" width="14.28515625" style="16" customWidth="1"/>
    <col min="7950" max="7950" width="12.7109375" style="16" customWidth="1"/>
    <col min="7951" max="7951" width="1.7109375" style="16" customWidth="1"/>
    <col min="7952" max="7952" width="12.7109375" style="16" customWidth="1"/>
    <col min="7953" max="8192" width="9.7109375" style="16"/>
    <col min="8193" max="8195" width="2.7109375" style="16" customWidth="1"/>
    <col min="8196" max="8196" width="31" style="16" customWidth="1"/>
    <col min="8197" max="8197" width="6.28515625" style="16" bestFit="1" customWidth="1"/>
    <col min="8198" max="8198" width="0.7109375" style="16" customWidth="1"/>
    <col min="8199" max="8199" width="14.28515625" style="16" customWidth="1"/>
    <col min="8200" max="8200" width="1.7109375" style="16" customWidth="1"/>
    <col min="8201" max="8201" width="14.28515625" style="16" customWidth="1"/>
    <col min="8202" max="8202" width="1.7109375" style="16" customWidth="1"/>
    <col min="8203" max="8203" width="14.28515625" style="16" customWidth="1"/>
    <col min="8204" max="8204" width="1.7109375" style="16" customWidth="1"/>
    <col min="8205" max="8205" width="14.28515625" style="16" customWidth="1"/>
    <col min="8206" max="8206" width="12.7109375" style="16" customWidth="1"/>
    <col min="8207" max="8207" width="1.7109375" style="16" customWidth="1"/>
    <col min="8208" max="8208" width="12.7109375" style="16" customWidth="1"/>
    <col min="8209" max="8448" width="9.7109375" style="16"/>
    <col min="8449" max="8451" width="2.7109375" style="16" customWidth="1"/>
    <col min="8452" max="8452" width="31" style="16" customWidth="1"/>
    <col min="8453" max="8453" width="6.28515625" style="16" bestFit="1" customWidth="1"/>
    <col min="8454" max="8454" width="0.7109375" style="16" customWidth="1"/>
    <col min="8455" max="8455" width="14.28515625" style="16" customWidth="1"/>
    <col min="8456" max="8456" width="1.7109375" style="16" customWidth="1"/>
    <col min="8457" max="8457" width="14.28515625" style="16" customWidth="1"/>
    <col min="8458" max="8458" width="1.7109375" style="16" customWidth="1"/>
    <col min="8459" max="8459" width="14.28515625" style="16" customWidth="1"/>
    <col min="8460" max="8460" width="1.7109375" style="16" customWidth="1"/>
    <col min="8461" max="8461" width="14.28515625" style="16" customWidth="1"/>
    <col min="8462" max="8462" width="12.7109375" style="16" customWidth="1"/>
    <col min="8463" max="8463" width="1.7109375" style="16" customWidth="1"/>
    <col min="8464" max="8464" width="12.7109375" style="16" customWidth="1"/>
    <col min="8465" max="8704" width="9.7109375" style="16"/>
    <col min="8705" max="8707" width="2.7109375" style="16" customWidth="1"/>
    <col min="8708" max="8708" width="31" style="16" customWidth="1"/>
    <col min="8709" max="8709" width="6.28515625" style="16" bestFit="1" customWidth="1"/>
    <col min="8710" max="8710" width="0.7109375" style="16" customWidth="1"/>
    <col min="8711" max="8711" width="14.28515625" style="16" customWidth="1"/>
    <col min="8712" max="8712" width="1.7109375" style="16" customWidth="1"/>
    <col min="8713" max="8713" width="14.28515625" style="16" customWidth="1"/>
    <col min="8714" max="8714" width="1.7109375" style="16" customWidth="1"/>
    <col min="8715" max="8715" width="14.28515625" style="16" customWidth="1"/>
    <col min="8716" max="8716" width="1.7109375" style="16" customWidth="1"/>
    <col min="8717" max="8717" width="14.28515625" style="16" customWidth="1"/>
    <col min="8718" max="8718" width="12.7109375" style="16" customWidth="1"/>
    <col min="8719" max="8719" width="1.7109375" style="16" customWidth="1"/>
    <col min="8720" max="8720" width="12.7109375" style="16" customWidth="1"/>
    <col min="8721" max="8960" width="9.7109375" style="16"/>
    <col min="8961" max="8963" width="2.7109375" style="16" customWidth="1"/>
    <col min="8964" max="8964" width="31" style="16" customWidth="1"/>
    <col min="8965" max="8965" width="6.28515625" style="16" bestFit="1" customWidth="1"/>
    <col min="8966" max="8966" width="0.7109375" style="16" customWidth="1"/>
    <col min="8967" max="8967" width="14.28515625" style="16" customWidth="1"/>
    <col min="8968" max="8968" width="1.7109375" style="16" customWidth="1"/>
    <col min="8969" max="8969" width="14.28515625" style="16" customWidth="1"/>
    <col min="8970" max="8970" width="1.7109375" style="16" customWidth="1"/>
    <col min="8971" max="8971" width="14.28515625" style="16" customWidth="1"/>
    <col min="8972" max="8972" width="1.7109375" style="16" customWidth="1"/>
    <col min="8973" max="8973" width="14.28515625" style="16" customWidth="1"/>
    <col min="8974" max="8974" width="12.7109375" style="16" customWidth="1"/>
    <col min="8975" max="8975" width="1.7109375" style="16" customWidth="1"/>
    <col min="8976" max="8976" width="12.7109375" style="16" customWidth="1"/>
    <col min="8977" max="9216" width="9.7109375" style="16"/>
    <col min="9217" max="9219" width="2.7109375" style="16" customWidth="1"/>
    <col min="9220" max="9220" width="31" style="16" customWidth="1"/>
    <col min="9221" max="9221" width="6.28515625" style="16" bestFit="1" customWidth="1"/>
    <col min="9222" max="9222" width="0.7109375" style="16" customWidth="1"/>
    <col min="9223" max="9223" width="14.28515625" style="16" customWidth="1"/>
    <col min="9224" max="9224" width="1.7109375" style="16" customWidth="1"/>
    <col min="9225" max="9225" width="14.28515625" style="16" customWidth="1"/>
    <col min="9226" max="9226" width="1.7109375" style="16" customWidth="1"/>
    <col min="9227" max="9227" width="14.28515625" style="16" customWidth="1"/>
    <col min="9228" max="9228" width="1.7109375" style="16" customWidth="1"/>
    <col min="9229" max="9229" width="14.28515625" style="16" customWidth="1"/>
    <col min="9230" max="9230" width="12.7109375" style="16" customWidth="1"/>
    <col min="9231" max="9231" width="1.7109375" style="16" customWidth="1"/>
    <col min="9232" max="9232" width="12.7109375" style="16" customWidth="1"/>
    <col min="9233" max="9472" width="9.7109375" style="16"/>
    <col min="9473" max="9475" width="2.7109375" style="16" customWidth="1"/>
    <col min="9476" max="9476" width="31" style="16" customWidth="1"/>
    <col min="9477" max="9477" width="6.28515625" style="16" bestFit="1" customWidth="1"/>
    <col min="9478" max="9478" width="0.7109375" style="16" customWidth="1"/>
    <col min="9479" max="9479" width="14.28515625" style="16" customWidth="1"/>
    <col min="9480" max="9480" width="1.7109375" style="16" customWidth="1"/>
    <col min="9481" max="9481" width="14.28515625" style="16" customWidth="1"/>
    <col min="9482" max="9482" width="1.7109375" style="16" customWidth="1"/>
    <col min="9483" max="9483" width="14.28515625" style="16" customWidth="1"/>
    <col min="9484" max="9484" width="1.7109375" style="16" customWidth="1"/>
    <col min="9485" max="9485" width="14.28515625" style="16" customWidth="1"/>
    <col min="9486" max="9486" width="12.7109375" style="16" customWidth="1"/>
    <col min="9487" max="9487" width="1.7109375" style="16" customWidth="1"/>
    <col min="9488" max="9488" width="12.7109375" style="16" customWidth="1"/>
    <col min="9489" max="9728" width="9.7109375" style="16"/>
    <col min="9729" max="9731" width="2.7109375" style="16" customWidth="1"/>
    <col min="9732" max="9732" width="31" style="16" customWidth="1"/>
    <col min="9733" max="9733" width="6.28515625" style="16" bestFit="1" customWidth="1"/>
    <col min="9734" max="9734" width="0.7109375" style="16" customWidth="1"/>
    <col min="9735" max="9735" width="14.28515625" style="16" customWidth="1"/>
    <col min="9736" max="9736" width="1.7109375" style="16" customWidth="1"/>
    <col min="9737" max="9737" width="14.28515625" style="16" customWidth="1"/>
    <col min="9738" max="9738" width="1.7109375" style="16" customWidth="1"/>
    <col min="9739" max="9739" width="14.28515625" style="16" customWidth="1"/>
    <col min="9740" max="9740" width="1.7109375" style="16" customWidth="1"/>
    <col min="9741" max="9741" width="14.28515625" style="16" customWidth="1"/>
    <col min="9742" max="9742" width="12.7109375" style="16" customWidth="1"/>
    <col min="9743" max="9743" width="1.7109375" style="16" customWidth="1"/>
    <col min="9744" max="9744" width="12.7109375" style="16" customWidth="1"/>
    <col min="9745" max="9984" width="9.7109375" style="16"/>
    <col min="9985" max="9987" width="2.7109375" style="16" customWidth="1"/>
    <col min="9988" max="9988" width="31" style="16" customWidth="1"/>
    <col min="9989" max="9989" width="6.28515625" style="16" bestFit="1" customWidth="1"/>
    <col min="9990" max="9990" width="0.7109375" style="16" customWidth="1"/>
    <col min="9991" max="9991" width="14.28515625" style="16" customWidth="1"/>
    <col min="9992" max="9992" width="1.7109375" style="16" customWidth="1"/>
    <col min="9993" max="9993" width="14.28515625" style="16" customWidth="1"/>
    <col min="9994" max="9994" width="1.7109375" style="16" customWidth="1"/>
    <col min="9995" max="9995" width="14.28515625" style="16" customWidth="1"/>
    <col min="9996" max="9996" width="1.7109375" style="16" customWidth="1"/>
    <col min="9997" max="9997" width="14.28515625" style="16" customWidth="1"/>
    <col min="9998" max="9998" width="12.7109375" style="16" customWidth="1"/>
    <col min="9999" max="9999" width="1.7109375" style="16" customWidth="1"/>
    <col min="10000" max="10000" width="12.7109375" style="16" customWidth="1"/>
    <col min="10001" max="10240" width="9.7109375" style="16"/>
    <col min="10241" max="10243" width="2.7109375" style="16" customWidth="1"/>
    <col min="10244" max="10244" width="31" style="16" customWidth="1"/>
    <col min="10245" max="10245" width="6.28515625" style="16" bestFit="1" customWidth="1"/>
    <col min="10246" max="10246" width="0.7109375" style="16" customWidth="1"/>
    <col min="10247" max="10247" width="14.28515625" style="16" customWidth="1"/>
    <col min="10248" max="10248" width="1.7109375" style="16" customWidth="1"/>
    <col min="10249" max="10249" width="14.28515625" style="16" customWidth="1"/>
    <col min="10250" max="10250" width="1.7109375" style="16" customWidth="1"/>
    <col min="10251" max="10251" width="14.28515625" style="16" customWidth="1"/>
    <col min="10252" max="10252" width="1.7109375" style="16" customWidth="1"/>
    <col min="10253" max="10253" width="14.28515625" style="16" customWidth="1"/>
    <col min="10254" max="10254" width="12.7109375" style="16" customWidth="1"/>
    <col min="10255" max="10255" width="1.7109375" style="16" customWidth="1"/>
    <col min="10256" max="10256" width="12.7109375" style="16" customWidth="1"/>
    <col min="10257" max="10496" width="9.7109375" style="16"/>
    <col min="10497" max="10499" width="2.7109375" style="16" customWidth="1"/>
    <col min="10500" max="10500" width="31" style="16" customWidth="1"/>
    <col min="10501" max="10501" width="6.28515625" style="16" bestFit="1" customWidth="1"/>
    <col min="10502" max="10502" width="0.7109375" style="16" customWidth="1"/>
    <col min="10503" max="10503" width="14.28515625" style="16" customWidth="1"/>
    <col min="10504" max="10504" width="1.7109375" style="16" customWidth="1"/>
    <col min="10505" max="10505" width="14.28515625" style="16" customWidth="1"/>
    <col min="10506" max="10506" width="1.7109375" style="16" customWidth="1"/>
    <col min="10507" max="10507" width="14.28515625" style="16" customWidth="1"/>
    <col min="10508" max="10508" width="1.7109375" style="16" customWidth="1"/>
    <col min="10509" max="10509" width="14.28515625" style="16" customWidth="1"/>
    <col min="10510" max="10510" width="12.7109375" style="16" customWidth="1"/>
    <col min="10511" max="10511" width="1.7109375" style="16" customWidth="1"/>
    <col min="10512" max="10512" width="12.7109375" style="16" customWidth="1"/>
    <col min="10513" max="10752" width="9.7109375" style="16"/>
    <col min="10753" max="10755" width="2.7109375" style="16" customWidth="1"/>
    <col min="10756" max="10756" width="31" style="16" customWidth="1"/>
    <col min="10757" max="10757" width="6.28515625" style="16" bestFit="1" customWidth="1"/>
    <col min="10758" max="10758" width="0.7109375" style="16" customWidth="1"/>
    <col min="10759" max="10759" width="14.28515625" style="16" customWidth="1"/>
    <col min="10760" max="10760" width="1.7109375" style="16" customWidth="1"/>
    <col min="10761" max="10761" width="14.28515625" style="16" customWidth="1"/>
    <col min="10762" max="10762" width="1.7109375" style="16" customWidth="1"/>
    <col min="10763" max="10763" width="14.28515625" style="16" customWidth="1"/>
    <col min="10764" max="10764" width="1.7109375" style="16" customWidth="1"/>
    <col min="10765" max="10765" width="14.28515625" style="16" customWidth="1"/>
    <col min="10766" max="10766" width="12.7109375" style="16" customWidth="1"/>
    <col min="10767" max="10767" width="1.7109375" style="16" customWidth="1"/>
    <col min="10768" max="10768" width="12.7109375" style="16" customWidth="1"/>
    <col min="10769" max="11008" width="9.7109375" style="16"/>
    <col min="11009" max="11011" width="2.7109375" style="16" customWidth="1"/>
    <col min="11012" max="11012" width="31" style="16" customWidth="1"/>
    <col min="11013" max="11013" width="6.28515625" style="16" bestFit="1" customWidth="1"/>
    <col min="11014" max="11014" width="0.7109375" style="16" customWidth="1"/>
    <col min="11015" max="11015" width="14.28515625" style="16" customWidth="1"/>
    <col min="11016" max="11016" width="1.7109375" style="16" customWidth="1"/>
    <col min="11017" max="11017" width="14.28515625" style="16" customWidth="1"/>
    <col min="11018" max="11018" width="1.7109375" style="16" customWidth="1"/>
    <col min="11019" max="11019" width="14.28515625" style="16" customWidth="1"/>
    <col min="11020" max="11020" width="1.7109375" style="16" customWidth="1"/>
    <col min="11021" max="11021" width="14.28515625" style="16" customWidth="1"/>
    <col min="11022" max="11022" width="12.7109375" style="16" customWidth="1"/>
    <col min="11023" max="11023" width="1.7109375" style="16" customWidth="1"/>
    <col min="11024" max="11024" width="12.7109375" style="16" customWidth="1"/>
    <col min="11025" max="11264" width="9.7109375" style="16"/>
    <col min="11265" max="11267" width="2.7109375" style="16" customWidth="1"/>
    <col min="11268" max="11268" width="31" style="16" customWidth="1"/>
    <col min="11269" max="11269" width="6.28515625" style="16" bestFit="1" customWidth="1"/>
    <col min="11270" max="11270" width="0.7109375" style="16" customWidth="1"/>
    <col min="11271" max="11271" width="14.28515625" style="16" customWidth="1"/>
    <col min="11272" max="11272" width="1.7109375" style="16" customWidth="1"/>
    <col min="11273" max="11273" width="14.28515625" style="16" customWidth="1"/>
    <col min="11274" max="11274" width="1.7109375" style="16" customWidth="1"/>
    <col min="11275" max="11275" width="14.28515625" style="16" customWidth="1"/>
    <col min="11276" max="11276" width="1.7109375" style="16" customWidth="1"/>
    <col min="11277" max="11277" width="14.28515625" style="16" customWidth="1"/>
    <col min="11278" max="11278" width="12.7109375" style="16" customWidth="1"/>
    <col min="11279" max="11279" width="1.7109375" style="16" customWidth="1"/>
    <col min="11280" max="11280" width="12.7109375" style="16" customWidth="1"/>
    <col min="11281" max="11520" width="9.7109375" style="16"/>
    <col min="11521" max="11523" width="2.7109375" style="16" customWidth="1"/>
    <col min="11524" max="11524" width="31" style="16" customWidth="1"/>
    <col min="11525" max="11525" width="6.28515625" style="16" bestFit="1" customWidth="1"/>
    <col min="11526" max="11526" width="0.7109375" style="16" customWidth="1"/>
    <col min="11527" max="11527" width="14.28515625" style="16" customWidth="1"/>
    <col min="11528" max="11528" width="1.7109375" style="16" customWidth="1"/>
    <col min="11529" max="11529" width="14.28515625" style="16" customWidth="1"/>
    <col min="11530" max="11530" width="1.7109375" style="16" customWidth="1"/>
    <col min="11531" max="11531" width="14.28515625" style="16" customWidth="1"/>
    <col min="11532" max="11532" width="1.7109375" style="16" customWidth="1"/>
    <col min="11533" max="11533" width="14.28515625" style="16" customWidth="1"/>
    <col min="11534" max="11534" width="12.7109375" style="16" customWidth="1"/>
    <col min="11535" max="11535" width="1.7109375" style="16" customWidth="1"/>
    <col min="11536" max="11536" width="12.7109375" style="16" customWidth="1"/>
    <col min="11537" max="11776" width="9.7109375" style="16"/>
    <col min="11777" max="11779" width="2.7109375" style="16" customWidth="1"/>
    <col min="11780" max="11780" width="31" style="16" customWidth="1"/>
    <col min="11781" max="11781" width="6.28515625" style="16" bestFit="1" customWidth="1"/>
    <col min="11782" max="11782" width="0.7109375" style="16" customWidth="1"/>
    <col min="11783" max="11783" width="14.28515625" style="16" customWidth="1"/>
    <col min="11784" max="11784" width="1.7109375" style="16" customWidth="1"/>
    <col min="11785" max="11785" width="14.28515625" style="16" customWidth="1"/>
    <col min="11786" max="11786" width="1.7109375" style="16" customWidth="1"/>
    <col min="11787" max="11787" width="14.28515625" style="16" customWidth="1"/>
    <col min="11788" max="11788" width="1.7109375" style="16" customWidth="1"/>
    <col min="11789" max="11789" width="14.28515625" style="16" customWidth="1"/>
    <col min="11790" max="11790" width="12.7109375" style="16" customWidth="1"/>
    <col min="11791" max="11791" width="1.7109375" style="16" customWidth="1"/>
    <col min="11792" max="11792" width="12.7109375" style="16" customWidth="1"/>
    <col min="11793" max="12032" width="9.7109375" style="16"/>
    <col min="12033" max="12035" width="2.7109375" style="16" customWidth="1"/>
    <col min="12036" max="12036" width="31" style="16" customWidth="1"/>
    <col min="12037" max="12037" width="6.28515625" style="16" bestFit="1" customWidth="1"/>
    <col min="12038" max="12038" width="0.7109375" style="16" customWidth="1"/>
    <col min="12039" max="12039" width="14.28515625" style="16" customWidth="1"/>
    <col min="12040" max="12040" width="1.7109375" style="16" customWidth="1"/>
    <col min="12041" max="12041" width="14.28515625" style="16" customWidth="1"/>
    <col min="12042" max="12042" width="1.7109375" style="16" customWidth="1"/>
    <col min="12043" max="12043" width="14.28515625" style="16" customWidth="1"/>
    <col min="12044" max="12044" width="1.7109375" style="16" customWidth="1"/>
    <col min="12045" max="12045" width="14.28515625" style="16" customWidth="1"/>
    <col min="12046" max="12046" width="12.7109375" style="16" customWidth="1"/>
    <col min="12047" max="12047" width="1.7109375" style="16" customWidth="1"/>
    <col min="12048" max="12048" width="12.7109375" style="16" customWidth="1"/>
    <col min="12049" max="12288" width="9.7109375" style="16"/>
    <col min="12289" max="12291" width="2.7109375" style="16" customWidth="1"/>
    <col min="12292" max="12292" width="31" style="16" customWidth="1"/>
    <col min="12293" max="12293" width="6.28515625" style="16" bestFit="1" customWidth="1"/>
    <col min="12294" max="12294" width="0.7109375" style="16" customWidth="1"/>
    <col min="12295" max="12295" width="14.28515625" style="16" customWidth="1"/>
    <col min="12296" max="12296" width="1.7109375" style="16" customWidth="1"/>
    <col min="12297" max="12297" width="14.28515625" style="16" customWidth="1"/>
    <col min="12298" max="12298" width="1.7109375" style="16" customWidth="1"/>
    <col min="12299" max="12299" width="14.28515625" style="16" customWidth="1"/>
    <col min="12300" max="12300" width="1.7109375" style="16" customWidth="1"/>
    <col min="12301" max="12301" width="14.28515625" style="16" customWidth="1"/>
    <col min="12302" max="12302" width="12.7109375" style="16" customWidth="1"/>
    <col min="12303" max="12303" width="1.7109375" style="16" customWidth="1"/>
    <col min="12304" max="12304" width="12.7109375" style="16" customWidth="1"/>
    <col min="12305" max="12544" width="9.7109375" style="16"/>
    <col min="12545" max="12547" width="2.7109375" style="16" customWidth="1"/>
    <col min="12548" max="12548" width="31" style="16" customWidth="1"/>
    <col min="12549" max="12549" width="6.28515625" style="16" bestFit="1" customWidth="1"/>
    <col min="12550" max="12550" width="0.7109375" style="16" customWidth="1"/>
    <col min="12551" max="12551" width="14.28515625" style="16" customWidth="1"/>
    <col min="12552" max="12552" width="1.7109375" style="16" customWidth="1"/>
    <col min="12553" max="12553" width="14.28515625" style="16" customWidth="1"/>
    <col min="12554" max="12554" width="1.7109375" style="16" customWidth="1"/>
    <col min="12555" max="12555" width="14.28515625" style="16" customWidth="1"/>
    <col min="12556" max="12556" width="1.7109375" style="16" customWidth="1"/>
    <col min="12557" max="12557" width="14.28515625" style="16" customWidth="1"/>
    <col min="12558" max="12558" width="12.7109375" style="16" customWidth="1"/>
    <col min="12559" max="12559" width="1.7109375" style="16" customWidth="1"/>
    <col min="12560" max="12560" width="12.7109375" style="16" customWidth="1"/>
    <col min="12561" max="12800" width="9.7109375" style="16"/>
    <col min="12801" max="12803" width="2.7109375" style="16" customWidth="1"/>
    <col min="12804" max="12804" width="31" style="16" customWidth="1"/>
    <col min="12805" max="12805" width="6.28515625" style="16" bestFit="1" customWidth="1"/>
    <col min="12806" max="12806" width="0.7109375" style="16" customWidth="1"/>
    <col min="12807" max="12807" width="14.28515625" style="16" customWidth="1"/>
    <col min="12808" max="12808" width="1.7109375" style="16" customWidth="1"/>
    <col min="12809" max="12809" width="14.28515625" style="16" customWidth="1"/>
    <col min="12810" max="12810" width="1.7109375" style="16" customWidth="1"/>
    <col min="12811" max="12811" width="14.28515625" style="16" customWidth="1"/>
    <col min="12812" max="12812" width="1.7109375" style="16" customWidth="1"/>
    <col min="12813" max="12813" width="14.28515625" style="16" customWidth="1"/>
    <col min="12814" max="12814" width="12.7109375" style="16" customWidth="1"/>
    <col min="12815" max="12815" width="1.7109375" style="16" customWidth="1"/>
    <col min="12816" max="12816" width="12.7109375" style="16" customWidth="1"/>
    <col min="12817" max="13056" width="9.7109375" style="16"/>
    <col min="13057" max="13059" width="2.7109375" style="16" customWidth="1"/>
    <col min="13060" max="13060" width="31" style="16" customWidth="1"/>
    <col min="13061" max="13061" width="6.28515625" style="16" bestFit="1" customWidth="1"/>
    <col min="13062" max="13062" width="0.7109375" style="16" customWidth="1"/>
    <col min="13063" max="13063" width="14.28515625" style="16" customWidth="1"/>
    <col min="13064" max="13064" width="1.7109375" style="16" customWidth="1"/>
    <col min="13065" max="13065" width="14.28515625" style="16" customWidth="1"/>
    <col min="13066" max="13066" width="1.7109375" style="16" customWidth="1"/>
    <col min="13067" max="13067" width="14.28515625" style="16" customWidth="1"/>
    <col min="13068" max="13068" width="1.7109375" style="16" customWidth="1"/>
    <col min="13069" max="13069" width="14.28515625" style="16" customWidth="1"/>
    <col min="13070" max="13070" width="12.7109375" style="16" customWidth="1"/>
    <col min="13071" max="13071" width="1.7109375" style="16" customWidth="1"/>
    <col min="13072" max="13072" width="12.7109375" style="16" customWidth="1"/>
    <col min="13073" max="13312" width="9.7109375" style="16"/>
    <col min="13313" max="13315" width="2.7109375" style="16" customWidth="1"/>
    <col min="13316" max="13316" width="31" style="16" customWidth="1"/>
    <col min="13317" max="13317" width="6.28515625" style="16" bestFit="1" customWidth="1"/>
    <col min="13318" max="13318" width="0.7109375" style="16" customWidth="1"/>
    <col min="13319" max="13319" width="14.28515625" style="16" customWidth="1"/>
    <col min="13320" max="13320" width="1.7109375" style="16" customWidth="1"/>
    <col min="13321" max="13321" width="14.28515625" style="16" customWidth="1"/>
    <col min="13322" max="13322" width="1.7109375" style="16" customWidth="1"/>
    <col min="13323" max="13323" width="14.28515625" style="16" customWidth="1"/>
    <col min="13324" max="13324" width="1.7109375" style="16" customWidth="1"/>
    <col min="13325" max="13325" width="14.28515625" style="16" customWidth="1"/>
    <col min="13326" max="13326" width="12.7109375" style="16" customWidth="1"/>
    <col min="13327" max="13327" width="1.7109375" style="16" customWidth="1"/>
    <col min="13328" max="13328" width="12.7109375" style="16" customWidth="1"/>
    <col min="13329" max="13568" width="9.7109375" style="16"/>
    <col min="13569" max="13571" width="2.7109375" style="16" customWidth="1"/>
    <col min="13572" max="13572" width="31" style="16" customWidth="1"/>
    <col min="13573" max="13573" width="6.28515625" style="16" bestFit="1" customWidth="1"/>
    <col min="13574" max="13574" width="0.7109375" style="16" customWidth="1"/>
    <col min="13575" max="13575" width="14.28515625" style="16" customWidth="1"/>
    <col min="13576" max="13576" width="1.7109375" style="16" customWidth="1"/>
    <col min="13577" max="13577" width="14.28515625" style="16" customWidth="1"/>
    <col min="13578" max="13578" width="1.7109375" style="16" customWidth="1"/>
    <col min="13579" max="13579" width="14.28515625" style="16" customWidth="1"/>
    <col min="13580" max="13580" width="1.7109375" style="16" customWidth="1"/>
    <col min="13581" max="13581" width="14.28515625" style="16" customWidth="1"/>
    <col min="13582" max="13582" width="12.7109375" style="16" customWidth="1"/>
    <col min="13583" max="13583" width="1.7109375" style="16" customWidth="1"/>
    <col min="13584" max="13584" width="12.7109375" style="16" customWidth="1"/>
    <col min="13585" max="13824" width="9.7109375" style="16"/>
    <col min="13825" max="13827" width="2.7109375" style="16" customWidth="1"/>
    <col min="13828" max="13828" width="31" style="16" customWidth="1"/>
    <col min="13829" max="13829" width="6.28515625" style="16" bestFit="1" customWidth="1"/>
    <col min="13830" max="13830" width="0.7109375" style="16" customWidth="1"/>
    <col min="13831" max="13831" width="14.28515625" style="16" customWidth="1"/>
    <col min="13832" max="13832" width="1.7109375" style="16" customWidth="1"/>
    <col min="13833" max="13833" width="14.28515625" style="16" customWidth="1"/>
    <col min="13834" max="13834" width="1.7109375" style="16" customWidth="1"/>
    <col min="13835" max="13835" width="14.28515625" style="16" customWidth="1"/>
    <col min="13836" max="13836" width="1.7109375" style="16" customWidth="1"/>
    <col min="13837" max="13837" width="14.28515625" style="16" customWidth="1"/>
    <col min="13838" max="13838" width="12.7109375" style="16" customWidth="1"/>
    <col min="13839" max="13839" width="1.7109375" style="16" customWidth="1"/>
    <col min="13840" max="13840" width="12.7109375" style="16" customWidth="1"/>
    <col min="13841" max="14080" width="9.7109375" style="16"/>
    <col min="14081" max="14083" width="2.7109375" style="16" customWidth="1"/>
    <col min="14084" max="14084" width="31" style="16" customWidth="1"/>
    <col min="14085" max="14085" width="6.28515625" style="16" bestFit="1" customWidth="1"/>
    <col min="14086" max="14086" width="0.7109375" style="16" customWidth="1"/>
    <col min="14087" max="14087" width="14.28515625" style="16" customWidth="1"/>
    <col min="14088" max="14088" width="1.7109375" style="16" customWidth="1"/>
    <col min="14089" max="14089" width="14.28515625" style="16" customWidth="1"/>
    <col min="14090" max="14090" width="1.7109375" style="16" customWidth="1"/>
    <col min="14091" max="14091" width="14.28515625" style="16" customWidth="1"/>
    <col min="14092" max="14092" width="1.7109375" style="16" customWidth="1"/>
    <col min="14093" max="14093" width="14.28515625" style="16" customWidth="1"/>
    <col min="14094" max="14094" width="12.7109375" style="16" customWidth="1"/>
    <col min="14095" max="14095" width="1.7109375" style="16" customWidth="1"/>
    <col min="14096" max="14096" width="12.7109375" style="16" customWidth="1"/>
    <col min="14097" max="14336" width="9.7109375" style="16"/>
    <col min="14337" max="14339" width="2.7109375" style="16" customWidth="1"/>
    <col min="14340" max="14340" width="31" style="16" customWidth="1"/>
    <col min="14341" max="14341" width="6.28515625" style="16" bestFit="1" customWidth="1"/>
    <col min="14342" max="14342" width="0.7109375" style="16" customWidth="1"/>
    <col min="14343" max="14343" width="14.28515625" style="16" customWidth="1"/>
    <col min="14344" max="14344" width="1.7109375" style="16" customWidth="1"/>
    <col min="14345" max="14345" width="14.28515625" style="16" customWidth="1"/>
    <col min="14346" max="14346" width="1.7109375" style="16" customWidth="1"/>
    <col min="14347" max="14347" width="14.28515625" style="16" customWidth="1"/>
    <col min="14348" max="14348" width="1.7109375" style="16" customWidth="1"/>
    <col min="14349" max="14349" width="14.28515625" style="16" customWidth="1"/>
    <col min="14350" max="14350" width="12.7109375" style="16" customWidth="1"/>
    <col min="14351" max="14351" width="1.7109375" style="16" customWidth="1"/>
    <col min="14352" max="14352" width="12.7109375" style="16" customWidth="1"/>
    <col min="14353" max="14592" width="9.7109375" style="16"/>
    <col min="14593" max="14595" width="2.7109375" style="16" customWidth="1"/>
    <col min="14596" max="14596" width="31" style="16" customWidth="1"/>
    <col min="14597" max="14597" width="6.28515625" style="16" bestFit="1" customWidth="1"/>
    <col min="14598" max="14598" width="0.7109375" style="16" customWidth="1"/>
    <col min="14599" max="14599" width="14.28515625" style="16" customWidth="1"/>
    <col min="14600" max="14600" width="1.7109375" style="16" customWidth="1"/>
    <col min="14601" max="14601" width="14.28515625" style="16" customWidth="1"/>
    <col min="14602" max="14602" width="1.7109375" style="16" customWidth="1"/>
    <col min="14603" max="14603" width="14.28515625" style="16" customWidth="1"/>
    <col min="14604" max="14604" width="1.7109375" style="16" customWidth="1"/>
    <col min="14605" max="14605" width="14.28515625" style="16" customWidth="1"/>
    <col min="14606" max="14606" width="12.7109375" style="16" customWidth="1"/>
    <col min="14607" max="14607" width="1.7109375" style="16" customWidth="1"/>
    <col min="14608" max="14608" width="12.7109375" style="16" customWidth="1"/>
    <col min="14609" max="14848" width="9.7109375" style="16"/>
    <col min="14849" max="14851" width="2.7109375" style="16" customWidth="1"/>
    <col min="14852" max="14852" width="31" style="16" customWidth="1"/>
    <col min="14853" max="14853" width="6.28515625" style="16" bestFit="1" customWidth="1"/>
    <col min="14854" max="14854" width="0.7109375" style="16" customWidth="1"/>
    <col min="14855" max="14855" width="14.28515625" style="16" customWidth="1"/>
    <col min="14856" max="14856" width="1.7109375" style="16" customWidth="1"/>
    <col min="14857" max="14857" width="14.28515625" style="16" customWidth="1"/>
    <col min="14858" max="14858" width="1.7109375" style="16" customWidth="1"/>
    <col min="14859" max="14859" width="14.28515625" style="16" customWidth="1"/>
    <col min="14860" max="14860" width="1.7109375" style="16" customWidth="1"/>
    <col min="14861" max="14861" width="14.28515625" style="16" customWidth="1"/>
    <col min="14862" max="14862" width="12.7109375" style="16" customWidth="1"/>
    <col min="14863" max="14863" width="1.7109375" style="16" customWidth="1"/>
    <col min="14864" max="14864" width="12.7109375" style="16" customWidth="1"/>
    <col min="14865" max="15104" width="9.7109375" style="16"/>
    <col min="15105" max="15107" width="2.7109375" style="16" customWidth="1"/>
    <col min="15108" max="15108" width="31" style="16" customWidth="1"/>
    <col min="15109" max="15109" width="6.28515625" style="16" bestFit="1" customWidth="1"/>
    <col min="15110" max="15110" width="0.7109375" style="16" customWidth="1"/>
    <col min="15111" max="15111" width="14.28515625" style="16" customWidth="1"/>
    <col min="15112" max="15112" width="1.7109375" style="16" customWidth="1"/>
    <col min="15113" max="15113" width="14.28515625" style="16" customWidth="1"/>
    <col min="15114" max="15114" width="1.7109375" style="16" customWidth="1"/>
    <col min="15115" max="15115" width="14.28515625" style="16" customWidth="1"/>
    <col min="15116" max="15116" width="1.7109375" style="16" customWidth="1"/>
    <col min="15117" max="15117" width="14.28515625" style="16" customWidth="1"/>
    <col min="15118" max="15118" width="12.7109375" style="16" customWidth="1"/>
    <col min="15119" max="15119" width="1.7109375" style="16" customWidth="1"/>
    <col min="15120" max="15120" width="12.7109375" style="16" customWidth="1"/>
    <col min="15121" max="15360" width="9.7109375" style="16"/>
    <col min="15361" max="15363" width="2.7109375" style="16" customWidth="1"/>
    <col min="15364" max="15364" width="31" style="16" customWidth="1"/>
    <col min="15365" max="15365" width="6.28515625" style="16" bestFit="1" customWidth="1"/>
    <col min="15366" max="15366" width="0.7109375" style="16" customWidth="1"/>
    <col min="15367" max="15367" width="14.28515625" style="16" customWidth="1"/>
    <col min="15368" max="15368" width="1.7109375" style="16" customWidth="1"/>
    <col min="15369" max="15369" width="14.28515625" style="16" customWidth="1"/>
    <col min="15370" max="15370" width="1.7109375" style="16" customWidth="1"/>
    <col min="15371" max="15371" width="14.28515625" style="16" customWidth="1"/>
    <col min="15372" max="15372" width="1.7109375" style="16" customWidth="1"/>
    <col min="15373" max="15373" width="14.28515625" style="16" customWidth="1"/>
    <col min="15374" max="15374" width="12.7109375" style="16" customWidth="1"/>
    <col min="15375" max="15375" width="1.7109375" style="16" customWidth="1"/>
    <col min="15376" max="15376" width="12.7109375" style="16" customWidth="1"/>
    <col min="15377" max="15616" width="9.7109375" style="16"/>
    <col min="15617" max="15619" width="2.7109375" style="16" customWidth="1"/>
    <col min="15620" max="15620" width="31" style="16" customWidth="1"/>
    <col min="15621" max="15621" width="6.28515625" style="16" bestFit="1" customWidth="1"/>
    <col min="15622" max="15622" width="0.7109375" style="16" customWidth="1"/>
    <col min="15623" max="15623" width="14.28515625" style="16" customWidth="1"/>
    <col min="15624" max="15624" width="1.7109375" style="16" customWidth="1"/>
    <col min="15625" max="15625" width="14.28515625" style="16" customWidth="1"/>
    <col min="15626" max="15626" width="1.7109375" style="16" customWidth="1"/>
    <col min="15627" max="15627" width="14.28515625" style="16" customWidth="1"/>
    <col min="15628" max="15628" width="1.7109375" style="16" customWidth="1"/>
    <col min="15629" max="15629" width="14.28515625" style="16" customWidth="1"/>
    <col min="15630" max="15630" width="12.7109375" style="16" customWidth="1"/>
    <col min="15631" max="15631" width="1.7109375" style="16" customWidth="1"/>
    <col min="15632" max="15632" width="12.7109375" style="16" customWidth="1"/>
    <col min="15633" max="15872" width="9.7109375" style="16"/>
    <col min="15873" max="15875" width="2.7109375" style="16" customWidth="1"/>
    <col min="15876" max="15876" width="31" style="16" customWidth="1"/>
    <col min="15877" max="15877" width="6.28515625" style="16" bestFit="1" customWidth="1"/>
    <col min="15878" max="15878" width="0.7109375" style="16" customWidth="1"/>
    <col min="15879" max="15879" width="14.28515625" style="16" customWidth="1"/>
    <col min="15880" max="15880" width="1.7109375" style="16" customWidth="1"/>
    <col min="15881" max="15881" width="14.28515625" style="16" customWidth="1"/>
    <col min="15882" max="15882" width="1.7109375" style="16" customWidth="1"/>
    <col min="15883" max="15883" width="14.28515625" style="16" customWidth="1"/>
    <col min="15884" max="15884" width="1.7109375" style="16" customWidth="1"/>
    <col min="15885" max="15885" width="14.28515625" style="16" customWidth="1"/>
    <col min="15886" max="15886" width="12.7109375" style="16" customWidth="1"/>
    <col min="15887" max="15887" width="1.7109375" style="16" customWidth="1"/>
    <col min="15888" max="15888" width="12.7109375" style="16" customWidth="1"/>
    <col min="15889" max="16128" width="9.7109375" style="16"/>
    <col min="16129" max="16131" width="2.7109375" style="16" customWidth="1"/>
    <col min="16132" max="16132" width="31" style="16" customWidth="1"/>
    <col min="16133" max="16133" width="6.28515625" style="16" bestFit="1" customWidth="1"/>
    <col min="16134" max="16134" width="0.7109375" style="16" customWidth="1"/>
    <col min="16135" max="16135" width="14.28515625" style="16" customWidth="1"/>
    <col min="16136" max="16136" width="1.7109375" style="16" customWidth="1"/>
    <col min="16137" max="16137" width="14.28515625" style="16" customWidth="1"/>
    <col min="16138" max="16138" width="1.7109375" style="16" customWidth="1"/>
    <col min="16139" max="16139" width="14.28515625" style="16" customWidth="1"/>
    <col min="16140" max="16140" width="1.7109375" style="16" customWidth="1"/>
    <col min="16141" max="16141" width="14.28515625" style="16" customWidth="1"/>
    <col min="16142" max="16142" width="12.7109375" style="16" customWidth="1"/>
    <col min="16143" max="16143" width="1.7109375" style="16" customWidth="1"/>
    <col min="16144" max="16144" width="12.7109375" style="16" customWidth="1"/>
    <col min="16145" max="16384" width="9.7109375" style="16"/>
  </cols>
  <sheetData>
    <row r="1" spans="1:16" ht="20.25" customHeight="1">
      <c r="A1" s="36" t="s">
        <v>40</v>
      </c>
      <c r="B1" s="37"/>
      <c r="C1" s="37"/>
      <c r="D1" s="37"/>
      <c r="E1" s="32"/>
      <c r="F1" s="38"/>
      <c r="G1" s="38"/>
      <c r="H1" s="38"/>
      <c r="I1" s="38"/>
      <c r="J1" s="38"/>
      <c r="K1" s="38"/>
      <c r="L1" s="38"/>
      <c r="M1" s="38"/>
      <c r="O1" s="16"/>
    </row>
    <row r="2" spans="1:16" ht="20.25" customHeight="1">
      <c r="A2" s="1" t="s">
        <v>113</v>
      </c>
      <c r="B2" s="23"/>
      <c r="C2" s="23"/>
      <c r="D2" s="23"/>
      <c r="F2" s="26"/>
      <c r="G2" s="26"/>
      <c r="H2" s="26"/>
      <c r="I2" s="26"/>
      <c r="J2" s="26"/>
      <c r="K2" s="26"/>
      <c r="L2" s="26"/>
      <c r="M2" s="26"/>
      <c r="O2" s="16"/>
      <c r="P2" s="133"/>
    </row>
    <row r="3" spans="1:16" s="137" customFormat="1" ht="19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  <c r="O3" s="135"/>
    </row>
    <row r="4" spans="1:16" ht="20.25" customHeight="1">
      <c r="A4" s="37"/>
      <c r="B4" s="37"/>
      <c r="C4" s="23"/>
      <c r="D4" s="23"/>
      <c r="F4" s="26"/>
      <c r="G4" s="26"/>
      <c r="H4" s="26"/>
      <c r="I4" s="26"/>
      <c r="J4" s="26"/>
      <c r="K4" s="26"/>
      <c r="L4" s="26"/>
      <c r="M4" s="26"/>
      <c r="O4" s="16"/>
    </row>
    <row r="5" spans="1:16" ht="19.5" customHeight="1">
      <c r="A5" s="138"/>
      <c r="B5" s="138"/>
      <c r="C5" s="139"/>
      <c r="D5" s="139"/>
      <c r="E5" s="140"/>
      <c r="F5" s="141"/>
      <c r="G5" s="142"/>
      <c r="H5" s="143" t="s">
        <v>120</v>
      </c>
      <c r="I5" s="142"/>
      <c r="J5" s="142"/>
      <c r="K5" s="142"/>
      <c r="L5" s="144" t="s">
        <v>121</v>
      </c>
      <c r="M5" s="142"/>
      <c r="O5" s="16"/>
    </row>
    <row r="6" spans="1:16" ht="19.5" customHeight="1">
      <c r="A6" s="145"/>
      <c r="B6" s="145"/>
      <c r="C6" s="139"/>
      <c r="D6" s="139"/>
      <c r="E6" s="140"/>
      <c r="F6" s="146"/>
      <c r="G6" s="425" t="s">
        <v>185</v>
      </c>
      <c r="H6" s="425"/>
      <c r="I6" s="425"/>
      <c r="J6" s="147"/>
      <c r="K6" s="425" t="s">
        <v>122</v>
      </c>
      <c r="L6" s="425"/>
      <c r="M6" s="425"/>
      <c r="O6" s="16"/>
    </row>
    <row r="7" spans="1:16" ht="19.5" customHeight="1">
      <c r="A7" s="145"/>
      <c r="B7" s="145"/>
      <c r="C7" s="139"/>
      <c r="D7" s="139"/>
      <c r="E7" s="140"/>
      <c r="F7" s="146"/>
      <c r="G7" s="426" t="s">
        <v>186</v>
      </c>
      <c r="H7" s="427"/>
      <c r="I7" s="427"/>
      <c r="J7" s="147"/>
      <c r="K7" s="426" t="s">
        <v>186</v>
      </c>
      <c r="L7" s="427"/>
      <c r="M7" s="427"/>
      <c r="O7" s="16"/>
    </row>
    <row r="8" spans="1:16" ht="19.5" customHeight="1">
      <c r="A8" s="145"/>
      <c r="B8" s="145"/>
      <c r="C8" s="139"/>
      <c r="D8" s="139"/>
      <c r="E8" s="140"/>
      <c r="F8" s="146"/>
      <c r="G8" s="422" t="s">
        <v>183</v>
      </c>
      <c r="H8" s="422"/>
      <c r="I8" s="422"/>
      <c r="J8" s="147"/>
      <c r="K8" s="422" t="s">
        <v>183</v>
      </c>
      <c r="L8" s="422"/>
      <c r="M8" s="422"/>
      <c r="O8" s="16"/>
    </row>
    <row r="9" spans="1:16" ht="19.5" customHeight="1">
      <c r="A9" s="145"/>
      <c r="B9" s="145"/>
      <c r="C9" s="139"/>
      <c r="D9" s="139"/>
      <c r="E9" s="140" t="s">
        <v>21</v>
      </c>
      <c r="F9" s="147"/>
      <c r="G9" s="28">
        <v>2018</v>
      </c>
      <c r="H9" s="29"/>
      <c r="I9" s="28">
        <v>2017</v>
      </c>
      <c r="J9" s="29"/>
      <c r="K9" s="28">
        <v>2018</v>
      </c>
      <c r="L9" s="29"/>
      <c r="M9" s="28">
        <v>2017</v>
      </c>
      <c r="O9" s="16"/>
    </row>
    <row r="10" spans="1:16" ht="19.5" customHeight="1">
      <c r="A10" s="148"/>
      <c r="B10" s="147"/>
      <c r="C10" s="147"/>
      <c r="D10" s="147"/>
      <c r="E10" s="140"/>
      <c r="F10" s="147"/>
      <c r="G10" s="423" t="s">
        <v>70</v>
      </c>
      <c r="H10" s="423"/>
      <c r="I10" s="423"/>
      <c r="J10" s="423"/>
      <c r="K10" s="423"/>
      <c r="L10" s="423"/>
      <c r="M10" s="423"/>
      <c r="O10" s="16"/>
    </row>
    <row r="11" spans="1:16" ht="19.5" customHeight="1">
      <c r="A11" s="149" t="s">
        <v>187</v>
      </c>
      <c r="B11" s="138"/>
      <c r="C11" s="139"/>
      <c r="D11" s="139"/>
      <c r="E11" s="140"/>
      <c r="F11" s="147"/>
      <c r="G11" s="147"/>
      <c r="H11" s="147"/>
      <c r="I11" s="147"/>
      <c r="J11" s="147"/>
      <c r="K11" s="147"/>
      <c r="L11" s="147"/>
      <c r="M11" s="147"/>
      <c r="O11" s="16"/>
    </row>
    <row r="12" spans="1:16" ht="19.5" customHeight="1">
      <c r="A12" s="139" t="s">
        <v>114</v>
      </c>
      <c r="B12" s="139"/>
      <c r="C12" s="139"/>
      <c r="D12" s="139"/>
      <c r="E12" s="140" t="s">
        <v>73</v>
      </c>
      <c r="F12" s="147"/>
      <c r="G12" s="150">
        <v>1292986</v>
      </c>
      <c r="H12" s="151"/>
      <c r="I12" s="150">
        <v>1290986</v>
      </c>
      <c r="J12" s="152"/>
      <c r="K12" s="153">
        <v>600250</v>
      </c>
      <c r="L12" s="152"/>
      <c r="M12" s="153">
        <v>651180</v>
      </c>
      <c r="O12" s="16"/>
    </row>
    <row r="13" spans="1:16" ht="19.5" customHeight="1">
      <c r="A13" s="139" t="s">
        <v>188</v>
      </c>
      <c r="B13" s="139"/>
      <c r="C13" s="139"/>
      <c r="D13" s="139"/>
      <c r="E13" s="140"/>
      <c r="F13" s="147"/>
      <c r="G13" s="150"/>
      <c r="H13" s="151"/>
      <c r="I13" s="150"/>
      <c r="J13" s="152"/>
      <c r="K13" s="153"/>
      <c r="L13" s="152"/>
      <c r="M13" s="153"/>
      <c r="O13" s="16"/>
    </row>
    <row r="14" spans="1:16" ht="19.5" customHeight="1">
      <c r="A14" s="21"/>
      <c r="B14" s="139" t="s">
        <v>189</v>
      </c>
      <c r="C14" s="139"/>
      <c r="D14" s="139"/>
      <c r="E14" s="140" t="s">
        <v>73</v>
      </c>
      <c r="F14" s="147"/>
      <c r="G14" s="150">
        <v>56447</v>
      </c>
      <c r="H14" s="151"/>
      <c r="I14" s="150">
        <v>54266</v>
      </c>
      <c r="J14" s="152"/>
      <c r="K14" s="150">
        <v>40846</v>
      </c>
      <c r="L14" s="152"/>
      <c r="M14" s="150">
        <v>38501</v>
      </c>
      <c r="O14" s="16"/>
    </row>
    <row r="15" spans="1:16" ht="19.5" customHeight="1">
      <c r="A15" s="154" t="s">
        <v>74</v>
      </c>
      <c r="B15" s="139"/>
      <c r="C15" s="139"/>
      <c r="D15" s="139"/>
      <c r="E15" s="140" t="s">
        <v>73</v>
      </c>
      <c r="F15" s="147"/>
      <c r="G15" s="127">
        <v>0</v>
      </c>
      <c r="H15" s="151"/>
      <c r="I15" s="127">
        <v>0</v>
      </c>
      <c r="J15" s="152"/>
      <c r="K15" s="155">
        <v>163668</v>
      </c>
      <c r="L15" s="152"/>
      <c r="M15" s="155">
        <v>129617</v>
      </c>
      <c r="O15" s="16"/>
    </row>
    <row r="16" spans="1:16" ht="19.5" customHeight="1">
      <c r="A16" s="139" t="s">
        <v>43</v>
      </c>
      <c r="B16" s="139"/>
      <c r="C16" s="139"/>
      <c r="D16" s="139"/>
      <c r="E16" s="140" t="s">
        <v>73</v>
      </c>
      <c r="F16" s="147"/>
      <c r="G16" s="156">
        <v>1999</v>
      </c>
      <c r="H16" s="151"/>
      <c r="I16" s="156">
        <v>1861</v>
      </c>
      <c r="J16" s="152"/>
      <c r="K16" s="150">
        <v>18732</v>
      </c>
      <c r="L16" s="152"/>
      <c r="M16" s="150">
        <v>19537</v>
      </c>
      <c r="O16" s="16"/>
    </row>
    <row r="17" spans="1:15" s="2" customFormat="1" ht="19.5" customHeight="1">
      <c r="A17" s="157" t="s">
        <v>8</v>
      </c>
      <c r="B17" s="158"/>
      <c r="C17" s="159"/>
      <c r="D17" s="159"/>
      <c r="E17" s="160" t="s">
        <v>73</v>
      </c>
      <c r="F17" s="161"/>
      <c r="G17" s="162">
        <v>10942</v>
      </c>
      <c r="H17" s="163"/>
      <c r="I17" s="162">
        <v>13250</v>
      </c>
      <c r="J17" s="164"/>
      <c r="K17" s="165">
        <v>11464</v>
      </c>
      <c r="L17" s="164"/>
      <c r="M17" s="165">
        <v>12513</v>
      </c>
    </row>
    <row r="18" spans="1:15" ht="19.5" customHeight="1">
      <c r="A18" s="166" t="s">
        <v>190</v>
      </c>
      <c r="B18" s="139"/>
      <c r="C18" s="139"/>
      <c r="D18" s="139"/>
      <c r="E18" s="140"/>
      <c r="F18" s="147"/>
      <c r="G18" s="167">
        <f>SUM(G12:G17)</f>
        <v>1362374</v>
      </c>
      <c r="H18" s="168"/>
      <c r="I18" s="167">
        <f>SUM(I12:I17)</f>
        <v>1360363</v>
      </c>
      <c r="J18" s="168"/>
      <c r="K18" s="167">
        <f>SUM(K12:K17)</f>
        <v>834960</v>
      </c>
      <c r="L18" s="168"/>
      <c r="M18" s="167">
        <f>SUM(M12:M17)</f>
        <v>851348</v>
      </c>
      <c r="O18" s="16"/>
    </row>
    <row r="19" spans="1:15" ht="19.5" customHeight="1">
      <c r="A19" s="139"/>
      <c r="B19" s="139"/>
      <c r="C19" s="139"/>
      <c r="D19" s="139"/>
      <c r="E19" s="140"/>
      <c r="F19" s="147"/>
      <c r="G19" s="169"/>
      <c r="H19" s="170"/>
      <c r="I19" s="169"/>
      <c r="J19" s="170"/>
      <c r="K19" s="169"/>
      <c r="L19" s="170"/>
      <c r="M19" s="169"/>
      <c r="O19" s="16"/>
    </row>
    <row r="20" spans="1:15" ht="19.5" customHeight="1">
      <c r="A20" s="149" t="s">
        <v>35</v>
      </c>
      <c r="B20" s="138"/>
      <c r="C20" s="139"/>
      <c r="D20" s="139"/>
      <c r="E20" s="140"/>
      <c r="F20" s="147"/>
      <c r="G20" s="151"/>
      <c r="H20" s="151"/>
      <c r="I20" s="151"/>
      <c r="J20" s="151"/>
      <c r="K20" s="151"/>
      <c r="L20" s="151"/>
      <c r="M20" s="151"/>
      <c r="O20" s="16"/>
    </row>
    <row r="21" spans="1:15" ht="19.5" customHeight="1">
      <c r="A21" s="139" t="s">
        <v>46</v>
      </c>
      <c r="B21" s="139"/>
      <c r="C21" s="139"/>
      <c r="D21" s="139"/>
      <c r="E21" s="140" t="s">
        <v>73</v>
      </c>
      <c r="F21" s="147"/>
      <c r="G21" s="171">
        <v>639993</v>
      </c>
      <c r="H21" s="152"/>
      <c r="I21" s="171">
        <v>594802</v>
      </c>
      <c r="J21" s="152"/>
      <c r="K21" s="172">
        <v>287822</v>
      </c>
      <c r="L21" s="152"/>
      <c r="M21" s="172">
        <v>289193</v>
      </c>
      <c r="O21" s="16"/>
    </row>
    <row r="22" spans="1:15" ht="19.5" customHeight="1">
      <c r="A22" s="139" t="s">
        <v>191</v>
      </c>
      <c r="B22" s="139"/>
      <c r="C22" s="139"/>
      <c r="D22" s="139"/>
      <c r="E22" s="140"/>
      <c r="F22" s="147"/>
      <c r="G22" s="171"/>
      <c r="H22" s="152"/>
      <c r="I22" s="171"/>
      <c r="J22" s="152"/>
      <c r="K22" s="172"/>
      <c r="L22" s="152"/>
      <c r="M22" s="172"/>
      <c r="O22" s="16"/>
    </row>
    <row r="23" spans="1:15" ht="19.5" customHeight="1">
      <c r="A23" s="16"/>
      <c r="B23" s="173" t="s">
        <v>164</v>
      </c>
      <c r="C23" s="138"/>
      <c r="D23" s="138"/>
      <c r="E23" s="174" t="s">
        <v>73</v>
      </c>
      <c r="F23" s="175"/>
      <c r="G23" s="150">
        <v>20574</v>
      </c>
      <c r="H23" s="152"/>
      <c r="I23" s="150">
        <v>21996</v>
      </c>
      <c r="J23" s="152"/>
      <c r="K23" s="172">
        <v>10867</v>
      </c>
      <c r="L23" s="152"/>
      <c r="M23" s="172">
        <v>12066</v>
      </c>
      <c r="O23" s="16"/>
    </row>
    <row r="24" spans="1:15" ht="19.5" customHeight="1">
      <c r="A24" s="139" t="s">
        <v>30</v>
      </c>
      <c r="B24" s="139"/>
      <c r="C24" s="139"/>
      <c r="D24" s="139"/>
      <c r="E24" s="140"/>
      <c r="F24" s="147"/>
      <c r="G24" s="172">
        <v>187873</v>
      </c>
      <c r="H24" s="152"/>
      <c r="I24" s="172">
        <v>182863</v>
      </c>
      <c r="J24" s="152"/>
      <c r="K24" s="176">
        <v>87929</v>
      </c>
      <c r="L24" s="152"/>
      <c r="M24" s="176">
        <v>92493</v>
      </c>
      <c r="O24" s="16"/>
    </row>
    <row r="25" spans="1:15" ht="19.5" customHeight="1">
      <c r="A25" s="139" t="s">
        <v>47</v>
      </c>
      <c r="B25" s="139"/>
      <c r="C25" s="139"/>
      <c r="D25" s="139"/>
      <c r="E25" s="140"/>
      <c r="F25" s="147"/>
      <c r="G25" s="150">
        <v>85262</v>
      </c>
      <c r="H25" s="152"/>
      <c r="I25" s="150">
        <v>84776</v>
      </c>
      <c r="J25" s="152"/>
      <c r="K25" s="150">
        <v>43402</v>
      </c>
      <c r="L25" s="152"/>
      <c r="M25" s="150">
        <v>43910</v>
      </c>
      <c r="O25" s="16"/>
    </row>
    <row r="26" spans="1:15" s="2" customFormat="1" ht="19.5" customHeight="1">
      <c r="A26" s="157" t="s">
        <v>48</v>
      </c>
      <c r="B26" s="158"/>
      <c r="C26" s="158"/>
      <c r="D26" s="158"/>
      <c r="E26" s="160" t="s">
        <v>73</v>
      </c>
      <c r="F26" s="177"/>
      <c r="G26" s="165">
        <v>291130</v>
      </c>
      <c r="H26" s="178"/>
      <c r="I26" s="165">
        <v>301159</v>
      </c>
      <c r="J26" s="178"/>
      <c r="K26" s="179">
        <v>150207</v>
      </c>
      <c r="L26" s="178"/>
      <c r="M26" s="179">
        <v>159830</v>
      </c>
    </row>
    <row r="27" spans="1:15" ht="19.5" customHeight="1">
      <c r="A27" s="424" t="s">
        <v>49</v>
      </c>
      <c r="B27" s="424"/>
      <c r="C27" s="424"/>
      <c r="D27" s="424"/>
      <c r="E27" s="140" t="s">
        <v>73</v>
      </c>
      <c r="F27" s="147"/>
      <c r="G27" s="180">
        <v>86822</v>
      </c>
      <c r="H27" s="152"/>
      <c r="I27" s="180">
        <v>83469</v>
      </c>
      <c r="J27" s="152"/>
      <c r="K27" s="180">
        <v>57368</v>
      </c>
      <c r="L27" s="152"/>
      <c r="M27" s="180">
        <v>55807</v>
      </c>
      <c r="O27" s="16"/>
    </row>
    <row r="28" spans="1:15" ht="19.5" customHeight="1">
      <c r="A28" s="166" t="s">
        <v>36</v>
      </c>
      <c r="B28" s="139"/>
      <c r="C28" s="139"/>
      <c r="D28" s="139"/>
      <c r="E28" s="140"/>
      <c r="F28" s="147"/>
      <c r="G28" s="181">
        <f>SUM(G21:G27)</f>
        <v>1311654</v>
      </c>
      <c r="H28" s="170"/>
      <c r="I28" s="181">
        <f>SUM(I21:I27)</f>
        <v>1269065</v>
      </c>
      <c r="J28" s="170"/>
      <c r="K28" s="181">
        <f>SUM(K21:K27)</f>
        <v>637595</v>
      </c>
      <c r="L28" s="170"/>
      <c r="M28" s="181">
        <f>SUM(M21:M27)</f>
        <v>653299</v>
      </c>
      <c r="O28" s="16"/>
    </row>
    <row r="29" spans="1:15" ht="19.5" customHeight="1">
      <c r="A29" s="166"/>
      <c r="B29" s="139"/>
      <c r="C29" s="139"/>
      <c r="D29" s="139"/>
      <c r="E29" s="140"/>
      <c r="F29" s="147"/>
      <c r="G29" s="169"/>
      <c r="H29" s="170"/>
      <c r="I29" s="169"/>
      <c r="J29" s="170"/>
      <c r="K29" s="169"/>
      <c r="L29" s="170"/>
      <c r="M29" s="169"/>
      <c r="O29" s="16"/>
    </row>
    <row r="30" spans="1:15" s="34" customFormat="1" ht="19.5" customHeight="1">
      <c r="A30" s="147" t="s">
        <v>192</v>
      </c>
      <c r="B30" s="182"/>
      <c r="C30" s="182"/>
      <c r="D30" s="182"/>
      <c r="E30" s="183"/>
      <c r="F30" s="182"/>
      <c r="G30" s="169"/>
      <c r="H30" s="170"/>
      <c r="I30" s="169"/>
      <c r="J30" s="170"/>
      <c r="K30" s="169"/>
      <c r="L30" s="170"/>
      <c r="M30" s="169"/>
    </row>
    <row r="31" spans="1:15" ht="19.5" customHeight="1">
      <c r="A31" s="139"/>
      <c r="B31" s="147" t="s">
        <v>254</v>
      </c>
      <c r="C31" s="139"/>
      <c r="D31" s="139"/>
      <c r="E31" s="140" t="s">
        <v>81</v>
      </c>
      <c r="F31" s="147"/>
      <c r="G31" s="180">
        <v>3343</v>
      </c>
      <c r="H31" s="151"/>
      <c r="I31" s="180">
        <v>1381</v>
      </c>
      <c r="J31" s="151"/>
      <c r="K31" s="411">
        <v>0</v>
      </c>
      <c r="L31" s="152"/>
      <c r="M31" s="411">
        <v>0</v>
      </c>
      <c r="O31" s="16"/>
    </row>
    <row r="32" spans="1:15" ht="19.5" customHeight="1">
      <c r="A32" s="139"/>
      <c r="B32" s="139"/>
      <c r="C32" s="139"/>
      <c r="D32" s="139"/>
      <c r="E32" s="140"/>
      <c r="F32" s="147"/>
      <c r="G32" s="172"/>
      <c r="H32" s="151"/>
      <c r="I32" s="172"/>
      <c r="J32" s="151"/>
      <c r="K32" s="184"/>
      <c r="L32" s="152"/>
      <c r="M32" s="184"/>
      <c r="O32" s="16"/>
    </row>
    <row r="33" spans="1:15" s="34" customFormat="1" ht="19.5" customHeight="1">
      <c r="A33" s="182" t="s">
        <v>131</v>
      </c>
      <c r="B33" s="182"/>
      <c r="C33" s="182"/>
      <c r="D33" s="182"/>
      <c r="E33" s="183"/>
      <c r="F33" s="182"/>
      <c r="G33" s="169">
        <f>G18-G28+G31</f>
        <v>54063</v>
      </c>
      <c r="H33" s="170"/>
      <c r="I33" s="169">
        <f>I18-I28+I31</f>
        <v>92679</v>
      </c>
      <c r="J33" s="170"/>
      <c r="K33" s="169">
        <f>K18-K28+K31</f>
        <v>197365</v>
      </c>
      <c r="L33" s="170"/>
      <c r="M33" s="169">
        <f>M18-M28+M31</f>
        <v>198049</v>
      </c>
    </row>
    <row r="34" spans="1:15" ht="19.5" customHeight="1">
      <c r="A34" s="185" t="s">
        <v>82</v>
      </c>
      <c r="B34" s="139"/>
      <c r="C34" s="139"/>
      <c r="D34" s="139"/>
      <c r="E34" s="140" t="s">
        <v>109</v>
      </c>
      <c r="F34" s="147"/>
      <c r="G34" s="180">
        <v>-17251</v>
      </c>
      <c r="H34" s="151"/>
      <c r="I34" s="180">
        <v>-26309</v>
      </c>
      <c r="J34" s="151"/>
      <c r="K34" s="152">
        <v>-6723</v>
      </c>
      <c r="L34" s="152"/>
      <c r="M34" s="152">
        <v>-13632</v>
      </c>
      <c r="O34" s="16"/>
    </row>
    <row r="35" spans="1:15" ht="19.5" customHeight="1">
      <c r="A35" s="182" t="s">
        <v>129</v>
      </c>
      <c r="B35" s="138"/>
      <c r="C35" s="139"/>
      <c r="D35" s="139"/>
      <c r="E35" s="140"/>
      <c r="F35" s="147"/>
      <c r="G35" s="186">
        <f>SUM(G33:G34)</f>
        <v>36812</v>
      </c>
      <c r="H35" s="170"/>
      <c r="I35" s="186">
        <f>SUM(I33:I34)</f>
        <v>66370</v>
      </c>
      <c r="J35" s="170"/>
      <c r="K35" s="186">
        <f>SUM(K33:K34)</f>
        <v>190642</v>
      </c>
      <c r="L35" s="170"/>
      <c r="M35" s="186">
        <f>SUM(M33:M34)</f>
        <v>184417</v>
      </c>
      <c r="N35" s="26"/>
      <c r="O35" s="26"/>
    </row>
    <row r="36" spans="1:15" ht="19.5" customHeight="1">
      <c r="A36" s="199" t="s">
        <v>40</v>
      </c>
      <c r="B36" s="200"/>
      <c r="C36" s="200"/>
      <c r="D36" s="200"/>
      <c r="E36" s="174"/>
      <c r="F36" s="201"/>
      <c r="G36" s="201"/>
      <c r="H36" s="201"/>
      <c r="I36" s="201"/>
      <c r="J36" s="201"/>
      <c r="K36" s="201"/>
      <c r="L36" s="201"/>
      <c r="M36" s="201"/>
      <c r="O36" s="16"/>
    </row>
    <row r="37" spans="1:15" ht="19.5" customHeight="1">
      <c r="A37" s="203" t="s">
        <v>113</v>
      </c>
      <c r="B37" s="204"/>
      <c r="C37" s="204"/>
      <c r="D37" s="204"/>
      <c r="E37" s="140"/>
      <c r="F37" s="141"/>
      <c r="G37" s="141"/>
      <c r="H37" s="141"/>
      <c r="I37" s="141"/>
      <c r="J37" s="141"/>
      <c r="K37" s="141"/>
      <c r="L37" s="141"/>
      <c r="M37" s="141"/>
      <c r="O37" s="16"/>
    </row>
    <row r="38" spans="1:15" ht="19.5" customHeight="1">
      <c r="A38" s="200"/>
      <c r="B38" s="200"/>
      <c r="C38" s="204"/>
      <c r="D38" s="204"/>
      <c r="E38" s="140"/>
      <c r="F38" s="141"/>
      <c r="G38" s="141"/>
      <c r="H38" s="141"/>
      <c r="I38" s="141"/>
      <c r="J38" s="141"/>
      <c r="K38" s="141"/>
      <c r="L38" s="141"/>
      <c r="M38" s="141"/>
      <c r="O38" s="16"/>
    </row>
    <row r="39" spans="1:15" ht="19.5" customHeight="1">
      <c r="A39" s="138"/>
      <c r="B39" s="138"/>
      <c r="C39" s="139"/>
      <c r="D39" s="139"/>
      <c r="E39" s="140"/>
      <c r="F39" s="141"/>
      <c r="G39" s="142"/>
      <c r="H39" s="143" t="s">
        <v>120</v>
      </c>
      <c r="I39" s="142"/>
      <c r="J39" s="142"/>
      <c r="K39" s="142"/>
      <c r="L39" s="144" t="s">
        <v>121</v>
      </c>
      <c r="M39" s="142"/>
      <c r="O39" s="16"/>
    </row>
    <row r="40" spans="1:15" ht="19.5" customHeight="1">
      <c r="A40" s="145"/>
      <c r="B40" s="145"/>
      <c r="C40" s="139"/>
      <c r="D40" s="139"/>
      <c r="E40" s="140"/>
      <c r="F40" s="146"/>
      <c r="G40" s="425" t="s">
        <v>185</v>
      </c>
      <c r="H40" s="425"/>
      <c r="I40" s="425"/>
      <c r="J40" s="147"/>
      <c r="K40" s="425" t="s">
        <v>122</v>
      </c>
      <c r="L40" s="425"/>
      <c r="M40" s="425"/>
      <c r="O40" s="16"/>
    </row>
    <row r="41" spans="1:15" ht="19.5" customHeight="1">
      <c r="A41" s="145"/>
      <c r="B41" s="145"/>
      <c r="C41" s="139"/>
      <c r="D41" s="139"/>
      <c r="E41" s="140"/>
      <c r="F41" s="146"/>
      <c r="G41" s="426" t="s">
        <v>186</v>
      </c>
      <c r="H41" s="426"/>
      <c r="I41" s="426"/>
      <c r="J41" s="147"/>
      <c r="K41" s="426" t="s">
        <v>186</v>
      </c>
      <c r="L41" s="426"/>
      <c r="M41" s="426"/>
      <c r="O41" s="16"/>
    </row>
    <row r="42" spans="1:15" ht="19.5" customHeight="1">
      <c r="A42" s="145"/>
      <c r="B42" s="145"/>
      <c r="C42" s="139"/>
      <c r="D42" s="139"/>
      <c r="E42" s="140"/>
      <c r="F42" s="146"/>
      <c r="G42" s="422" t="s">
        <v>183</v>
      </c>
      <c r="H42" s="422"/>
      <c r="I42" s="422"/>
      <c r="J42" s="147"/>
      <c r="K42" s="422" t="s">
        <v>183</v>
      </c>
      <c r="L42" s="422"/>
      <c r="M42" s="422"/>
      <c r="O42" s="16"/>
    </row>
    <row r="43" spans="1:15" ht="19.5" customHeight="1">
      <c r="A43" s="145"/>
      <c r="B43" s="145"/>
      <c r="C43" s="139"/>
      <c r="D43" s="139"/>
      <c r="E43" s="140" t="s">
        <v>21</v>
      </c>
      <c r="F43" s="147"/>
      <c r="G43" s="28">
        <v>2018</v>
      </c>
      <c r="H43" s="29"/>
      <c r="I43" s="28">
        <v>2017</v>
      </c>
      <c r="J43" s="29"/>
      <c r="K43" s="28">
        <v>2018</v>
      </c>
      <c r="L43" s="29"/>
      <c r="M43" s="28">
        <v>2017</v>
      </c>
      <c r="O43" s="16"/>
    </row>
    <row r="44" spans="1:15" ht="19.5" customHeight="1">
      <c r="A44" s="148"/>
      <c r="B44" s="147"/>
      <c r="C44" s="147"/>
      <c r="D44" s="147"/>
      <c r="E44" s="140"/>
      <c r="F44" s="147"/>
      <c r="G44" s="423" t="s">
        <v>70</v>
      </c>
      <c r="H44" s="423"/>
      <c r="I44" s="423"/>
      <c r="J44" s="423"/>
      <c r="K44" s="423"/>
      <c r="L44" s="423"/>
      <c r="M44" s="423"/>
      <c r="O44" s="16"/>
    </row>
    <row r="45" spans="1:15" ht="19.5" customHeight="1">
      <c r="A45" s="131" t="s">
        <v>102</v>
      </c>
      <c r="B45" s="187"/>
      <c r="C45" s="35"/>
      <c r="D45" s="35"/>
      <c r="F45" s="21"/>
      <c r="G45" s="21"/>
      <c r="H45" s="78"/>
      <c r="I45" s="21"/>
      <c r="J45" s="78"/>
      <c r="K45" s="21"/>
      <c r="L45" s="78"/>
      <c r="M45" s="21"/>
      <c r="N45" s="26"/>
      <c r="O45" s="26"/>
    </row>
    <row r="46" spans="1:15" ht="19.5" customHeight="1">
      <c r="A46" s="205" t="s">
        <v>237</v>
      </c>
      <c r="B46" s="187"/>
      <c r="C46" s="35"/>
      <c r="D46" s="35"/>
      <c r="F46" s="21"/>
      <c r="G46" s="21"/>
      <c r="H46" s="78"/>
      <c r="I46" s="21"/>
      <c r="J46" s="78"/>
      <c r="K46" s="21"/>
      <c r="L46" s="78"/>
      <c r="M46" s="21"/>
      <c r="N46" s="26"/>
      <c r="O46" s="26"/>
    </row>
    <row r="47" spans="1:15" s="17" customFormat="1" ht="19.5" customHeight="1">
      <c r="A47" s="205"/>
      <c r="B47" s="205" t="s">
        <v>141</v>
      </c>
      <c r="C47" s="35"/>
      <c r="D47" s="35"/>
      <c r="E47" s="123"/>
      <c r="F47" s="21"/>
      <c r="G47" s="21"/>
      <c r="H47" s="78"/>
      <c r="I47" s="21"/>
      <c r="J47" s="78"/>
      <c r="K47" s="21"/>
      <c r="L47" s="78"/>
      <c r="M47" s="21"/>
      <c r="N47" s="26"/>
      <c r="O47" s="26"/>
    </row>
    <row r="48" spans="1:15" s="17" customFormat="1" ht="19.5" customHeight="1">
      <c r="A48" s="206" t="s">
        <v>238</v>
      </c>
      <c r="B48" s="205"/>
      <c r="C48" s="35"/>
      <c r="D48" s="35"/>
      <c r="E48" s="123"/>
      <c r="F48" s="21"/>
      <c r="G48" s="21"/>
      <c r="H48" s="78"/>
      <c r="I48" s="21"/>
      <c r="J48" s="78"/>
      <c r="K48" s="21"/>
      <c r="L48" s="78"/>
      <c r="M48" s="21"/>
      <c r="N48" s="26"/>
      <c r="O48" s="26"/>
    </row>
    <row r="49" spans="1:15" s="17" customFormat="1" ht="19.5" customHeight="1">
      <c r="A49" s="16"/>
      <c r="B49" s="206" t="s">
        <v>239</v>
      </c>
      <c r="C49" s="35"/>
      <c r="D49" s="35"/>
      <c r="E49" s="123"/>
      <c r="F49" s="21"/>
      <c r="G49" s="21">
        <v>10860</v>
      </c>
      <c r="H49" s="78"/>
      <c r="I49" s="21">
        <v>-15248</v>
      </c>
      <c r="J49" s="78"/>
      <c r="K49" s="127">
        <v>0</v>
      </c>
      <c r="L49" s="78"/>
      <c r="M49" s="127">
        <v>0</v>
      </c>
      <c r="N49" s="26"/>
      <c r="O49" s="26"/>
    </row>
    <row r="50" spans="1:15" ht="19.5" customHeight="1">
      <c r="A50" s="207" t="s">
        <v>234</v>
      </c>
      <c r="B50" s="187"/>
      <c r="C50" s="35"/>
      <c r="D50" s="35"/>
      <c r="F50" s="21"/>
      <c r="G50" s="21"/>
      <c r="H50" s="78"/>
      <c r="I50" s="21"/>
      <c r="J50" s="78"/>
      <c r="K50" s="21"/>
      <c r="L50" s="78"/>
      <c r="M50" s="21"/>
      <c r="N50" s="26"/>
      <c r="O50" s="26"/>
    </row>
    <row r="51" spans="1:15" ht="19.5" customHeight="1">
      <c r="A51" s="207"/>
      <c r="B51" s="187" t="s">
        <v>193</v>
      </c>
      <c r="C51" s="35"/>
      <c r="D51" s="35"/>
      <c r="F51" s="21"/>
      <c r="G51" s="208">
        <v>-153</v>
      </c>
      <c r="H51" s="190"/>
      <c r="I51" s="208">
        <v>427</v>
      </c>
      <c r="J51" s="191"/>
      <c r="K51" s="208">
        <v>-115</v>
      </c>
      <c r="L51" s="192"/>
      <c r="M51" s="208">
        <v>322</v>
      </c>
      <c r="N51" s="26"/>
      <c r="O51" s="26"/>
    </row>
    <row r="52" spans="1:15" ht="19.5" customHeight="1">
      <c r="A52" s="131" t="s">
        <v>84</v>
      </c>
      <c r="B52" s="187"/>
      <c r="C52" s="35"/>
      <c r="D52" s="35"/>
      <c r="F52" s="21"/>
      <c r="G52" s="39"/>
      <c r="H52" s="190"/>
      <c r="I52" s="39"/>
      <c r="J52" s="191"/>
      <c r="K52" s="193"/>
      <c r="L52" s="192"/>
      <c r="M52" s="193"/>
      <c r="N52" s="26"/>
      <c r="O52" s="26"/>
    </row>
    <row r="53" spans="1:15" s="34" customFormat="1" ht="19.5" customHeight="1">
      <c r="A53" s="131" t="s">
        <v>56</v>
      </c>
      <c r="B53" s="128" t="s">
        <v>194</v>
      </c>
      <c r="C53" s="31"/>
      <c r="D53" s="31"/>
      <c r="E53" s="33"/>
      <c r="G53" s="209">
        <f>SUM(G49:G51)</f>
        <v>10707</v>
      </c>
      <c r="H53" s="195"/>
      <c r="I53" s="209">
        <f>SUM(I49:I51)</f>
        <v>-14821</v>
      </c>
      <c r="J53" s="196"/>
      <c r="K53" s="209">
        <f>SUM(K49:K51)</f>
        <v>-115</v>
      </c>
      <c r="L53" s="197"/>
      <c r="M53" s="209">
        <f>SUM(M49:M51)</f>
        <v>322</v>
      </c>
      <c r="N53" s="125"/>
      <c r="O53" s="125"/>
    </row>
    <row r="54" spans="1:15" s="34" customFormat="1" ht="19.5" customHeight="1">
      <c r="A54" s="131" t="s">
        <v>127</v>
      </c>
      <c r="B54" s="128"/>
      <c r="C54" s="31"/>
      <c r="D54" s="31"/>
      <c r="E54" s="33"/>
      <c r="G54" s="194"/>
      <c r="H54" s="195"/>
      <c r="I54" s="194"/>
      <c r="J54" s="196"/>
      <c r="K54" s="194"/>
      <c r="L54" s="197"/>
      <c r="M54" s="194"/>
      <c r="N54" s="125"/>
      <c r="O54" s="125"/>
    </row>
    <row r="55" spans="1:15" ht="19.5" customHeight="1" thickBot="1">
      <c r="A55" s="16"/>
      <c r="B55" s="128" t="s">
        <v>103</v>
      </c>
      <c r="C55" s="35"/>
      <c r="D55" s="35"/>
      <c r="F55" s="21"/>
      <c r="G55" s="210">
        <f>G35+G53</f>
        <v>47519</v>
      </c>
      <c r="H55" s="195"/>
      <c r="I55" s="210">
        <f>I35+I53</f>
        <v>51549</v>
      </c>
      <c r="J55" s="195"/>
      <c r="K55" s="210">
        <f>K35+K53</f>
        <v>190527</v>
      </c>
      <c r="L55" s="195"/>
      <c r="M55" s="210">
        <f>M35+M53</f>
        <v>184739</v>
      </c>
      <c r="N55" s="26"/>
      <c r="O55" s="26"/>
    </row>
    <row r="56" spans="1:15" ht="19.5" customHeight="1" thickTop="1">
      <c r="A56" s="16"/>
      <c r="B56" s="128"/>
      <c r="C56" s="35"/>
      <c r="D56" s="35"/>
      <c r="F56" s="21"/>
      <c r="G56" s="198"/>
      <c r="H56" s="195"/>
      <c r="I56" s="198"/>
      <c r="J56" s="195"/>
      <c r="K56" s="198"/>
      <c r="L56" s="195"/>
      <c r="M56" s="198"/>
      <c r="N56" s="26"/>
      <c r="O56" s="26"/>
    </row>
    <row r="57" spans="1:15" ht="19.5" customHeight="1">
      <c r="A57" s="211" t="s">
        <v>133</v>
      </c>
      <c r="B57" s="187"/>
      <c r="C57" s="35"/>
      <c r="D57" s="35"/>
      <c r="F57" s="21"/>
      <c r="G57" s="212"/>
      <c r="H57" s="44"/>
      <c r="I57" s="212"/>
      <c r="J57" s="78"/>
      <c r="K57" s="78"/>
      <c r="L57" s="78"/>
      <c r="M57" s="78"/>
      <c r="N57" s="26"/>
      <c r="O57" s="26"/>
    </row>
    <row r="58" spans="1:15" ht="19.5" customHeight="1">
      <c r="A58" s="213"/>
      <c r="B58" s="129" t="s">
        <v>195</v>
      </c>
      <c r="C58" s="35"/>
      <c r="D58" s="35"/>
      <c r="F58" s="21"/>
      <c r="G58" s="214">
        <v>29567</v>
      </c>
      <c r="H58" s="214"/>
      <c r="I58" s="214">
        <v>57439</v>
      </c>
      <c r="J58" s="41"/>
      <c r="K58" s="41">
        <v>190642</v>
      </c>
      <c r="L58" s="41"/>
      <c r="M58" s="41">
        <v>184417</v>
      </c>
      <c r="N58" s="26"/>
      <c r="O58" s="26"/>
    </row>
    <row r="59" spans="1:15" s="34" customFormat="1" ht="19.5" customHeight="1">
      <c r="A59" s="207"/>
      <c r="B59" s="130" t="s">
        <v>59</v>
      </c>
      <c r="C59" s="35"/>
      <c r="D59" s="35"/>
      <c r="E59" s="25"/>
      <c r="F59" s="21"/>
      <c r="G59" s="214">
        <v>7245</v>
      </c>
      <c r="H59" s="214"/>
      <c r="I59" s="214">
        <v>8931</v>
      </c>
      <c r="J59" s="215"/>
      <c r="K59" s="411">
        <v>0</v>
      </c>
      <c r="L59" s="152"/>
      <c r="M59" s="411">
        <v>0</v>
      </c>
      <c r="N59" s="125"/>
      <c r="O59" s="125"/>
    </row>
    <row r="60" spans="1:15" ht="19.5" customHeight="1" thickBot="1">
      <c r="A60" s="131" t="s">
        <v>129</v>
      </c>
      <c r="B60" s="187"/>
      <c r="C60" s="35"/>
      <c r="D60" s="35"/>
      <c r="F60" s="21"/>
      <c r="G60" s="45">
        <f>SUM(G58:G59)</f>
        <v>36812</v>
      </c>
      <c r="H60" s="212"/>
      <c r="I60" s="45">
        <f>SUM(I58:I59)</f>
        <v>66370</v>
      </c>
      <c r="J60" s="86"/>
      <c r="K60" s="45">
        <f>SUM(K58:K59)</f>
        <v>190642</v>
      </c>
      <c r="L60" s="86"/>
      <c r="M60" s="45">
        <f>SUM(M58:M59)</f>
        <v>184417</v>
      </c>
      <c r="N60" s="38"/>
      <c r="O60" s="38"/>
    </row>
    <row r="61" spans="1:15" s="27" customFormat="1" ht="19.5" customHeight="1" thickTop="1">
      <c r="A61" s="128"/>
      <c r="B61" s="187"/>
      <c r="C61" s="35"/>
      <c r="D61" s="35"/>
      <c r="E61" s="25"/>
      <c r="F61" s="21"/>
      <c r="G61" s="21"/>
      <c r="H61" s="78"/>
      <c r="I61" s="21"/>
      <c r="J61" s="78"/>
      <c r="K61" s="21"/>
      <c r="L61" s="78"/>
      <c r="M61" s="21"/>
      <c r="N61" s="132"/>
      <c r="O61" s="132"/>
    </row>
    <row r="62" spans="1:15" ht="19.5" customHeight="1">
      <c r="A62" s="34" t="s">
        <v>132</v>
      </c>
      <c r="B62" s="34"/>
      <c r="C62" s="34"/>
      <c r="D62" s="34"/>
      <c r="E62" s="33"/>
      <c r="F62" s="34"/>
      <c r="G62" s="34"/>
      <c r="H62" s="78"/>
      <c r="I62" s="34"/>
      <c r="J62" s="78"/>
      <c r="K62" s="34"/>
      <c r="L62" s="78"/>
      <c r="M62" s="34"/>
      <c r="N62" s="38"/>
      <c r="O62" s="38"/>
    </row>
    <row r="63" spans="1:15" ht="19.5" customHeight="1">
      <c r="A63" s="34"/>
      <c r="B63" s="34" t="s">
        <v>104</v>
      </c>
      <c r="C63" s="34"/>
      <c r="D63" s="34"/>
      <c r="E63" s="33"/>
      <c r="F63" s="34"/>
      <c r="G63" s="34"/>
      <c r="H63" s="78"/>
      <c r="I63" s="34"/>
      <c r="J63" s="78"/>
      <c r="K63" s="34"/>
      <c r="L63" s="78"/>
      <c r="M63" s="34"/>
      <c r="N63" s="38"/>
      <c r="O63" s="38"/>
    </row>
    <row r="64" spans="1:15" ht="19.5" customHeight="1">
      <c r="A64" s="147"/>
      <c r="B64" s="129" t="s">
        <v>195</v>
      </c>
      <c r="C64" s="182"/>
      <c r="D64" s="182"/>
      <c r="F64" s="21"/>
      <c r="G64" s="216">
        <v>40274</v>
      </c>
      <c r="H64" s="217"/>
      <c r="I64" s="216">
        <v>42618</v>
      </c>
      <c r="J64" s="217"/>
      <c r="K64" s="216">
        <v>190527</v>
      </c>
      <c r="L64" s="217"/>
      <c r="M64" s="216">
        <v>184739</v>
      </c>
      <c r="N64" s="38"/>
      <c r="O64" s="38"/>
    </row>
    <row r="65" spans="1:15" ht="19.5" customHeight="1">
      <c r="A65" s="147"/>
      <c r="B65" s="130" t="s">
        <v>59</v>
      </c>
      <c r="C65" s="147"/>
      <c r="D65" s="147"/>
      <c r="F65" s="21"/>
      <c r="G65" s="180">
        <v>7245</v>
      </c>
      <c r="H65" s="41"/>
      <c r="I65" s="180">
        <v>8931</v>
      </c>
      <c r="J65" s="41"/>
      <c r="K65" s="411">
        <v>0</v>
      </c>
      <c r="L65" s="152"/>
      <c r="M65" s="411">
        <v>0</v>
      </c>
      <c r="N65" s="38"/>
      <c r="O65" s="38"/>
    </row>
    <row r="66" spans="1:15" ht="19.5" customHeight="1">
      <c r="A66" s="131" t="s">
        <v>127</v>
      </c>
      <c r="B66" s="128"/>
      <c r="C66" s="31"/>
      <c r="D66" s="31"/>
      <c r="F66" s="21"/>
      <c r="G66" s="172"/>
      <c r="H66" s="41"/>
      <c r="I66" s="172"/>
      <c r="J66" s="41"/>
      <c r="K66" s="413"/>
      <c r="L66" s="152"/>
      <c r="M66" s="413"/>
      <c r="N66" s="38"/>
      <c r="O66" s="38"/>
    </row>
    <row r="67" spans="1:15" ht="19.5" customHeight="1" thickBot="1">
      <c r="A67" s="16"/>
      <c r="B67" s="128" t="s">
        <v>103</v>
      </c>
      <c r="C67" s="35"/>
      <c r="D67" s="35"/>
      <c r="F67" s="21"/>
      <c r="G67" s="134">
        <f>SUM(G64:G65)</f>
        <v>47519</v>
      </c>
      <c r="H67" s="78"/>
      <c r="I67" s="134">
        <f>SUM(I64:I65)</f>
        <v>51549</v>
      </c>
      <c r="J67" s="78"/>
      <c r="K67" s="134">
        <f>SUM(K64:K65)</f>
        <v>190527</v>
      </c>
      <c r="L67" s="78"/>
      <c r="M67" s="134">
        <f>SUM(M64:M65)</f>
        <v>184739</v>
      </c>
      <c r="O67" s="16"/>
    </row>
    <row r="68" spans="1:15" ht="19.5" customHeight="1" thickTop="1">
      <c r="A68" s="128"/>
      <c r="B68" s="130"/>
      <c r="C68" s="35"/>
      <c r="D68" s="35"/>
      <c r="F68" s="21"/>
      <c r="G68" s="21"/>
      <c r="H68" s="41"/>
      <c r="I68" s="21"/>
      <c r="J68" s="42"/>
      <c r="K68" s="21"/>
      <c r="L68" s="42"/>
      <c r="M68" s="21"/>
      <c r="O68" s="16"/>
    </row>
    <row r="69" spans="1:15" ht="19.5" customHeight="1">
      <c r="A69" s="34" t="s">
        <v>180</v>
      </c>
      <c r="B69" s="35"/>
      <c r="C69" s="35"/>
      <c r="D69" s="35"/>
      <c r="E69" s="123" t="s">
        <v>110</v>
      </c>
      <c r="F69" s="21"/>
      <c r="G69" s="21"/>
      <c r="H69" s="219"/>
      <c r="I69" s="21"/>
      <c r="J69" s="219"/>
      <c r="K69" s="21"/>
      <c r="L69" s="219"/>
      <c r="M69" s="21"/>
      <c r="O69" s="16"/>
    </row>
    <row r="70" spans="1:15" ht="19.5" customHeight="1" thickBot="1">
      <c r="A70" s="129" t="s">
        <v>165</v>
      </c>
      <c r="B70" s="189"/>
      <c r="C70" s="189"/>
      <c r="D70" s="189"/>
      <c r="F70" s="188"/>
      <c r="G70" s="220">
        <v>1.18E-2</v>
      </c>
      <c r="H70" s="221"/>
      <c r="I70" s="220">
        <v>2.3E-2</v>
      </c>
      <c r="J70" s="221"/>
      <c r="K70" s="220">
        <v>7.6100000000000001E-2</v>
      </c>
      <c r="L70" s="222"/>
      <c r="M70" s="220">
        <v>7.3800000000000004E-2</v>
      </c>
      <c r="O70" s="16"/>
    </row>
    <row r="71" spans="1:15" ht="19.5" customHeight="1" thickTop="1" thickBot="1">
      <c r="A71" s="129" t="s">
        <v>128</v>
      </c>
      <c r="B71" s="189"/>
      <c r="C71" s="189"/>
      <c r="D71" s="189"/>
      <c r="F71" s="188"/>
      <c r="G71" s="223">
        <v>1.17E-2</v>
      </c>
      <c r="H71" s="221"/>
      <c r="I71" s="223">
        <v>2.29E-2</v>
      </c>
      <c r="J71" s="221"/>
      <c r="K71" s="223">
        <v>7.5600000000000001E-2</v>
      </c>
      <c r="L71" s="224"/>
      <c r="M71" s="223">
        <v>7.3499999999999996E-2</v>
      </c>
      <c r="O71" s="16"/>
    </row>
    <row r="72" spans="1:15" ht="19.5" customHeight="1" thickTop="1">
      <c r="A72" s="189"/>
      <c r="B72" s="189"/>
      <c r="C72" s="189"/>
      <c r="D72" s="189"/>
      <c r="E72" s="32"/>
      <c r="F72" s="188"/>
      <c r="G72" s="188"/>
      <c r="H72" s="188"/>
      <c r="I72" s="188"/>
      <c r="J72" s="188"/>
      <c r="K72" s="188"/>
      <c r="L72" s="188"/>
      <c r="M72" s="188"/>
      <c r="O72" s="16"/>
    </row>
    <row r="73" spans="1:15" ht="19.5" customHeight="1">
      <c r="A73" s="199" t="s">
        <v>40</v>
      </c>
      <c r="B73" s="200"/>
      <c r="C73" s="200"/>
      <c r="D73" s="200"/>
      <c r="E73" s="174"/>
      <c r="F73" s="201"/>
      <c r="G73" s="201"/>
      <c r="H73" s="201"/>
      <c r="I73" s="201"/>
      <c r="J73" s="201"/>
      <c r="K73" s="201"/>
      <c r="L73" s="201"/>
      <c r="M73" s="201"/>
      <c r="O73" s="16"/>
    </row>
    <row r="74" spans="1:15" ht="19.5" customHeight="1">
      <c r="A74" s="1" t="s">
        <v>113</v>
      </c>
      <c r="B74" s="204"/>
      <c r="C74" s="204"/>
      <c r="D74" s="204"/>
      <c r="E74" s="140"/>
      <c r="F74" s="141"/>
      <c r="G74" s="141"/>
      <c r="H74" s="141"/>
      <c r="I74" s="141"/>
      <c r="J74" s="141"/>
      <c r="K74" s="141"/>
      <c r="L74" s="141"/>
      <c r="M74" s="141"/>
      <c r="O74" s="16"/>
    </row>
    <row r="75" spans="1:15" ht="19.5" customHeight="1">
      <c r="A75" s="200"/>
      <c r="B75" s="200"/>
      <c r="C75" s="204"/>
      <c r="D75" s="204"/>
      <c r="E75" s="140"/>
      <c r="F75" s="141"/>
      <c r="G75" s="141"/>
      <c r="H75" s="141"/>
      <c r="I75" s="141"/>
      <c r="J75" s="141"/>
      <c r="K75" s="141"/>
      <c r="L75" s="141"/>
      <c r="M75" s="141"/>
      <c r="O75" s="16"/>
    </row>
    <row r="76" spans="1:15" ht="19.5" customHeight="1">
      <c r="A76" s="138"/>
      <c r="B76" s="138"/>
      <c r="C76" s="139"/>
      <c r="D76" s="139"/>
      <c r="E76" s="140"/>
      <c r="F76" s="141"/>
      <c r="G76" s="142"/>
      <c r="H76" s="143" t="s">
        <v>120</v>
      </c>
      <c r="I76" s="142"/>
      <c r="J76" s="142"/>
      <c r="K76" s="142"/>
      <c r="L76" s="144" t="s">
        <v>121</v>
      </c>
      <c r="M76" s="142"/>
      <c r="O76" s="16"/>
    </row>
    <row r="77" spans="1:15" ht="19.5" customHeight="1">
      <c r="A77" s="145"/>
      <c r="B77" s="145"/>
      <c r="C77" s="139"/>
      <c r="D77" s="139"/>
      <c r="E77" s="140"/>
      <c r="F77" s="146"/>
      <c r="G77" s="425" t="s">
        <v>185</v>
      </c>
      <c r="H77" s="425"/>
      <c r="I77" s="425"/>
      <c r="J77" s="147"/>
      <c r="K77" s="425" t="s">
        <v>122</v>
      </c>
      <c r="L77" s="425"/>
      <c r="M77" s="425"/>
      <c r="O77" s="16"/>
    </row>
    <row r="78" spans="1:15" ht="19.5" customHeight="1">
      <c r="A78" s="145"/>
      <c r="B78" s="145"/>
      <c r="C78" s="139"/>
      <c r="D78" s="139"/>
      <c r="E78" s="140"/>
      <c r="F78" s="146"/>
      <c r="G78" s="426" t="s">
        <v>196</v>
      </c>
      <c r="H78" s="427"/>
      <c r="I78" s="427"/>
      <c r="J78" s="147"/>
      <c r="K78" s="426" t="s">
        <v>196</v>
      </c>
      <c r="L78" s="427"/>
      <c r="M78" s="427"/>
      <c r="O78" s="16"/>
    </row>
    <row r="79" spans="1:15" ht="19.5" customHeight="1">
      <c r="A79" s="145"/>
      <c r="B79" s="145"/>
      <c r="C79" s="139"/>
      <c r="D79" s="139"/>
      <c r="E79" s="140"/>
      <c r="F79" s="146"/>
      <c r="G79" s="422" t="s">
        <v>183</v>
      </c>
      <c r="H79" s="422"/>
      <c r="I79" s="422"/>
      <c r="J79" s="147"/>
      <c r="K79" s="422" t="s">
        <v>183</v>
      </c>
      <c r="L79" s="422"/>
      <c r="M79" s="422"/>
      <c r="O79" s="16"/>
    </row>
    <row r="80" spans="1:15" ht="19.5" customHeight="1">
      <c r="A80" s="145"/>
      <c r="B80" s="145"/>
      <c r="C80" s="139"/>
      <c r="D80" s="139"/>
      <c r="E80" s="140" t="s">
        <v>21</v>
      </c>
      <c r="F80" s="147"/>
      <c r="G80" s="28">
        <v>2018</v>
      </c>
      <c r="H80" s="29"/>
      <c r="I80" s="28">
        <v>2017</v>
      </c>
      <c r="J80" s="29"/>
      <c r="K80" s="28">
        <v>2018</v>
      </c>
      <c r="L80" s="29"/>
      <c r="M80" s="28">
        <v>2017</v>
      </c>
      <c r="O80" s="16"/>
    </row>
    <row r="81" spans="1:15" ht="19.5" customHeight="1">
      <c r="A81" s="148"/>
      <c r="B81" s="147"/>
      <c r="C81" s="147"/>
      <c r="D81" s="147"/>
      <c r="E81" s="140"/>
      <c r="F81" s="147"/>
      <c r="G81" s="423" t="s">
        <v>70</v>
      </c>
      <c r="H81" s="423"/>
      <c r="I81" s="423"/>
      <c r="J81" s="423"/>
      <c r="K81" s="423"/>
      <c r="L81" s="423"/>
      <c r="M81" s="423"/>
      <c r="O81" s="16"/>
    </row>
    <row r="82" spans="1:15" ht="19.5" customHeight="1">
      <c r="A82" s="149" t="s">
        <v>197</v>
      </c>
      <c r="B82" s="138"/>
      <c r="C82" s="139"/>
      <c r="D82" s="139"/>
      <c r="E82" s="140"/>
      <c r="F82" s="147"/>
      <c r="G82" s="147"/>
      <c r="H82" s="147"/>
      <c r="I82" s="147"/>
      <c r="J82" s="147"/>
      <c r="K82" s="147"/>
      <c r="L82" s="147"/>
      <c r="M82" s="147"/>
      <c r="O82" s="16"/>
    </row>
    <row r="83" spans="1:15" ht="19.5" customHeight="1">
      <c r="A83" s="185" t="s">
        <v>114</v>
      </c>
      <c r="B83" s="139"/>
      <c r="C83" s="139"/>
      <c r="D83" s="139"/>
      <c r="E83" s="140" t="s">
        <v>73</v>
      </c>
      <c r="F83" s="147"/>
      <c r="G83" s="150">
        <v>3012134</v>
      </c>
      <c r="H83" s="151"/>
      <c r="I83" s="150">
        <v>2856256</v>
      </c>
      <c r="J83" s="152"/>
      <c r="K83" s="153">
        <v>1434093</v>
      </c>
      <c r="L83" s="152"/>
      <c r="M83" s="153">
        <v>1435744</v>
      </c>
      <c r="O83" s="16"/>
    </row>
    <row r="84" spans="1:15" ht="19.5" customHeight="1">
      <c r="A84" s="185" t="s">
        <v>188</v>
      </c>
      <c r="B84" s="139"/>
      <c r="C84" s="139"/>
      <c r="D84" s="139"/>
      <c r="E84" s="140"/>
      <c r="F84" s="147"/>
      <c r="G84" s="150"/>
      <c r="H84" s="151"/>
      <c r="I84" s="150"/>
      <c r="J84" s="152"/>
      <c r="K84" s="153"/>
      <c r="L84" s="152"/>
      <c r="M84" s="153"/>
      <c r="O84" s="16"/>
    </row>
    <row r="85" spans="1:15" ht="19.5" customHeight="1">
      <c r="A85" s="16"/>
      <c r="B85" s="225" t="s">
        <v>189</v>
      </c>
      <c r="C85" s="139"/>
      <c r="D85" s="139"/>
      <c r="E85" s="140" t="s">
        <v>73</v>
      </c>
      <c r="F85" s="147"/>
      <c r="G85" s="150">
        <v>113867</v>
      </c>
      <c r="H85" s="151"/>
      <c r="I85" s="150">
        <v>108931</v>
      </c>
      <c r="J85" s="152"/>
      <c r="K85" s="150">
        <v>82493</v>
      </c>
      <c r="L85" s="152"/>
      <c r="M85" s="150">
        <v>77489</v>
      </c>
      <c r="O85" s="16"/>
    </row>
    <row r="86" spans="1:15" ht="19.5" customHeight="1">
      <c r="A86" s="227" t="s">
        <v>74</v>
      </c>
      <c r="B86" s="139"/>
      <c r="C86" s="139"/>
      <c r="D86" s="139"/>
      <c r="E86" s="140" t="s">
        <v>73</v>
      </c>
      <c r="F86" s="147"/>
      <c r="G86" s="226">
        <v>0</v>
      </c>
      <c r="H86" s="151"/>
      <c r="I86" s="226">
        <v>0</v>
      </c>
      <c r="J86" s="152"/>
      <c r="K86" s="150">
        <v>163668</v>
      </c>
      <c r="L86" s="152"/>
      <c r="M86" s="150">
        <v>134829</v>
      </c>
      <c r="O86" s="16"/>
    </row>
    <row r="87" spans="1:15" ht="19.5" customHeight="1">
      <c r="A87" s="139" t="s">
        <v>43</v>
      </c>
      <c r="B87" s="139"/>
      <c r="C87" s="139"/>
      <c r="D87" s="139"/>
      <c r="E87" s="140" t="s">
        <v>73</v>
      </c>
      <c r="F87" s="147"/>
      <c r="G87" s="150">
        <v>3387</v>
      </c>
      <c r="H87" s="151"/>
      <c r="I87" s="150">
        <v>3214</v>
      </c>
      <c r="J87" s="152"/>
      <c r="K87" s="150">
        <v>36540</v>
      </c>
      <c r="L87" s="152"/>
      <c r="M87" s="150">
        <v>35999</v>
      </c>
      <c r="O87" s="16"/>
    </row>
    <row r="88" spans="1:15" s="2" customFormat="1" ht="19.5" customHeight="1">
      <c r="A88" s="157" t="s">
        <v>8</v>
      </c>
      <c r="B88" s="158"/>
      <c r="C88" s="159"/>
      <c r="D88" s="159"/>
      <c r="E88" s="160" t="s">
        <v>73</v>
      </c>
      <c r="F88" s="161"/>
      <c r="G88" s="150">
        <v>19318</v>
      </c>
      <c r="H88" s="163"/>
      <c r="I88" s="150">
        <v>27235</v>
      </c>
      <c r="J88" s="164"/>
      <c r="K88" s="165">
        <v>21229</v>
      </c>
      <c r="L88" s="164"/>
      <c r="M88" s="165">
        <v>24190</v>
      </c>
    </row>
    <row r="89" spans="1:15" ht="19.5" customHeight="1">
      <c r="A89" s="166" t="s">
        <v>190</v>
      </c>
      <c r="B89" s="139"/>
      <c r="C89" s="139"/>
      <c r="D89" s="139"/>
      <c r="E89" s="140"/>
      <c r="F89" s="147"/>
      <c r="G89" s="167">
        <f>SUM(G83:G88)</f>
        <v>3148706</v>
      </c>
      <c r="H89" s="168"/>
      <c r="I89" s="167">
        <f>SUM(I83:I88)</f>
        <v>2995636</v>
      </c>
      <c r="J89" s="168"/>
      <c r="K89" s="167">
        <f>SUM(K83:K88)</f>
        <v>1738023</v>
      </c>
      <c r="L89" s="168"/>
      <c r="M89" s="167">
        <f>SUM(M83:M88)</f>
        <v>1708251</v>
      </c>
      <c r="O89" s="16"/>
    </row>
    <row r="90" spans="1:15" ht="19.5" customHeight="1">
      <c r="A90" s="139"/>
      <c r="B90" s="139"/>
      <c r="C90" s="139"/>
      <c r="D90" s="139"/>
      <c r="E90" s="140"/>
      <c r="F90" s="147"/>
      <c r="G90" s="169"/>
      <c r="H90" s="170"/>
      <c r="I90" s="169"/>
      <c r="J90" s="170"/>
      <c r="K90" s="169"/>
      <c r="L90" s="170"/>
      <c r="M90" s="169"/>
      <c r="O90" s="16"/>
    </row>
    <row r="91" spans="1:15" ht="19.5" customHeight="1">
      <c r="A91" s="149" t="s">
        <v>35</v>
      </c>
      <c r="B91" s="138"/>
      <c r="C91" s="139"/>
      <c r="D91" s="139"/>
      <c r="E91" s="140"/>
      <c r="F91" s="147"/>
      <c r="G91" s="151"/>
      <c r="H91" s="151"/>
      <c r="I91" s="151"/>
      <c r="J91" s="151"/>
      <c r="K91" s="151"/>
      <c r="L91" s="151"/>
      <c r="M91" s="151"/>
      <c r="O91" s="16"/>
    </row>
    <row r="92" spans="1:15" ht="19.5" customHeight="1">
      <c r="A92" s="139" t="s">
        <v>46</v>
      </c>
      <c r="B92" s="139"/>
      <c r="C92" s="139"/>
      <c r="D92" s="139"/>
      <c r="E92" s="140" t="s">
        <v>73</v>
      </c>
      <c r="F92" s="147"/>
      <c r="G92" s="150">
        <v>1338565</v>
      </c>
      <c r="H92" s="152"/>
      <c r="I92" s="150">
        <v>1250954</v>
      </c>
      <c r="J92" s="152"/>
      <c r="K92" s="172">
        <v>611543</v>
      </c>
      <c r="L92" s="152"/>
      <c r="M92" s="172">
        <v>597423</v>
      </c>
      <c r="O92" s="16"/>
    </row>
    <row r="93" spans="1:15" ht="19.5" customHeight="1">
      <c r="A93" s="139" t="s">
        <v>191</v>
      </c>
      <c r="B93" s="139"/>
      <c r="C93" s="139"/>
      <c r="D93" s="139"/>
      <c r="E93" s="140"/>
      <c r="F93" s="147"/>
      <c r="G93" s="150"/>
      <c r="H93" s="152"/>
      <c r="I93" s="150"/>
      <c r="J93" s="152"/>
      <c r="K93" s="172"/>
      <c r="L93" s="152"/>
      <c r="M93" s="172"/>
      <c r="O93" s="16"/>
    </row>
    <row r="94" spans="1:15" ht="19.5" customHeight="1">
      <c r="A94" s="16"/>
      <c r="B94" s="173" t="s">
        <v>198</v>
      </c>
      <c r="C94" s="138"/>
      <c r="D94" s="138"/>
      <c r="E94" s="174" t="s">
        <v>73</v>
      </c>
      <c r="F94" s="175"/>
      <c r="G94" s="150">
        <v>41303</v>
      </c>
      <c r="H94" s="152"/>
      <c r="I94" s="150">
        <v>43509</v>
      </c>
      <c r="J94" s="152"/>
      <c r="K94" s="172">
        <v>21729</v>
      </c>
      <c r="L94" s="152"/>
      <c r="M94" s="172">
        <v>23132</v>
      </c>
      <c r="O94" s="16"/>
    </row>
    <row r="95" spans="1:15" ht="19.5" customHeight="1">
      <c r="A95" s="139" t="s">
        <v>30</v>
      </c>
      <c r="B95" s="139"/>
      <c r="C95" s="139"/>
      <c r="D95" s="139"/>
      <c r="E95" s="140"/>
      <c r="F95" s="147"/>
      <c r="G95" s="172">
        <v>371193</v>
      </c>
      <c r="H95" s="152"/>
      <c r="I95" s="172">
        <v>362782</v>
      </c>
      <c r="J95" s="152"/>
      <c r="K95" s="176">
        <v>175544</v>
      </c>
      <c r="L95" s="152"/>
      <c r="M95" s="176">
        <v>183716</v>
      </c>
      <c r="O95" s="16"/>
    </row>
    <row r="96" spans="1:15" ht="19.5" customHeight="1">
      <c r="A96" s="139" t="s">
        <v>47</v>
      </c>
      <c r="B96" s="139"/>
      <c r="C96" s="139"/>
      <c r="D96" s="139"/>
      <c r="E96" s="140"/>
      <c r="F96" s="147"/>
      <c r="G96" s="150">
        <v>179819</v>
      </c>
      <c r="H96" s="152"/>
      <c r="I96" s="150">
        <v>175764</v>
      </c>
      <c r="J96" s="152"/>
      <c r="K96" s="150">
        <v>91472</v>
      </c>
      <c r="L96" s="152"/>
      <c r="M96" s="150">
        <v>90262</v>
      </c>
      <c r="O96" s="16"/>
    </row>
    <row r="97" spans="1:15" s="2" customFormat="1" ht="19.5" customHeight="1">
      <c r="A97" s="157" t="s">
        <v>48</v>
      </c>
      <c r="B97" s="158"/>
      <c r="C97" s="158"/>
      <c r="D97" s="158"/>
      <c r="E97" s="160" t="s">
        <v>73</v>
      </c>
      <c r="F97" s="177"/>
      <c r="G97" s="165">
        <v>605116</v>
      </c>
      <c r="H97" s="178"/>
      <c r="I97" s="165">
        <v>610705</v>
      </c>
      <c r="J97" s="178"/>
      <c r="K97" s="179">
        <v>315683</v>
      </c>
      <c r="L97" s="178"/>
      <c r="M97" s="179">
        <v>325699</v>
      </c>
    </row>
    <row r="98" spans="1:15" s="2" customFormat="1" ht="19.5" customHeight="1">
      <c r="A98" s="157" t="s">
        <v>236</v>
      </c>
      <c r="B98" s="158"/>
      <c r="C98" s="158"/>
      <c r="D98" s="158"/>
      <c r="E98" s="160"/>
      <c r="F98" s="177"/>
      <c r="G98" s="165"/>
      <c r="H98" s="178"/>
      <c r="I98" s="165"/>
      <c r="J98" s="178"/>
      <c r="K98" s="179"/>
      <c r="L98" s="178"/>
      <c r="M98" s="179"/>
    </row>
    <row r="99" spans="1:15" s="2" customFormat="1" ht="19.5" customHeight="1">
      <c r="A99" s="157"/>
      <c r="B99" s="158" t="s">
        <v>257</v>
      </c>
      <c r="C99" s="158"/>
      <c r="D99" s="158"/>
      <c r="E99" s="160" t="s">
        <v>81</v>
      </c>
      <c r="F99" s="177"/>
      <c r="G99" s="226">
        <v>0</v>
      </c>
      <c r="H99" s="151"/>
      <c r="I99" s="226">
        <v>0</v>
      </c>
      <c r="J99" s="178"/>
      <c r="K99" s="179">
        <v>11000</v>
      </c>
      <c r="L99" s="178"/>
      <c r="M99" s="226">
        <v>0</v>
      </c>
    </row>
    <row r="100" spans="1:15" ht="19.5" customHeight="1">
      <c r="A100" s="424" t="s">
        <v>49</v>
      </c>
      <c r="B100" s="424"/>
      <c r="C100" s="424"/>
      <c r="D100" s="424"/>
      <c r="E100" s="228">
        <v>3</v>
      </c>
      <c r="F100" s="147"/>
      <c r="G100" s="180">
        <v>171299</v>
      </c>
      <c r="H100" s="152"/>
      <c r="I100" s="180">
        <v>167158</v>
      </c>
      <c r="J100" s="152"/>
      <c r="K100" s="180">
        <v>114600</v>
      </c>
      <c r="L100" s="152"/>
      <c r="M100" s="180">
        <v>111233</v>
      </c>
      <c r="O100" s="16"/>
    </row>
    <row r="101" spans="1:15" ht="19.5" customHeight="1">
      <c r="A101" s="166" t="s">
        <v>36</v>
      </c>
      <c r="B101" s="139"/>
      <c r="C101" s="139"/>
      <c r="D101" s="139"/>
      <c r="E101" s="140"/>
      <c r="F101" s="147"/>
      <c r="G101" s="181">
        <f>SUM(G92:G100)</f>
        <v>2707295</v>
      </c>
      <c r="H101" s="170"/>
      <c r="I101" s="181">
        <f>SUM(I92:I100)</f>
        <v>2610872</v>
      </c>
      <c r="J101" s="170"/>
      <c r="K101" s="181">
        <f>SUM(K92:K100)</f>
        <v>1341571</v>
      </c>
      <c r="L101" s="170"/>
      <c r="M101" s="181">
        <f>SUM(M92:M100)</f>
        <v>1331465</v>
      </c>
      <c r="O101" s="16"/>
    </row>
    <row r="102" spans="1:15" ht="19.5" customHeight="1">
      <c r="A102" s="166"/>
      <c r="B102" s="139"/>
      <c r="C102" s="139"/>
      <c r="D102" s="139"/>
      <c r="E102" s="140"/>
      <c r="F102" s="147"/>
      <c r="G102" s="169"/>
      <c r="H102" s="170"/>
      <c r="I102" s="169"/>
      <c r="J102" s="170"/>
      <c r="K102" s="169"/>
      <c r="L102" s="170"/>
      <c r="M102" s="169"/>
      <c r="O102" s="16"/>
    </row>
    <row r="103" spans="1:15" s="34" customFormat="1" ht="19.5" customHeight="1">
      <c r="A103" s="147" t="s">
        <v>235</v>
      </c>
      <c r="B103" s="182"/>
      <c r="C103" s="182"/>
      <c r="D103" s="182"/>
      <c r="E103" s="183"/>
      <c r="F103" s="182"/>
      <c r="G103" s="169"/>
      <c r="H103" s="170"/>
      <c r="I103" s="169"/>
      <c r="J103" s="170"/>
      <c r="K103" s="169"/>
      <c r="L103" s="170"/>
      <c r="M103" s="169"/>
    </row>
    <row r="104" spans="1:15" ht="19.5" customHeight="1">
      <c r="A104" s="139"/>
      <c r="B104" s="147" t="s">
        <v>254</v>
      </c>
      <c r="C104" s="139"/>
      <c r="D104" s="139"/>
      <c r="E104" s="140" t="s">
        <v>81</v>
      </c>
      <c r="F104" s="147"/>
      <c r="G104" s="180">
        <v>-10791</v>
      </c>
      <c r="H104" s="151"/>
      <c r="I104" s="180">
        <v>-5941</v>
      </c>
      <c r="J104" s="151"/>
      <c r="K104" s="412">
        <v>0</v>
      </c>
      <c r="L104" s="151"/>
      <c r="M104" s="412">
        <v>0</v>
      </c>
      <c r="O104" s="16"/>
    </row>
    <row r="105" spans="1:15" ht="19.5" customHeight="1">
      <c r="A105" s="139"/>
      <c r="B105" s="139"/>
      <c r="C105" s="139"/>
      <c r="D105" s="139"/>
      <c r="E105" s="140"/>
      <c r="F105" s="147"/>
      <c r="G105" s="172"/>
      <c r="H105" s="151"/>
      <c r="I105" s="172"/>
      <c r="J105" s="151"/>
      <c r="K105" s="229"/>
      <c r="L105" s="152"/>
      <c r="M105" s="229"/>
      <c r="O105" s="16"/>
    </row>
    <row r="106" spans="1:15" s="34" customFormat="1" ht="19.5" customHeight="1">
      <c r="A106" s="182" t="s">
        <v>131</v>
      </c>
      <c r="B106" s="182"/>
      <c r="C106" s="182"/>
      <c r="D106" s="182"/>
      <c r="E106" s="183"/>
      <c r="F106" s="182"/>
      <c r="G106" s="169">
        <f>G89-G101+G104</f>
        <v>430620</v>
      </c>
      <c r="H106" s="170"/>
      <c r="I106" s="169">
        <f>I89-I101+I104</f>
        <v>378823</v>
      </c>
      <c r="J106" s="170"/>
      <c r="K106" s="169">
        <f>K89-K101+K104</f>
        <v>396452</v>
      </c>
      <c r="L106" s="170"/>
      <c r="M106" s="169">
        <f>M89-M101+M104</f>
        <v>376786</v>
      </c>
    </row>
    <row r="107" spans="1:15" ht="19.5" customHeight="1">
      <c r="A107" s="139" t="s">
        <v>82</v>
      </c>
      <c r="B107" s="139"/>
      <c r="C107" s="139"/>
      <c r="D107" s="139"/>
      <c r="E107" s="140" t="s">
        <v>109</v>
      </c>
      <c r="F107" s="147"/>
      <c r="G107" s="180">
        <v>-88619</v>
      </c>
      <c r="H107" s="151"/>
      <c r="I107" s="180">
        <v>-85727</v>
      </c>
      <c r="J107" s="151"/>
      <c r="K107" s="230">
        <v>-48725</v>
      </c>
      <c r="L107" s="152"/>
      <c r="M107" s="230">
        <v>-48560</v>
      </c>
      <c r="O107" s="16"/>
    </row>
    <row r="108" spans="1:15" ht="19.5" customHeight="1">
      <c r="A108" s="182" t="s">
        <v>129</v>
      </c>
      <c r="B108" s="138"/>
      <c r="C108" s="139"/>
      <c r="D108" s="139"/>
      <c r="E108" s="140"/>
      <c r="F108" s="147"/>
      <c r="G108" s="186">
        <f>SUM(G106:G107)</f>
        <v>342001</v>
      </c>
      <c r="H108" s="170"/>
      <c r="I108" s="186">
        <f>SUM(I106:I107)</f>
        <v>293096</v>
      </c>
      <c r="J108" s="170"/>
      <c r="K108" s="186">
        <f>SUM(K106:K107)</f>
        <v>347727</v>
      </c>
      <c r="L108" s="170"/>
      <c r="M108" s="186">
        <f>SUM(M106:M107)</f>
        <v>328226</v>
      </c>
      <c r="N108" s="26"/>
      <c r="O108" s="26"/>
    </row>
    <row r="109" spans="1:15" ht="19.5" customHeight="1">
      <c r="A109" s="199" t="s">
        <v>40</v>
      </c>
      <c r="B109" s="200"/>
      <c r="C109" s="200"/>
      <c r="D109" s="200"/>
      <c r="E109" s="174"/>
      <c r="F109" s="201"/>
      <c r="G109" s="201"/>
      <c r="H109" s="201"/>
      <c r="I109" s="201"/>
      <c r="J109" s="201"/>
      <c r="K109" s="201"/>
      <c r="L109" s="201"/>
      <c r="M109" s="201"/>
      <c r="O109" s="16"/>
    </row>
    <row r="110" spans="1:15" ht="19.5" customHeight="1">
      <c r="A110" s="1" t="s">
        <v>113</v>
      </c>
      <c r="B110" s="204"/>
      <c r="C110" s="204"/>
      <c r="D110" s="204"/>
      <c r="E110" s="140"/>
      <c r="F110" s="141"/>
      <c r="G110" s="141"/>
      <c r="H110" s="141"/>
      <c r="I110" s="141"/>
      <c r="J110" s="141"/>
      <c r="K110" s="141"/>
      <c r="L110" s="141"/>
      <c r="M110" s="141"/>
      <c r="O110" s="16"/>
    </row>
    <row r="111" spans="1:15" ht="19.5" customHeight="1">
      <c r="A111" s="200"/>
      <c r="B111" s="200"/>
      <c r="C111" s="204"/>
      <c r="D111" s="204"/>
      <c r="E111" s="140"/>
      <c r="F111" s="141"/>
      <c r="G111" s="141"/>
      <c r="H111" s="141"/>
      <c r="I111" s="141"/>
      <c r="J111" s="141"/>
      <c r="K111" s="141"/>
      <c r="L111" s="141"/>
      <c r="M111" s="141"/>
      <c r="O111" s="16"/>
    </row>
    <row r="112" spans="1:15" ht="19.5" customHeight="1">
      <c r="A112" s="138"/>
      <c r="B112" s="138"/>
      <c r="C112" s="139"/>
      <c r="D112" s="139"/>
      <c r="E112" s="140"/>
      <c r="F112" s="141"/>
      <c r="G112" s="142"/>
      <c r="H112" s="143" t="s">
        <v>120</v>
      </c>
      <c r="I112" s="142"/>
      <c r="J112" s="142"/>
      <c r="K112" s="142"/>
      <c r="L112" s="144" t="s">
        <v>121</v>
      </c>
      <c r="M112" s="142"/>
      <c r="O112" s="16"/>
    </row>
    <row r="113" spans="1:15" ht="19.5" customHeight="1">
      <c r="A113" s="145"/>
      <c r="B113" s="145"/>
      <c r="C113" s="139"/>
      <c r="D113" s="139"/>
      <c r="E113" s="140"/>
      <c r="F113" s="146"/>
      <c r="G113" s="425" t="s">
        <v>185</v>
      </c>
      <c r="H113" s="425"/>
      <c r="I113" s="425"/>
      <c r="J113" s="147"/>
      <c r="K113" s="425" t="s">
        <v>122</v>
      </c>
      <c r="L113" s="425"/>
      <c r="M113" s="425"/>
      <c r="O113" s="16"/>
    </row>
    <row r="114" spans="1:15" ht="19.5" customHeight="1">
      <c r="A114" s="145"/>
      <c r="B114" s="145"/>
      <c r="C114" s="139"/>
      <c r="D114" s="139"/>
      <c r="E114" s="140"/>
      <c r="F114" s="146"/>
      <c r="G114" s="426" t="s">
        <v>196</v>
      </c>
      <c r="H114" s="427"/>
      <c r="I114" s="427"/>
      <c r="J114" s="147"/>
      <c r="K114" s="426" t="s">
        <v>196</v>
      </c>
      <c r="L114" s="427"/>
      <c r="M114" s="427"/>
      <c r="O114" s="16"/>
    </row>
    <row r="115" spans="1:15" ht="19.5" customHeight="1">
      <c r="A115" s="145"/>
      <c r="B115" s="145"/>
      <c r="C115" s="139"/>
      <c r="D115" s="139"/>
      <c r="E115" s="140"/>
      <c r="F115" s="146"/>
      <c r="G115" s="422" t="s">
        <v>183</v>
      </c>
      <c r="H115" s="422"/>
      <c r="I115" s="422"/>
      <c r="J115" s="147"/>
      <c r="K115" s="422" t="s">
        <v>183</v>
      </c>
      <c r="L115" s="422"/>
      <c r="M115" s="422"/>
      <c r="O115" s="16"/>
    </row>
    <row r="116" spans="1:15" ht="19.5" customHeight="1">
      <c r="A116" s="145"/>
      <c r="B116" s="145"/>
      <c r="C116" s="139"/>
      <c r="D116" s="139"/>
      <c r="E116" s="140" t="s">
        <v>21</v>
      </c>
      <c r="F116" s="147"/>
      <c r="G116" s="28">
        <v>2018</v>
      </c>
      <c r="H116" s="29"/>
      <c r="I116" s="28">
        <v>2017</v>
      </c>
      <c r="J116" s="29"/>
      <c r="K116" s="28">
        <v>2018</v>
      </c>
      <c r="L116" s="29"/>
      <c r="M116" s="28">
        <v>2017</v>
      </c>
      <c r="O116" s="16"/>
    </row>
    <row r="117" spans="1:15" ht="19.5" customHeight="1">
      <c r="A117" s="148"/>
      <c r="B117" s="147"/>
      <c r="C117" s="147"/>
      <c r="D117" s="147"/>
      <c r="E117" s="140"/>
      <c r="F117" s="147"/>
      <c r="G117" s="423" t="s">
        <v>70</v>
      </c>
      <c r="H117" s="423"/>
      <c r="I117" s="423"/>
      <c r="J117" s="423"/>
      <c r="K117" s="423"/>
      <c r="L117" s="423"/>
      <c r="M117" s="423"/>
      <c r="O117" s="16"/>
    </row>
    <row r="118" spans="1:15" ht="19.5" customHeight="1">
      <c r="A118" s="131" t="s">
        <v>102</v>
      </c>
      <c r="B118" s="187"/>
      <c r="C118" s="35"/>
      <c r="D118" s="35"/>
      <c r="F118" s="21"/>
      <c r="G118" s="21"/>
      <c r="H118" s="78"/>
      <c r="I118" s="21"/>
      <c r="J118" s="78"/>
      <c r="K118" s="21"/>
      <c r="L118" s="78"/>
      <c r="M118" s="21"/>
      <c r="N118" s="26"/>
      <c r="O118" s="26"/>
    </row>
    <row r="119" spans="1:15" ht="19.5" customHeight="1">
      <c r="A119" s="205" t="s">
        <v>237</v>
      </c>
      <c r="B119" s="187"/>
      <c r="C119" s="35"/>
      <c r="D119" s="35"/>
      <c r="F119" s="21"/>
      <c r="G119" s="21"/>
      <c r="H119" s="78"/>
      <c r="I119" s="21"/>
      <c r="J119" s="78"/>
      <c r="K119" s="21"/>
      <c r="L119" s="78"/>
      <c r="M119" s="21"/>
      <c r="N119" s="26"/>
      <c r="O119" s="26"/>
    </row>
    <row r="120" spans="1:15" s="17" customFormat="1" ht="19.5" customHeight="1">
      <c r="A120" s="205"/>
      <c r="B120" s="205" t="s">
        <v>141</v>
      </c>
      <c r="C120" s="35"/>
      <c r="D120" s="35"/>
      <c r="E120" s="123"/>
      <c r="F120" s="21"/>
      <c r="G120" s="21"/>
      <c r="H120" s="78"/>
      <c r="I120" s="21"/>
      <c r="J120" s="78"/>
      <c r="K120" s="21"/>
      <c r="L120" s="78"/>
      <c r="M120" s="21"/>
      <c r="N120" s="26"/>
      <c r="O120" s="26"/>
    </row>
    <row r="121" spans="1:15" s="17" customFormat="1" ht="19.5" customHeight="1">
      <c r="A121" s="206" t="s">
        <v>238</v>
      </c>
      <c r="B121" s="205"/>
      <c r="C121" s="35"/>
      <c r="D121" s="35"/>
      <c r="E121" s="123"/>
      <c r="F121" s="21"/>
      <c r="G121" s="21"/>
      <c r="H121" s="78"/>
      <c r="I121" s="21"/>
      <c r="J121" s="78"/>
      <c r="K121" s="21"/>
      <c r="L121" s="78"/>
      <c r="M121" s="21"/>
      <c r="N121" s="26"/>
      <c r="O121" s="26"/>
    </row>
    <row r="122" spans="1:15" s="17" customFormat="1" ht="19.5" customHeight="1">
      <c r="A122" s="16"/>
      <c r="B122" s="206" t="s">
        <v>239</v>
      </c>
      <c r="C122" s="35"/>
      <c r="D122" s="35"/>
      <c r="E122" s="123"/>
      <c r="F122" s="21"/>
      <c r="G122" s="21">
        <v>-38490</v>
      </c>
      <c r="H122" s="78"/>
      <c r="I122" s="21">
        <v>-40069</v>
      </c>
      <c r="J122" s="78"/>
      <c r="K122" s="226">
        <v>0</v>
      </c>
      <c r="L122" s="151"/>
      <c r="M122" s="226">
        <v>0</v>
      </c>
      <c r="N122" s="26"/>
      <c r="O122" s="26"/>
    </row>
    <row r="123" spans="1:15" ht="19.5" customHeight="1">
      <c r="A123" s="206" t="s">
        <v>234</v>
      </c>
      <c r="B123" s="187"/>
      <c r="C123" s="35"/>
      <c r="D123" s="35"/>
      <c r="F123" s="21"/>
      <c r="G123" s="21"/>
      <c r="H123" s="78"/>
      <c r="I123" s="21"/>
      <c r="J123" s="78"/>
      <c r="K123" s="21"/>
      <c r="L123" s="78"/>
      <c r="M123" s="21"/>
      <c r="N123" s="26"/>
      <c r="O123" s="26"/>
    </row>
    <row r="124" spans="1:15" ht="19.5" customHeight="1">
      <c r="A124" s="206"/>
      <c r="B124" s="187" t="s">
        <v>193</v>
      </c>
      <c r="C124" s="35"/>
      <c r="D124" s="35"/>
      <c r="F124" s="21"/>
      <c r="G124" s="208">
        <v>-151</v>
      </c>
      <c r="H124" s="190"/>
      <c r="I124" s="208">
        <v>389</v>
      </c>
      <c r="J124" s="191"/>
      <c r="K124" s="208">
        <v>-113</v>
      </c>
      <c r="L124" s="192"/>
      <c r="M124" s="208">
        <v>321</v>
      </c>
      <c r="N124" s="26"/>
      <c r="O124" s="26"/>
    </row>
    <row r="125" spans="1:15" ht="19.5" customHeight="1">
      <c r="A125" s="131" t="s">
        <v>84</v>
      </c>
      <c r="B125" s="187"/>
      <c r="C125" s="35"/>
      <c r="D125" s="35"/>
      <c r="F125" s="21"/>
      <c r="G125" s="39"/>
      <c r="H125" s="190"/>
      <c r="I125" s="39"/>
      <c r="J125" s="191"/>
      <c r="K125" s="193"/>
      <c r="L125" s="192"/>
      <c r="M125" s="193"/>
      <c r="N125" s="26"/>
      <c r="O125" s="26"/>
    </row>
    <row r="126" spans="1:15" s="34" customFormat="1" ht="19.5" customHeight="1">
      <c r="A126" s="131" t="s">
        <v>56</v>
      </c>
      <c r="B126" s="128" t="s">
        <v>194</v>
      </c>
      <c r="C126" s="31"/>
      <c r="D126" s="31"/>
      <c r="E126" s="33"/>
      <c r="G126" s="233">
        <f>SUM(G122:G124)</f>
        <v>-38641</v>
      </c>
      <c r="H126" s="231"/>
      <c r="I126" s="233">
        <f>SUM(I122:I124)</f>
        <v>-39680</v>
      </c>
      <c r="J126" s="232"/>
      <c r="K126" s="233">
        <f>SUM(K122:K124)</f>
        <v>-113</v>
      </c>
      <c r="L126" s="197"/>
      <c r="M126" s="233">
        <f>SUM(M122:M124)</f>
        <v>321</v>
      </c>
      <c r="N126" s="125"/>
      <c r="O126" s="125"/>
    </row>
    <row r="127" spans="1:15" s="34" customFormat="1" ht="19.5" customHeight="1">
      <c r="A127" s="131" t="s">
        <v>127</v>
      </c>
      <c r="B127" s="128"/>
      <c r="C127" s="31"/>
      <c r="D127" s="31"/>
      <c r="E127" s="33"/>
      <c r="G127" s="198"/>
      <c r="H127" s="231"/>
      <c r="I127" s="198"/>
      <c r="J127" s="232"/>
      <c r="K127" s="198"/>
      <c r="L127" s="197"/>
      <c r="M127" s="198"/>
      <c r="N127" s="125"/>
      <c r="O127" s="125"/>
    </row>
    <row r="128" spans="1:15" ht="19.5" customHeight="1" thickBot="1">
      <c r="A128" s="16"/>
      <c r="B128" s="128" t="s">
        <v>103</v>
      </c>
      <c r="C128" s="35"/>
      <c r="D128" s="35"/>
      <c r="F128" s="21"/>
      <c r="G128" s="210">
        <f>G108+G126</f>
        <v>303360</v>
      </c>
      <c r="H128" s="195"/>
      <c r="I128" s="210">
        <f>I108+I126</f>
        <v>253416</v>
      </c>
      <c r="J128" s="195"/>
      <c r="K128" s="210">
        <f>K108+K126</f>
        <v>347614</v>
      </c>
      <c r="L128" s="195"/>
      <c r="M128" s="210">
        <f>M108+M126</f>
        <v>328547</v>
      </c>
      <c r="N128" s="26"/>
      <c r="O128" s="26"/>
    </row>
    <row r="129" spans="1:15" ht="19.5" customHeight="1" thickTop="1">
      <c r="A129" s="16"/>
      <c r="B129" s="128"/>
      <c r="C129" s="35"/>
      <c r="D129" s="35"/>
      <c r="F129" s="21"/>
      <c r="G129" s="198"/>
      <c r="H129" s="195"/>
      <c r="I129" s="198"/>
      <c r="J129" s="195"/>
      <c r="K129" s="198"/>
      <c r="L129" s="195"/>
      <c r="M129" s="198"/>
      <c r="N129" s="26"/>
      <c r="O129" s="26"/>
    </row>
    <row r="130" spans="1:15" ht="19.5" customHeight="1">
      <c r="A130" s="211" t="s">
        <v>133</v>
      </c>
      <c r="B130" s="234"/>
      <c r="C130" s="31"/>
      <c r="D130" s="35"/>
      <c r="F130" s="21"/>
      <c r="G130" s="212"/>
      <c r="H130" s="44"/>
      <c r="I130" s="212"/>
      <c r="J130" s="78"/>
      <c r="K130" s="78"/>
      <c r="L130" s="78"/>
      <c r="M130" s="78"/>
      <c r="N130" s="26"/>
      <c r="O130" s="26"/>
    </row>
    <row r="131" spans="1:15" ht="19.5" customHeight="1">
      <c r="A131" s="30"/>
      <c r="B131" s="129" t="s">
        <v>199</v>
      </c>
      <c r="C131" s="68"/>
      <c r="D131" s="35"/>
      <c r="F131" s="21"/>
      <c r="G131" s="214">
        <v>315183</v>
      </c>
      <c r="H131" s="214"/>
      <c r="I131" s="214">
        <v>265093</v>
      </c>
      <c r="J131" s="41"/>
      <c r="K131" s="41">
        <v>347727</v>
      </c>
      <c r="L131" s="41"/>
      <c r="M131" s="41">
        <v>328226</v>
      </c>
      <c r="N131" s="26"/>
      <c r="O131" s="26"/>
    </row>
    <row r="132" spans="1:15" s="34" customFormat="1" ht="19.5" customHeight="1">
      <c r="A132" s="30"/>
      <c r="B132" s="130" t="s">
        <v>59</v>
      </c>
      <c r="C132" s="68"/>
      <c r="D132" s="35"/>
      <c r="E132" s="25"/>
      <c r="F132" s="21"/>
      <c r="G132" s="43">
        <v>26818</v>
      </c>
      <c r="H132" s="235"/>
      <c r="I132" s="43">
        <v>28003</v>
      </c>
      <c r="J132" s="41"/>
      <c r="K132" s="412">
        <v>0</v>
      </c>
      <c r="L132" s="151"/>
      <c r="M132" s="412">
        <v>0</v>
      </c>
      <c r="N132" s="125"/>
      <c r="O132" s="125"/>
    </row>
    <row r="133" spans="1:15" ht="19.5" customHeight="1" thickBot="1">
      <c r="A133" s="128" t="s">
        <v>129</v>
      </c>
      <c r="B133" s="30"/>
      <c r="C133" s="68"/>
      <c r="D133" s="35"/>
      <c r="F133" s="21"/>
      <c r="G133" s="45">
        <f>SUM(G131:G132)</f>
        <v>342001</v>
      </c>
      <c r="H133" s="212"/>
      <c r="I133" s="45">
        <f>SUM(I131:I132)</f>
        <v>293096</v>
      </c>
      <c r="J133" s="86"/>
      <c r="K133" s="45">
        <f>SUM(K131:K132)</f>
        <v>347727</v>
      </c>
      <c r="L133" s="86"/>
      <c r="M133" s="45">
        <f>SUM(M131:M132)</f>
        <v>328226</v>
      </c>
      <c r="N133" s="38"/>
      <c r="O133" s="38"/>
    </row>
    <row r="134" spans="1:15" s="27" customFormat="1" ht="19.5" customHeight="1" thickTop="1">
      <c r="A134" s="128"/>
      <c r="B134" s="187"/>
      <c r="C134" s="35"/>
      <c r="D134" s="35"/>
      <c r="E134" s="25"/>
      <c r="F134" s="21"/>
      <c r="G134" s="21"/>
      <c r="H134" s="78"/>
      <c r="I134" s="21"/>
      <c r="J134" s="78"/>
      <c r="K134" s="21"/>
      <c r="L134" s="78"/>
      <c r="M134" s="21"/>
      <c r="N134" s="132"/>
      <c r="O134" s="132"/>
    </row>
    <row r="135" spans="1:15" ht="19.5" customHeight="1">
      <c r="A135" s="34" t="s">
        <v>127</v>
      </c>
      <c r="B135" s="34"/>
      <c r="C135" s="34"/>
      <c r="D135" s="34"/>
      <c r="E135" s="33"/>
      <c r="F135" s="34"/>
      <c r="G135" s="34"/>
      <c r="H135" s="78"/>
      <c r="I135" s="34"/>
      <c r="J135" s="78"/>
      <c r="K135" s="34"/>
      <c r="L135" s="78"/>
      <c r="M135" s="34"/>
      <c r="N135" s="38"/>
      <c r="O135" s="38"/>
    </row>
    <row r="136" spans="1:15" ht="19.5" customHeight="1">
      <c r="A136" s="34"/>
      <c r="B136" s="34" t="s">
        <v>104</v>
      </c>
      <c r="C136" s="34"/>
      <c r="D136" s="34"/>
      <c r="E136" s="33"/>
      <c r="F136" s="34"/>
      <c r="G136" s="34"/>
      <c r="H136" s="78"/>
      <c r="I136" s="34"/>
      <c r="J136" s="78"/>
      <c r="K136" s="34"/>
      <c r="L136" s="78"/>
      <c r="M136" s="34"/>
      <c r="N136" s="38"/>
      <c r="O136" s="38"/>
    </row>
    <row r="137" spans="1:15" ht="19.5" customHeight="1">
      <c r="A137" s="147"/>
      <c r="B137" s="129" t="s">
        <v>199</v>
      </c>
      <c r="C137" s="182"/>
      <c r="D137" s="182"/>
      <c r="F137" s="21"/>
      <c r="G137" s="172">
        <v>276542</v>
      </c>
      <c r="H137" s="42"/>
      <c r="I137" s="172">
        <v>225413</v>
      </c>
      <c r="J137" s="42"/>
      <c r="K137" s="216">
        <v>347614</v>
      </c>
      <c r="L137" s="42"/>
      <c r="M137" s="216">
        <v>328547</v>
      </c>
      <c r="N137" s="38"/>
      <c r="O137" s="38"/>
    </row>
    <row r="138" spans="1:15" ht="19.5" customHeight="1">
      <c r="A138" s="147"/>
      <c r="B138" s="130" t="s">
        <v>59</v>
      </c>
      <c r="C138" s="147"/>
      <c r="D138" s="147"/>
      <c r="F138" s="21"/>
      <c r="G138" s="180">
        <v>26818</v>
      </c>
      <c r="H138" s="41"/>
      <c r="I138" s="180">
        <v>28003</v>
      </c>
      <c r="J138" s="41"/>
      <c r="K138" s="412">
        <v>0</v>
      </c>
      <c r="L138" s="151"/>
      <c r="M138" s="412">
        <v>0</v>
      </c>
      <c r="N138" s="38"/>
      <c r="O138" s="38"/>
    </row>
    <row r="139" spans="1:15" ht="19.5" customHeight="1">
      <c r="A139" s="34" t="s">
        <v>132</v>
      </c>
      <c r="B139" s="130"/>
      <c r="C139" s="147"/>
      <c r="D139" s="147"/>
      <c r="F139" s="21"/>
      <c r="G139" s="172"/>
      <c r="H139" s="41"/>
      <c r="I139" s="172"/>
      <c r="J139" s="41"/>
      <c r="K139" s="153"/>
      <c r="L139" s="152"/>
      <c r="M139" s="153"/>
      <c r="N139" s="38"/>
      <c r="O139" s="38"/>
    </row>
    <row r="140" spans="1:15" ht="19.5" customHeight="1" thickBot="1">
      <c r="A140" s="16"/>
      <c r="B140" s="218" t="s">
        <v>103</v>
      </c>
      <c r="C140" s="218"/>
      <c r="D140" s="218"/>
      <c r="F140" s="21"/>
      <c r="G140" s="134">
        <f>SUM(G137:G138)</f>
        <v>303360</v>
      </c>
      <c r="H140" s="78"/>
      <c r="I140" s="134">
        <f>SUM(I137:I138)</f>
        <v>253416</v>
      </c>
      <c r="J140" s="78"/>
      <c r="K140" s="134">
        <f>SUM(K137:K138)</f>
        <v>347614</v>
      </c>
      <c r="L140" s="78"/>
      <c r="M140" s="134">
        <f>SUM(M137:M138)</f>
        <v>328547</v>
      </c>
      <c r="O140" s="16"/>
    </row>
    <row r="141" spans="1:15" ht="19.5" customHeight="1" thickTop="1">
      <c r="A141" s="128"/>
      <c r="B141" s="130"/>
      <c r="C141" s="35"/>
      <c r="D141" s="35"/>
      <c r="F141" s="21"/>
      <c r="G141" s="21"/>
      <c r="H141" s="41"/>
      <c r="I141" s="21"/>
      <c r="J141" s="42"/>
      <c r="K141" s="21"/>
      <c r="L141" s="42"/>
      <c r="M141" s="21"/>
      <c r="O141" s="16"/>
    </row>
    <row r="142" spans="1:15" ht="19.5" customHeight="1">
      <c r="A142" s="34" t="s">
        <v>180</v>
      </c>
      <c r="B142" s="35"/>
      <c r="C142" s="35"/>
      <c r="D142" s="35"/>
      <c r="E142" s="123" t="s">
        <v>110</v>
      </c>
      <c r="F142" s="21"/>
      <c r="G142" s="21"/>
      <c r="H142" s="219"/>
      <c r="I142" s="21"/>
      <c r="J142" s="219"/>
      <c r="K142" s="21"/>
      <c r="L142" s="219"/>
      <c r="M142" s="21"/>
      <c r="O142" s="16"/>
    </row>
    <row r="143" spans="1:15" ht="19.5" customHeight="1" thickBot="1">
      <c r="A143" s="129" t="s">
        <v>165</v>
      </c>
      <c r="B143" s="189"/>
      <c r="C143" s="189"/>
      <c r="D143" s="189"/>
      <c r="F143" s="188"/>
      <c r="G143" s="220">
        <v>0.12590000000000001</v>
      </c>
      <c r="H143" s="221"/>
      <c r="I143" s="220">
        <v>0.1061</v>
      </c>
      <c r="J143" s="221"/>
      <c r="K143" s="220">
        <v>0.1389</v>
      </c>
      <c r="L143" s="221"/>
      <c r="M143" s="220">
        <v>0.1313</v>
      </c>
      <c r="O143" s="16"/>
    </row>
    <row r="144" spans="1:15" ht="19.5" customHeight="1" thickTop="1" thickBot="1">
      <c r="A144" s="129" t="s">
        <v>128</v>
      </c>
      <c r="B144" s="189"/>
      <c r="C144" s="189"/>
      <c r="D144" s="189"/>
      <c r="F144" s="188"/>
      <c r="G144" s="223">
        <v>0.125</v>
      </c>
      <c r="H144" s="221"/>
      <c r="I144" s="223">
        <v>0.10580000000000001</v>
      </c>
      <c r="J144" s="221"/>
      <c r="K144" s="223">
        <v>0.13789999999999999</v>
      </c>
      <c r="L144" s="236"/>
      <c r="M144" s="223">
        <v>0.13100000000000001</v>
      </c>
      <c r="O144" s="16"/>
    </row>
    <row r="145" spans="1:15" ht="19.5" customHeight="1" thickTop="1">
      <c r="A145" s="237"/>
      <c r="B145" s="189"/>
      <c r="C145" s="189"/>
      <c r="D145" s="189"/>
      <c r="F145" s="188"/>
      <c r="G145" s="238"/>
      <c r="H145" s="239"/>
      <c r="I145" s="238"/>
      <c r="J145" s="239"/>
      <c r="K145" s="238"/>
      <c r="L145" s="240"/>
      <c r="M145" s="238"/>
      <c r="O145" s="16"/>
    </row>
    <row r="146" spans="1:15" s="27" customFormat="1" ht="20.25" customHeight="1">
      <c r="A146" s="126"/>
      <c r="B146" s="126"/>
      <c r="C146" s="126"/>
      <c r="D146" s="126"/>
      <c r="E146" s="32"/>
      <c r="N146" s="132"/>
      <c r="O146" s="132"/>
    </row>
    <row r="147" spans="1:15" ht="20.25" customHeight="1">
      <c r="O147" s="16"/>
    </row>
  </sheetData>
  <mergeCells count="30">
    <mergeCell ref="A27:D27"/>
    <mergeCell ref="G6:I6"/>
    <mergeCell ref="K6:M6"/>
    <mergeCell ref="G7:I7"/>
    <mergeCell ref="K7:M7"/>
    <mergeCell ref="G8:I8"/>
    <mergeCell ref="K8:M8"/>
    <mergeCell ref="G10:M10"/>
    <mergeCell ref="G79:I79"/>
    <mergeCell ref="K79:M79"/>
    <mergeCell ref="G40:I40"/>
    <mergeCell ref="K40:M40"/>
    <mergeCell ref="G41:I41"/>
    <mergeCell ref="K41:M41"/>
    <mergeCell ref="G42:I42"/>
    <mergeCell ref="K42:M42"/>
    <mergeCell ref="G44:M44"/>
    <mergeCell ref="G77:I77"/>
    <mergeCell ref="K77:M77"/>
    <mergeCell ref="G78:I78"/>
    <mergeCell ref="K78:M78"/>
    <mergeCell ref="G115:I115"/>
    <mergeCell ref="K115:M115"/>
    <mergeCell ref="G117:M117"/>
    <mergeCell ref="G81:M81"/>
    <mergeCell ref="A100:D100"/>
    <mergeCell ref="G113:I113"/>
    <mergeCell ref="K113:M113"/>
    <mergeCell ref="G114:I114"/>
    <mergeCell ref="K114:M114"/>
  </mergeCells>
  <pageMargins left="0.7" right="0.5" top="0.48" bottom="0.5" header="0.5" footer="0.5"/>
  <pageSetup paperSize="9" scale="80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35" max="16383" man="1"/>
    <brk id="7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6"/>
  <sheetViews>
    <sheetView zoomScale="80" zoomScaleNormal="80" zoomScaleSheetLayoutView="85" workbookViewId="0">
      <selection activeCell="A34" sqref="A34"/>
    </sheetView>
  </sheetViews>
  <sheetFormatPr defaultRowHeight="21" customHeight="1"/>
  <cols>
    <col min="1" max="1" width="58.28515625" style="273" customWidth="1"/>
    <col min="2" max="2" width="5.7109375" style="273" customWidth="1"/>
    <col min="3" max="3" width="1.28515625" style="273" customWidth="1"/>
    <col min="4" max="4" width="14.42578125" style="273" customWidth="1"/>
    <col min="5" max="5" width="1" style="273" customWidth="1"/>
    <col min="6" max="6" width="13.5703125" style="273" customWidth="1"/>
    <col min="7" max="7" width="0.7109375" style="273" customWidth="1"/>
    <col min="8" max="8" width="11.7109375" style="273" bestFit="1" customWidth="1"/>
    <col min="9" max="9" width="1" style="273" customWidth="1"/>
    <col min="10" max="10" width="12.7109375" style="273" customWidth="1"/>
    <col min="11" max="11" width="1" style="273" customWidth="1"/>
    <col min="12" max="12" width="14" style="273" customWidth="1"/>
    <col min="13" max="13" width="0.7109375" style="273" customWidth="1"/>
    <col min="14" max="14" width="17.5703125" style="273" customWidth="1"/>
    <col min="15" max="15" width="1.28515625" style="273" customWidth="1"/>
    <col min="16" max="16" width="17" style="273" customWidth="1"/>
    <col min="17" max="17" width="1" style="273" customWidth="1"/>
    <col min="18" max="18" width="13.7109375" style="273" customWidth="1"/>
    <col min="19" max="19" width="1" style="273" customWidth="1"/>
    <col min="20" max="20" width="16" style="273" customWidth="1"/>
    <col min="21" max="21" width="0.7109375" style="273" customWidth="1"/>
    <col min="22" max="22" width="14.42578125" style="273" customWidth="1"/>
    <col min="23" max="23" width="0.7109375" style="273" customWidth="1"/>
    <col min="24" max="24" width="13.7109375" style="273" customWidth="1"/>
    <col min="25" max="256" width="9.28515625" style="273"/>
    <col min="257" max="257" width="57.28515625" style="273" customWidth="1"/>
    <col min="258" max="258" width="5.7109375" style="273" customWidth="1"/>
    <col min="259" max="259" width="1.28515625" style="273" customWidth="1"/>
    <col min="260" max="260" width="14.42578125" style="273" customWidth="1"/>
    <col min="261" max="261" width="1" style="273" customWidth="1"/>
    <col min="262" max="262" width="13.5703125" style="273" customWidth="1"/>
    <col min="263" max="263" width="0.7109375" style="273" customWidth="1"/>
    <col min="264" max="264" width="11.7109375" style="273" bestFit="1" customWidth="1"/>
    <col min="265" max="265" width="1" style="273" customWidth="1"/>
    <col min="266" max="266" width="12.7109375" style="273" customWidth="1"/>
    <col min="267" max="267" width="1" style="273" customWidth="1"/>
    <col min="268" max="268" width="14" style="273" customWidth="1"/>
    <col min="269" max="269" width="0.7109375" style="273" customWidth="1"/>
    <col min="270" max="270" width="14.7109375" style="273" customWidth="1"/>
    <col min="271" max="271" width="1.28515625" style="273" customWidth="1"/>
    <col min="272" max="272" width="13.7109375" style="273" customWidth="1"/>
    <col min="273" max="273" width="1" style="273" customWidth="1"/>
    <col min="274" max="274" width="13.7109375" style="273" customWidth="1"/>
    <col min="275" max="275" width="1" style="273" customWidth="1"/>
    <col min="276" max="276" width="14.7109375" style="273" customWidth="1"/>
    <col min="277" max="277" width="0.7109375" style="273" customWidth="1"/>
    <col min="278" max="278" width="13.28515625" style="273" customWidth="1"/>
    <col min="279" max="279" width="0.7109375" style="273" customWidth="1"/>
    <col min="280" max="280" width="13.7109375" style="273" customWidth="1"/>
    <col min="281" max="512" width="9.28515625" style="273"/>
    <col min="513" max="513" width="57.28515625" style="273" customWidth="1"/>
    <col min="514" max="514" width="5.7109375" style="273" customWidth="1"/>
    <col min="515" max="515" width="1.28515625" style="273" customWidth="1"/>
    <col min="516" max="516" width="14.42578125" style="273" customWidth="1"/>
    <col min="517" max="517" width="1" style="273" customWidth="1"/>
    <col min="518" max="518" width="13.5703125" style="273" customWidth="1"/>
    <col min="519" max="519" width="0.7109375" style="273" customWidth="1"/>
    <col min="520" max="520" width="11.7109375" style="273" bestFit="1" customWidth="1"/>
    <col min="521" max="521" width="1" style="273" customWidth="1"/>
    <col min="522" max="522" width="12.7109375" style="273" customWidth="1"/>
    <col min="523" max="523" width="1" style="273" customWidth="1"/>
    <col min="524" max="524" width="14" style="273" customWidth="1"/>
    <col min="525" max="525" width="0.7109375" style="273" customWidth="1"/>
    <col min="526" max="526" width="14.7109375" style="273" customWidth="1"/>
    <col min="527" max="527" width="1.28515625" style="273" customWidth="1"/>
    <col min="528" max="528" width="13.7109375" style="273" customWidth="1"/>
    <col min="529" max="529" width="1" style="273" customWidth="1"/>
    <col min="530" max="530" width="13.7109375" style="273" customWidth="1"/>
    <col min="531" max="531" width="1" style="273" customWidth="1"/>
    <col min="532" max="532" width="14.7109375" style="273" customWidth="1"/>
    <col min="533" max="533" width="0.7109375" style="273" customWidth="1"/>
    <col min="534" max="534" width="13.28515625" style="273" customWidth="1"/>
    <col min="535" max="535" width="0.7109375" style="273" customWidth="1"/>
    <col min="536" max="536" width="13.7109375" style="273" customWidth="1"/>
    <col min="537" max="768" width="9.28515625" style="273"/>
    <col min="769" max="769" width="57.28515625" style="273" customWidth="1"/>
    <col min="770" max="770" width="5.7109375" style="273" customWidth="1"/>
    <col min="771" max="771" width="1.28515625" style="273" customWidth="1"/>
    <col min="772" max="772" width="14.42578125" style="273" customWidth="1"/>
    <col min="773" max="773" width="1" style="273" customWidth="1"/>
    <col min="774" max="774" width="13.5703125" style="273" customWidth="1"/>
    <col min="775" max="775" width="0.7109375" style="273" customWidth="1"/>
    <col min="776" max="776" width="11.7109375" style="273" bestFit="1" customWidth="1"/>
    <col min="777" max="777" width="1" style="273" customWidth="1"/>
    <col min="778" max="778" width="12.7109375" style="273" customWidth="1"/>
    <col min="779" max="779" width="1" style="273" customWidth="1"/>
    <col min="780" max="780" width="14" style="273" customWidth="1"/>
    <col min="781" max="781" width="0.7109375" style="273" customWidth="1"/>
    <col min="782" max="782" width="14.7109375" style="273" customWidth="1"/>
    <col min="783" max="783" width="1.28515625" style="273" customWidth="1"/>
    <col min="784" max="784" width="13.7109375" style="273" customWidth="1"/>
    <col min="785" max="785" width="1" style="273" customWidth="1"/>
    <col min="786" max="786" width="13.7109375" style="273" customWidth="1"/>
    <col min="787" max="787" width="1" style="273" customWidth="1"/>
    <col min="788" max="788" width="14.7109375" style="273" customWidth="1"/>
    <col min="789" max="789" width="0.7109375" style="273" customWidth="1"/>
    <col min="790" max="790" width="13.28515625" style="273" customWidth="1"/>
    <col min="791" max="791" width="0.7109375" style="273" customWidth="1"/>
    <col min="792" max="792" width="13.7109375" style="273" customWidth="1"/>
    <col min="793" max="1024" width="9.28515625" style="273"/>
    <col min="1025" max="1025" width="57.28515625" style="273" customWidth="1"/>
    <col min="1026" max="1026" width="5.7109375" style="273" customWidth="1"/>
    <col min="1027" max="1027" width="1.28515625" style="273" customWidth="1"/>
    <col min="1028" max="1028" width="14.42578125" style="273" customWidth="1"/>
    <col min="1029" max="1029" width="1" style="273" customWidth="1"/>
    <col min="1030" max="1030" width="13.5703125" style="273" customWidth="1"/>
    <col min="1031" max="1031" width="0.7109375" style="273" customWidth="1"/>
    <col min="1032" max="1032" width="11.7109375" style="273" bestFit="1" customWidth="1"/>
    <col min="1033" max="1033" width="1" style="273" customWidth="1"/>
    <col min="1034" max="1034" width="12.7109375" style="273" customWidth="1"/>
    <col min="1035" max="1035" width="1" style="273" customWidth="1"/>
    <col min="1036" max="1036" width="14" style="273" customWidth="1"/>
    <col min="1037" max="1037" width="0.7109375" style="273" customWidth="1"/>
    <col min="1038" max="1038" width="14.7109375" style="273" customWidth="1"/>
    <col min="1039" max="1039" width="1.28515625" style="273" customWidth="1"/>
    <col min="1040" max="1040" width="13.7109375" style="273" customWidth="1"/>
    <col min="1041" max="1041" width="1" style="273" customWidth="1"/>
    <col min="1042" max="1042" width="13.7109375" style="273" customWidth="1"/>
    <col min="1043" max="1043" width="1" style="273" customWidth="1"/>
    <col min="1044" max="1044" width="14.7109375" style="273" customWidth="1"/>
    <col min="1045" max="1045" width="0.7109375" style="273" customWidth="1"/>
    <col min="1046" max="1046" width="13.28515625" style="273" customWidth="1"/>
    <col min="1047" max="1047" width="0.7109375" style="273" customWidth="1"/>
    <col min="1048" max="1048" width="13.7109375" style="273" customWidth="1"/>
    <col min="1049" max="1280" width="9.28515625" style="273"/>
    <col min="1281" max="1281" width="57.28515625" style="273" customWidth="1"/>
    <col min="1282" max="1282" width="5.7109375" style="273" customWidth="1"/>
    <col min="1283" max="1283" width="1.28515625" style="273" customWidth="1"/>
    <col min="1284" max="1284" width="14.42578125" style="273" customWidth="1"/>
    <col min="1285" max="1285" width="1" style="273" customWidth="1"/>
    <col min="1286" max="1286" width="13.5703125" style="273" customWidth="1"/>
    <col min="1287" max="1287" width="0.7109375" style="273" customWidth="1"/>
    <col min="1288" max="1288" width="11.7109375" style="273" bestFit="1" customWidth="1"/>
    <col min="1289" max="1289" width="1" style="273" customWidth="1"/>
    <col min="1290" max="1290" width="12.7109375" style="273" customWidth="1"/>
    <col min="1291" max="1291" width="1" style="273" customWidth="1"/>
    <col min="1292" max="1292" width="14" style="273" customWidth="1"/>
    <col min="1293" max="1293" width="0.7109375" style="273" customWidth="1"/>
    <col min="1294" max="1294" width="14.7109375" style="273" customWidth="1"/>
    <col min="1295" max="1295" width="1.28515625" style="273" customWidth="1"/>
    <col min="1296" max="1296" width="13.7109375" style="273" customWidth="1"/>
    <col min="1297" max="1297" width="1" style="273" customWidth="1"/>
    <col min="1298" max="1298" width="13.7109375" style="273" customWidth="1"/>
    <col min="1299" max="1299" width="1" style="273" customWidth="1"/>
    <col min="1300" max="1300" width="14.7109375" style="273" customWidth="1"/>
    <col min="1301" max="1301" width="0.7109375" style="273" customWidth="1"/>
    <col min="1302" max="1302" width="13.28515625" style="273" customWidth="1"/>
    <col min="1303" max="1303" width="0.7109375" style="273" customWidth="1"/>
    <col min="1304" max="1304" width="13.7109375" style="273" customWidth="1"/>
    <col min="1305" max="1536" width="9.28515625" style="273"/>
    <col min="1537" max="1537" width="57.28515625" style="273" customWidth="1"/>
    <col min="1538" max="1538" width="5.7109375" style="273" customWidth="1"/>
    <col min="1539" max="1539" width="1.28515625" style="273" customWidth="1"/>
    <col min="1540" max="1540" width="14.42578125" style="273" customWidth="1"/>
    <col min="1541" max="1541" width="1" style="273" customWidth="1"/>
    <col min="1542" max="1542" width="13.5703125" style="273" customWidth="1"/>
    <col min="1543" max="1543" width="0.7109375" style="273" customWidth="1"/>
    <col min="1544" max="1544" width="11.7109375" style="273" bestFit="1" customWidth="1"/>
    <col min="1545" max="1545" width="1" style="273" customWidth="1"/>
    <col min="1546" max="1546" width="12.7109375" style="273" customWidth="1"/>
    <col min="1547" max="1547" width="1" style="273" customWidth="1"/>
    <col min="1548" max="1548" width="14" style="273" customWidth="1"/>
    <col min="1549" max="1549" width="0.7109375" style="273" customWidth="1"/>
    <col min="1550" max="1550" width="14.7109375" style="273" customWidth="1"/>
    <col min="1551" max="1551" width="1.28515625" style="273" customWidth="1"/>
    <col min="1552" max="1552" width="13.7109375" style="273" customWidth="1"/>
    <col min="1553" max="1553" width="1" style="273" customWidth="1"/>
    <col min="1554" max="1554" width="13.7109375" style="273" customWidth="1"/>
    <col min="1555" max="1555" width="1" style="273" customWidth="1"/>
    <col min="1556" max="1556" width="14.7109375" style="273" customWidth="1"/>
    <col min="1557" max="1557" width="0.7109375" style="273" customWidth="1"/>
    <col min="1558" max="1558" width="13.28515625" style="273" customWidth="1"/>
    <col min="1559" max="1559" width="0.7109375" style="273" customWidth="1"/>
    <col min="1560" max="1560" width="13.7109375" style="273" customWidth="1"/>
    <col min="1561" max="1792" width="9.28515625" style="273"/>
    <col min="1793" max="1793" width="57.28515625" style="273" customWidth="1"/>
    <col min="1794" max="1794" width="5.7109375" style="273" customWidth="1"/>
    <col min="1795" max="1795" width="1.28515625" style="273" customWidth="1"/>
    <col min="1796" max="1796" width="14.42578125" style="273" customWidth="1"/>
    <col min="1797" max="1797" width="1" style="273" customWidth="1"/>
    <col min="1798" max="1798" width="13.5703125" style="273" customWidth="1"/>
    <col min="1799" max="1799" width="0.7109375" style="273" customWidth="1"/>
    <col min="1800" max="1800" width="11.7109375" style="273" bestFit="1" customWidth="1"/>
    <col min="1801" max="1801" width="1" style="273" customWidth="1"/>
    <col min="1802" max="1802" width="12.7109375" style="273" customWidth="1"/>
    <col min="1803" max="1803" width="1" style="273" customWidth="1"/>
    <col min="1804" max="1804" width="14" style="273" customWidth="1"/>
    <col min="1805" max="1805" width="0.7109375" style="273" customWidth="1"/>
    <col min="1806" max="1806" width="14.7109375" style="273" customWidth="1"/>
    <col min="1807" max="1807" width="1.28515625" style="273" customWidth="1"/>
    <col min="1808" max="1808" width="13.7109375" style="273" customWidth="1"/>
    <col min="1809" max="1809" width="1" style="273" customWidth="1"/>
    <col min="1810" max="1810" width="13.7109375" style="273" customWidth="1"/>
    <col min="1811" max="1811" width="1" style="273" customWidth="1"/>
    <col min="1812" max="1812" width="14.7109375" style="273" customWidth="1"/>
    <col min="1813" max="1813" width="0.7109375" style="273" customWidth="1"/>
    <col min="1814" max="1814" width="13.28515625" style="273" customWidth="1"/>
    <col min="1815" max="1815" width="0.7109375" style="273" customWidth="1"/>
    <col min="1816" max="1816" width="13.7109375" style="273" customWidth="1"/>
    <col min="1817" max="2048" width="9.28515625" style="273"/>
    <col min="2049" max="2049" width="57.28515625" style="273" customWidth="1"/>
    <col min="2050" max="2050" width="5.7109375" style="273" customWidth="1"/>
    <col min="2051" max="2051" width="1.28515625" style="273" customWidth="1"/>
    <col min="2052" max="2052" width="14.42578125" style="273" customWidth="1"/>
    <col min="2053" max="2053" width="1" style="273" customWidth="1"/>
    <col min="2054" max="2054" width="13.5703125" style="273" customWidth="1"/>
    <col min="2055" max="2055" width="0.7109375" style="273" customWidth="1"/>
    <col min="2056" max="2056" width="11.7109375" style="273" bestFit="1" customWidth="1"/>
    <col min="2057" max="2057" width="1" style="273" customWidth="1"/>
    <col min="2058" max="2058" width="12.7109375" style="273" customWidth="1"/>
    <col min="2059" max="2059" width="1" style="273" customWidth="1"/>
    <col min="2060" max="2060" width="14" style="273" customWidth="1"/>
    <col min="2061" max="2061" width="0.7109375" style="273" customWidth="1"/>
    <col min="2062" max="2062" width="14.7109375" style="273" customWidth="1"/>
    <col min="2063" max="2063" width="1.28515625" style="273" customWidth="1"/>
    <col min="2064" max="2064" width="13.7109375" style="273" customWidth="1"/>
    <col min="2065" max="2065" width="1" style="273" customWidth="1"/>
    <col min="2066" max="2066" width="13.7109375" style="273" customWidth="1"/>
    <col min="2067" max="2067" width="1" style="273" customWidth="1"/>
    <col min="2068" max="2068" width="14.7109375" style="273" customWidth="1"/>
    <col min="2069" max="2069" width="0.7109375" style="273" customWidth="1"/>
    <col min="2070" max="2070" width="13.28515625" style="273" customWidth="1"/>
    <col min="2071" max="2071" width="0.7109375" style="273" customWidth="1"/>
    <col min="2072" max="2072" width="13.7109375" style="273" customWidth="1"/>
    <col min="2073" max="2304" width="9.28515625" style="273"/>
    <col min="2305" max="2305" width="57.28515625" style="273" customWidth="1"/>
    <col min="2306" max="2306" width="5.7109375" style="273" customWidth="1"/>
    <col min="2307" max="2307" width="1.28515625" style="273" customWidth="1"/>
    <col min="2308" max="2308" width="14.42578125" style="273" customWidth="1"/>
    <col min="2309" max="2309" width="1" style="273" customWidth="1"/>
    <col min="2310" max="2310" width="13.5703125" style="273" customWidth="1"/>
    <col min="2311" max="2311" width="0.7109375" style="273" customWidth="1"/>
    <col min="2312" max="2312" width="11.7109375" style="273" bestFit="1" customWidth="1"/>
    <col min="2313" max="2313" width="1" style="273" customWidth="1"/>
    <col min="2314" max="2314" width="12.7109375" style="273" customWidth="1"/>
    <col min="2315" max="2315" width="1" style="273" customWidth="1"/>
    <col min="2316" max="2316" width="14" style="273" customWidth="1"/>
    <col min="2317" max="2317" width="0.7109375" style="273" customWidth="1"/>
    <col min="2318" max="2318" width="14.7109375" style="273" customWidth="1"/>
    <col min="2319" max="2319" width="1.28515625" style="273" customWidth="1"/>
    <col min="2320" max="2320" width="13.7109375" style="273" customWidth="1"/>
    <col min="2321" max="2321" width="1" style="273" customWidth="1"/>
    <col min="2322" max="2322" width="13.7109375" style="273" customWidth="1"/>
    <col min="2323" max="2323" width="1" style="273" customWidth="1"/>
    <col min="2324" max="2324" width="14.7109375" style="273" customWidth="1"/>
    <col min="2325" max="2325" width="0.7109375" style="273" customWidth="1"/>
    <col min="2326" max="2326" width="13.28515625" style="273" customWidth="1"/>
    <col min="2327" max="2327" width="0.7109375" style="273" customWidth="1"/>
    <col min="2328" max="2328" width="13.7109375" style="273" customWidth="1"/>
    <col min="2329" max="2560" width="9.28515625" style="273"/>
    <col min="2561" max="2561" width="57.28515625" style="273" customWidth="1"/>
    <col min="2562" max="2562" width="5.7109375" style="273" customWidth="1"/>
    <col min="2563" max="2563" width="1.28515625" style="273" customWidth="1"/>
    <col min="2564" max="2564" width="14.42578125" style="273" customWidth="1"/>
    <col min="2565" max="2565" width="1" style="273" customWidth="1"/>
    <col min="2566" max="2566" width="13.5703125" style="273" customWidth="1"/>
    <col min="2567" max="2567" width="0.7109375" style="273" customWidth="1"/>
    <col min="2568" max="2568" width="11.7109375" style="273" bestFit="1" customWidth="1"/>
    <col min="2569" max="2569" width="1" style="273" customWidth="1"/>
    <col min="2570" max="2570" width="12.7109375" style="273" customWidth="1"/>
    <col min="2571" max="2571" width="1" style="273" customWidth="1"/>
    <col min="2572" max="2572" width="14" style="273" customWidth="1"/>
    <col min="2573" max="2573" width="0.7109375" style="273" customWidth="1"/>
    <col min="2574" max="2574" width="14.7109375" style="273" customWidth="1"/>
    <col min="2575" max="2575" width="1.28515625" style="273" customWidth="1"/>
    <col min="2576" max="2576" width="13.7109375" style="273" customWidth="1"/>
    <col min="2577" max="2577" width="1" style="273" customWidth="1"/>
    <col min="2578" max="2578" width="13.7109375" style="273" customWidth="1"/>
    <col min="2579" max="2579" width="1" style="273" customWidth="1"/>
    <col min="2580" max="2580" width="14.7109375" style="273" customWidth="1"/>
    <col min="2581" max="2581" width="0.7109375" style="273" customWidth="1"/>
    <col min="2582" max="2582" width="13.28515625" style="273" customWidth="1"/>
    <col min="2583" max="2583" width="0.7109375" style="273" customWidth="1"/>
    <col min="2584" max="2584" width="13.7109375" style="273" customWidth="1"/>
    <col min="2585" max="2816" width="9.28515625" style="273"/>
    <col min="2817" max="2817" width="57.28515625" style="273" customWidth="1"/>
    <col min="2818" max="2818" width="5.7109375" style="273" customWidth="1"/>
    <col min="2819" max="2819" width="1.28515625" style="273" customWidth="1"/>
    <col min="2820" max="2820" width="14.42578125" style="273" customWidth="1"/>
    <col min="2821" max="2821" width="1" style="273" customWidth="1"/>
    <col min="2822" max="2822" width="13.5703125" style="273" customWidth="1"/>
    <col min="2823" max="2823" width="0.7109375" style="273" customWidth="1"/>
    <col min="2824" max="2824" width="11.7109375" style="273" bestFit="1" customWidth="1"/>
    <col min="2825" max="2825" width="1" style="273" customWidth="1"/>
    <col min="2826" max="2826" width="12.7109375" style="273" customWidth="1"/>
    <col min="2827" max="2827" width="1" style="273" customWidth="1"/>
    <col min="2828" max="2828" width="14" style="273" customWidth="1"/>
    <col min="2829" max="2829" width="0.7109375" style="273" customWidth="1"/>
    <col min="2830" max="2830" width="14.7109375" style="273" customWidth="1"/>
    <col min="2831" max="2831" width="1.28515625" style="273" customWidth="1"/>
    <col min="2832" max="2832" width="13.7109375" style="273" customWidth="1"/>
    <col min="2833" max="2833" width="1" style="273" customWidth="1"/>
    <col min="2834" max="2834" width="13.7109375" style="273" customWidth="1"/>
    <col min="2835" max="2835" width="1" style="273" customWidth="1"/>
    <col min="2836" max="2836" width="14.7109375" style="273" customWidth="1"/>
    <col min="2837" max="2837" width="0.7109375" style="273" customWidth="1"/>
    <col min="2838" max="2838" width="13.28515625" style="273" customWidth="1"/>
    <col min="2839" max="2839" width="0.7109375" style="273" customWidth="1"/>
    <col min="2840" max="2840" width="13.7109375" style="273" customWidth="1"/>
    <col min="2841" max="3072" width="9.28515625" style="273"/>
    <col min="3073" max="3073" width="57.28515625" style="273" customWidth="1"/>
    <col min="3074" max="3074" width="5.7109375" style="273" customWidth="1"/>
    <col min="3075" max="3075" width="1.28515625" style="273" customWidth="1"/>
    <col min="3076" max="3076" width="14.42578125" style="273" customWidth="1"/>
    <col min="3077" max="3077" width="1" style="273" customWidth="1"/>
    <col min="3078" max="3078" width="13.5703125" style="273" customWidth="1"/>
    <col min="3079" max="3079" width="0.7109375" style="273" customWidth="1"/>
    <col min="3080" max="3080" width="11.7109375" style="273" bestFit="1" customWidth="1"/>
    <col min="3081" max="3081" width="1" style="273" customWidth="1"/>
    <col min="3082" max="3082" width="12.7109375" style="273" customWidth="1"/>
    <col min="3083" max="3083" width="1" style="273" customWidth="1"/>
    <col min="3084" max="3084" width="14" style="273" customWidth="1"/>
    <col min="3085" max="3085" width="0.7109375" style="273" customWidth="1"/>
    <col min="3086" max="3086" width="14.7109375" style="273" customWidth="1"/>
    <col min="3087" max="3087" width="1.28515625" style="273" customWidth="1"/>
    <col min="3088" max="3088" width="13.7109375" style="273" customWidth="1"/>
    <col min="3089" max="3089" width="1" style="273" customWidth="1"/>
    <col min="3090" max="3090" width="13.7109375" style="273" customWidth="1"/>
    <col min="3091" max="3091" width="1" style="273" customWidth="1"/>
    <col min="3092" max="3092" width="14.7109375" style="273" customWidth="1"/>
    <col min="3093" max="3093" width="0.7109375" style="273" customWidth="1"/>
    <col min="3094" max="3094" width="13.28515625" style="273" customWidth="1"/>
    <col min="3095" max="3095" width="0.7109375" style="273" customWidth="1"/>
    <col min="3096" max="3096" width="13.7109375" style="273" customWidth="1"/>
    <col min="3097" max="3328" width="9.28515625" style="273"/>
    <col min="3329" max="3329" width="57.28515625" style="273" customWidth="1"/>
    <col min="3330" max="3330" width="5.7109375" style="273" customWidth="1"/>
    <col min="3331" max="3331" width="1.28515625" style="273" customWidth="1"/>
    <col min="3332" max="3332" width="14.42578125" style="273" customWidth="1"/>
    <col min="3333" max="3333" width="1" style="273" customWidth="1"/>
    <col min="3334" max="3334" width="13.5703125" style="273" customWidth="1"/>
    <col min="3335" max="3335" width="0.7109375" style="273" customWidth="1"/>
    <col min="3336" max="3336" width="11.7109375" style="273" bestFit="1" customWidth="1"/>
    <col min="3337" max="3337" width="1" style="273" customWidth="1"/>
    <col min="3338" max="3338" width="12.7109375" style="273" customWidth="1"/>
    <col min="3339" max="3339" width="1" style="273" customWidth="1"/>
    <col min="3340" max="3340" width="14" style="273" customWidth="1"/>
    <col min="3341" max="3341" width="0.7109375" style="273" customWidth="1"/>
    <col min="3342" max="3342" width="14.7109375" style="273" customWidth="1"/>
    <col min="3343" max="3343" width="1.28515625" style="273" customWidth="1"/>
    <col min="3344" max="3344" width="13.7109375" style="273" customWidth="1"/>
    <col min="3345" max="3345" width="1" style="273" customWidth="1"/>
    <col min="3346" max="3346" width="13.7109375" style="273" customWidth="1"/>
    <col min="3347" max="3347" width="1" style="273" customWidth="1"/>
    <col min="3348" max="3348" width="14.7109375" style="273" customWidth="1"/>
    <col min="3349" max="3349" width="0.7109375" style="273" customWidth="1"/>
    <col min="3350" max="3350" width="13.28515625" style="273" customWidth="1"/>
    <col min="3351" max="3351" width="0.7109375" style="273" customWidth="1"/>
    <col min="3352" max="3352" width="13.7109375" style="273" customWidth="1"/>
    <col min="3353" max="3584" width="9.28515625" style="273"/>
    <col min="3585" max="3585" width="57.28515625" style="273" customWidth="1"/>
    <col min="3586" max="3586" width="5.7109375" style="273" customWidth="1"/>
    <col min="3587" max="3587" width="1.28515625" style="273" customWidth="1"/>
    <col min="3588" max="3588" width="14.42578125" style="273" customWidth="1"/>
    <col min="3589" max="3589" width="1" style="273" customWidth="1"/>
    <col min="3590" max="3590" width="13.5703125" style="273" customWidth="1"/>
    <col min="3591" max="3591" width="0.7109375" style="273" customWidth="1"/>
    <col min="3592" max="3592" width="11.7109375" style="273" bestFit="1" customWidth="1"/>
    <col min="3593" max="3593" width="1" style="273" customWidth="1"/>
    <col min="3594" max="3594" width="12.7109375" style="273" customWidth="1"/>
    <col min="3595" max="3595" width="1" style="273" customWidth="1"/>
    <col min="3596" max="3596" width="14" style="273" customWidth="1"/>
    <col min="3597" max="3597" width="0.7109375" style="273" customWidth="1"/>
    <col min="3598" max="3598" width="14.7109375" style="273" customWidth="1"/>
    <col min="3599" max="3599" width="1.28515625" style="273" customWidth="1"/>
    <col min="3600" max="3600" width="13.7109375" style="273" customWidth="1"/>
    <col min="3601" max="3601" width="1" style="273" customWidth="1"/>
    <col min="3602" max="3602" width="13.7109375" style="273" customWidth="1"/>
    <col min="3603" max="3603" width="1" style="273" customWidth="1"/>
    <col min="3604" max="3604" width="14.7109375" style="273" customWidth="1"/>
    <col min="3605" max="3605" width="0.7109375" style="273" customWidth="1"/>
    <col min="3606" max="3606" width="13.28515625" style="273" customWidth="1"/>
    <col min="3607" max="3607" width="0.7109375" style="273" customWidth="1"/>
    <col min="3608" max="3608" width="13.7109375" style="273" customWidth="1"/>
    <col min="3609" max="3840" width="9.28515625" style="273"/>
    <col min="3841" max="3841" width="57.28515625" style="273" customWidth="1"/>
    <col min="3842" max="3842" width="5.7109375" style="273" customWidth="1"/>
    <col min="3843" max="3843" width="1.28515625" style="273" customWidth="1"/>
    <col min="3844" max="3844" width="14.42578125" style="273" customWidth="1"/>
    <col min="3845" max="3845" width="1" style="273" customWidth="1"/>
    <col min="3846" max="3846" width="13.5703125" style="273" customWidth="1"/>
    <col min="3847" max="3847" width="0.7109375" style="273" customWidth="1"/>
    <col min="3848" max="3848" width="11.7109375" style="273" bestFit="1" customWidth="1"/>
    <col min="3849" max="3849" width="1" style="273" customWidth="1"/>
    <col min="3850" max="3850" width="12.7109375" style="273" customWidth="1"/>
    <col min="3851" max="3851" width="1" style="273" customWidth="1"/>
    <col min="3852" max="3852" width="14" style="273" customWidth="1"/>
    <col min="3853" max="3853" width="0.7109375" style="273" customWidth="1"/>
    <col min="3854" max="3854" width="14.7109375" style="273" customWidth="1"/>
    <col min="3855" max="3855" width="1.28515625" style="273" customWidth="1"/>
    <col min="3856" max="3856" width="13.7109375" style="273" customWidth="1"/>
    <col min="3857" max="3857" width="1" style="273" customWidth="1"/>
    <col min="3858" max="3858" width="13.7109375" style="273" customWidth="1"/>
    <col min="3859" max="3859" width="1" style="273" customWidth="1"/>
    <col min="3860" max="3860" width="14.7109375" style="273" customWidth="1"/>
    <col min="3861" max="3861" width="0.7109375" style="273" customWidth="1"/>
    <col min="3862" max="3862" width="13.28515625" style="273" customWidth="1"/>
    <col min="3863" max="3863" width="0.7109375" style="273" customWidth="1"/>
    <col min="3864" max="3864" width="13.7109375" style="273" customWidth="1"/>
    <col min="3865" max="4096" width="9.28515625" style="273"/>
    <col min="4097" max="4097" width="57.28515625" style="273" customWidth="1"/>
    <col min="4098" max="4098" width="5.7109375" style="273" customWidth="1"/>
    <col min="4099" max="4099" width="1.28515625" style="273" customWidth="1"/>
    <col min="4100" max="4100" width="14.42578125" style="273" customWidth="1"/>
    <col min="4101" max="4101" width="1" style="273" customWidth="1"/>
    <col min="4102" max="4102" width="13.5703125" style="273" customWidth="1"/>
    <col min="4103" max="4103" width="0.7109375" style="273" customWidth="1"/>
    <col min="4104" max="4104" width="11.7109375" style="273" bestFit="1" customWidth="1"/>
    <col min="4105" max="4105" width="1" style="273" customWidth="1"/>
    <col min="4106" max="4106" width="12.7109375" style="273" customWidth="1"/>
    <col min="4107" max="4107" width="1" style="273" customWidth="1"/>
    <col min="4108" max="4108" width="14" style="273" customWidth="1"/>
    <col min="4109" max="4109" width="0.7109375" style="273" customWidth="1"/>
    <col min="4110" max="4110" width="14.7109375" style="273" customWidth="1"/>
    <col min="4111" max="4111" width="1.28515625" style="273" customWidth="1"/>
    <col min="4112" max="4112" width="13.7109375" style="273" customWidth="1"/>
    <col min="4113" max="4113" width="1" style="273" customWidth="1"/>
    <col min="4114" max="4114" width="13.7109375" style="273" customWidth="1"/>
    <col min="4115" max="4115" width="1" style="273" customWidth="1"/>
    <col min="4116" max="4116" width="14.7109375" style="273" customWidth="1"/>
    <col min="4117" max="4117" width="0.7109375" style="273" customWidth="1"/>
    <col min="4118" max="4118" width="13.28515625" style="273" customWidth="1"/>
    <col min="4119" max="4119" width="0.7109375" style="273" customWidth="1"/>
    <col min="4120" max="4120" width="13.7109375" style="273" customWidth="1"/>
    <col min="4121" max="4352" width="9.28515625" style="273"/>
    <col min="4353" max="4353" width="57.28515625" style="273" customWidth="1"/>
    <col min="4354" max="4354" width="5.7109375" style="273" customWidth="1"/>
    <col min="4355" max="4355" width="1.28515625" style="273" customWidth="1"/>
    <col min="4356" max="4356" width="14.42578125" style="273" customWidth="1"/>
    <col min="4357" max="4357" width="1" style="273" customWidth="1"/>
    <col min="4358" max="4358" width="13.5703125" style="273" customWidth="1"/>
    <col min="4359" max="4359" width="0.7109375" style="273" customWidth="1"/>
    <col min="4360" max="4360" width="11.7109375" style="273" bestFit="1" customWidth="1"/>
    <col min="4361" max="4361" width="1" style="273" customWidth="1"/>
    <col min="4362" max="4362" width="12.7109375" style="273" customWidth="1"/>
    <col min="4363" max="4363" width="1" style="273" customWidth="1"/>
    <col min="4364" max="4364" width="14" style="273" customWidth="1"/>
    <col min="4365" max="4365" width="0.7109375" style="273" customWidth="1"/>
    <col min="4366" max="4366" width="14.7109375" style="273" customWidth="1"/>
    <col min="4367" max="4367" width="1.28515625" style="273" customWidth="1"/>
    <col min="4368" max="4368" width="13.7109375" style="273" customWidth="1"/>
    <col min="4369" max="4369" width="1" style="273" customWidth="1"/>
    <col min="4370" max="4370" width="13.7109375" style="273" customWidth="1"/>
    <col min="4371" max="4371" width="1" style="273" customWidth="1"/>
    <col min="4372" max="4372" width="14.7109375" style="273" customWidth="1"/>
    <col min="4373" max="4373" width="0.7109375" style="273" customWidth="1"/>
    <col min="4374" max="4374" width="13.28515625" style="273" customWidth="1"/>
    <col min="4375" max="4375" width="0.7109375" style="273" customWidth="1"/>
    <col min="4376" max="4376" width="13.7109375" style="273" customWidth="1"/>
    <col min="4377" max="4608" width="9.28515625" style="273"/>
    <col min="4609" max="4609" width="57.28515625" style="273" customWidth="1"/>
    <col min="4610" max="4610" width="5.7109375" style="273" customWidth="1"/>
    <col min="4611" max="4611" width="1.28515625" style="273" customWidth="1"/>
    <col min="4612" max="4612" width="14.42578125" style="273" customWidth="1"/>
    <col min="4613" max="4613" width="1" style="273" customWidth="1"/>
    <col min="4614" max="4614" width="13.5703125" style="273" customWidth="1"/>
    <col min="4615" max="4615" width="0.7109375" style="273" customWidth="1"/>
    <col min="4616" max="4616" width="11.7109375" style="273" bestFit="1" customWidth="1"/>
    <col min="4617" max="4617" width="1" style="273" customWidth="1"/>
    <col min="4618" max="4618" width="12.7109375" style="273" customWidth="1"/>
    <col min="4619" max="4619" width="1" style="273" customWidth="1"/>
    <col min="4620" max="4620" width="14" style="273" customWidth="1"/>
    <col min="4621" max="4621" width="0.7109375" style="273" customWidth="1"/>
    <col min="4622" max="4622" width="14.7109375" style="273" customWidth="1"/>
    <col min="4623" max="4623" width="1.28515625" style="273" customWidth="1"/>
    <col min="4624" max="4624" width="13.7109375" style="273" customWidth="1"/>
    <col min="4625" max="4625" width="1" style="273" customWidth="1"/>
    <col min="4626" max="4626" width="13.7109375" style="273" customWidth="1"/>
    <col min="4627" max="4627" width="1" style="273" customWidth="1"/>
    <col min="4628" max="4628" width="14.7109375" style="273" customWidth="1"/>
    <col min="4629" max="4629" width="0.7109375" style="273" customWidth="1"/>
    <col min="4630" max="4630" width="13.28515625" style="273" customWidth="1"/>
    <col min="4631" max="4631" width="0.7109375" style="273" customWidth="1"/>
    <col min="4632" max="4632" width="13.7109375" style="273" customWidth="1"/>
    <col min="4633" max="4864" width="9.28515625" style="273"/>
    <col min="4865" max="4865" width="57.28515625" style="273" customWidth="1"/>
    <col min="4866" max="4866" width="5.7109375" style="273" customWidth="1"/>
    <col min="4867" max="4867" width="1.28515625" style="273" customWidth="1"/>
    <col min="4868" max="4868" width="14.42578125" style="273" customWidth="1"/>
    <col min="4869" max="4869" width="1" style="273" customWidth="1"/>
    <col min="4870" max="4870" width="13.5703125" style="273" customWidth="1"/>
    <col min="4871" max="4871" width="0.7109375" style="273" customWidth="1"/>
    <col min="4872" max="4872" width="11.7109375" style="273" bestFit="1" customWidth="1"/>
    <col min="4873" max="4873" width="1" style="273" customWidth="1"/>
    <col min="4874" max="4874" width="12.7109375" style="273" customWidth="1"/>
    <col min="4875" max="4875" width="1" style="273" customWidth="1"/>
    <col min="4876" max="4876" width="14" style="273" customWidth="1"/>
    <col min="4877" max="4877" width="0.7109375" style="273" customWidth="1"/>
    <col min="4878" max="4878" width="14.7109375" style="273" customWidth="1"/>
    <col min="4879" max="4879" width="1.28515625" style="273" customWidth="1"/>
    <col min="4880" max="4880" width="13.7109375" style="273" customWidth="1"/>
    <col min="4881" max="4881" width="1" style="273" customWidth="1"/>
    <col min="4882" max="4882" width="13.7109375" style="273" customWidth="1"/>
    <col min="4883" max="4883" width="1" style="273" customWidth="1"/>
    <col min="4884" max="4884" width="14.7109375" style="273" customWidth="1"/>
    <col min="4885" max="4885" width="0.7109375" style="273" customWidth="1"/>
    <col min="4886" max="4886" width="13.28515625" style="273" customWidth="1"/>
    <col min="4887" max="4887" width="0.7109375" style="273" customWidth="1"/>
    <col min="4888" max="4888" width="13.7109375" style="273" customWidth="1"/>
    <col min="4889" max="5120" width="9.28515625" style="273"/>
    <col min="5121" max="5121" width="57.28515625" style="273" customWidth="1"/>
    <col min="5122" max="5122" width="5.7109375" style="273" customWidth="1"/>
    <col min="5123" max="5123" width="1.28515625" style="273" customWidth="1"/>
    <col min="5124" max="5124" width="14.42578125" style="273" customWidth="1"/>
    <col min="5125" max="5125" width="1" style="273" customWidth="1"/>
    <col min="5126" max="5126" width="13.5703125" style="273" customWidth="1"/>
    <col min="5127" max="5127" width="0.7109375" style="273" customWidth="1"/>
    <col min="5128" max="5128" width="11.7109375" style="273" bestFit="1" customWidth="1"/>
    <col min="5129" max="5129" width="1" style="273" customWidth="1"/>
    <col min="5130" max="5130" width="12.7109375" style="273" customWidth="1"/>
    <col min="5131" max="5131" width="1" style="273" customWidth="1"/>
    <col min="5132" max="5132" width="14" style="273" customWidth="1"/>
    <col min="5133" max="5133" width="0.7109375" style="273" customWidth="1"/>
    <col min="5134" max="5134" width="14.7109375" style="273" customWidth="1"/>
    <col min="5135" max="5135" width="1.28515625" style="273" customWidth="1"/>
    <col min="5136" max="5136" width="13.7109375" style="273" customWidth="1"/>
    <col min="5137" max="5137" width="1" style="273" customWidth="1"/>
    <col min="5138" max="5138" width="13.7109375" style="273" customWidth="1"/>
    <col min="5139" max="5139" width="1" style="273" customWidth="1"/>
    <col min="5140" max="5140" width="14.7109375" style="273" customWidth="1"/>
    <col min="5141" max="5141" width="0.7109375" style="273" customWidth="1"/>
    <col min="5142" max="5142" width="13.28515625" style="273" customWidth="1"/>
    <col min="5143" max="5143" width="0.7109375" style="273" customWidth="1"/>
    <col min="5144" max="5144" width="13.7109375" style="273" customWidth="1"/>
    <col min="5145" max="5376" width="9.28515625" style="273"/>
    <col min="5377" max="5377" width="57.28515625" style="273" customWidth="1"/>
    <col min="5378" max="5378" width="5.7109375" style="273" customWidth="1"/>
    <col min="5379" max="5379" width="1.28515625" style="273" customWidth="1"/>
    <col min="5380" max="5380" width="14.42578125" style="273" customWidth="1"/>
    <col min="5381" max="5381" width="1" style="273" customWidth="1"/>
    <col min="5382" max="5382" width="13.5703125" style="273" customWidth="1"/>
    <col min="5383" max="5383" width="0.7109375" style="273" customWidth="1"/>
    <col min="5384" max="5384" width="11.7109375" style="273" bestFit="1" customWidth="1"/>
    <col min="5385" max="5385" width="1" style="273" customWidth="1"/>
    <col min="5386" max="5386" width="12.7109375" style="273" customWidth="1"/>
    <col min="5387" max="5387" width="1" style="273" customWidth="1"/>
    <col min="5388" max="5388" width="14" style="273" customWidth="1"/>
    <col min="5389" max="5389" width="0.7109375" style="273" customWidth="1"/>
    <col min="5390" max="5390" width="14.7109375" style="273" customWidth="1"/>
    <col min="5391" max="5391" width="1.28515625" style="273" customWidth="1"/>
    <col min="5392" max="5392" width="13.7109375" style="273" customWidth="1"/>
    <col min="5393" max="5393" width="1" style="273" customWidth="1"/>
    <col min="5394" max="5394" width="13.7109375" style="273" customWidth="1"/>
    <col min="5395" max="5395" width="1" style="273" customWidth="1"/>
    <col min="5396" max="5396" width="14.7109375" style="273" customWidth="1"/>
    <col min="5397" max="5397" width="0.7109375" style="273" customWidth="1"/>
    <col min="5398" max="5398" width="13.28515625" style="273" customWidth="1"/>
    <col min="5399" max="5399" width="0.7109375" style="273" customWidth="1"/>
    <col min="5400" max="5400" width="13.7109375" style="273" customWidth="1"/>
    <col min="5401" max="5632" width="9.28515625" style="273"/>
    <col min="5633" max="5633" width="57.28515625" style="273" customWidth="1"/>
    <col min="5634" max="5634" width="5.7109375" style="273" customWidth="1"/>
    <col min="5635" max="5635" width="1.28515625" style="273" customWidth="1"/>
    <col min="5636" max="5636" width="14.42578125" style="273" customWidth="1"/>
    <col min="5637" max="5637" width="1" style="273" customWidth="1"/>
    <col min="5638" max="5638" width="13.5703125" style="273" customWidth="1"/>
    <col min="5639" max="5639" width="0.7109375" style="273" customWidth="1"/>
    <col min="5640" max="5640" width="11.7109375" style="273" bestFit="1" customWidth="1"/>
    <col min="5641" max="5641" width="1" style="273" customWidth="1"/>
    <col min="5642" max="5642" width="12.7109375" style="273" customWidth="1"/>
    <col min="5643" max="5643" width="1" style="273" customWidth="1"/>
    <col min="5644" max="5644" width="14" style="273" customWidth="1"/>
    <col min="5645" max="5645" width="0.7109375" style="273" customWidth="1"/>
    <col min="5646" max="5646" width="14.7109375" style="273" customWidth="1"/>
    <col min="5647" max="5647" width="1.28515625" style="273" customWidth="1"/>
    <col min="5648" max="5648" width="13.7109375" style="273" customWidth="1"/>
    <col min="5649" max="5649" width="1" style="273" customWidth="1"/>
    <col min="5650" max="5650" width="13.7109375" style="273" customWidth="1"/>
    <col min="5651" max="5651" width="1" style="273" customWidth="1"/>
    <col min="5652" max="5652" width="14.7109375" style="273" customWidth="1"/>
    <col min="5653" max="5653" width="0.7109375" style="273" customWidth="1"/>
    <col min="5654" max="5654" width="13.28515625" style="273" customWidth="1"/>
    <col min="5655" max="5655" width="0.7109375" style="273" customWidth="1"/>
    <col min="5656" max="5656" width="13.7109375" style="273" customWidth="1"/>
    <col min="5657" max="5888" width="9.28515625" style="273"/>
    <col min="5889" max="5889" width="57.28515625" style="273" customWidth="1"/>
    <col min="5890" max="5890" width="5.7109375" style="273" customWidth="1"/>
    <col min="5891" max="5891" width="1.28515625" style="273" customWidth="1"/>
    <col min="5892" max="5892" width="14.42578125" style="273" customWidth="1"/>
    <col min="5893" max="5893" width="1" style="273" customWidth="1"/>
    <col min="5894" max="5894" width="13.5703125" style="273" customWidth="1"/>
    <col min="5895" max="5895" width="0.7109375" style="273" customWidth="1"/>
    <col min="5896" max="5896" width="11.7109375" style="273" bestFit="1" customWidth="1"/>
    <col min="5897" max="5897" width="1" style="273" customWidth="1"/>
    <col min="5898" max="5898" width="12.7109375" style="273" customWidth="1"/>
    <col min="5899" max="5899" width="1" style="273" customWidth="1"/>
    <col min="5900" max="5900" width="14" style="273" customWidth="1"/>
    <col min="5901" max="5901" width="0.7109375" style="273" customWidth="1"/>
    <col min="5902" max="5902" width="14.7109375" style="273" customWidth="1"/>
    <col min="5903" max="5903" width="1.28515625" style="273" customWidth="1"/>
    <col min="5904" max="5904" width="13.7109375" style="273" customWidth="1"/>
    <col min="5905" max="5905" width="1" style="273" customWidth="1"/>
    <col min="5906" max="5906" width="13.7109375" style="273" customWidth="1"/>
    <col min="5907" max="5907" width="1" style="273" customWidth="1"/>
    <col min="5908" max="5908" width="14.7109375" style="273" customWidth="1"/>
    <col min="5909" max="5909" width="0.7109375" style="273" customWidth="1"/>
    <col min="5910" max="5910" width="13.28515625" style="273" customWidth="1"/>
    <col min="5911" max="5911" width="0.7109375" style="273" customWidth="1"/>
    <col min="5912" max="5912" width="13.7109375" style="273" customWidth="1"/>
    <col min="5913" max="6144" width="9.28515625" style="273"/>
    <col min="6145" max="6145" width="57.28515625" style="273" customWidth="1"/>
    <col min="6146" max="6146" width="5.7109375" style="273" customWidth="1"/>
    <col min="6147" max="6147" width="1.28515625" style="273" customWidth="1"/>
    <col min="6148" max="6148" width="14.42578125" style="273" customWidth="1"/>
    <col min="6149" max="6149" width="1" style="273" customWidth="1"/>
    <col min="6150" max="6150" width="13.5703125" style="273" customWidth="1"/>
    <col min="6151" max="6151" width="0.7109375" style="273" customWidth="1"/>
    <col min="6152" max="6152" width="11.7109375" style="273" bestFit="1" customWidth="1"/>
    <col min="6153" max="6153" width="1" style="273" customWidth="1"/>
    <col min="6154" max="6154" width="12.7109375" style="273" customWidth="1"/>
    <col min="6155" max="6155" width="1" style="273" customWidth="1"/>
    <col min="6156" max="6156" width="14" style="273" customWidth="1"/>
    <col min="6157" max="6157" width="0.7109375" style="273" customWidth="1"/>
    <col min="6158" max="6158" width="14.7109375" style="273" customWidth="1"/>
    <col min="6159" max="6159" width="1.28515625" style="273" customWidth="1"/>
    <col min="6160" max="6160" width="13.7109375" style="273" customWidth="1"/>
    <col min="6161" max="6161" width="1" style="273" customWidth="1"/>
    <col min="6162" max="6162" width="13.7109375" style="273" customWidth="1"/>
    <col min="6163" max="6163" width="1" style="273" customWidth="1"/>
    <col min="6164" max="6164" width="14.7109375" style="273" customWidth="1"/>
    <col min="6165" max="6165" width="0.7109375" style="273" customWidth="1"/>
    <col min="6166" max="6166" width="13.28515625" style="273" customWidth="1"/>
    <col min="6167" max="6167" width="0.7109375" style="273" customWidth="1"/>
    <col min="6168" max="6168" width="13.7109375" style="273" customWidth="1"/>
    <col min="6169" max="6400" width="9.28515625" style="273"/>
    <col min="6401" max="6401" width="57.28515625" style="273" customWidth="1"/>
    <col min="6402" max="6402" width="5.7109375" style="273" customWidth="1"/>
    <col min="6403" max="6403" width="1.28515625" style="273" customWidth="1"/>
    <col min="6404" max="6404" width="14.42578125" style="273" customWidth="1"/>
    <col min="6405" max="6405" width="1" style="273" customWidth="1"/>
    <col min="6406" max="6406" width="13.5703125" style="273" customWidth="1"/>
    <col min="6407" max="6407" width="0.7109375" style="273" customWidth="1"/>
    <col min="6408" max="6408" width="11.7109375" style="273" bestFit="1" customWidth="1"/>
    <col min="6409" max="6409" width="1" style="273" customWidth="1"/>
    <col min="6410" max="6410" width="12.7109375" style="273" customWidth="1"/>
    <col min="6411" max="6411" width="1" style="273" customWidth="1"/>
    <col min="6412" max="6412" width="14" style="273" customWidth="1"/>
    <col min="6413" max="6413" width="0.7109375" style="273" customWidth="1"/>
    <col min="6414" max="6414" width="14.7109375" style="273" customWidth="1"/>
    <col min="6415" max="6415" width="1.28515625" style="273" customWidth="1"/>
    <col min="6416" max="6416" width="13.7109375" style="273" customWidth="1"/>
    <col min="6417" max="6417" width="1" style="273" customWidth="1"/>
    <col min="6418" max="6418" width="13.7109375" style="273" customWidth="1"/>
    <col min="6419" max="6419" width="1" style="273" customWidth="1"/>
    <col min="6420" max="6420" width="14.7109375" style="273" customWidth="1"/>
    <col min="6421" max="6421" width="0.7109375" style="273" customWidth="1"/>
    <col min="6422" max="6422" width="13.28515625" style="273" customWidth="1"/>
    <col min="6423" max="6423" width="0.7109375" style="273" customWidth="1"/>
    <col min="6424" max="6424" width="13.7109375" style="273" customWidth="1"/>
    <col min="6425" max="6656" width="9.28515625" style="273"/>
    <col min="6657" max="6657" width="57.28515625" style="273" customWidth="1"/>
    <col min="6658" max="6658" width="5.7109375" style="273" customWidth="1"/>
    <col min="6659" max="6659" width="1.28515625" style="273" customWidth="1"/>
    <col min="6660" max="6660" width="14.42578125" style="273" customWidth="1"/>
    <col min="6661" max="6661" width="1" style="273" customWidth="1"/>
    <col min="6662" max="6662" width="13.5703125" style="273" customWidth="1"/>
    <col min="6663" max="6663" width="0.7109375" style="273" customWidth="1"/>
    <col min="6664" max="6664" width="11.7109375" style="273" bestFit="1" customWidth="1"/>
    <col min="6665" max="6665" width="1" style="273" customWidth="1"/>
    <col min="6666" max="6666" width="12.7109375" style="273" customWidth="1"/>
    <col min="6667" max="6667" width="1" style="273" customWidth="1"/>
    <col min="6668" max="6668" width="14" style="273" customWidth="1"/>
    <col min="6669" max="6669" width="0.7109375" style="273" customWidth="1"/>
    <col min="6670" max="6670" width="14.7109375" style="273" customWidth="1"/>
    <col min="6671" max="6671" width="1.28515625" style="273" customWidth="1"/>
    <col min="6672" max="6672" width="13.7109375" style="273" customWidth="1"/>
    <col min="6673" max="6673" width="1" style="273" customWidth="1"/>
    <col min="6674" max="6674" width="13.7109375" style="273" customWidth="1"/>
    <col min="6675" max="6675" width="1" style="273" customWidth="1"/>
    <col min="6676" max="6676" width="14.7109375" style="273" customWidth="1"/>
    <col min="6677" max="6677" width="0.7109375" style="273" customWidth="1"/>
    <col min="6678" max="6678" width="13.28515625" style="273" customWidth="1"/>
    <col min="6679" max="6679" width="0.7109375" style="273" customWidth="1"/>
    <col min="6680" max="6680" width="13.7109375" style="273" customWidth="1"/>
    <col min="6681" max="6912" width="9.28515625" style="273"/>
    <col min="6913" max="6913" width="57.28515625" style="273" customWidth="1"/>
    <col min="6914" max="6914" width="5.7109375" style="273" customWidth="1"/>
    <col min="6915" max="6915" width="1.28515625" style="273" customWidth="1"/>
    <col min="6916" max="6916" width="14.42578125" style="273" customWidth="1"/>
    <col min="6917" max="6917" width="1" style="273" customWidth="1"/>
    <col min="6918" max="6918" width="13.5703125" style="273" customWidth="1"/>
    <col min="6919" max="6919" width="0.7109375" style="273" customWidth="1"/>
    <col min="6920" max="6920" width="11.7109375" style="273" bestFit="1" customWidth="1"/>
    <col min="6921" max="6921" width="1" style="273" customWidth="1"/>
    <col min="6922" max="6922" width="12.7109375" style="273" customWidth="1"/>
    <col min="6923" max="6923" width="1" style="273" customWidth="1"/>
    <col min="6924" max="6924" width="14" style="273" customWidth="1"/>
    <col min="6925" max="6925" width="0.7109375" style="273" customWidth="1"/>
    <col min="6926" max="6926" width="14.7109375" style="273" customWidth="1"/>
    <col min="6927" max="6927" width="1.28515625" style="273" customWidth="1"/>
    <col min="6928" max="6928" width="13.7109375" style="273" customWidth="1"/>
    <col min="6929" max="6929" width="1" style="273" customWidth="1"/>
    <col min="6930" max="6930" width="13.7109375" style="273" customWidth="1"/>
    <col min="6931" max="6931" width="1" style="273" customWidth="1"/>
    <col min="6932" max="6932" width="14.7109375" style="273" customWidth="1"/>
    <col min="6933" max="6933" width="0.7109375" style="273" customWidth="1"/>
    <col min="6934" max="6934" width="13.28515625" style="273" customWidth="1"/>
    <col min="6935" max="6935" width="0.7109375" style="273" customWidth="1"/>
    <col min="6936" max="6936" width="13.7109375" style="273" customWidth="1"/>
    <col min="6937" max="7168" width="9.28515625" style="273"/>
    <col min="7169" max="7169" width="57.28515625" style="273" customWidth="1"/>
    <col min="7170" max="7170" width="5.7109375" style="273" customWidth="1"/>
    <col min="7171" max="7171" width="1.28515625" style="273" customWidth="1"/>
    <col min="7172" max="7172" width="14.42578125" style="273" customWidth="1"/>
    <col min="7173" max="7173" width="1" style="273" customWidth="1"/>
    <col min="7174" max="7174" width="13.5703125" style="273" customWidth="1"/>
    <col min="7175" max="7175" width="0.7109375" style="273" customWidth="1"/>
    <col min="7176" max="7176" width="11.7109375" style="273" bestFit="1" customWidth="1"/>
    <col min="7177" max="7177" width="1" style="273" customWidth="1"/>
    <col min="7178" max="7178" width="12.7109375" style="273" customWidth="1"/>
    <col min="7179" max="7179" width="1" style="273" customWidth="1"/>
    <col min="7180" max="7180" width="14" style="273" customWidth="1"/>
    <col min="7181" max="7181" width="0.7109375" style="273" customWidth="1"/>
    <col min="7182" max="7182" width="14.7109375" style="273" customWidth="1"/>
    <col min="7183" max="7183" width="1.28515625" style="273" customWidth="1"/>
    <col min="7184" max="7184" width="13.7109375" style="273" customWidth="1"/>
    <col min="7185" max="7185" width="1" style="273" customWidth="1"/>
    <col min="7186" max="7186" width="13.7109375" style="273" customWidth="1"/>
    <col min="7187" max="7187" width="1" style="273" customWidth="1"/>
    <col min="7188" max="7188" width="14.7109375" style="273" customWidth="1"/>
    <col min="7189" max="7189" width="0.7109375" style="273" customWidth="1"/>
    <col min="7190" max="7190" width="13.28515625" style="273" customWidth="1"/>
    <col min="7191" max="7191" width="0.7109375" style="273" customWidth="1"/>
    <col min="7192" max="7192" width="13.7109375" style="273" customWidth="1"/>
    <col min="7193" max="7424" width="9.28515625" style="273"/>
    <col min="7425" max="7425" width="57.28515625" style="273" customWidth="1"/>
    <col min="7426" max="7426" width="5.7109375" style="273" customWidth="1"/>
    <col min="7427" max="7427" width="1.28515625" style="273" customWidth="1"/>
    <col min="7428" max="7428" width="14.42578125" style="273" customWidth="1"/>
    <col min="7429" max="7429" width="1" style="273" customWidth="1"/>
    <col min="7430" max="7430" width="13.5703125" style="273" customWidth="1"/>
    <col min="7431" max="7431" width="0.7109375" style="273" customWidth="1"/>
    <col min="7432" max="7432" width="11.7109375" style="273" bestFit="1" customWidth="1"/>
    <col min="7433" max="7433" width="1" style="273" customWidth="1"/>
    <col min="7434" max="7434" width="12.7109375" style="273" customWidth="1"/>
    <col min="7435" max="7435" width="1" style="273" customWidth="1"/>
    <col min="7436" max="7436" width="14" style="273" customWidth="1"/>
    <col min="7437" max="7437" width="0.7109375" style="273" customWidth="1"/>
    <col min="7438" max="7438" width="14.7109375" style="273" customWidth="1"/>
    <col min="7439" max="7439" width="1.28515625" style="273" customWidth="1"/>
    <col min="7440" max="7440" width="13.7109375" style="273" customWidth="1"/>
    <col min="7441" max="7441" width="1" style="273" customWidth="1"/>
    <col min="7442" max="7442" width="13.7109375" style="273" customWidth="1"/>
    <col min="7443" max="7443" width="1" style="273" customWidth="1"/>
    <col min="7444" max="7444" width="14.7109375" style="273" customWidth="1"/>
    <col min="7445" max="7445" width="0.7109375" style="273" customWidth="1"/>
    <col min="7446" max="7446" width="13.28515625" style="273" customWidth="1"/>
    <col min="7447" max="7447" width="0.7109375" style="273" customWidth="1"/>
    <col min="7448" max="7448" width="13.7109375" style="273" customWidth="1"/>
    <col min="7449" max="7680" width="9.28515625" style="273"/>
    <col min="7681" max="7681" width="57.28515625" style="273" customWidth="1"/>
    <col min="7682" max="7682" width="5.7109375" style="273" customWidth="1"/>
    <col min="7683" max="7683" width="1.28515625" style="273" customWidth="1"/>
    <col min="7684" max="7684" width="14.42578125" style="273" customWidth="1"/>
    <col min="7685" max="7685" width="1" style="273" customWidth="1"/>
    <col min="7686" max="7686" width="13.5703125" style="273" customWidth="1"/>
    <col min="7687" max="7687" width="0.7109375" style="273" customWidth="1"/>
    <col min="7688" max="7688" width="11.7109375" style="273" bestFit="1" customWidth="1"/>
    <col min="7689" max="7689" width="1" style="273" customWidth="1"/>
    <col min="7690" max="7690" width="12.7109375" style="273" customWidth="1"/>
    <col min="7691" max="7691" width="1" style="273" customWidth="1"/>
    <col min="7692" max="7692" width="14" style="273" customWidth="1"/>
    <col min="7693" max="7693" width="0.7109375" style="273" customWidth="1"/>
    <col min="7694" max="7694" width="14.7109375" style="273" customWidth="1"/>
    <col min="7695" max="7695" width="1.28515625" style="273" customWidth="1"/>
    <col min="7696" max="7696" width="13.7109375" style="273" customWidth="1"/>
    <col min="7697" max="7697" width="1" style="273" customWidth="1"/>
    <col min="7698" max="7698" width="13.7109375" style="273" customWidth="1"/>
    <col min="7699" max="7699" width="1" style="273" customWidth="1"/>
    <col min="7700" max="7700" width="14.7109375" style="273" customWidth="1"/>
    <col min="7701" max="7701" width="0.7109375" style="273" customWidth="1"/>
    <col min="7702" max="7702" width="13.28515625" style="273" customWidth="1"/>
    <col min="7703" max="7703" width="0.7109375" style="273" customWidth="1"/>
    <col min="7704" max="7704" width="13.7109375" style="273" customWidth="1"/>
    <col min="7705" max="7936" width="9.28515625" style="273"/>
    <col min="7937" max="7937" width="57.28515625" style="273" customWidth="1"/>
    <col min="7938" max="7938" width="5.7109375" style="273" customWidth="1"/>
    <col min="7939" max="7939" width="1.28515625" style="273" customWidth="1"/>
    <col min="7940" max="7940" width="14.42578125" style="273" customWidth="1"/>
    <col min="7941" max="7941" width="1" style="273" customWidth="1"/>
    <col min="7942" max="7942" width="13.5703125" style="273" customWidth="1"/>
    <col min="7943" max="7943" width="0.7109375" style="273" customWidth="1"/>
    <col min="7944" max="7944" width="11.7109375" style="273" bestFit="1" customWidth="1"/>
    <col min="7945" max="7945" width="1" style="273" customWidth="1"/>
    <col min="7946" max="7946" width="12.7109375" style="273" customWidth="1"/>
    <col min="7947" max="7947" width="1" style="273" customWidth="1"/>
    <col min="7948" max="7948" width="14" style="273" customWidth="1"/>
    <col min="7949" max="7949" width="0.7109375" style="273" customWidth="1"/>
    <col min="7950" max="7950" width="14.7109375" style="273" customWidth="1"/>
    <col min="7951" max="7951" width="1.28515625" style="273" customWidth="1"/>
    <col min="7952" max="7952" width="13.7109375" style="273" customWidth="1"/>
    <col min="7953" max="7953" width="1" style="273" customWidth="1"/>
    <col min="7954" max="7954" width="13.7109375" style="273" customWidth="1"/>
    <col min="7955" max="7955" width="1" style="273" customWidth="1"/>
    <col min="7956" max="7956" width="14.7109375" style="273" customWidth="1"/>
    <col min="7957" max="7957" width="0.7109375" style="273" customWidth="1"/>
    <col min="7958" max="7958" width="13.28515625" style="273" customWidth="1"/>
    <col min="7959" max="7959" width="0.7109375" style="273" customWidth="1"/>
    <col min="7960" max="7960" width="13.7109375" style="273" customWidth="1"/>
    <col min="7961" max="8192" width="9.28515625" style="273"/>
    <col min="8193" max="8193" width="57.28515625" style="273" customWidth="1"/>
    <col min="8194" max="8194" width="5.7109375" style="273" customWidth="1"/>
    <col min="8195" max="8195" width="1.28515625" style="273" customWidth="1"/>
    <col min="8196" max="8196" width="14.42578125" style="273" customWidth="1"/>
    <col min="8197" max="8197" width="1" style="273" customWidth="1"/>
    <col min="8198" max="8198" width="13.5703125" style="273" customWidth="1"/>
    <col min="8199" max="8199" width="0.7109375" style="273" customWidth="1"/>
    <col min="8200" max="8200" width="11.7109375" style="273" bestFit="1" customWidth="1"/>
    <col min="8201" max="8201" width="1" style="273" customWidth="1"/>
    <col min="8202" max="8202" width="12.7109375" style="273" customWidth="1"/>
    <col min="8203" max="8203" width="1" style="273" customWidth="1"/>
    <col min="8204" max="8204" width="14" style="273" customWidth="1"/>
    <col min="8205" max="8205" width="0.7109375" style="273" customWidth="1"/>
    <col min="8206" max="8206" width="14.7109375" style="273" customWidth="1"/>
    <col min="8207" max="8207" width="1.28515625" style="273" customWidth="1"/>
    <col min="8208" max="8208" width="13.7109375" style="273" customWidth="1"/>
    <col min="8209" max="8209" width="1" style="273" customWidth="1"/>
    <col min="8210" max="8210" width="13.7109375" style="273" customWidth="1"/>
    <col min="8211" max="8211" width="1" style="273" customWidth="1"/>
    <col min="8212" max="8212" width="14.7109375" style="273" customWidth="1"/>
    <col min="8213" max="8213" width="0.7109375" style="273" customWidth="1"/>
    <col min="8214" max="8214" width="13.28515625" style="273" customWidth="1"/>
    <col min="8215" max="8215" width="0.7109375" style="273" customWidth="1"/>
    <col min="8216" max="8216" width="13.7109375" style="273" customWidth="1"/>
    <col min="8217" max="8448" width="9.28515625" style="273"/>
    <col min="8449" max="8449" width="57.28515625" style="273" customWidth="1"/>
    <col min="8450" max="8450" width="5.7109375" style="273" customWidth="1"/>
    <col min="8451" max="8451" width="1.28515625" style="273" customWidth="1"/>
    <col min="8452" max="8452" width="14.42578125" style="273" customWidth="1"/>
    <col min="8453" max="8453" width="1" style="273" customWidth="1"/>
    <col min="8454" max="8454" width="13.5703125" style="273" customWidth="1"/>
    <col min="8455" max="8455" width="0.7109375" style="273" customWidth="1"/>
    <col min="8456" max="8456" width="11.7109375" style="273" bestFit="1" customWidth="1"/>
    <col min="8457" max="8457" width="1" style="273" customWidth="1"/>
    <col min="8458" max="8458" width="12.7109375" style="273" customWidth="1"/>
    <col min="8459" max="8459" width="1" style="273" customWidth="1"/>
    <col min="8460" max="8460" width="14" style="273" customWidth="1"/>
    <col min="8461" max="8461" width="0.7109375" style="273" customWidth="1"/>
    <col min="8462" max="8462" width="14.7109375" style="273" customWidth="1"/>
    <col min="8463" max="8463" width="1.28515625" style="273" customWidth="1"/>
    <col min="8464" max="8464" width="13.7109375" style="273" customWidth="1"/>
    <col min="8465" max="8465" width="1" style="273" customWidth="1"/>
    <col min="8466" max="8466" width="13.7109375" style="273" customWidth="1"/>
    <col min="8467" max="8467" width="1" style="273" customWidth="1"/>
    <col min="8468" max="8468" width="14.7109375" style="273" customWidth="1"/>
    <col min="8469" max="8469" width="0.7109375" style="273" customWidth="1"/>
    <col min="8470" max="8470" width="13.28515625" style="273" customWidth="1"/>
    <col min="8471" max="8471" width="0.7109375" style="273" customWidth="1"/>
    <col min="8472" max="8472" width="13.7109375" style="273" customWidth="1"/>
    <col min="8473" max="8704" width="9.28515625" style="273"/>
    <col min="8705" max="8705" width="57.28515625" style="273" customWidth="1"/>
    <col min="8706" max="8706" width="5.7109375" style="273" customWidth="1"/>
    <col min="8707" max="8707" width="1.28515625" style="273" customWidth="1"/>
    <col min="8708" max="8708" width="14.42578125" style="273" customWidth="1"/>
    <col min="8709" max="8709" width="1" style="273" customWidth="1"/>
    <col min="8710" max="8710" width="13.5703125" style="273" customWidth="1"/>
    <col min="8711" max="8711" width="0.7109375" style="273" customWidth="1"/>
    <col min="8712" max="8712" width="11.7109375" style="273" bestFit="1" customWidth="1"/>
    <col min="8713" max="8713" width="1" style="273" customWidth="1"/>
    <col min="8714" max="8714" width="12.7109375" style="273" customWidth="1"/>
    <col min="8715" max="8715" width="1" style="273" customWidth="1"/>
    <col min="8716" max="8716" width="14" style="273" customWidth="1"/>
    <col min="8717" max="8717" width="0.7109375" style="273" customWidth="1"/>
    <col min="8718" max="8718" width="14.7109375" style="273" customWidth="1"/>
    <col min="8719" max="8719" width="1.28515625" style="273" customWidth="1"/>
    <col min="8720" max="8720" width="13.7109375" style="273" customWidth="1"/>
    <col min="8721" max="8721" width="1" style="273" customWidth="1"/>
    <col min="8722" max="8722" width="13.7109375" style="273" customWidth="1"/>
    <col min="8723" max="8723" width="1" style="273" customWidth="1"/>
    <col min="8724" max="8724" width="14.7109375" style="273" customWidth="1"/>
    <col min="8725" max="8725" width="0.7109375" style="273" customWidth="1"/>
    <col min="8726" max="8726" width="13.28515625" style="273" customWidth="1"/>
    <col min="8727" max="8727" width="0.7109375" style="273" customWidth="1"/>
    <col min="8728" max="8728" width="13.7109375" style="273" customWidth="1"/>
    <col min="8729" max="8960" width="9.28515625" style="273"/>
    <col min="8961" max="8961" width="57.28515625" style="273" customWidth="1"/>
    <col min="8962" max="8962" width="5.7109375" style="273" customWidth="1"/>
    <col min="8963" max="8963" width="1.28515625" style="273" customWidth="1"/>
    <col min="8964" max="8964" width="14.42578125" style="273" customWidth="1"/>
    <col min="8965" max="8965" width="1" style="273" customWidth="1"/>
    <col min="8966" max="8966" width="13.5703125" style="273" customWidth="1"/>
    <col min="8967" max="8967" width="0.7109375" style="273" customWidth="1"/>
    <col min="8968" max="8968" width="11.7109375" style="273" bestFit="1" customWidth="1"/>
    <col min="8969" max="8969" width="1" style="273" customWidth="1"/>
    <col min="8970" max="8970" width="12.7109375" style="273" customWidth="1"/>
    <col min="8971" max="8971" width="1" style="273" customWidth="1"/>
    <col min="8972" max="8972" width="14" style="273" customWidth="1"/>
    <col min="8973" max="8973" width="0.7109375" style="273" customWidth="1"/>
    <col min="8974" max="8974" width="14.7109375" style="273" customWidth="1"/>
    <col min="8975" max="8975" width="1.28515625" style="273" customWidth="1"/>
    <col min="8976" max="8976" width="13.7109375" style="273" customWidth="1"/>
    <col min="8977" max="8977" width="1" style="273" customWidth="1"/>
    <col min="8978" max="8978" width="13.7109375" style="273" customWidth="1"/>
    <col min="8979" max="8979" width="1" style="273" customWidth="1"/>
    <col min="8980" max="8980" width="14.7109375" style="273" customWidth="1"/>
    <col min="8981" max="8981" width="0.7109375" style="273" customWidth="1"/>
    <col min="8982" max="8982" width="13.28515625" style="273" customWidth="1"/>
    <col min="8983" max="8983" width="0.7109375" style="273" customWidth="1"/>
    <col min="8984" max="8984" width="13.7109375" style="273" customWidth="1"/>
    <col min="8985" max="9216" width="9.28515625" style="273"/>
    <col min="9217" max="9217" width="57.28515625" style="273" customWidth="1"/>
    <col min="9218" max="9218" width="5.7109375" style="273" customWidth="1"/>
    <col min="9219" max="9219" width="1.28515625" style="273" customWidth="1"/>
    <col min="9220" max="9220" width="14.42578125" style="273" customWidth="1"/>
    <col min="9221" max="9221" width="1" style="273" customWidth="1"/>
    <col min="9222" max="9222" width="13.5703125" style="273" customWidth="1"/>
    <col min="9223" max="9223" width="0.7109375" style="273" customWidth="1"/>
    <col min="9224" max="9224" width="11.7109375" style="273" bestFit="1" customWidth="1"/>
    <col min="9225" max="9225" width="1" style="273" customWidth="1"/>
    <col min="9226" max="9226" width="12.7109375" style="273" customWidth="1"/>
    <col min="9227" max="9227" width="1" style="273" customWidth="1"/>
    <col min="9228" max="9228" width="14" style="273" customWidth="1"/>
    <col min="9229" max="9229" width="0.7109375" style="273" customWidth="1"/>
    <col min="9230" max="9230" width="14.7109375" style="273" customWidth="1"/>
    <col min="9231" max="9231" width="1.28515625" style="273" customWidth="1"/>
    <col min="9232" max="9232" width="13.7109375" style="273" customWidth="1"/>
    <col min="9233" max="9233" width="1" style="273" customWidth="1"/>
    <col min="9234" max="9234" width="13.7109375" style="273" customWidth="1"/>
    <col min="9235" max="9235" width="1" style="273" customWidth="1"/>
    <col min="9236" max="9236" width="14.7109375" style="273" customWidth="1"/>
    <col min="9237" max="9237" width="0.7109375" style="273" customWidth="1"/>
    <col min="9238" max="9238" width="13.28515625" style="273" customWidth="1"/>
    <col min="9239" max="9239" width="0.7109375" style="273" customWidth="1"/>
    <col min="9240" max="9240" width="13.7109375" style="273" customWidth="1"/>
    <col min="9241" max="9472" width="9.28515625" style="273"/>
    <col min="9473" max="9473" width="57.28515625" style="273" customWidth="1"/>
    <col min="9474" max="9474" width="5.7109375" style="273" customWidth="1"/>
    <col min="9475" max="9475" width="1.28515625" style="273" customWidth="1"/>
    <col min="9476" max="9476" width="14.42578125" style="273" customWidth="1"/>
    <col min="9477" max="9477" width="1" style="273" customWidth="1"/>
    <col min="9478" max="9478" width="13.5703125" style="273" customWidth="1"/>
    <col min="9479" max="9479" width="0.7109375" style="273" customWidth="1"/>
    <col min="9480" max="9480" width="11.7109375" style="273" bestFit="1" customWidth="1"/>
    <col min="9481" max="9481" width="1" style="273" customWidth="1"/>
    <col min="9482" max="9482" width="12.7109375" style="273" customWidth="1"/>
    <col min="9483" max="9483" width="1" style="273" customWidth="1"/>
    <col min="9484" max="9484" width="14" style="273" customWidth="1"/>
    <col min="9485" max="9485" width="0.7109375" style="273" customWidth="1"/>
    <col min="9486" max="9486" width="14.7109375" style="273" customWidth="1"/>
    <col min="9487" max="9487" width="1.28515625" style="273" customWidth="1"/>
    <col min="9488" max="9488" width="13.7109375" style="273" customWidth="1"/>
    <col min="9489" max="9489" width="1" style="273" customWidth="1"/>
    <col min="9490" max="9490" width="13.7109375" style="273" customWidth="1"/>
    <col min="9491" max="9491" width="1" style="273" customWidth="1"/>
    <col min="9492" max="9492" width="14.7109375" style="273" customWidth="1"/>
    <col min="9493" max="9493" width="0.7109375" style="273" customWidth="1"/>
    <col min="9494" max="9494" width="13.28515625" style="273" customWidth="1"/>
    <col min="9495" max="9495" width="0.7109375" style="273" customWidth="1"/>
    <col min="9496" max="9496" width="13.7109375" style="273" customWidth="1"/>
    <col min="9497" max="9728" width="9.28515625" style="273"/>
    <col min="9729" max="9729" width="57.28515625" style="273" customWidth="1"/>
    <col min="9730" max="9730" width="5.7109375" style="273" customWidth="1"/>
    <col min="9731" max="9731" width="1.28515625" style="273" customWidth="1"/>
    <col min="9732" max="9732" width="14.42578125" style="273" customWidth="1"/>
    <col min="9733" max="9733" width="1" style="273" customWidth="1"/>
    <col min="9734" max="9734" width="13.5703125" style="273" customWidth="1"/>
    <col min="9735" max="9735" width="0.7109375" style="273" customWidth="1"/>
    <col min="9736" max="9736" width="11.7109375" style="273" bestFit="1" customWidth="1"/>
    <col min="9737" max="9737" width="1" style="273" customWidth="1"/>
    <col min="9738" max="9738" width="12.7109375" style="273" customWidth="1"/>
    <col min="9739" max="9739" width="1" style="273" customWidth="1"/>
    <col min="9740" max="9740" width="14" style="273" customWidth="1"/>
    <col min="9741" max="9741" width="0.7109375" style="273" customWidth="1"/>
    <col min="9742" max="9742" width="14.7109375" style="273" customWidth="1"/>
    <col min="9743" max="9743" width="1.28515625" style="273" customWidth="1"/>
    <col min="9744" max="9744" width="13.7109375" style="273" customWidth="1"/>
    <col min="9745" max="9745" width="1" style="273" customWidth="1"/>
    <col min="9746" max="9746" width="13.7109375" style="273" customWidth="1"/>
    <col min="9747" max="9747" width="1" style="273" customWidth="1"/>
    <col min="9748" max="9748" width="14.7109375" style="273" customWidth="1"/>
    <col min="9749" max="9749" width="0.7109375" style="273" customWidth="1"/>
    <col min="9750" max="9750" width="13.28515625" style="273" customWidth="1"/>
    <col min="9751" max="9751" width="0.7109375" style="273" customWidth="1"/>
    <col min="9752" max="9752" width="13.7109375" style="273" customWidth="1"/>
    <col min="9753" max="9984" width="9.28515625" style="273"/>
    <col min="9985" max="9985" width="57.28515625" style="273" customWidth="1"/>
    <col min="9986" max="9986" width="5.7109375" style="273" customWidth="1"/>
    <col min="9987" max="9987" width="1.28515625" style="273" customWidth="1"/>
    <col min="9988" max="9988" width="14.42578125" style="273" customWidth="1"/>
    <col min="9989" max="9989" width="1" style="273" customWidth="1"/>
    <col min="9990" max="9990" width="13.5703125" style="273" customWidth="1"/>
    <col min="9991" max="9991" width="0.7109375" style="273" customWidth="1"/>
    <col min="9992" max="9992" width="11.7109375" style="273" bestFit="1" customWidth="1"/>
    <col min="9993" max="9993" width="1" style="273" customWidth="1"/>
    <col min="9994" max="9994" width="12.7109375" style="273" customWidth="1"/>
    <col min="9995" max="9995" width="1" style="273" customWidth="1"/>
    <col min="9996" max="9996" width="14" style="273" customWidth="1"/>
    <col min="9997" max="9997" width="0.7109375" style="273" customWidth="1"/>
    <col min="9998" max="9998" width="14.7109375" style="273" customWidth="1"/>
    <col min="9999" max="9999" width="1.28515625" style="273" customWidth="1"/>
    <col min="10000" max="10000" width="13.7109375" style="273" customWidth="1"/>
    <col min="10001" max="10001" width="1" style="273" customWidth="1"/>
    <col min="10002" max="10002" width="13.7109375" style="273" customWidth="1"/>
    <col min="10003" max="10003" width="1" style="273" customWidth="1"/>
    <col min="10004" max="10004" width="14.7109375" style="273" customWidth="1"/>
    <col min="10005" max="10005" width="0.7109375" style="273" customWidth="1"/>
    <col min="10006" max="10006" width="13.28515625" style="273" customWidth="1"/>
    <col min="10007" max="10007" width="0.7109375" style="273" customWidth="1"/>
    <col min="10008" max="10008" width="13.7109375" style="273" customWidth="1"/>
    <col min="10009" max="10240" width="9.28515625" style="273"/>
    <col min="10241" max="10241" width="57.28515625" style="273" customWidth="1"/>
    <col min="10242" max="10242" width="5.7109375" style="273" customWidth="1"/>
    <col min="10243" max="10243" width="1.28515625" style="273" customWidth="1"/>
    <col min="10244" max="10244" width="14.42578125" style="273" customWidth="1"/>
    <col min="10245" max="10245" width="1" style="273" customWidth="1"/>
    <col min="10246" max="10246" width="13.5703125" style="273" customWidth="1"/>
    <col min="10247" max="10247" width="0.7109375" style="273" customWidth="1"/>
    <col min="10248" max="10248" width="11.7109375" style="273" bestFit="1" customWidth="1"/>
    <col min="10249" max="10249" width="1" style="273" customWidth="1"/>
    <col min="10250" max="10250" width="12.7109375" style="273" customWidth="1"/>
    <col min="10251" max="10251" width="1" style="273" customWidth="1"/>
    <col min="10252" max="10252" width="14" style="273" customWidth="1"/>
    <col min="10253" max="10253" width="0.7109375" style="273" customWidth="1"/>
    <col min="10254" max="10254" width="14.7109375" style="273" customWidth="1"/>
    <col min="10255" max="10255" width="1.28515625" style="273" customWidth="1"/>
    <col min="10256" max="10256" width="13.7109375" style="273" customWidth="1"/>
    <col min="10257" max="10257" width="1" style="273" customWidth="1"/>
    <col min="10258" max="10258" width="13.7109375" style="273" customWidth="1"/>
    <col min="10259" max="10259" width="1" style="273" customWidth="1"/>
    <col min="10260" max="10260" width="14.7109375" style="273" customWidth="1"/>
    <col min="10261" max="10261" width="0.7109375" style="273" customWidth="1"/>
    <col min="10262" max="10262" width="13.28515625" style="273" customWidth="1"/>
    <col min="10263" max="10263" width="0.7109375" style="273" customWidth="1"/>
    <col min="10264" max="10264" width="13.7109375" style="273" customWidth="1"/>
    <col min="10265" max="10496" width="9.28515625" style="273"/>
    <col min="10497" max="10497" width="57.28515625" style="273" customWidth="1"/>
    <col min="10498" max="10498" width="5.7109375" style="273" customWidth="1"/>
    <col min="10499" max="10499" width="1.28515625" style="273" customWidth="1"/>
    <col min="10500" max="10500" width="14.42578125" style="273" customWidth="1"/>
    <col min="10501" max="10501" width="1" style="273" customWidth="1"/>
    <col min="10502" max="10502" width="13.5703125" style="273" customWidth="1"/>
    <col min="10503" max="10503" width="0.7109375" style="273" customWidth="1"/>
    <col min="10504" max="10504" width="11.7109375" style="273" bestFit="1" customWidth="1"/>
    <col min="10505" max="10505" width="1" style="273" customWidth="1"/>
    <col min="10506" max="10506" width="12.7109375" style="273" customWidth="1"/>
    <col min="10507" max="10507" width="1" style="273" customWidth="1"/>
    <col min="10508" max="10508" width="14" style="273" customWidth="1"/>
    <col min="10509" max="10509" width="0.7109375" style="273" customWidth="1"/>
    <col min="10510" max="10510" width="14.7109375" style="273" customWidth="1"/>
    <col min="10511" max="10511" width="1.28515625" style="273" customWidth="1"/>
    <col min="10512" max="10512" width="13.7109375" style="273" customWidth="1"/>
    <col min="10513" max="10513" width="1" style="273" customWidth="1"/>
    <col min="10514" max="10514" width="13.7109375" style="273" customWidth="1"/>
    <col min="10515" max="10515" width="1" style="273" customWidth="1"/>
    <col min="10516" max="10516" width="14.7109375" style="273" customWidth="1"/>
    <col min="10517" max="10517" width="0.7109375" style="273" customWidth="1"/>
    <col min="10518" max="10518" width="13.28515625" style="273" customWidth="1"/>
    <col min="10519" max="10519" width="0.7109375" style="273" customWidth="1"/>
    <col min="10520" max="10520" width="13.7109375" style="273" customWidth="1"/>
    <col min="10521" max="10752" width="9.28515625" style="273"/>
    <col min="10753" max="10753" width="57.28515625" style="273" customWidth="1"/>
    <col min="10754" max="10754" width="5.7109375" style="273" customWidth="1"/>
    <col min="10755" max="10755" width="1.28515625" style="273" customWidth="1"/>
    <col min="10756" max="10756" width="14.42578125" style="273" customWidth="1"/>
    <col min="10757" max="10757" width="1" style="273" customWidth="1"/>
    <col min="10758" max="10758" width="13.5703125" style="273" customWidth="1"/>
    <col min="10759" max="10759" width="0.7109375" style="273" customWidth="1"/>
    <col min="10760" max="10760" width="11.7109375" style="273" bestFit="1" customWidth="1"/>
    <col min="10761" max="10761" width="1" style="273" customWidth="1"/>
    <col min="10762" max="10762" width="12.7109375" style="273" customWidth="1"/>
    <col min="10763" max="10763" width="1" style="273" customWidth="1"/>
    <col min="10764" max="10764" width="14" style="273" customWidth="1"/>
    <col min="10765" max="10765" width="0.7109375" style="273" customWidth="1"/>
    <col min="10766" max="10766" width="14.7109375" style="273" customWidth="1"/>
    <col min="10767" max="10767" width="1.28515625" style="273" customWidth="1"/>
    <col min="10768" max="10768" width="13.7109375" style="273" customWidth="1"/>
    <col min="10769" max="10769" width="1" style="273" customWidth="1"/>
    <col min="10770" max="10770" width="13.7109375" style="273" customWidth="1"/>
    <col min="10771" max="10771" width="1" style="273" customWidth="1"/>
    <col min="10772" max="10772" width="14.7109375" style="273" customWidth="1"/>
    <col min="10773" max="10773" width="0.7109375" style="273" customWidth="1"/>
    <col min="10774" max="10774" width="13.28515625" style="273" customWidth="1"/>
    <col min="10775" max="10775" width="0.7109375" style="273" customWidth="1"/>
    <col min="10776" max="10776" width="13.7109375" style="273" customWidth="1"/>
    <col min="10777" max="11008" width="9.28515625" style="273"/>
    <col min="11009" max="11009" width="57.28515625" style="273" customWidth="1"/>
    <col min="11010" max="11010" width="5.7109375" style="273" customWidth="1"/>
    <col min="11011" max="11011" width="1.28515625" style="273" customWidth="1"/>
    <col min="11012" max="11012" width="14.42578125" style="273" customWidth="1"/>
    <col min="11013" max="11013" width="1" style="273" customWidth="1"/>
    <col min="11014" max="11014" width="13.5703125" style="273" customWidth="1"/>
    <col min="11015" max="11015" width="0.7109375" style="273" customWidth="1"/>
    <col min="11016" max="11016" width="11.7109375" style="273" bestFit="1" customWidth="1"/>
    <col min="11017" max="11017" width="1" style="273" customWidth="1"/>
    <col min="11018" max="11018" width="12.7109375" style="273" customWidth="1"/>
    <col min="11019" max="11019" width="1" style="273" customWidth="1"/>
    <col min="11020" max="11020" width="14" style="273" customWidth="1"/>
    <col min="11021" max="11021" width="0.7109375" style="273" customWidth="1"/>
    <col min="11022" max="11022" width="14.7109375" style="273" customWidth="1"/>
    <col min="11023" max="11023" width="1.28515625" style="273" customWidth="1"/>
    <col min="11024" max="11024" width="13.7109375" style="273" customWidth="1"/>
    <col min="11025" max="11025" width="1" style="273" customWidth="1"/>
    <col min="11026" max="11026" width="13.7109375" style="273" customWidth="1"/>
    <col min="11027" max="11027" width="1" style="273" customWidth="1"/>
    <col min="11028" max="11028" width="14.7109375" style="273" customWidth="1"/>
    <col min="11029" max="11029" width="0.7109375" style="273" customWidth="1"/>
    <col min="11030" max="11030" width="13.28515625" style="273" customWidth="1"/>
    <col min="11031" max="11031" width="0.7109375" style="273" customWidth="1"/>
    <col min="11032" max="11032" width="13.7109375" style="273" customWidth="1"/>
    <col min="11033" max="11264" width="9.28515625" style="273"/>
    <col min="11265" max="11265" width="57.28515625" style="273" customWidth="1"/>
    <col min="11266" max="11266" width="5.7109375" style="273" customWidth="1"/>
    <col min="11267" max="11267" width="1.28515625" style="273" customWidth="1"/>
    <col min="11268" max="11268" width="14.42578125" style="273" customWidth="1"/>
    <col min="11269" max="11269" width="1" style="273" customWidth="1"/>
    <col min="11270" max="11270" width="13.5703125" style="273" customWidth="1"/>
    <col min="11271" max="11271" width="0.7109375" style="273" customWidth="1"/>
    <col min="11272" max="11272" width="11.7109375" style="273" bestFit="1" customWidth="1"/>
    <col min="11273" max="11273" width="1" style="273" customWidth="1"/>
    <col min="11274" max="11274" width="12.7109375" style="273" customWidth="1"/>
    <col min="11275" max="11275" width="1" style="273" customWidth="1"/>
    <col min="11276" max="11276" width="14" style="273" customWidth="1"/>
    <col min="11277" max="11277" width="0.7109375" style="273" customWidth="1"/>
    <col min="11278" max="11278" width="14.7109375" style="273" customWidth="1"/>
    <col min="11279" max="11279" width="1.28515625" style="273" customWidth="1"/>
    <col min="11280" max="11280" width="13.7109375" style="273" customWidth="1"/>
    <col min="11281" max="11281" width="1" style="273" customWidth="1"/>
    <col min="11282" max="11282" width="13.7109375" style="273" customWidth="1"/>
    <col min="11283" max="11283" width="1" style="273" customWidth="1"/>
    <col min="11284" max="11284" width="14.7109375" style="273" customWidth="1"/>
    <col min="11285" max="11285" width="0.7109375" style="273" customWidth="1"/>
    <col min="11286" max="11286" width="13.28515625" style="273" customWidth="1"/>
    <col min="11287" max="11287" width="0.7109375" style="273" customWidth="1"/>
    <col min="11288" max="11288" width="13.7109375" style="273" customWidth="1"/>
    <col min="11289" max="11520" width="9.28515625" style="273"/>
    <col min="11521" max="11521" width="57.28515625" style="273" customWidth="1"/>
    <col min="11522" max="11522" width="5.7109375" style="273" customWidth="1"/>
    <col min="11523" max="11523" width="1.28515625" style="273" customWidth="1"/>
    <col min="11524" max="11524" width="14.42578125" style="273" customWidth="1"/>
    <col min="11525" max="11525" width="1" style="273" customWidth="1"/>
    <col min="11526" max="11526" width="13.5703125" style="273" customWidth="1"/>
    <col min="11527" max="11527" width="0.7109375" style="273" customWidth="1"/>
    <col min="11528" max="11528" width="11.7109375" style="273" bestFit="1" customWidth="1"/>
    <col min="11529" max="11529" width="1" style="273" customWidth="1"/>
    <col min="11530" max="11530" width="12.7109375" style="273" customWidth="1"/>
    <col min="11531" max="11531" width="1" style="273" customWidth="1"/>
    <col min="11532" max="11532" width="14" style="273" customWidth="1"/>
    <col min="11533" max="11533" width="0.7109375" style="273" customWidth="1"/>
    <col min="11534" max="11534" width="14.7109375" style="273" customWidth="1"/>
    <col min="11535" max="11535" width="1.28515625" style="273" customWidth="1"/>
    <col min="11536" max="11536" width="13.7109375" style="273" customWidth="1"/>
    <col min="11537" max="11537" width="1" style="273" customWidth="1"/>
    <col min="11538" max="11538" width="13.7109375" style="273" customWidth="1"/>
    <col min="11539" max="11539" width="1" style="273" customWidth="1"/>
    <col min="11540" max="11540" width="14.7109375" style="273" customWidth="1"/>
    <col min="11541" max="11541" width="0.7109375" style="273" customWidth="1"/>
    <col min="11542" max="11542" width="13.28515625" style="273" customWidth="1"/>
    <col min="11543" max="11543" width="0.7109375" style="273" customWidth="1"/>
    <col min="11544" max="11544" width="13.7109375" style="273" customWidth="1"/>
    <col min="11545" max="11776" width="9.28515625" style="273"/>
    <col min="11777" max="11777" width="57.28515625" style="273" customWidth="1"/>
    <col min="11778" max="11778" width="5.7109375" style="273" customWidth="1"/>
    <col min="11779" max="11779" width="1.28515625" style="273" customWidth="1"/>
    <col min="11780" max="11780" width="14.42578125" style="273" customWidth="1"/>
    <col min="11781" max="11781" width="1" style="273" customWidth="1"/>
    <col min="11782" max="11782" width="13.5703125" style="273" customWidth="1"/>
    <col min="11783" max="11783" width="0.7109375" style="273" customWidth="1"/>
    <col min="11784" max="11784" width="11.7109375" style="273" bestFit="1" customWidth="1"/>
    <col min="11785" max="11785" width="1" style="273" customWidth="1"/>
    <col min="11786" max="11786" width="12.7109375" style="273" customWidth="1"/>
    <col min="11787" max="11787" width="1" style="273" customWidth="1"/>
    <col min="11788" max="11788" width="14" style="273" customWidth="1"/>
    <col min="11789" max="11789" width="0.7109375" style="273" customWidth="1"/>
    <col min="11790" max="11790" width="14.7109375" style="273" customWidth="1"/>
    <col min="11791" max="11791" width="1.28515625" style="273" customWidth="1"/>
    <col min="11792" max="11792" width="13.7109375" style="273" customWidth="1"/>
    <col min="11793" max="11793" width="1" style="273" customWidth="1"/>
    <col min="11794" max="11794" width="13.7109375" style="273" customWidth="1"/>
    <col min="11795" max="11795" width="1" style="273" customWidth="1"/>
    <col min="11796" max="11796" width="14.7109375" style="273" customWidth="1"/>
    <col min="11797" max="11797" width="0.7109375" style="273" customWidth="1"/>
    <col min="11798" max="11798" width="13.28515625" style="273" customWidth="1"/>
    <col min="11799" max="11799" width="0.7109375" style="273" customWidth="1"/>
    <col min="11800" max="11800" width="13.7109375" style="273" customWidth="1"/>
    <col min="11801" max="12032" width="9.28515625" style="273"/>
    <col min="12033" max="12033" width="57.28515625" style="273" customWidth="1"/>
    <col min="12034" max="12034" width="5.7109375" style="273" customWidth="1"/>
    <col min="12035" max="12035" width="1.28515625" style="273" customWidth="1"/>
    <col min="12036" max="12036" width="14.42578125" style="273" customWidth="1"/>
    <col min="12037" max="12037" width="1" style="273" customWidth="1"/>
    <col min="12038" max="12038" width="13.5703125" style="273" customWidth="1"/>
    <col min="12039" max="12039" width="0.7109375" style="273" customWidth="1"/>
    <col min="12040" max="12040" width="11.7109375" style="273" bestFit="1" customWidth="1"/>
    <col min="12041" max="12041" width="1" style="273" customWidth="1"/>
    <col min="12042" max="12042" width="12.7109375" style="273" customWidth="1"/>
    <col min="12043" max="12043" width="1" style="273" customWidth="1"/>
    <col min="12044" max="12044" width="14" style="273" customWidth="1"/>
    <col min="12045" max="12045" width="0.7109375" style="273" customWidth="1"/>
    <col min="12046" max="12046" width="14.7109375" style="273" customWidth="1"/>
    <col min="12047" max="12047" width="1.28515625" style="273" customWidth="1"/>
    <col min="12048" max="12048" width="13.7109375" style="273" customWidth="1"/>
    <col min="12049" max="12049" width="1" style="273" customWidth="1"/>
    <col min="12050" max="12050" width="13.7109375" style="273" customWidth="1"/>
    <col min="12051" max="12051" width="1" style="273" customWidth="1"/>
    <col min="12052" max="12052" width="14.7109375" style="273" customWidth="1"/>
    <col min="12053" max="12053" width="0.7109375" style="273" customWidth="1"/>
    <col min="12054" max="12054" width="13.28515625" style="273" customWidth="1"/>
    <col min="12055" max="12055" width="0.7109375" style="273" customWidth="1"/>
    <col min="12056" max="12056" width="13.7109375" style="273" customWidth="1"/>
    <col min="12057" max="12288" width="9.28515625" style="273"/>
    <col min="12289" max="12289" width="57.28515625" style="273" customWidth="1"/>
    <col min="12290" max="12290" width="5.7109375" style="273" customWidth="1"/>
    <col min="12291" max="12291" width="1.28515625" style="273" customWidth="1"/>
    <col min="12292" max="12292" width="14.42578125" style="273" customWidth="1"/>
    <col min="12293" max="12293" width="1" style="273" customWidth="1"/>
    <col min="12294" max="12294" width="13.5703125" style="273" customWidth="1"/>
    <col min="12295" max="12295" width="0.7109375" style="273" customWidth="1"/>
    <col min="12296" max="12296" width="11.7109375" style="273" bestFit="1" customWidth="1"/>
    <col min="12297" max="12297" width="1" style="273" customWidth="1"/>
    <col min="12298" max="12298" width="12.7109375" style="273" customWidth="1"/>
    <col min="12299" max="12299" width="1" style="273" customWidth="1"/>
    <col min="12300" max="12300" width="14" style="273" customWidth="1"/>
    <col min="12301" max="12301" width="0.7109375" style="273" customWidth="1"/>
    <col min="12302" max="12302" width="14.7109375" style="273" customWidth="1"/>
    <col min="12303" max="12303" width="1.28515625" style="273" customWidth="1"/>
    <col min="12304" max="12304" width="13.7109375" style="273" customWidth="1"/>
    <col min="12305" max="12305" width="1" style="273" customWidth="1"/>
    <col min="12306" max="12306" width="13.7109375" style="273" customWidth="1"/>
    <col min="12307" max="12307" width="1" style="273" customWidth="1"/>
    <col min="12308" max="12308" width="14.7109375" style="273" customWidth="1"/>
    <col min="12309" max="12309" width="0.7109375" style="273" customWidth="1"/>
    <col min="12310" max="12310" width="13.28515625" style="273" customWidth="1"/>
    <col min="12311" max="12311" width="0.7109375" style="273" customWidth="1"/>
    <col min="12312" max="12312" width="13.7109375" style="273" customWidth="1"/>
    <col min="12313" max="12544" width="9.28515625" style="273"/>
    <col min="12545" max="12545" width="57.28515625" style="273" customWidth="1"/>
    <col min="12546" max="12546" width="5.7109375" style="273" customWidth="1"/>
    <col min="12547" max="12547" width="1.28515625" style="273" customWidth="1"/>
    <col min="12548" max="12548" width="14.42578125" style="273" customWidth="1"/>
    <col min="12549" max="12549" width="1" style="273" customWidth="1"/>
    <col min="12550" max="12550" width="13.5703125" style="273" customWidth="1"/>
    <col min="12551" max="12551" width="0.7109375" style="273" customWidth="1"/>
    <col min="12552" max="12552" width="11.7109375" style="273" bestFit="1" customWidth="1"/>
    <col min="12553" max="12553" width="1" style="273" customWidth="1"/>
    <col min="12554" max="12554" width="12.7109375" style="273" customWidth="1"/>
    <col min="12555" max="12555" width="1" style="273" customWidth="1"/>
    <col min="12556" max="12556" width="14" style="273" customWidth="1"/>
    <col min="12557" max="12557" width="0.7109375" style="273" customWidth="1"/>
    <col min="12558" max="12558" width="14.7109375" style="273" customWidth="1"/>
    <col min="12559" max="12559" width="1.28515625" style="273" customWidth="1"/>
    <col min="12560" max="12560" width="13.7109375" style="273" customWidth="1"/>
    <col min="12561" max="12561" width="1" style="273" customWidth="1"/>
    <col min="12562" max="12562" width="13.7109375" style="273" customWidth="1"/>
    <col min="12563" max="12563" width="1" style="273" customWidth="1"/>
    <col min="12564" max="12564" width="14.7109375" style="273" customWidth="1"/>
    <col min="12565" max="12565" width="0.7109375" style="273" customWidth="1"/>
    <col min="12566" max="12566" width="13.28515625" style="273" customWidth="1"/>
    <col min="12567" max="12567" width="0.7109375" style="273" customWidth="1"/>
    <col min="12568" max="12568" width="13.7109375" style="273" customWidth="1"/>
    <col min="12569" max="12800" width="9.28515625" style="273"/>
    <col min="12801" max="12801" width="57.28515625" style="273" customWidth="1"/>
    <col min="12802" max="12802" width="5.7109375" style="273" customWidth="1"/>
    <col min="12803" max="12803" width="1.28515625" style="273" customWidth="1"/>
    <col min="12804" max="12804" width="14.42578125" style="273" customWidth="1"/>
    <col min="12805" max="12805" width="1" style="273" customWidth="1"/>
    <col min="12806" max="12806" width="13.5703125" style="273" customWidth="1"/>
    <col min="12807" max="12807" width="0.7109375" style="273" customWidth="1"/>
    <col min="12808" max="12808" width="11.7109375" style="273" bestFit="1" customWidth="1"/>
    <col min="12809" max="12809" width="1" style="273" customWidth="1"/>
    <col min="12810" max="12810" width="12.7109375" style="273" customWidth="1"/>
    <col min="12811" max="12811" width="1" style="273" customWidth="1"/>
    <col min="12812" max="12812" width="14" style="273" customWidth="1"/>
    <col min="12813" max="12813" width="0.7109375" style="273" customWidth="1"/>
    <col min="12814" max="12814" width="14.7109375" style="273" customWidth="1"/>
    <col min="12815" max="12815" width="1.28515625" style="273" customWidth="1"/>
    <col min="12816" max="12816" width="13.7109375" style="273" customWidth="1"/>
    <col min="12817" max="12817" width="1" style="273" customWidth="1"/>
    <col min="12818" max="12818" width="13.7109375" style="273" customWidth="1"/>
    <col min="12819" max="12819" width="1" style="273" customWidth="1"/>
    <col min="12820" max="12820" width="14.7109375" style="273" customWidth="1"/>
    <col min="12821" max="12821" width="0.7109375" style="273" customWidth="1"/>
    <col min="12822" max="12822" width="13.28515625" style="273" customWidth="1"/>
    <col min="12823" max="12823" width="0.7109375" style="273" customWidth="1"/>
    <col min="12824" max="12824" width="13.7109375" style="273" customWidth="1"/>
    <col min="12825" max="13056" width="9.28515625" style="273"/>
    <col min="13057" max="13057" width="57.28515625" style="273" customWidth="1"/>
    <col min="13058" max="13058" width="5.7109375" style="273" customWidth="1"/>
    <col min="13059" max="13059" width="1.28515625" style="273" customWidth="1"/>
    <col min="13060" max="13060" width="14.42578125" style="273" customWidth="1"/>
    <col min="13061" max="13061" width="1" style="273" customWidth="1"/>
    <col min="13062" max="13062" width="13.5703125" style="273" customWidth="1"/>
    <col min="13063" max="13063" width="0.7109375" style="273" customWidth="1"/>
    <col min="13064" max="13064" width="11.7109375" style="273" bestFit="1" customWidth="1"/>
    <col min="13065" max="13065" width="1" style="273" customWidth="1"/>
    <col min="13066" max="13066" width="12.7109375" style="273" customWidth="1"/>
    <col min="13067" max="13067" width="1" style="273" customWidth="1"/>
    <col min="13068" max="13068" width="14" style="273" customWidth="1"/>
    <col min="13069" max="13069" width="0.7109375" style="273" customWidth="1"/>
    <col min="13070" max="13070" width="14.7109375" style="273" customWidth="1"/>
    <col min="13071" max="13071" width="1.28515625" style="273" customWidth="1"/>
    <col min="13072" max="13072" width="13.7109375" style="273" customWidth="1"/>
    <col min="13073" max="13073" width="1" style="273" customWidth="1"/>
    <col min="13074" max="13074" width="13.7109375" style="273" customWidth="1"/>
    <col min="13075" max="13075" width="1" style="273" customWidth="1"/>
    <col min="13076" max="13076" width="14.7109375" style="273" customWidth="1"/>
    <col min="13077" max="13077" width="0.7109375" style="273" customWidth="1"/>
    <col min="13078" max="13078" width="13.28515625" style="273" customWidth="1"/>
    <col min="13079" max="13079" width="0.7109375" style="273" customWidth="1"/>
    <col min="13080" max="13080" width="13.7109375" style="273" customWidth="1"/>
    <col min="13081" max="13312" width="9.28515625" style="273"/>
    <col min="13313" max="13313" width="57.28515625" style="273" customWidth="1"/>
    <col min="13314" max="13314" width="5.7109375" style="273" customWidth="1"/>
    <col min="13315" max="13315" width="1.28515625" style="273" customWidth="1"/>
    <col min="13316" max="13316" width="14.42578125" style="273" customWidth="1"/>
    <col min="13317" max="13317" width="1" style="273" customWidth="1"/>
    <col min="13318" max="13318" width="13.5703125" style="273" customWidth="1"/>
    <col min="13319" max="13319" width="0.7109375" style="273" customWidth="1"/>
    <col min="13320" max="13320" width="11.7109375" style="273" bestFit="1" customWidth="1"/>
    <col min="13321" max="13321" width="1" style="273" customWidth="1"/>
    <col min="13322" max="13322" width="12.7109375" style="273" customWidth="1"/>
    <col min="13323" max="13323" width="1" style="273" customWidth="1"/>
    <col min="13324" max="13324" width="14" style="273" customWidth="1"/>
    <col min="13325" max="13325" width="0.7109375" style="273" customWidth="1"/>
    <col min="13326" max="13326" width="14.7109375" style="273" customWidth="1"/>
    <col min="13327" max="13327" width="1.28515625" style="273" customWidth="1"/>
    <col min="13328" max="13328" width="13.7109375" style="273" customWidth="1"/>
    <col min="13329" max="13329" width="1" style="273" customWidth="1"/>
    <col min="13330" max="13330" width="13.7109375" style="273" customWidth="1"/>
    <col min="13331" max="13331" width="1" style="273" customWidth="1"/>
    <col min="13332" max="13332" width="14.7109375" style="273" customWidth="1"/>
    <col min="13333" max="13333" width="0.7109375" style="273" customWidth="1"/>
    <col min="13334" max="13334" width="13.28515625" style="273" customWidth="1"/>
    <col min="13335" max="13335" width="0.7109375" style="273" customWidth="1"/>
    <col min="13336" max="13336" width="13.7109375" style="273" customWidth="1"/>
    <col min="13337" max="13568" width="9.28515625" style="273"/>
    <col min="13569" max="13569" width="57.28515625" style="273" customWidth="1"/>
    <col min="13570" max="13570" width="5.7109375" style="273" customWidth="1"/>
    <col min="13571" max="13571" width="1.28515625" style="273" customWidth="1"/>
    <col min="13572" max="13572" width="14.42578125" style="273" customWidth="1"/>
    <col min="13573" max="13573" width="1" style="273" customWidth="1"/>
    <col min="13574" max="13574" width="13.5703125" style="273" customWidth="1"/>
    <col min="13575" max="13575" width="0.7109375" style="273" customWidth="1"/>
    <col min="13576" max="13576" width="11.7109375" style="273" bestFit="1" customWidth="1"/>
    <col min="13577" max="13577" width="1" style="273" customWidth="1"/>
    <col min="13578" max="13578" width="12.7109375" style="273" customWidth="1"/>
    <col min="13579" max="13579" width="1" style="273" customWidth="1"/>
    <col min="13580" max="13580" width="14" style="273" customWidth="1"/>
    <col min="13581" max="13581" width="0.7109375" style="273" customWidth="1"/>
    <col min="13582" max="13582" width="14.7109375" style="273" customWidth="1"/>
    <col min="13583" max="13583" width="1.28515625" style="273" customWidth="1"/>
    <col min="13584" max="13584" width="13.7109375" style="273" customWidth="1"/>
    <col min="13585" max="13585" width="1" style="273" customWidth="1"/>
    <col min="13586" max="13586" width="13.7109375" style="273" customWidth="1"/>
    <col min="13587" max="13587" width="1" style="273" customWidth="1"/>
    <col min="13588" max="13588" width="14.7109375" style="273" customWidth="1"/>
    <col min="13589" max="13589" width="0.7109375" style="273" customWidth="1"/>
    <col min="13590" max="13590" width="13.28515625" style="273" customWidth="1"/>
    <col min="13591" max="13591" width="0.7109375" style="273" customWidth="1"/>
    <col min="13592" max="13592" width="13.7109375" style="273" customWidth="1"/>
    <col min="13593" max="13824" width="9.28515625" style="273"/>
    <col min="13825" max="13825" width="57.28515625" style="273" customWidth="1"/>
    <col min="13826" max="13826" width="5.7109375" style="273" customWidth="1"/>
    <col min="13827" max="13827" width="1.28515625" style="273" customWidth="1"/>
    <col min="13828" max="13828" width="14.42578125" style="273" customWidth="1"/>
    <col min="13829" max="13829" width="1" style="273" customWidth="1"/>
    <col min="13830" max="13830" width="13.5703125" style="273" customWidth="1"/>
    <col min="13831" max="13831" width="0.7109375" style="273" customWidth="1"/>
    <col min="13832" max="13832" width="11.7109375" style="273" bestFit="1" customWidth="1"/>
    <col min="13833" max="13833" width="1" style="273" customWidth="1"/>
    <col min="13834" max="13834" width="12.7109375" style="273" customWidth="1"/>
    <col min="13835" max="13835" width="1" style="273" customWidth="1"/>
    <col min="13836" max="13836" width="14" style="273" customWidth="1"/>
    <col min="13837" max="13837" width="0.7109375" style="273" customWidth="1"/>
    <col min="13838" max="13838" width="14.7109375" style="273" customWidth="1"/>
    <col min="13839" max="13839" width="1.28515625" style="273" customWidth="1"/>
    <col min="13840" max="13840" width="13.7109375" style="273" customWidth="1"/>
    <col min="13841" max="13841" width="1" style="273" customWidth="1"/>
    <col min="13842" max="13842" width="13.7109375" style="273" customWidth="1"/>
    <col min="13843" max="13843" width="1" style="273" customWidth="1"/>
    <col min="13844" max="13844" width="14.7109375" style="273" customWidth="1"/>
    <col min="13845" max="13845" width="0.7109375" style="273" customWidth="1"/>
    <col min="13846" max="13846" width="13.28515625" style="273" customWidth="1"/>
    <col min="13847" max="13847" width="0.7109375" style="273" customWidth="1"/>
    <col min="13848" max="13848" width="13.7109375" style="273" customWidth="1"/>
    <col min="13849" max="14080" width="9.28515625" style="273"/>
    <col min="14081" max="14081" width="57.28515625" style="273" customWidth="1"/>
    <col min="14082" max="14082" width="5.7109375" style="273" customWidth="1"/>
    <col min="14083" max="14083" width="1.28515625" style="273" customWidth="1"/>
    <col min="14084" max="14084" width="14.42578125" style="273" customWidth="1"/>
    <col min="14085" max="14085" width="1" style="273" customWidth="1"/>
    <col min="14086" max="14086" width="13.5703125" style="273" customWidth="1"/>
    <col min="14087" max="14087" width="0.7109375" style="273" customWidth="1"/>
    <col min="14088" max="14088" width="11.7109375" style="273" bestFit="1" customWidth="1"/>
    <col min="14089" max="14089" width="1" style="273" customWidth="1"/>
    <col min="14090" max="14090" width="12.7109375" style="273" customWidth="1"/>
    <col min="14091" max="14091" width="1" style="273" customWidth="1"/>
    <col min="14092" max="14092" width="14" style="273" customWidth="1"/>
    <col min="14093" max="14093" width="0.7109375" style="273" customWidth="1"/>
    <col min="14094" max="14094" width="14.7109375" style="273" customWidth="1"/>
    <col min="14095" max="14095" width="1.28515625" style="273" customWidth="1"/>
    <col min="14096" max="14096" width="13.7109375" style="273" customWidth="1"/>
    <col min="14097" max="14097" width="1" style="273" customWidth="1"/>
    <col min="14098" max="14098" width="13.7109375" style="273" customWidth="1"/>
    <col min="14099" max="14099" width="1" style="273" customWidth="1"/>
    <col min="14100" max="14100" width="14.7109375" style="273" customWidth="1"/>
    <col min="14101" max="14101" width="0.7109375" style="273" customWidth="1"/>
    <col min="14102" max="14102" width="13.28515625" style="273" customWidth="1"/>
    <col min="14103" max="14103" width="0.7109375" style="273" customWidth="1"/>
    <col min="14104" max="14104" width="13.7109375" style="273" customWidth="1"/>
    <col min="14105" max="14336" width="9.28515625" style="273"/>
    <col min="14337" max="14337" width="57.28515625" style="273" customWidth="1"/>
    <col min="14338" max="14338" width="5.7109375" style="273" customWidth="1"/>
    <col min="14339" max="14339" width="1.28515625" style="273" customWidth="1"/>
    <col min="14340" max="14340" width="14.42578125" style="273" customWidth="1"/>
    <col min="14341" max="14341" width="1" style="273" customWidth="1"/>
    <col min="14342" max="14342" width="13.5703125" style="273" customWidth="1"/>
    <col min="14343" max="14343" width="0.7109375" style="273" customWidth="1"/>
    <col min="14344" max="14344" width="11.7109375" style="273" bestFit="1" customWidth="1"/>
    <col min="14345" max="14345" width="1" style="273" customWidth="1"/>
    <col min="14346" max="14346" width="12.7109375" style="273" customWidth="1"/>
    <col min="14347" max="14347" width="1" style="273" customWidth="1"/>
    <col min="14348" max="14348" width="14" style="273" customWidth="1"/>
    <col min="14349" max="14349" width="0.7109375" style="273" customWidth="1"/>
    <col min="14350" max="14350" width="14.7109375" style="273" customWidth="1"/>
    <col min="14351" max="14351" width="1.28515625" style="273" customWidth="1"/>
    <col min="14352" max="14352" width="13.7109375" style="273" customWidth="1"/>
    <col min="14353" max="14353" width="1" style="273" customWidth="1"/>
    <col min="14354" max="14354" width="13.7109375" style="273" customWidth="1"/>
    <col min="14355" max="14355" width="1" style="273" customWidth="1"/>
    <col min="14356" max="14356" width="14.7109375" style="273" customWidth="1"/>
    <col min="14357" max="14357" width="0.7109375" style="273" customWidth="1"/>
    <col min="14358" max="14358" width="13.28515625" style="273" customWidth="1"/>
    <col min="14359" max="14359" width="0.7109375" style="273" customWidth="1"/>
    <col min="14360" max="14360" width="13.7109375" style="273" customWidth="1"/>
    <col min="14361" max="14592" width="9.28515625" style="273"/>
    <col min="14593" max="14593" width="57.28515625" style="273" customWidth="1"/>
    <col min="14594" max="14594" width="5.7109375" style="273" customWidth="1"/>
    <col min="14595" max="14595" width="1.28515625" style="273" customWidth="1"/>
    <col min="14596" max="14596" width="14.42578125" style="273" customWidth="1"/>
    <col min="14597" max="14597" width="1" style="273" customWidth="1"/>
    <col min="14598" max="14598" width="13.5703125" style="273" customWidth="1"/>
    <col min="14599" max="14599" width="0.7109375" style="273" customWidth="1"/>
    <col min="14600" max="14600" width="11.7109375" style="273" bestFit="1" customWidth="1"/>
    <col min="14601" max="14601" width="1" style="273" customWidth="1"/>
    <col min="14602" max="14602" width="12.7109375" style="273" customWidth="1"/>
    <col min="14603" max="14603" width="1" style="273" customWidth="1"/>
    <col min="14604" max="14604" width="14" style="273" customWidth="1"/>
    <col min="14605" max="14605" width="0.7109375" style="273" customWidth="1"/>
    <col min="14606" max="14606" width="14.7109375" style="273" customWidth="1"/>
    <col min="14607" max="14607" width="1.28515625" style="273" customWidth="1"/>
    <col min="14608" max="14608" width="13.7109375" style="273" customWidth="1"/>
    <col min="14609" max="14609" width="1" style="273" customWidth="1"/>
    <col min="14610" max="14610" width="13.7109375" style="273" customWidth="1"/>
    <col min="14611" max="14611" width="1" style="273" customWidth="1"/>
    <col min="14612" max="14612" width="14.7109375" style="273" customWidth="1"/>
    <col min="14613" max="14613" width="0.7109375" style="273" customWidth="1"/>
    <col min="14614" max="14614" width="13.28515625" style="273" customWidth="1"/>
    <col min="14615" max="14615" width="0.7109375" style="273" customWidth="1"/>
    <col min="14616" max="14616" width="13.7109375" style="273" customWidth="1"/>
    <col min="14617" max="14848" width="9.28515625" style="273"/>
    <col min="14849" max="14849" width="57.28515625" style="273" customWidth="1"/>
    <col min="14850" max="14850" width="5.7109375" style="273" customWidth="1"/>
    <col min="14851" max="14851" width="1.28515625" style="273" customWidth="1"/>
    <col min="14852" max="14852" width="14.42578125" style="273" customWidth="1"/>
    <col min="14853" max="14853" width="1" style="273" customWidth="1"/>
    <col min="14854" max="14854" width="13.5703125" style="273" customWidth="1"/>
    <col min="14855" max="14855" width="0.7109375" style="273" customWidth="1"/>
    <col min="14856" max="14856" width="11.7109375" style="273" bestFit="1" customWidth="1"/>
    <col min="14857" max="14857" width="1" style="273" customWidth="1"/>
    <col min="14858" max="14858" width="12.7109375" style="273" customWidth="1"/>
    <col min="14859" max="14859" width="1" style="273" customWidth="1"/>
    <col min="14860" max="14860" width="14" style="273" customWidth="1"/>
    <col min="14861" max="14861" width="0.7109375" style="273" customWidth="1"/>
    <col min="14862" max="14862" width="14.7109375" style="273" customWidth="1"/>
    <col min="14863" max="14863" width="1.28515625" style="273" customWidth="1"/>
    <col min="14864" max="14864" width="13.7109375" style="273" customWidth="1"/>
    <col min="14865" max="14865" width="1" style="273" customWidth="1"/>
    <col min="14866" max="14866" width="13.7109375" style="273" customWidth="1"/>
    <col min="14867" max="14867" width="1" style="273" customWidth="1"/>
    <col min="14868" max="14868" width="14.7109375" style="273" customWidth="1"/>
    <col min="14869" max="14869" width="0.7109375" style="273" customWidth="1"/>
    <col min="14870" max="14870" width="13.28515625" style="273" customWidth="1"/>
    <col min="14871" max="14871" width="0.7109375" style="273" customWidth="1"/>
    <col min="14872" max="14872" width="13.7109375" style="273" customWidth="1"/>
    <col min="14873" max="15104" width="9.28515625" style="273"/>
    <col min="15105" max="15105" width="57.28515625" style="273" customWidth="1"/>
    <col min="15106" max="15106" width="5.7109375" style="273" customWidth="1"/>
    <col min="15107" max="15107" width="1.28515625" style="273" customWidth="1"/>
    <col min="15108" max="15108" width="14.42578125" style="273" customWidth="1"/>
    <col min="15109" max="15109" width="1" style="273" customWidth="1"/>
    <col min="15110" max="15110" width="13.5703125" style="273" customWidth="1"/>
    <col min="15111" max="15111" width="0.7109375" style="273" customWidth="1"/>
    <col min="15112" max="15112" width="11.7109375" style="273" bestFit="1" customWidth="1"/>
    <col min="15113" max="15113" width="1" style="273" customWidth="1"/>
    <col min="15114" max="15114" width="12.7109375" style="273" customWidth="1"/>
    <col min="15115" max="15115" width="1" style="273" customWidth="1"/>
    <col min="15116" max="15116" width="14" style="273" customWidth="1"/>
    <col min="15117" max="15117" width="0.7109375" style="273" customWidth="1"/>
    <col min="15118" max="15118" width="14.7109375" style="273" customWidth="1"/>
    <col min="15119" max="15119" width="1.28515625" style="273" customWidth="1"/>
    <col min="15120" max="15120" width="13.7109375" style="273" customWidth="1"/>
    <col min="15121" max="15121" width="1" style="273" customWidth="1"/>
    <col min="15122" max="15122" width="13.7109375" style="273" customWidth="1"/>
    <col min="15123" max="15123" width="1" style="273" customWidth="1"/>
    <col min="15124" max="15124" width="14.7109375" style="273" customWidth="1"/>
    <col min="15125" max="15125" width="0.7109375" style="273" customWidth="1"/>
    <col min="15126" max="15126" width="13.28515625" style="273" customWidth="1"/>
    <col min="15127" max="15127" width="0.7109375" style="273" customWidth="1"/>
    <col min="15128" max="15128" width="13.7109375" style="273" customWidth="1"/>
    <col min="15129" max="15360" width="9.28515625" style="273"/>
    <col min="15361" max="15361" width="57.28515625" style="273" customWidth="1"/>
    <col min="15362" max="15362" width="5.7109375" style="273" customWidth="1"/>
    <col min="15363" max="15363" width="1.28515625" style="273" customWidth="1"/>
    <col min="15364" max="15364" width="14.42578125" style="273" customWidth="1"/>
    <col min="15365" max="15365" width="1" style="273" customWidth="1"/>
    <col min="15366" max="15366" width="13.5703125" style="273" customWidth="1"/>
    <col min="15367" max="15367" width="0.7109375" style="273" customWidth="1"/>
    <col min="15368" max="15368" width="11.7109375" style="273" bestFit="1" customWidth="1"/>
    <col min="15369" max="15369" width="1" style="273" customWidth="1"/>
    <col min="15370" max="15370" width="12.7109375" style="273" customWidth="1"/>
    <col min="15371" max="15371" width="1" style="273" customWidth="1"/>
    <col min="15372" max="15372" width="14" style="273" customWidth="1"/>
    <col min="15373" max="15373" width="0.7109375" style="273" customWidth="1"/>
    <col min="15374" max="15374" width="14.7109375" style="273" customWidth="1"/>
    <col min="15375" max="15375" width="1.28515625" style="273" customWidth="1"/>
    <col min="15376" max="15376" width="13.7109375" style="273" customWidth="1"/>
    <col min="15377" max="15377" width="1" style="273" customWidth="1"/>
    <col min="15378" max="15378" width="13.7109375" style="273" customWidth="1"/>
    <col min="15379" max="15379" width="1" style="273" customWidth="1"/>
    <col min="15380" max="15380" width="14.7109375" style="273" customWidth="1"/>
    <col min="15381" max="15381" width="0.7109375" style="273" customWidth="1"/>
    <col min="15382" max="15382" width="13.28515625" style="273" customWidth="1"/>
    <col min="15383" max="15383" width="0.7109375" style="273" customWidth="1"/>
    <col min="15384" max="15384" width="13.7109375" style="273" customWidth="1"/>
    <col min="15385" max="15616" width="9.28515625" style="273"/>
    <col min="15617" max="15617" width="57.28515625" style="273" customWidth="1"/>
    <col min="15618" max="15618" width="5.7109375" style="273" customWidth="1"/>
    <col min="15619" max="15619" width="1.28515625" style="273" customWidth="1"/>
    <col min="15620" max="15620" width="14.42578125" style="273" customWidth="1"/>
    <col min="15621" max="15621" width="1" style="273" customWidth="1"/>
    <col min="15622" max="15622" width="13.5703125" style="273" customWidth="1"/>
    <col min="15623" max="15623" width="0.7109375" style="273" customWidth="1"/>
    <col min="15624" max="15624" width="11.7109375" style="273" bestFit="1" customWidth="1"/>
    <col min="15625" max="15625" width="1" style="273" customWidth="1"/>
    <col min="15626" max="15626" width="12.7109375" style="273" customWidth="1"/>
    <col min="15627" max="15627" width="1" style="273" customWidth="1"/>
    <col min="15628" max="15628" width="14" style="273" customWidth="1"/>
    <col min="15629" max="15629" width="0.7109375" style="273" customWidth="1"/>
    <col min="15630" max="15630" width="14.7109375" style="273" customWidth="1"/>
    <col min="15631" max="15631" width="1.28515625" style="273" customWidth="1"/>
    <col min="15632" max="15632" width="13.7109375" style="273" customWidth="1"/>
    <col min="15633" max="15633" width="1" style="273" customWidth="1"/>
    <col min="15634" max="15634" width="13.7109375" style="273" customWidth="1"/>
    <col min="15635" max="15635" width="1" style="273" customWidth="1"/>
    <col min="15636" max="15636" width="14.7109375" style="273" customWidth="1"/>
    <col min="15637" max="15637" width="0.7109375" style="273" customWidth="1"/>
    <col min="15638" max="15638" width="13.28515625" style="273" customWidth="1"/>
    <col min="15639" max="15639" width="0.7109375" style="273" customWidth="1"/>
    <col min="15640" max="15640" width="13.7109375" style="273" customWidth="1"/>
    <col min="15641" max="15872" width="9.28515625" style="273"/>
    <col min="15873" max="15873" width="57.28515625" style="273" customWidth="1"/>
    <col min="15874" max="15874" width="5.7109375" style="273" customWidth="1"/>
    <col min="15875" max="15875" width="1.28515625" style="273" customWidth="1"/>
    <col min="15876" max="15876" width="14.42578125" style="273" customWidth="1"/>
    <col min="15877" max="15877" width="1" style="273" customWidth="1"/>
    <col min="15878" max="15878" width="13.5703125" style="273" customWidth="1"/>
    <col min="15879" max="15879" width="0.7109375" style="273" customWidth="1"/>
    <col min="15880" max="15880" width="11.7109375" style="273" bestFit="1" customWidth="1"/>
    <col min="15881" max="15881" width="1" style="273" customWidth="1"/>
    <col min="15882" max="15882" width="12.7109375" style="273" customWidth="1"/>
    <col min="15883" max="15883" width="1" style="273" customWidth="1"/>
    <col min="15884" max="15884" width="14" style="273" customWidth="1"/>
    <col min="15885" max="15885" width="0.7109375" style="273" customWidth="1"/>
    <col min="15886" max="15886" width="14.7109375" style="273" customWidth="1"/>
    <col min="15887" max="15887" width="1.28515625" style="273" customWidth="1"/>
    <col min="15888" max="15888" width="13.7109375" style="273" customWidth="1"/>
    <col min="15889" max="15889" width="1" style="273" customWidth="1"/>
    <col min="15890" max="15890" width="13.7109375" style="273" customWidth="1"/>
    <col min="15891" max="15891" width="1" style="273" customWidth="1"/>
    <col min="15892" max="15892" width="14.7109375" style="273" customWidth="1"/>
    <col min="15893" max="15893" width="0.7109375" style="273" customWidth="1"/>
    <col min="15894" max="15894" width="13.28515625" style="273" customWidth="1"/>
    <col min="15895" max="15895" width="0.7109375" style="273" customWidth="1"/>
    <col min="15896" max="15896" width="13.7109375" style="273" customWidth="1"/>
    <col min="15897" max="16128" width="9.28515625" style="273"/>
    <col min="16129" max="16129" width="57.28515625" style="273" customWidth="1"/>
    <col min="16130" max="16130" width="5.7109375" style="273" customWidth="1"/>
    <col min="16131" max="16131" width="1.28515625" style="273" customWidth="1"/>
    <col min="16132" max="16132" width="14.42578125" style="273" customWidth="1"/>
    <col min="16133" max="16133" width="1" style="273" customWidth="1"/>
    <col min="16134" max="16134" width="13.5703125" style="273" customWidth="1"/>
    <col min="16135" max="16135" width="0.7109375" style="273" customWidth="1"/>
    <col min="16136" max="16136" width="11.7109375" style="273" bestFit="1" customWidth="1"/>
    <col min="16137" max="16137" width="1" style="273" customWidth="1"/>
    <col min="16138" max="16138" width="12.7109375" style="273" customWidth="1"/>
    <col min="16139" max="16139" width="1" style="273" customWidth="1"/>
    <col min="16140" max="16140" width="14" style="273" customWidth="1"/>
    <col min="16141" max="16141" width="0.7109375" style="273" customWidth="1"/>
    <col min="16142" max="16142" width="14.7109375" style="273" customWidth="1"/>
    <col min="16143" max="16143" width="1.28515625" style="273" customWidth="1"/>
    <col min="16144" max="16144" width="13.7109375" style="273" customWidth="1"/>
    <col min="16145" max="16145" width="1" style="273" customWidth="1"/>
    <col min="16146" max="16146" width="13.7109375" style="273" customWidth="1"/>
    <col min="16147" max="16147" width="1" style="273" customWidth="1"/>
    <col min="16148" max="16148" width="14.7109375" style="273" customWidth="1"/>
    <col min="16149" max="16149" width="0.7109375" style="273" customWidth="1"/>
    <col min="16150" max="16150" width="13.28515625" style="273" customWidth="1"/>
    <col min="16151" max="16151" width="0.7109375" style="273" customWidth="1"/>
    <col min="16152" max="16152" width="13.7109375" style="273" customWidth="1"/>
    <col min="16153" max="16384" width="9.28515625" style="273"/>
  </cols>
  <sheetData>
    <row r="1" spans="1:28" s="247" customFormat="1" ht="18.75" customHeight="1">
      <c r="A1" s="241" t="s">
        <v>40</v>
      </c>
      <c r="B1" s="242"/>
      <c r="C1" s="243"/>
      <c r="D1" s="244"/>
      <c r="E1" s="243"/>
      <c r="F1" s="244"/>
      <c r="G1" s="243"/>
      <c r="H1" s="244"/>
      <c r="I1" s="243"/>
      <c r="J1" s="244"/>
      <c r="K1" s="243"/>
      <c r="L1" s="244"/>
      <c r="M1" s="243"/>
      <c r="N1" s="244"/>
      <c r="O1" s="244"/>
      <c r="P1" s="244"/>
      <c r="Q1" s="244"/>
      <c r="R1" s="244"/>
      <c r="S1" s="243"/>
      <c r="T1" s="243"/>
      <c r="U1" s="243"/>
      <c r="V1" s="244"/>
      <c r="W1" s="243"/>
      <c r="X1" s="245"/>
      <c r="Y1" s="243"/>
      <c r="Z1" s="244"/>
      <c r="AA1" s="243"/>
      <c r="AB1" s="246"/>
    </row>
    <row r="2" spans="1:28" s="247" customFormat="1" ht="18.75" customHeight="1">
      <c r="A2" s="248" t="s">
        <v>116</v>
      </c>
      <c r="B2" s="249"/>
      <c r="C2" s="250"/>
      <c r="D2" s="251"/>
      <c r="E2" s="250"/>
      <c r="F2" s="251"/>
      <c r="G2" s="250"/>
      <c r="H2" s="251"/>
      <c r="I2" s="250"/>
      <c r="J2" s="251"/>
      <c r="K2" s="250"/>
      <c r="L2" s="251"/>
      <c r="M2" s="250"/>
      <c r="N2" s="251"/>
      <c r="O2" s="251"/>
      <c r="P2" s="251"/>
      <c r="Q2" s="251"/>
      <c r="R2" s="251"/>
      <c r="S2" s="250"/>
      <c r="T2" s="250"/>
      <c r="U2" s="250"/>
      <c r="V2" s="251"/>
      <c r="W2" s="250"/>
      <c r="X2" s="2"/>
      <c r="Y2" s="250"/>
      <c r="Z2" s="251"/>
      <c r="AA2" s="250"/>
      <c r="AB2" s="251"/>
    </row>
    <row r="3" spans="1:28" s="257" customFormat="1" ht="20.25" customHeight="1">
      <c r="A3" s="252"/>
      <c r="B3" s="253"/>
      <c r="C3" s="252"/>
      <c r="D3" s="254"/>
      <c r="E3" s="255"/>
      <c r="F3" s="254"/>
      <c r="G3" s="256"/>
      <c r="H3" s="254"/>
      <c r="J3" s="254"/>
    </row>
    <row r="4" spans="1:28" s="258" customFormat="1" ht="18.75" customHeight="1">
      <c r="B4" s="259"/>
      <c r="C4" s="260"/>
      <c r="D4" s="428" t="s">
        <v>200</v>
      </c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261"/>
      <c r="Z4" s="261"/>
      <c r="AA4" s="261"/>
      <c r="AB4" s="261"/>
    </row>
    <row r="5" spans="1:28" s="258" customFormat="1" ht="18.75" customHeight="1">
      <c r="B5" s="259"/>
      <c r="C5" s="260"/>
      <c r="D5" s="262"/>
      <c r="E5" s="262"/>
      <c r="F5" s="263"/>
      <c r="G5" s="263"/>
      <c r="H5" s="263"/>
      <c r="I5" s="263"/>
      <c r="J5" s="429" t="s">
        <v>0</v>
      </c>
      <c r="K5" s="429"/>
      <c r="L5" s="429"/>
      <c r="M5" s="262"/>
      <c r="N5" s="430" t="s">
        <v>184</v>
      </c>
      <c r="O5" s="429"/>
      <c r="P5" s="429"/>
      <c r="Q5" s="429"/>
      <c r="R5" s="429"/>
      <c r="S5" s="262"/>
      <c r="T5" s="262"/>
      <c r="U5" s="262"/>
      <c r="W5" s="264"/>
      <c r="X5" s="264"/>
      <c r="Y5" s="262"/>
      <c r="Z5" s="262"/>
      <c r="AA5" s="262"/>
      <c r="AB5" s="262"/>
    </row>
    <row r="6" spans="1:28" s="258" customFormat="1" ht="18.75" customHeight="1">
      <c r="B6" s="259"/>
      <c r="C6" s="260"/>
      <c r="D6" s="262"/>
      <c r="E6" s="262"/>
      <c r="F6" s="267" t="s">
        <v>142</v>
      </c>
      <c r="G6" s="264"/>
      <c r="H6" s="265"/>
      <c r="I6" s="264"/>
      <c r="J6" s="266"/>
      <c r="K6" s="266"/>
      <c r="L6" s="266"/>
      <c r="M6" s="262"/>
      <c r="N6" s="267" t="s">
        <v>143</v>
      </c>
      <c r="O6" s="265"/>
      <c r="P6" s="267" t="s">
        <v>241</v>
      </c>
      <c r="Q6" s="265"/>
      <c r="S6" s="264"/>
      <c r="T6" s="263"/>
      <c r="U6" s="262"/>
      <c r="W6" s="264"/>
      <c r="X6" s="264"/>
      <c r="Y6" s="262"/>
      <c r="Z6" s="262"/>
      <c r="AA6" s="262"/>
      <c r="AB6" s="262"/>
    </row>
    <row r="7" spans="1:28" s="258" customFormat="1" ht="18.75" customHeight="1">
      <c r="B7" s="269"/>
      <c r="C7" s="263"/>
      <c r="D7" s="263" t="s">
        <v>31</v>
      </c>
      <c r="E7" s="263"/>
      <c r="F7" s="267" t="s">
        <v>203</v>
      </c>
      <c r="G7" s="263"/>
      <c r="H7" s="263"/>
      <c r="I7" s="263"/>
      <c r="M7" s="263"/>
      <c r="N7" s="268" t="s">
        <v>201</v>
      </c>
      <c r="O7" s="263"/>
      <c r="P7" s="268" t="s">
        <v>145</v>
      </c>
      <c r="Q7" s="263"/>
      <c r="R7" s="267" t="s">
        <v>202</v>
      </c>
      <c r="S7" s="263"/>
      <c r="T7" s="263" t="s">
        <v>62</v>
      </c>
      <c r="U7" s="263"/>
      <c r="V7" s="260"/>
      <c r="W7" s="263"/>
      <c r="X7" s="267"/>
    </row>
    <row r="8" spans="1:28" s="258" customFormat="1" ht="18.75" customHeight="1">
      <c r="B8" s="259"/>
      <c r="C8" s="263"/>
      <c r="D8" s="268" t="s">
        <v>242</v>
      </c>
      <c r="E8" s="263"/>
      <c r="F8" s="268" t="s">
        <v>181</v>
      </c>
      <c r="G8" s="263"/>
      <c r="H8" s="263" t="s">
        <v>60</v>
      </c>
      <c r="I8" s="263"/>
      <c r="M8" s="263"/>
      <c r="N8" s="268" t="s">
        <v>144</v>
      </c>
      <c r="O8" s="263"/>
      <c r="P8" s="267" t="s">
        <v>148</v>
      </c>
      <c r="Q8" s="263"/>
      <c r="R8" s="267" t="s">
        <v>108</v>
      </c>
      <c r="S8" s="263"/>
      <c r="T8" s="268" t="s">
        <v>245</v>
      </c>
      <c r="U8" s="263"/>
      <c r="V8" s="263" t="s">
        <v>63</v>
      </c>
      <c r="W8" s="263"/>
      <c r="X8" s="267" t="s">
        <v>147</v>
      </c>
    </row>
    <row r="9" spans="1:28" s="258" customFormat="1" ht="18.75" customHeight="1">
      <c r="B9" s="259" t="s">
        <v>21</v>
      </c>
      <c r="C9" s="260"/>
      <c r="D9" s="263" t="s">
        <v>32</v>
      </c>
      <c r="E9" s="263"/>
      <c r="F9" s="268" t="s">
        <v>204</v>
      </c>
      <c r="G9" s="263"/>
      <c r="H9" s="263" t="s">
        <v>61</v>
      </c>
      <c r="I9" s="263"/>
      <c r="J9" s="265" t="s">
        <v>50</v>
      </c>
      <c r="K9" s="263"/>
      <c r="L9" s="263" t="s">
        <v>1</v>
      </c>
      <c r="M9" s="263"/>
      <c r="N9" s="268" t="s">
        <v>243</v>
      </c>
      <c r="O9" s="268"/>
      <c r="P9" s="268" t="s">
        <v>146</v>
      </c>
      <c r="Q9" s="268"/>
      <c r="R9" s="267" t="s">
        <v>244</v>
      </c>
      <c r="S9" s="263"/>
      <c r="T9" s="268" t="s">
        <v>246</v>
      </c>
      <c r="U9" s="263"/>
      <c r="V9" s="263" t="s">
        <v>37</v>
      </c>
      <c r="W9" s="263"/>
      <c r="X9" s="268" t="s">
        <v>182</v>
      </c>
    </row>
    <row r="10" spans="1:28" s="258" customFormat="1" ht="18.75" customHeight="1">
      <c r="A10" s="270"/>
      <c r="B10" s="271"/>
      <c r="D10" s="431" t="s">
        <v>70</v>
      </c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431"/>
      <c r="W10" s="431"/>
      <c r="X10" s="431"/>
      <c r="Y10" s="260"/>
    </row>
    <row r="11" spans="1:28" ht="18.75" customHeight="1">
      <c r="A11" s="270" t="s">
        <v>207</v>
      </c>
      <c r="B11" s="271"/>
      <c r="C11" s="258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</row>
    <row r="12" spans="1:28" ht="18.75" customHeight="1">
      <c r="A12" s="274" t="s">
        <v>134</v>
      </c>
      <c r="B12" s="271"/>
      <c r="C12" s="275"/>
      <c r="D12" s="277">
        <v>2498173</v>
      </c>
      <c r="E12" s="276"/>
      <c r="F12" s="277">
        <v>836500</v>
      </c>
      <c r="G12" s="276"/>
      <c r="H12" s="416" t="s">
        <v>253</v>
      </c>
      <c r="I12" s="277"/>
      <c r="J12" s="277">
        <v>235558</v>
      </c>
      <c r="K12" s="278"/>
      <c r="L12" s="277">
        <v>1374318</v>
      </c>
      <c r="M12" s="278"/>
      <c r="N12" s="279">
        <v>-26622</v>
      </c>
      <c r="O12" s="277"/>
      <c r="P12" s="279">
        <v>-5</v>
      </c>
      <c r="Q12" s="276"/>
      <c r="R12" s="277">
        <f>SUM(N12:P12)</f>
        <v>-26627</v>
      </c>
      <c r="S12" s="278"/>
      <c r="T12" s="277">
        <f>SUM(D12:L12,R12)</f>
        <v>4917922</v>
      </c>
      <c r="U12" s="276"/>
      <c r="V12" s="277">
        <v>154632</v>
      </c>
      <c r="W12" s="276"/>
      <c r="X12" s="277">
        <f>SUM(T12:V12)</f>
        <v>5072554</v>
      </c>
    </row>
    <row r="13" spans="1:28" ht="18.75" customHeight="1">
      <c r="A13" s="274"/>
      <c r="B13" s="271"/>
      <c r="C13" s="275"/>
      <c r="D13" s="276"/>
      <c r="E13" s="276"/>
      <c r="F13" s="276"/>
      <c r="G13" s="276"/>
      <c r="H13" s="369"/>
      <c r="I13" s="277"/>
      <c r="J13" s="276"/>
      <c r="K13" s="278"/>
      <c r="L13" s="276"/>
      <c r="M13" s="278"/>
      <c r="N13" s="280"/>
      <c r="O13" s="277"/>
      <c r="P13" s="280"/>
      <c r="Q13" s="276"/>
      <c r="R13" s="276"/>
      <c r="S13" s="278"/>
      <c r="T13" s="276"/>
      <c r="U13" s="276"/>
      <c r="V13" s="276"/>
      <c r="W13" s="276"/>
      <c r="X13" s="276"/>
    </row>
    <row r="14" spans="1:28" ht="18.75" customHeight="1">
      <c r="A14" s="281" t="s">
        <v>205</v>
      </c>
      <c r="B14" s="271"/>
      <c r="C14" s="275"/>
      <c r="D14" s="276"/>
      <c r="E14" s="276"/>
      <c r="F14" s="276"/>
      <c r="G14" s="276"/>
      <c r="H14" s="280"/>
      <c r="I14" s="277"/>
      <c r="J14" s="276"/>
      <c r="K14" s="278"/>
      <c r="L14" s="276"/>
      <c r="M14" s="278"/>
      <c r="N14" s="276"/>
      <c r="O14" s="277"/>
      <c r="P14" s="280"/>
      <c r="Q14" s="276"/>
      <c r="R14" s="276"/>
      <c r="S14" s="278"/>
      <c r="T14" s="276"/>
      <c r="U14" s="276"/>
      <c r="V14" s="276"/>
      <c r="W14" s="276"/>
      <c r="X14" s="276"/>
    </row>
    <row r="15" spans="1:28" ht="18.75" customHeight="1">
      <c r="A15" s="282" t="s">
        <v>208</v>
      </c>
      <c r="C15" s="275"/>
      <c r="D15" s="276"/>
      <c r="E15" s="276"/>
      <c r="F15" s="276"/>
      <c r="G15" s="276"/>
      <c r="H15" s="280"/>
      <c r="I15" s="277"/>
      <c r="J15" s="276"/>
      <c r="K15" s="278"/>
      <c r="L15" s="276"/>
      <c r="M15" s="278"/>
      <c r="N15" s="276"/>
      <c r="O15" s="277"/>
      <c r="P15" s="280"/>
      <c r="Q15" s="276"/>
      <c r="R15" s="276"/>
      <c r="S15" s="278"/>
      <c r="T15" s="276"/>
      <c r="U15" s="276"/>
      <c r="V15" s="276"/>
      <c r="W15" s="276"/>
      <c r="X15" s="276"/>
    </row>
    <row r="16" spans="1:28" ht="18.75" customHeight="1">
      <c r="A16" s="282" t="s">
        <v>209</v>
      </c>
      <c r="B16" s="271">
        <v>10</v>
      </c>
      <c r="C16" s="275"/>
      <c r="D16" s="284">
        <v>1996</v>
      </c>
      <c r="E16" s="276"/>
      <c r="F16" s="285">
        <v>7166</v>
      </c>
      <c r="G16" s="285"/>
      <c r="H16" s="294">
        <v>4434</v>
      </c>
      <c r="I16" s="277"/>
      <c r="J16" s="416" t="s">
        <v>253</v>
      </c>
      <c r="K16" s="278"/>
      <c r="L16" s="416" t="s">
        <v>252</v>
      </c>
      <c r="M16" s="278"/>
      <c r="N16" s="416" t="s">
        <v>216</v>
      </c>
      <c r="O16" s="277"/>
      <c r="P16" s="416" t="s">
        <v>216</v>
      </c>
      <c r="Q16" s="276"/>
      <c r="R16" s="416" t="s">
        <v>251</v>
      </c>
      <c r="S16" s="278"/>
      <c r="T16" s="285">
        <f>SUM(D16:L16,R16)</f>
        <v>13596</v>
      </c>
      <c r="U16" s="276"/>
      <c r="V16" s="416" t="s">
        <v>251</v>
      </c>
      <c r="W16" s="276"/>
      <c r="X16" s="285">
        <f>SUM(T16:V16)</f>
        <v>13596</v>
      </c>
    </row>
    <row r="17" spans="1:24" ht="18.75" customHeight="1">
      <c r="A17" s="283" t="s">
        <v>255</v>
      </c>
      <c r="B17" s="271">
        <v>14</v>
      </c>
      <c r="C17" s="258"/>
      <c r="D17" s="416" t="s">
        <v>251</v>
      </c>
      <c r="E17" s="414"/>
      <c r="F17" s="416" t="s">
        <v>251</v>
      </c>
      <c r="G17" s="414"/>
      <c r="H17" s="416" t="s">
        <v>253</v>
      </c>
      <c r="I17" s="414"/>
      <c r="J17" s="416" t="s">
        <v>253</v>
      </c>
      <c r="K17" s="284"/>
      <c r="L17" s="294">
        <v>-149993</v>
      </c>
      <c r="M17" s="284"/>
      <c r="N17" s="416" t="s">
        <v>216</v>
      </c>
      <c r="O17" s="414"/>
      <c r="P17" s="416" t="s">
        <v>216</v>
      </c>
      <c r="Q17" s="414"/>
      <c r="R17" s="416" t="s">
        <v>251</v>
      </c>
      <c r="S17" s="284"/>
      <c r="T17" s="285">
        <f>SUM(D17:L17,R17)</f>
        <v>-149993</v>
      </c>
      <c r="U17" s="284"/>
      <c r="V17" s="285">
        <v>-47065</v>
      </c>
      <c r="W17" s="284"/>
      <c r="X17" s="285">
        <f>SUM(T17:V17)</f>
        <v>-197058</v>
      </c>
    </row>
    <row r="18" spans="1:24" ht="18.75" customHeight="1">
      <c r="A18" s="282" t="s">
        <v>210</v>
      </c>
      <c r="B18" s="286"/>
      <c r="C18" s="275"/>
      <c r="D18" s="415">
        <f>SUM(D16:D17)</f>
        <v>1996</v>
      </c>
      <c r="E18" s="276"/>
      <c r="F18" s="415">
        <f>SUM(F16:F17)</f>
        <v>7166</v>
      </c>
      <c r="G18" s="276"/>
      <c r="H18" s="415">
        <f>SUM(H16:H17)</f>
        <v>4434</v>
      </c>
      <c r="I18" s="276"/>
      <c r="J18" s="417" t="s">
        <v>253</v>
      </c>
      <c r="K18" s="276"/>
      <c r="L18" s="287">
        <f>SUM(L17)</f>
        <v>-149993</v>
      </c>
      <c r="M18" s="280"/>
      <c r="N18" s="417" t="s">
        <v>216</v>
      </c>
      <c r="O18" s="280"/>
      <c r="P18" s="417" t="s">
        <v>216</v>
      </c>
      <c r="Q18" s="280"/>
      <c r="R18" s="417" t="s">
        <v>251</v>
      </c>
      <c r="S18" s="276"/>
      <c r="T18" s="287">
        <f>SUM(T16:T17)</f>
        <v>-136397</v>
      </c>
      <c r="U18" s="276"/>
      <c r="V18" s="287">
        <f>SUM(V17)</f>
        <v>-47065</v>
      </c>
      <c r="W18" s="276"/>
      <c r="X18" s="287">
        <f>SUM(X16:X17)</f>
        <v>-183462</v>
      </c>
    </row>
    <row r="19" spans="1:24" ht="18.75" customHeight="1">
      <c r="A19" s="282"/>
      <c r="B19" s="286"/>
      <c r="C19" s="275"/>
      <c r="D19" s="280"/>
      <c r="E19" s="276"/>
      <c r="F19" s="280"/>
      <c r="G19" s="276"/>
      <c r="H19" s="280"/>
      <c r="I19" s="276"/>
      <c r="J19" s="280"/>
      <c r="K19" s="276"/>
      <c r="L19" s="280"/>
      <c r="M19" s="280"/>
      <c r="N19" s="280"/>
      <c r="O19" s="280"/>
      <c r="P19" s="280"/>
      <c r="Q19" s="280"/>
      <c r="R19" s="280"/>
      <c r="S19" s="276"/>
      <c r="T19" s="280"/>
      <c r="U19" s="276"/>
      <c r="V19" s="280"/>
      <c r="W19" s="276"/>
      <c r="X19" s="280"/>
    </row>
    <row r="20" spans="1:24" s="292" customFormat="1" ht="15">
      <c r="A20" s="288" t="s">
        <v>86</v>
      </c>
      <c r="B20" s="271"/>
      <c r="C20" s="275"/>
      <c r="D20" s="276"/>
      <c r="E20" s="276"/>
      <c r="F20" s="276"/>
      <c r="G20" s="276"/>
      <c r="H20" s="276"/>
      <c r="I20" s="277"/>
      <c r="J20" s="276"/>
      <c r="K20" s="277"/>
      <c r="L20" s="276"/>
      <c r="M20" s="277"/>
      <c r="N20" s="414"/>
      <c r="O20" s="414"/>
      <c r="P20" s="414"/>
      <c r="Q20" s="414"/>
      <c r="R20" s="414"/>
      <c r="S20" s="277"/>
      <c r="T20" s="289"/>
      <c r="U20" s="277"/>
      <c r="V20" s="276"/>
      <c r="W20" s="277"/>
      <c r="X20" s="289"/>
    </row>
    <row r="21" spans="1:24" s="292" customFormat="1" ht="19.5">
      <c r="A21" s="258" t="s">
        <v>105</v>
      </c>
      <c r="B21" s="271"/>
      <c r="C21" s="290"/>
      <c r="D21" s="416" t="s">
        <v>251</v>
      </c>
      <c r="E21" s="414"/>
      <c r="F21" s="416" t="s">
        <v>251</v>
      </c>
      <c r="G21" s="414"/>
      <c r="H21" s="416" t="s">
        <v>253</v>
      </c>
      <c r="I21" s="414"/>
      <c r="J21" s="416" t="s">
        <v>253</v>
      </c>
      <c r="K21" s="291"/>
      <c r="L21" s="289">
        <v>265093</v>
      </c>
      <c r="M21" s="291"/>
      <c r="N21" s="416" t="s">
        <v>216</v>
      </c>
      <c r="O21" s="414"/>
      <c r="P21" s="416" t="s">
        <v>216</v>
      </c>
      <c r="Q21" s="414"/>
      <c r="R21" s="416" t="s">
        <v>251</v>
      </c>
      <c r="S21" s="291"/>
      <c r="T21" s="285">
        <f>SUM(D21:L21,R21)</f>
        <v>265093</v>
      </c>
      <c r="U21" s="284"/>
      <c r="V21" s="284">
        <v>28003</v>
      </c>
      <c r="W21" s="284"/>
      <c r="X21" s="285">
        <f>SUM(T21:V21)</f>
        <v>293096</v>
      </c>
    </row>
    <row r="22" spans="1:24" ht="18.75" customHeight="1">
      <c r="A22" s="293" t="s">
        <v>106</v>
      </c>
      <c r="B22" s="271"/>
      <c r="C22" s="290"/>
      <c r="D22" s="416" t="s">
        <v>251</v>
      </c>
      <c r="E22" s="414"/>
      <c r="F22" s="416" t="s">
        <v>251</v>
      </c>
      <c r="G22" s="414"/>
      <c r="H22" s="416" t="s">
        <v>253</v>
      </c>
      <c r="I22" s="414"/>
      <c r="J22" s="416" t="s">
        <v>253</v>
      </c>
      <c r="K22" s="291"/>
      <c r="L22" s="416" t="s">
        <v>252</v>
      </c>
      <c r="M22" s="291"/>
      <c r="N22" s="294">
        <v>-40069</v>
      </c>
      <c r="O22" s="294"/>
      <c r="P22" s="294">
        <v>389</v>
      </c>
      <c r="Q22" s="294"/>
      <c r="R22" s="294">
        <f>SUM(N22,P22)</f>
        <v>-39680</v>
      </c>
      <c r="S22" s="291"/>
      <c r="T22" s="285">
        <f>SUM(D22:L22,R22)</f>
        <v>-39680</v>
      </c>
      <c r="U22" s="284"/>
      <c r="V22" s="416" t="s">
        <v>251</v>
      </c>
      <c r="W22" s="284"/>
      <c r="X22" s="285">
        <f>SUM(T22:V22)</f>
        <v>-39680</v>
      </c>
    </row>
    <row r="23" spans="1:24" ht="18.75" customHeight="1">
      <c r="A23" s="295" t="s">
        <v>85</v>
      </c>
      <c r="B23" s="271"/>
      <c r="C23" s="258"/>
      <c r="D23" s="417" t="s">
        <v>251</v>
      </c>
      <c r="E23" s="414"/>
      <c r="F23" s="417" t="s">
        <v>251</v>
      </c>
      <c r="G23" s="414"/>
      <c r="H23" s="417" t="s">
        <v>253</v>
      </c>
      <c r="I23" s="414"/>
      <c r="J23" s="417" t="s">
        <v>253</v>
      </c>
      <c r="K23" s="276"/>
      <c r="L23" s="287">
        <f>SUM(L21:L22)</f>
        <v>265093</v>
      </c>
      <c r="M23" s="276"/>
      <c r="N23" s="287">
        <f>SUM(N21:N22)</f>
        <v>-40069</v>
      </c>
      <c r="O23" s="276"/>
      <c r="P23" s="287">
        <f>SUM(P21:P22)</f>
        <v>389</v>
      </c>
      <c r="Q23" s="276"/>
      <c r="R23" s="287">
        <f>SUM(R21:R22)</f>
        <v>-39680</v>
      </c>
      <c r="S23" s="276"/>
      <c r="T23" s="287">
        <f>SUM(T21:T22)</f>
        <v>225413</v>
      </c>
      <c r="U23" s="276"/>
      <c r="V23" s="287">
        <f>SUM(V21:V22)</f>
        <v>28003</v>
      </c>
      <c r="W23" s="276"/>
      <c r="X23" s="287">
        <f>SUM(X21:X22)</f>
        <v>253416</v>
      </c>
    </row>
    <row r="24" spans="1:24" ht="18.75" customHeight="1">
      <c r="A24" s="295"/>
      <c r="B24" s="271"/>
      <c r="C24" s="258"/>
      <c r="D24" s="280"/>
      <c r="E24" s="276"/>
      <c r="F24" s="280"/>
      <c r="G24" s="276"/>
      <c r="H24" s="369"/>
      <c r="I24" s="276"/>
      <c r="J24" s="280"/>
      <c r="K24" s="276"/>
      <c r="L24" s="280"/>
      <c r="M24" s="276"/>
      <c r="N24" s="280"/>
      <c r="O24" s="276"/>
      <c r="P24" s="280"/>
      <c r="Q24" s="276"/>
      <c r="R24" s="280"/>
      <c r="S24" s="276"/>
      <c r="T24" s="280"/>
      <c r="U24" s="276"/>
      <c r="V24" s="280"/>
      <c r="W24" s="276"/>
      <c r="X24" s="280"/>
    </row>
    <row r="25" spans="1:24" s="297" customFormat="1" ht="18.75" customHeight="1" thickBot="1">
      <c r="A25" s="275" t="s">
        <v>211</v>
      </c>
      <c r="B25" s="271"/>
      <c r="C25" s="258"/>
      <c r="D25" s="296">
        <f>SUM(D12,D18,D23)</f>
        <v>2500169</v>
      </c>
      <c r="E25" s="276"/>
      <c r="F25" s="296">
        <f>SUM(F12,F18,F23)</f>
        <v>843666</v>
      </c>
      <c r="G25" s="276"/>
      <c r="H25" s="296">
        <f>SUM(H12,H18,H23)</f>
        <v>4434</v>
      </c>
      <c r="I25" s="276"/>
      <c r="J25" s="296">
        <f>SUM(J12,J18,J23)</f>
        <v>235558</v>
      </c>
      <c r="K25" s="276"/>
      <c r="L25" s="296">
        <f>SUM(L12,L18,L23)</f>
        <v>1489418</v>
      </c>
      <c r="M25" s="276"/>
      <c r="N25" s="296">
        <f>SUM(N12,N18,N23)</f>
        <v>-66691</v>
      </c>
      <c r="O25" s="276"/>
      <c r="P25" s="296">
        <f>SUM(P12,P18,P23)</f>
        <v>384</v>
      </c>
      <c r="Q25" s="276"/>
      <c r="R25" s="296">
        <f>SUM(R12,R18,R23)</f>
        <v>-66307</v>
      </c>
      <c r="S25" s="276"/>
      <c r="T25" s="296">
        <f>SUM(T12,T18,T23)</f>
        <v>5006938</v>
      </c>
      <c r="U25" s="276"/>
      <c r="V25" s="296">
        <f>SUM(V12,V18,V23)</f>
        <v>135570</v>
      </c>
      <c r="W25" s="276"/>
      <c r="X25" s="296">
        <f>SUM(X12,X18,X23)</f>
        <v>5142508</v>
      </c>
    </row>
    <row r="26" spans="1:24" s="297" customFormat="1" ht="18.75" customHeight="1" thickTop="1">
      <c r="A26" s="275"/>
      <c r="B26" s="271"/>
      <c r="C26" s="258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</row>
    <row r="27" spans="1:24" ht="18.75" customHeight="1">
      <c r="A27" s="270" t="s">
        <v>232</v>
      </c>
      <c r="B27" s="271"/>
      <c r="C27" s="258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</row>
    <row r="28" spans="1:24" ht="18.75" customHeight="1">
      <c r="A28" s="274" t="s">
        <v>170</v>
      </c>
      <c r="B28" s="271"/>
      <c r="C28" s="275"/>
      <c r="D28" s="277">
        <v>2500893</v>
      </c>
      <c r="E28" s="276"/>
      <c r="F28" s="277">
        <v>846265</v>
      </c>
      <c r="G28" s="276"/>
      <c r="H28" s="277">
        <v>11410</v>
      </c>
      <c r="I28" s="277"/>
      <c r="J28" s="277">
        <v>235558</v>
      </c>
      <c r="K28" s="278"/>
      <c r="L28" s="277">
        <v>1729897</v>
      </c>
      <c r="M28" s="278"/>
      <c r="N28" s="279">
        <v>-88478</v>
      </c>
      <c r="O28" s="277"/>
      <c r="P28" s="279">
        <v>475</v>
      </c>
      <c r="Q28" s="276"/>
      <c r="R28" s="277">
        <f>SUM(N28:P28)</f>
        <v>-88003</v>
      </c>
      <c r="S28" s="278"/>
      <c r="T28" s="277">
        <f>SUM(D28:L28,R28)</f>
        <v>5236020</v>
      </c>
      <c r="U28" s="276"/>
      <c r="V28" s="277">
        <v>167012</v>
      </c>
      <c r="W28" s="276"/>
      <c r="X28" s="277">
        <f>SUM(T28:V28)</f>
        <v>5403032</v>
      </c>
    </row>
    <row r="29" spans="1:24" ht="18.75" customHeight="1">
      <c r="A29" s="274"/>
      <c r="B29" s="271"/>
      <c r="C29" s="275"/>
      <c r="D29" s="276"/>
      <c r="E29" s="276"/>
      <c r="F29" s="276"/>
      <c r="G29" s="276"/>
      <c r="H29" s="369"/>
      <c r="I29" s="277"/>
      <c r="J29" s="276"/>
      <c r="K29" s="278"/>
      <c r="L29" s="276"/>
      <c r="M29" s="278"/>
      <c r="N29" s="280"/>
      <c r="O29" s="277"/>
      <c r="P29" s="280"/>
      <c r="Q29" s="276"/>
      <c r="R29" s="276"/>
      <c r="S29" s="278"/>
      <c r="T29" s="276"/>
      <c r="U29" s="276"/>
      <c r="V29" s="276"/>
      <c r="W29" s="276"/>
      <c r="X29" s="276"/>
    </row>
    <row r="30" spans="1:24" ht="18.75" customHeight="1">
      <c r="A30" s="281" t="s">
        <v>205</v>
      </c>
      <c r="B30" s="271"/>
      <c r="C30" s="275"/>
      <c r="D30" s="276"/>
      <c r="E30" s="276"/>
      <c r="F30" s="276"/>
      <c r="G30" s="276"/>
      <c r="H30" s="280"/>
      <c r="I30" s="277"/>
      <c r="J30" s="276"/>
      <c r="K30" s="278"/>
      <c r="L30" s="276"/>
      <c r="M30" s="278"/>
      <c r="N30" s="276"/>
      <c r="O30" s="277"/>
      <c r="P30" s="280"/>
      <c r="Q30" s="276"/>
      <c r="R30" s="276"/>
      <c r="S30" s="278"/>
      <c r="T30" s="276"/>
      <c r="U30" s="276"/>
      <c r="V30" s="276"/>
      <c r="W30" s="276"/>
      <c r="X30" s="276"/>
    </row>
    <row r="31" spans="1:24" ht="18.75" customHeight="1">
      <c r="A31" s="282" t="s">
        <v>208</v>
      </c>
      <c r="C31" s="275"/>
      <c r="D31" s="276"/>
      <c r="E31" s="276"/>
      <c r="F31" s="276"/>
      <c r="G31" s="276"/>
      <c r="H31" s="280"/>
      <c r="I31" s="277"/>
      <c r="J31" s="276"/>
      <c r="K31" s="278"/>
      <c r="L31" s="276"/>
      <c r="M31" s="278"/>
      <c r="N31" s="276"/>
      <c r="O31" s="277"/>
      <c r="P31" s="280"/>
      <c r="Q31" s="276"/>
      <c r="R31" s="276"/>
      <c r="S31" s="278"/>
      <c r="T31" s="276"/>
      <c r="U31" s="276"/>
      <c r="V31" s="276"/>
      <c r="W31" s="276"/>
      <c r="X31" s="276"/>
    </row>
    <row r="32" spans="1:24" ht="18.75" customHeight="1">
      <c r="A32" s="282" t="s">
        <v>209</v>
      </c>
      <c r="B32" s="271">
        <v>10</v>
      </c>
      <c r="C32" s="275"/>
      <c r="D32" s="284">
        <v>4983</v>
      </c>
      <c r="E32" s="276"/>
      <c r="F32" s="285">
        <v>18713</v>
      </c>
      <c r="G32" s="285"/>
      <c r="H32" s="294">
        <v>220</v>
      </c>
      <c r="I32" s="277"/>
      <c r="J32" s="416" t="s">
        <v>253</v>
      </c>
      <c r="K32" s="278"/>
      <c r="L32" s="416" t="s">
        <v>252</v>
      </c>
      <c r="M32" s="278"/>
      <c r="N32" s="416" t="s">
        <v>216</v>
      </c>
      <c r="O32" s="277"/>
      <c r="P32" s="416" t="s">
        <v>216</v>
      </c>
      <c r="Q32" s="276"/>
      <c r="R32" s="416" t="s">
        <v>251</v>
      </c>
      <c r="S32" s="278"/>
      <c r="T32" s="285">
        <f>SUM(D32:L32,R32)</f>
        <v>23916</v>
      </c>
      <c r="U32" s="276"/>
      <c r="V32" s="416" t="s">
        <v>251</v>
      </c>
      <c r="W32" s="276"/>
      <c r="X32" s="285">
        <f>SUM(T32:V32)</f>
        <v>23916</v>
      </c>
    </row>
    <row r="33" spans="1:24" ht="18.75" customHeight="1">
      <c r="A33" s="283" t="s">
        <v>255</v>
      </c>
      <c r="B33" s="271">
        <v>14</v>
      </c>
      <c r="C33" s="258"/>
      <c r="D33" s="416" t="s">
        <v>251</v>
      </c>
      <c r="E33" s="414"/>
      <c r="F33" s="416" t="s">
        <v>251</v>
      </c>
      <c r="G33" s="414"/>
      <c r="H33" s="416" t="s">
        <v>253</v>
      </c>
      <c r="I33" s="414"/>
      <c r="J33" s="416" t="s">
        <v>253</v>
      </c>
      <c r="K33" s="284"/>
      <c r="L33" s="294">
        <v>-225448</v>
      </c>
      <c r="M33" s="284"/>
      <c r="N33" s="416" t="s">
        <v>216</v>
      </c>
      <c r="O33" s="414"/>
      <c r="P33" s="416" t="s">
        <v>216</v>
      </c>
      <c r="Q33" s="414"/>
      <c r="R33" s="416" t="s">
        <v>251</v>
      </c>
      <c r="S33" s="284"/>
      <c r="T33" s="285">
        <f>SUM(D33:L33,R33)</f>
        <v>-225448</v>
      </c>
      <c r="U33" s="284"/>
      <c r="V33" s="285">
        <v>-59430</v>
      </c>
      <c r="W33" s="284"/>
      <c r="X33" s="285">
        <f>SUM(T33:V33)</f>
        <v>-284878</v>
      </c>
    </row>
    <row r="34" spans="1:24" ht="18.75" customHeight="1">
      <c r="A34" s="282" t="s">
        <v>210</v>
      </c>
      <c r="B34" s="286"/>
      <c r="C34" s="275"/>
      <c r="D34" s="415">
        <f>SUM(D32:D33)</f>
        <v>4983</v>
      </c>
      <c r="E34" s="276"/>
      <c r="F34" s="415">
        <f>SUM(F32:F33)</f>
        <v>18713</v>
      </c>
      <c r="G34" s="276"/>
      <c r="H34" s="415">
        <f>SUM(H32:H33)</f>
        <v>220</v>
      </c>
      <c r="I34" s="276"/>
      <c r="J34" s="417" t="s">
        <v>253</v>
      </c>
      <c r="K34" s="276"/>
      <c r="L34" s="287">
        <f>SUM(L33)</f>
        <v>-225448</v>
      </c>
      <c r="M34" s="280"/>
      <c r="N34" s="417" t="s">
        <v>216</v>
      </c>
      <c r="O34" s="280"/>
      <c r="P34" s="417" t="s">
        <v>216</v>
      </c>
      <c r="Q34" s="280"/>
      <c r="R34" s="417" t="s">
        <v>251</v>
      </c>
      <c r="S34" s="276"/>
      <c r="T34" s="287">
        <f>SUM(T32:T33)</f>
        <v>-201532</v>
      </c>
      <c r="U34" s="276"/>
      <c r="V34" s="287">
        <f>SUM(V33)</f>
        <v>-59430</v>
      </c>
      <c r="W34" s="276"/>
      <c r="X34" s="287">
        <f>SUM(X32:X33)</f>
        <v>-260962</v>
      </c>
    </row>
    <row r="35" spans="1:24" ht="18.75" customHeight="1">
      <c r="A35" s="282"/>
      <c r="B35" s="286"/>
      <c r="C35" s="275"/>
      <c r="D35" s="280"/>
      <c r="E35" s="276"/>
      <c r="F35" s="280"/>
      <c r="G35" s="276"/>
      <c r="H35" s="280"/>
      <c r="I35" s="276"/>
      <c r="J35" s="280"/>
      <c r="K35" s="276"/>
      <c r="L35" s="280"/>
      <c r="M35" s="280"/>
      <c r="N35" s="280"/>
      <c r="O35" s="280"/>
      <c r="P35" s="280"/>
      <c r="Q35" s="280"/>
      <c r="R35" s="280"/>
      <c r="S35" s="276"/>
      <c r="T35" s="280"/>
      <c r="U35" s="276"/>
      <c r="V35" s="280"/>
      <c r="W35" s="276"/>
      <c r="X35" s="280"/>
    </row>
    <row r="36" spans="1:24" ht="18.75" customHeight="1">
      <c r="A36" s="288" t="s">
        <v>86</v>
      </c>
      <c r="B36" s="271"/>
      <c r="C36" s="275"/>
      <c r="D36" s="276"/>
      <c r="E36" s="276"/>
      <c r="F36" s="276"/>
      <c r="G36" s="276"/>
      <c r="H36" s="276"/>
      <c r="I36" s="277"/>
      <c r="J36" s="276"/>
      <c r="K36" s="277"/>
      <c r="L36" s="276"/>
      <c r="M36" s="277"/>
      <c r="N36" s="414"/>
      <c r="O36" s="414"/>
      <c r="P36" s="414"/>
      <c r="Q36" s="414"/>
      <c r="R36" s="414"/>
      <c r="S36" s="277"/>
      <c r="T36" s="289"/>
      <c r="U36" s="277"/>
      <c r="V36" s="276"/>
      <c r="W36" s="277"/>
      <c r="X36" s="289"/>
    </row>
    <row r="37" spans="1:24" s="292" customFormat="1" ht="19.5">
      <c r="A37" s="258" t="s">
        <v>105</v>
      </c>
      <c r="B37" s="271"/>
      <c r="C37" s="290"/>
      <c r="D37" s="416" t="s">
        <v>251</v>
      </c>
      <c r="E37" s="414"/>
      <c r="F37" s="416" t="s">
        <v>251</v>
      </c>
      <c r="G37" s="414"/>
      <c r="H37" s="416" t="s">
        <v>253</v>
      </c>
      <c r="I37" s="414"/>
      <c r="J37" s="416" t="s">
        <v>253</v>
      </c>
      <c r="K37" s="291"/>
      <c r="L37" s="289">
        <v>315183</v>
      </c>
      <c r="M37" s="291"/>
      <c r="N37" s="416" t="s">
        <v>216</v>
      </c>
      <c r="O37" s="414"/>
      <c r="P37" s="416" t="s">
        <v>216</v>
      </c>
      <c r="Q37" s="414"/>
      <c r="R37" s="416" t="s">
        <v>251</v>
      </c>
      <c r="S37" s="291"/>
      <c r="T37" s="285">
        <f>SUM(D37:L37,R37)</f>
        <v>315183</v>
      </c>
      <c r="U37" s="284"/>
      <c r="V37" s="284">
        <v>26818</v>
      </c>
      <c r="W37" s="284"/>
      <c r="X37" s="285">
        <f>SUM(T37:V37)</f>
        <v>342001</v>
      </c>
    </row>
    <row r="38" spans="1:24" s="292" customFormat="1" ht="19.5">
      <c r="A38" s="293" t="s">
        <v>106</v>
      </c>
      <c r="B38" s="271"/>
      <c r="C38" s="290"/>
      <c r="D38" s="416" t="s">
        <v>251</v>
      </c>
      <c r="E38" s="414"/>
      <c r="F38" s="416" t="s">
        <v>251</v>
      </c>
      <c r="G38" s="414"/>
      <c r="H38" s="416" t="s">
        <v>253</v>
      </c>
      <c r="I38" s="414"/>
      <c r="J38" s="416" t="s">
        <v>253</v>
      </c>
      <c r="K38" s="291"/>
      <c r="L38" s="416" t="s">
        <v>252</v>
      </c>
      <c r="M38" s="291"/>
      <c r="N38" s="294">
        <v>-38490</v>
      </c>
      <c r="O38" s="294"/>
      <c r="P38" s="294">
        <v>-151</v>
      </c>
      <c r="Q38" s="294"/>
      <c r="R38" s="294">
        <f>SUM(N38,P38)</f>
        <v>-38641</v>
      </c>
      <c r="S38" s="291"/>
      <c r="T38" s="285">
        <f>SUM(D38:L38,R38)</f>
        <v>-38641</v>
      </c>
      <c r="U38" s="284"/>
      <c r="V38" s="416" t="s">
        <v>251</v>
      </c>
      <c r="W38" s="284"/>
      <c r="X38" s="285">
        <f>SUM(T38:V38)</f>
        <v>-38641</v>
      </c>
    </row>
    <row r="39" spans="1:24" ht="18.75" customHeight="1">
      <c r="A39" s="295" t="s">
        <v>85</v>
      </c>
      <c r="B39" s="271"/>
      <c r="C39" s="258"/>
      <c r="D39" s="417" t="s">
        <v>251</v>
      </c>
      <c r="E39" s="414"/>
      <c r="F39" s="417" t="s">
        <v>251</v>
      </c>
      <c r="G39" s="414"/>
      <c r="H39" s="417" t="s">
        <v>253</v>
      </c>
      <c r="I39" s="414"/>
      <c r="J39" s="417" t="s">
        <v>253</v>
      </c>
      <c r="K39" s="276"/>
      <c r="L39" s="287">
        <f>SUM(L37:L38)</f>
        <v>315183</v>
      </c>
      <c r="M39" s="276"/>
      <c r="N39" s="287">
        <f>SUM(N37:N38)</f>
        <v>-38490</v>
      </c>
      <c r="O39" s="276"/>
      <c r="P39" s="287">
        <f>SUM(P37:P38)</f>
        <v>-151</v>
      </c>
      <c r="Q39" s="276"/>
      <c r="R39" s="287">
        <f>SUM(R37:R38)</f>
        <v>-38641</v>
      </c>
      <c r="S39" s="276"/>
      <c r="T39" s="287">
        <f>SUM(T37:T38)</f>
        <v>276542</v>
      </c>
      <c r="U39" s="276"/>
      <c r="V39" s="287">
        <f>SUM(V37:V38)</f>
        <v>26818</v>
      </c>
      <c r="W39" s="276"/>
      <c r="X39" s="287">
        <f>SUM(X37:X38)</f>
        <v>303360</v>
      </c>
    </row>
    <row r="40" spans="1:24" ht="18.75" customHeight="1">
      <c r="A40" s="295"/>
      <c r="B40" s="271"/>
      <c r="C40" s="258"/>
      <c r="D40" s="280"/>
      <c r="E40" s="276"/>
      <c r="F40" s="280"/>
      <c r="G40" s="276"/>
      <c r="H40" s="369"/>
      <c r="I40" s="276"/>
      <c r="J40" s="280"/>
      <c r="K40" s="276"/>
      <c r="L40" s="280"/>
      <c r="M40" s="276"/>
      <c r="N40" s="280"/>
      <c r="O40" s="276"/>
      <c r="P40" s="280"/>
      <c r="Q40" s="276"/>
      <c r="R40" s="280"/>
      <c r="S40" s="276"/>
      <c r="T40" s="280"/>
      <c r="U40" s="276"/>
      <c r="V40" s="280"/>
      <c r="W40" s="276"/>
      <c r="X40" s="280"/>
    </row>
    <row r="41" spans="1:24" ht="18.75" customHeight="1" thickBot="1">
      <c r="A41" s="275" t="s">
        <v>233</v>
      </c>
      <c r="B41" s="271"/>
      <c r="C41" s="258"/>
      <c r="D41" s="296">
        <f>SUM(D28,D34,D39)</f>
        <v>2505876</v>
      </c>
      <c r="E41" s="276"/>
      <c r="F41" s="296">
        <f>SUM(F28,F34,F39)</f>
        <v>864978</v>
      </c>
      <c r="G41" s="276"/>
      <c r="H41" s="296">
        <f>SUM(H28,H34,H39)</f>
        <v>11630</v>
      </c>
      <c r="I41" s="276"/>
      <c r="J41" s="296">
        <f>SUM(J28,J34,J39)</f>
        <v>235558</v>
      </c>
      <c r="K41" s="276"/>
      <c r="L41" s="296">
        <f>SUM(L28,L34,L39)</f>
        <v>1819632</v>
      </c>
      <c r="M41" s="276"/>
      <c r="N41" s="296">
        <f>SUM(N28,N34,N39)</f>
        <v>-126968</v>
      </c>
      <c r="O41" s="276"/>
      <c r="P41" s="296">
        <f>SUM(P28,P34,P39)</f>
        <v>324</v>
      </c>
      <c r="Q41" s="276"/>
      <c r="R41" s="296">
        <f>SUM(R28,R34,R39)</f>
        <v>-126644</v>
      </c>
      <c r="S41" s="276"/>
      <c r="T41" s="296">
        <f>SUM(T28,T34,T39)</f>
        <v>5311030</v>
      </c>
      <c r="U41" s="276"/>
      <c r="V41" s="296">
        <f>SUM(V28,V34,V39)</f>
        <v>134400</v>
      </c>
      <c r="W41" s="276"/>
      <c r="X41" s="296">
        <f>SUM(X28,X34,X39)</f>
        <v>5445430</v>
      </c>
    </row>
    <row r="42" spans="1:24" s="297" customFormat="1" ht="18.75" customHeight="1" thickTop="1">
      <c r="T42" s="297" t="e">
        <f>+T41-'[1]BL,PL'!#REF!</f>
        <v>#REF!</v>
      </c>
      <c r="X42" s="297" t="e">
        <f>+X41-'[1]BL,PL'!#REF!</f>
        <v>#REF!</v>
      </c>
    </row>
    <row r="43" spans="1:24" ht="18.75" customHeight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</sheetData>
  <mergeCells count="4">
    <mergeCell ref="D4:X4"/>
    <mergeCell ref="J5:L5"/>
    <mergeCell ref="N5:R5"/>
    <mergeCell ref="D10:X10"/>
  </mergeCells>
  <pageMargins left="0.7" right="0.3" top="0.48" bottom="0.5" header="0.5" footer="0.5"/>
  <pageSetup paperSize="9" scale="58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9"/>
  <sheetViews>
    <sheetView showGridLines="0" view="pageBreakPreview" topLeftCell="A4" zoomScale="85" zoomScaleNormal="80" zoomScaleSheetLayoutView="85" workbookViewId="0">
      <selection activeCell="H29" sqref="H29"/>
    </sheetView>
  </sheetViews>
  <sheetFormatPr defaultRowHeight="21" customHeight="1"/>
  <cols>
    <col min="1" max="1" width="61.28515625" style="311" customWidth="1"/>
    <col min="2" max="2" width="6.28515625" style="309" customWidth="1"/>
    <col min="3" max="3" width="1.42578125" style="317" customWidth="1"/>
    <col min="4" max="4" width="17.28515625" style="311" customWidth="1"/>
    <col min="5" max="5" width="1.28515625" style="317" customWidth="1"/>
    <col min="6" max="6" width="17.28515625" style="317" customWidth="1"/>
    <col min="7" max="7" width="1.28515625" style="317" customWidth="1"/>
    <col min="8" max="8" width="17.28515625" style="311" customWidth="1"/>
    <col min="9" max="9" width="1.42578125" style="317" customWidth="1"/>
    <col min="10" max="10" width="18" style="317" customWidth="1"/>
    <col min="11" max="11" width="1.42578125" style="317" customWidth="1"/>
    <col min="12" max="12" width="18" style="311" customWidth="1"/>
    <col min="13" max="13" width="1.42578125" style="311" customWidth="1"/>
    <col min="14" max="14" width="18" style="311" customWidth="1"/>
    <col min="15" max="15" width="1.7109375" style="311" customWidth="1"/>
    <col min="16" max="16" width="17.28515625" style="311" customWidth="1"/>
    <col min="17" max="17" width="1.5703125" style="311" customWidth="1"/>
    <col min="18" max="18" width="15" style="317" bestFit="1" customWidth="1"/>
    <col min="19" max="19" width="1.28515625" style="317" customWidth="1"/>
    <col min="20" max="20" width="14.42578125" style="317" customWidth="1"/>
    <col min="21" max="21" width="1.28515625" style="317" customWidth="1"/>
    <col min="22" max="22" width="14.7109375" style="311" customWidth="1"/>
    <col min="23" max="256" width="9.28515625" style="311"/>
    <col min="257" max="257" width="61.28515625" style="311" customWidth="1"/>
    <col min="258" max="258" width="6.28515625" style="311" customWidth="1"/>
    <col min="259" max="259" width="1.42578125" style="311" customWidth="1"/>
    <col min="260" max="260" width="17.28515625" style="311" customWidth="1"/>
    <col min="261" max="261" width="1.28515625" style="311" customWidth="1"/>
    <col min="262" max="262" width="17.28515625" style="311" customWidth="1"/>
    <col min="263" max="263" width="1.28515625" style="311" customWidth="1"/>
    <col min="264" max="264" width="17.28515625" style="311" customWidth="1"/>
    <col min="265" max="265" width="1.42578125" style="311" customWidth="1"/>
    <col min="266" max="266" width="18" style="311" customWidth="1"/>
    <col min="267" max="267" width="1.42578125" style="311" customWidth="1"/>
    <col min="268" max="268" width="18" style="311" customWidth="1"/>
    <col min="269" max="269" width="1.42578125" style="311" customWidth="1"/>
    <col min="270" max="270" width="18" style="311" customWidth="1"/>
    <col min="271" max="271" width="1.7109375" style="311" customWidth="1"/>
    <col min="272" max="272" width="17.28515625" style="311" customWidth="1"/>
    <col min="273" max="273" width="1.5703125" style="311" customWidth="1"/>
    <col min="274" max="274" width="15" style="311" bestFit="1" customWidth="1"/>
    <col min="275" max="275" width="1.28515625" style="311" customWidth="1"/>
    <col min="276" max="276" width="14.42578125" style="311" customWidth="1"/>
    <col min="277" max="277" width="1.28515625" style="311" customWidth="1"/>
    <col min="278" max="278" width="14.7109375" style="311" customWidth="1"/>
    <col min="279" max="512" width="9.28515625" style="311"/>
    <col min="513" max="513" width="61.28515625" style="311" customWidth="1"/>
    <col min="514" max="514" width="6.28515625" style="311" customWidth="1"/>
    <col min="515" max="515" width="1.42578125" style="311" customWidth="1"/>
    <col min="516" max="516" width="17.28515625" style="311" customWidth="1"/>
    <col min="517" max="517" width="1.28515625" style="311" customWidth="1"/>
    <col min="518" max="518" width="17.28515625" style="311" customWidth="1"/>
    <col min="519" max="519" width="1.28515625" style="311" customWidth="1"/>
    <col min="520" max="520" width="17.28515625" style="311" customWidth="1"/>
    <col min="521" max="521" width="1.42578125" style="311" customWidth="1"/>
    <col min="522" max="522" width="18" style="311" customWidth="1"/>
    <col min="523" max="523" width="1.42578125" style="311" customWidth="1"/>
    <col min="524" max="524" width="18" style="311" customWidth="1"/>
    <col min="525" max="525" width="1.42578125" style="311" customWidth="1"/>
    <col min="526" max="526" width="18" style="311" customWidth="1"/>
    <col min="527" max="527" width="1.7109375" style="311" customWidth="1"/>
    <col min="528" max="528" width="17.28515625" style="311" customWidth="1"/>
    <col min="529" max="529" width="1.5703125" style="311" customWidth="1"/>
    <col min="530" max="530" width="15" style="311" bestFit="1" customWidth="1"/>
    <col min="531" max="531" width="1.28515625" style="311" customWidth="1"/>
    <col min="532" max="532" width="14.42578125" style="311" customWidth="1"/>
    <col min="533" max="533" width="1.28515625" style="311" customWidth="1"/>
    <col min="534" max="534" width="14.7109375" style="311" customWidth="1"/>
    <col min="535" max="768" width="9.28515625" style="311"/>
    <col min="769" max="769" width="61.28515625" style="311" customWidth="1"/>
    <col min="770" max="770" width="6.28515625" style="311" customWidth="1"/>
    <col min="771" max="771" width="1.42578125" style="311" customWidth="1"/>
    <col min="772" max="772" width="17.28515625" style="311" customWidth="1"/>
    <col min="773" max="773" width="1.28515625" style="311" customWidth="1"/>
    <col min="774" max="774" width="17.28515625" style="311" customWidth="1"/>
    <col min="775" max="775" width="1.28515625" style="311" customWidth="1"/>
    <col min="776" max="776" width="17.28515625" style="311" customWidth="1"/>
    <col min="777" max="777" width="1.42578125" style="311" customWidth="1"/>
    <col min="778" max="778" width="18" style="311" customWidth="1"/>
    <col min="779" max="779" width="1.42578125" style="311" customWidth="1"/>
    <col min="780" max="780" width="18" style="311" customWidth="1"/>
    <col min="781" max="781" width="1.42578125" style="311" customWidth="1"/>
    <col min="782" max="782" width="18" style="311" customWidth="1"/>
    <col min="783" max="783" width="1.7109375" style="311" customWidth="1"/>
    <col min="784" max="784" width="17.28515625" style="311" customWidth="1"/>
    <col min="785" max="785" width="1.5703125" style="311" customWidth="1"/>
    <col min="786" max="786" width="15" style="311" bestFit="1" customWidth="1"/>
    <col min="787" max="787" width="1.28515625" style="311" customWidth="1"/>
    <col min="788" max="788" width="14.42578125" style="311" customWidth="1"/>
    <col min="789" max="789" width="1.28515625" style="311" customWidth="1"/>
    <col min="790" max="790" width="14.7109375" style="311" customWidth="1"/>
    <col min="791" max="1024" width="9.28515625" style="311"/>
    <col min="1025" max="1025" width="61.28515625" style="311" customWidth="1"/>
    <col min="1026" max="1026" width="6.28515625" style="311" customWidth="1"/>
    <col min="1027" max="1027" width="1.42578125" style="311" customWidth="1"/>
    <col min="1028" max="1028" width="17.28515625" style="311" customWidth="1"/>
    <col min="1029" max="1029" width="1.28515625" style="311" customWidth="1"/>
    <col min="1030" max="1030" width="17.28515625" style="311" customWidth="1"/>
    <col min="1031" max="1031" width="1.28515625" style="311" customWidth="1"/>
    <col min="1032" max="1032" width="17.28515625" style="311" customWidth="1"/>
    <col min="1033" max="1033" width="1.42578125" style="311" customWidth="1"/>
    <col min="1034" max="1034" width="18" style="311" customWidth="1"/>
    <col min="1035" max="1035" width="1.42578125" style="311" customWidth="1"/>
    <col min="1036" max="1036" width="18" style="311" customWidth="1"/>
    <col min="1037" max="1037" width="1.42578125" style="311" customWidth="1"/>
    <col min="1038" max="1038" width="18" style="311" customWidth="1"/>
    <col min="1039" max="1039" width="1.7109375" style="311" customWidth="1"/>
    <col min="1040" max="1040" width="17.28515625" style="311" customWidth="1"/>
    <col min="1041" max="1041" width="1.5703125" style="311" customWidth="1"/>
    <col min="1042" max="1042" width="15" style="311" bestFit="1" customWidth="1"/>
    <col min="1043" max="1043" width="1.28515625" style="311" customWidth="1"/>
    <col min="1044" max="1044" width="14.42578125" style="311" customWidth="1"/>
    <col min="1045" max="1045" width="1.28515625" style="311" customWidth="1"/>
    <col min="1046" max="1046" width="14.7109375" style="311" customWidth="1"/>
    <col min="1047" max="1280" width="9.28515625" style="311"/>
    <col min="1281" max="1281" width="61.28515625" style="311" customWidth="1"/>
    <col min="1282" max="1282" width="6.28515625" style="311" customWidth="1"/>
    <col min="1283" max="1283" width="1.42578125" style="311" customWidth="1"/>
    <col min="1284" max="1284" width="17.28515625" style="311" customWidth="1"/>
    <col min="1285" max="1285" width="1.28515625" style="311" customWidth="1"/>
    <col min="1286" max="1286" width="17.28515625" style="311" customWidth="1"/>
    <col min="1287" max="1287" width="1.28515625" style="311" customWidth="1"/>
    <col min="1288" max="1288" width="17.28515625" style="311" customWidth="1"/>
    <col min="1289" max="1289" width="1.42578125" style="311" customWidth="1"/>
    <col min="1290" max="1290" width="18" style="311" customWidth="1"/>
    <col min="1291" max="1291" width="1.42578125" style="311" customWidth="1"/>
    <col min="1292" max="1292" width="18" style="311" customWidth="1"/>
    <col min="1293" max="1293" width="1.42578125" style="311" customWidth="1"/>
    <col min="1294" max="1294" width="18" style="311" customWidth="1"/>
    <col min="1295" max="1295" width="1.7109375" style="311" customWidth="1"/>
    <col min="1296" max="1296" width="17.28515625" style="311" customWidth="1"/>
    <col min="1297" max="1297" width="1.5703125" style="311" customWidth="1"/>
    <col min="1298" max="1298" width="15" style="311" bestFit="1" customWidth="1"/>
    <col min="1299" max="1299" width="1.28515625" style="311" customWidth="1"/>
    <col min="1300" max="1300" width="14.42578125" style="311" customWidth="1"/>
    <col min="1301" max="1301" width="1.28515625" style="311" customWidth="1"/>
    <col min="1302" max="1302" width="14.7109375" style="311" customWidth="1"/>
    <col min="1303" max="1536" width="9.28515625" style="311"/>
    <col min="1537" max="1537" width="61.28515625" style="311" customWidth="1"/>
    <col min="1538" max="1538" width="6.28515625" style="311" customWidth="1"/>
    <col min="1539" max="1539" width="1.42578125" style="311" customWidth="1"/>
    <col min="1540" max="1540" width="17.28515625" style="311" customWidth="1"/>
    <col min="1541" max="1541" width="1.28515625" style="311" customWidth="1"/>
    <col min="1542" max="1542" width="17.28515625" style="311" customWidth="1"/>
    <col min="1543" max="1543" width="1.28515625" style="311" customWidth="1"/>
    <col min="1544" max="1544" width="17.28515625" style="311" customWidth="1"/>
    <col min="1545" max="1545" width="1.42578125" style="311" customWidth="1"/>
    <col min="1546" max="1546" width="18" style="311" customWidth="1"/>
    <col min="1547" max="1547" width="1.42578125" style="311" customWidth="1"/>
    <col min="1548" max="1548" width="18" style="311" customWidth="1"/>
    <col min="1549" max="1549" width="1.42578125" style="311" customWidth="1"/>
    <col min="1550" max="1550" width="18" style="311" customWidth="1"/>
    <col min="1551" max="1551" width="1.7109375" style="311" customWidth="1"/>
    <col min="1552" max="1552" width="17.28515625" style="311" customWidth="1"/>
    <col min="1553" max="1553" width="1.5703125" style="311" customWidth="1"/>
    <col min="1554" max="1554" width="15" style="311" bestFit="1" customWidth="1"/>
    <col min="1555" max="1555" width="1.28515625" style="311" customWidth="1"/>
    <col min="1556" max="1556" width="14.42578125" style="311" customWidth="1"/>
    <col min="1557" max="1557" width="1.28515625" style="311" customWidth="1"/>
    <col min="1558" max="1558" width="14.7109375" style="311" customWidth="1"/>
    <col min="1559" max="1792" width="9.28515625" style="311"/>
    <col min="1793" max="1793" width="61.28515625" style="311" customWidth="1"/>
    <col min="1794" max="1794" width="6.28515625" style="311" customWidth="1"/>
    <col min="1795" max="1795" width="1.42578125" style="311" customWidth="1"/>
    <col min="1796" max="1796" width="17.28515625" style="311" customWidth="1"/>
    <col min="1797" max="1797" width="1.28515625" style="311" customWidth="1"/>
    <col min="1798" max="1798" width="17.28515625" style="311" customWidth="1"/>
    <col min="1799" max="1799" width="1.28515625" style="311" customWidth="1"/>
    <col min="1800" max="1800" width="17.28515625" style="311" customWidth="1"/>
    <col min="1801" max="1801" width="1.42578125" style="311" customWidth="1"/>
    <col min="1802" max="1802" width="18" style="311" customWidth="1"/>
    <col min="1803" max="1803" width="1.42578125" style="311" customWidth="1"/>
    <col min="1804" max="1804" width="18" style="311" customWidth="1"/>
    <col min="1805" max="1805" width="1.42578125" style="311" customWidth="1"/>
    <col min="1806" max="1806" width="18" style="311" customWidth="1"/>
    <col min="1807" max="1807" width="1.7109375" style="311" customWidth="1"/>
    <col min="1808" max="1808" width="17.28515625" style="311" customWidth="1"/>
    <col min="1809" max="1809" width="1.5703125" style="311" customWidth="1"/>
    <col min="1810" max="1810" width="15" style="311" bestFit="1" customWidth="1"/>
    <col min="1811" max="1811" width="1.28515625" style="311" customWidth="1"/>
    <col min="1812" max="1812" width="14.42578125" style="311" customWidth="1"/>
    <col min="1813" max="1813" width="1.28515625" style="311" customWidth="1"/>
    <col min="1814" max="1814" width="14.7109375" style="311" customWidth="1"/>
    <col min="1815" max="2048" width="9.28515625" style="311"/>
    <col min="2049" max="2049" width="61.28515625" style="311" customWidth="1"/>
    <col min="2050" max="2050" width="6.28515625" style="311" customWidth="1"/>
    <col min="2051" max="2051" width="1.42578125" style="311" customWidth="1"/>
    <col min="2052" max="2052" width="17.28515625" style="311" customWidth="1"/>
    <col min="2053" max="2053" width="1.28515625" style="311" customWidth="1"/>
    <col min="2054" max="2054" width="17.28515625" style="311" customWidth="1"/>
    <col min="2055" max="2055" width="1.28515625" style="311" customWidth="1"/>
    <col min="2056" max="2056" width="17.28515625" style="311" customWidth="1"/>
    <col min="2057" max="2057" width="1.42578125" style="311" customWidth="1"/>
    <col min="2058" max="2058" width="18" style="311" customWidth="1"/>
    <col min="2059" max="2059" width="1.42578125" style="311" customWidth="1"/>
    <col min="2060" max="2060" width="18" style="311" customWidth="1"/>
    <col min="2061" max="2061" width="1.42578125" style="311" customWidth="1"/>
    <col min="2062" max="2062" width="18" style="311" customWidth="1"/>
    <col min="2063" max="2063" width="1.7109375" style="311" customWidth="1"/>
    <col min="2064" max="2064" width="17.28515625" style="311" customWidth="1"/>
    <col min="2065" max="2065" width="1.5703125" style="311" customWidth="1"/>
    <col min="2066" max="2066" width="15" style="311" bestFit="1" customWidth="1"/>
    <col min="2067" max="2067" width="1.28515625" style="311" customWidth="1"/>
    <col min="2068" max="2068" width="14.42578125" style="311" customWidth="1"/>
    <col min="2069" max="2069" width="1.28515625" style="311" customWidth="1"/>
    <col min="2070" max="2070" width="14.7109375" style="311" customWidth="1"/>
    <col min="2071" max="2304" width="9.28515625" style="311"/>
    <col min="2305" max="2305" width="61.28515625" style="311" customWidth="1"/>
    <col min="2306" max="2306" width="6.28515625" style="311" customWidth="1"/>
    <col min="2307" max="2307" width="1.42578125" style="311" customWidth="1"/>
    <col min="2308" max="2308" width="17.28515625" style="311" customWidth="1"/>
    <col min="2309" max="2309" width="1.28515625" style="311" customWidth="1"/>
    <col min="2310" max="2310" width="17.28515625" style="311" customWidth="1"/>
    <col min="2311" max="2311" width="1.28515625" style="311" customWidth="1"/>
    <col min="2312" max="2312" width="17.28515625" style="311" customWidth="1"/>
    <col min="2313" max="2313" width="1.42578125" style="311" customWidth="1"/>
    <col min="2314" max="2314" width="18" style="311" customWidth="1"/>
    <col min="2315" max="2315" width="1.42578125" style="311" customWidth="1"/>
    <col min="2316" max="2316" width="18" style="311" customWidth="1"/>
    <col min="2317" max="2317" width="1.42578125" style="311" customWidth="1"/>
    <col min="2318" max="2318" width="18" style="311" customWidth="1"/>
    <col min="2319" max="2319" width="1.7109375" style="311" customWidth="1"/>
    <col min="2320" max="2320" width="17.28515625" style="311" customWidth="1"/>
    <col min="2321" max="2321" width="1.5703125" style="311" customWidth="1"/>
    <col min="2322" max="2322" width="15" style="311" bestFit="1" customWidth="1"/>
    <col min="2323" max="2323" width="1.28515625" style="311" customWidth="1"/>
    <col min="2324" max="2324" width="14.42578125" style="311" customWidth="1"/>
    <col min="2325" max="2325" width="1.28515625" style="311" customWidth="1"/>
    <col min="2326" max="2326" width="14.7109375" style="311" customWidth="1"/>
    <col min="2327" max="2560" width="9.28515625" style="311"/>
    <col min="2561" max="2561" width="61.28515625" style="311" customWidth="1"/>
    <col min="2562" max="2562" width="6.28515625" style="311" customWidth="1"/>
    <col min="2563" max="2563" width="1.42578125" style="311" customWidth="1"/>
    <col min="2564" max="2564" width="17.28515625" style="311" customWidth="1"/>
    <col min="2565" max="2565" width="1.28515625" style="311" customWidth="1"/>
    <col min="2566" max="2566" width="17.28515625" style="311" customWidth="1"/>
    <col min="2567" max="2567" width="1.28515625" style="311" customWidth="1"/>
    <col min="2568" max="2568" width="17.28515625" style="311" customWidth="1"/>
    <col min="2569" max="2569" width="1.42578125" style="311" customWidth="1"/>
    <col min="2570" max="2570" width="18" style="311" customWidth="1"/>
    <col min="2571" max="2571" width="1.42578125" style="311" customWidth="1"/>
    <col min="2572" max="2572" width="18" style="311" customWidth="1"/>
    <col min="2573" max="2573" width="1.42578125" style="311" customWidth="1"/>
    <col min="2574" max="2574" width="18" style="311" customWidth="1"/>
    <col min="2575" max="2575" width="1.7109375" style="311" customWidth="1"/>
    <col min="2576" max="2576" width="17.28515625" style="311" customWidth="1"/>
    <col min="2577" max="2577" width="1.5703125" style="311" customWidth="1"/>
    <col min="2578" max="2578" width="15" style="311" bestFit="1" customWidth="1"/>
    <col min="2579" max="2579" width="1.28515625" style="311" customWidth="1"/>
    <col min="2580" max="2580" width="14.42578125" style="311" customWidth="1"/>
    <col min="2581" max="2581" width="1.28515625" style="311" customWidth="1"/>
    <col min="2582" max="2582" width="14.7109375" style="311" customWidth="1"/>
    <col min="2583" max="2816" width="9.28515625" style="311"/>
    <col min="2817" max="2817" width="61.28515625" style="311" customWidth="1"/>
    <col min="2818" max="2818" width="6.28515625" style="311" customWidth="1"/>
    <col min="2819" max="2819" width="1.42578125" style="311" customWidth="1"/>
    <col min="2820" max="2820" width="17.28515625" style="311" customWidth="1"/>
    <col min="2821" max="2821" width="1.28515625" style="311" customWidth="1"/>
    <col min="2822" max="2822" width="17.28515625" style="311" customWidth="1"/>
    <col min="2823" max="2823" width="1.28515625" style="311" customWidth="1"/>
    <col min="2824" max="2824" width="17.28515625" style="311" customWidth="1"/>
    <col min="2825" max="2825" width="1.42578125" style="311" customWidth="1"/>
    <col min="2826" max="2826" width="18" style="311" customWidth="1"/>
    <col min="2827" max="2827" width="1.42578125" style="311" customWidth="1"/>
    <col min="2828" max="2828" width="18" style="311" customWidth="1"/>
    <col min="2829" max="2829" width="1.42578125" style="311" customWidth="1"/>
    <col min="2830" max="2830" width="18" style="311" customWidth="1"/>
    <col min="2831" max="2831" width="1.7109375" style="311" customWidth="1"/>
    <col min="2832" max="2832" width="17.28515625" style="311" customWidth="1"/>
    <col min="2833" max="2833" width="1.5703125" style="311" customWidth="1"/>
    <col min="2834" max="2834" width="15" style="311" bestFit="1" customWidth="1"/>
    <col min="2835" max="2835" width="1.28515625" style="311" customWidth="1"/>
    <col min="2836" max="2836" width="14.42578125" style="311" customWidth="1"/>
    <col min="2837" max="2837" width="1.28515625" style="311" customWidth="1"/>
    <col min="2838" max="2838" width="14.7109375" style="311" customWidth="1"/>
    <col min="2839" max="3072" width="9.28515625" style="311"/>
    <col min="3073" max="3073" width="61.28515625" style="311" customWidth="1"/>
    <col min="3074" max="3074" width="6.28515625" style="311" customWidth="1"/>
    <col min="3075" max="3075" width="1.42578125" style="311" customWidth="1"/>
    <col min="3076" max="3076" width="17.28515625" style="311" customWidth="1"/>
    <col min="3077" max="3077" width="1.28515625" style="311" customWidth="1"/>
    <col min="3078" max="3078" width="17.28515625" style="311" customWidth="1"/>
    <col min="3079" max="3079" width="1.28515625" style="311" customWidth="1"/>
    <col min="3080" max="3080" width="17.28515625" style="311" customWidth="1"/>
    <col min="3081" max="3081" width="1.42578125" style="311" customWidth="1"/>
    <col min="3082" max="3082" width="18" style="311" customWidth="1"/>
    <col min="3083" max="3083" width="1.42578125" style="311" customWidth="1"/>
    <col min="3084" max="3084" width="18" style="311" customWidth="1"/>
    <col min="3085" max="3085" width="1.42578125" style="311" customWidth="1"/>
    <col min="3086" max="3086" width="18" style="311" customWidth="1"/>
    <col min="3087" max="3087" width="1.7109375" style="311" customWidth="1"/>
    <col min="3088" max="3088" width="17.28515625" style="311" customWidth="1"/>
    <col min="3089" max="3089" width="1.5703125" style="311" customWidth="1"/>
    <col min="3090" max="3090" width="15" style="311" bestFit="1" customWidth="1"/>
    <col min="3091" max="3091" width="1.28515625" style="311" customWidth="1"/>
    <col min="3092" max="3092" width="14.42578125" style="311" customWidth="1"/>
    <col min="3093" max="3093" width="1.28515625" style="311" customWidth="1"/>
    <col min="3094" max="3094" width="14.7109375" style="311" customWidth="1"/>
    <col min="3095" max="3328" width="9.28515625" style="311"/>
    <col min="3329" max="3329" width="61.28515625" style="311" customWidth="1"/>
    <col min="3330" max="3330" width="6.28515625" style="311" customWidth="1"/>
    <col min="3331" max="3331" width="1.42578125" style="311" customWidth="1"/>
    <col min="3332" max="3332" width="17.28515625" style="311" customWidth="1"/>
    <col min="3333" max="3333" width="1.28515625" style="311" customWidth="1"/>
    <col min="3334" max="3334" width="17.28515625" style="311" customWidth="1"/>
    <col min="3335" max="3335" width="1.28515625" style="311" customWidth="1"/>
    <col min="3336" max="3336" width="17.28515625" style="311" customWidth="1"/>
    <col min="3337" max="3337" width="1.42578125" style="311" customWidth="1"/>
    <col min="3338" max="3338" width="18" style="311" customWidth="1"/>
    <col min="3339" max="3339" width="1.42578125" style="311" customWidth="1"/>
    <col min="3340" max="3340" width="18" style="311" customWidth="1"/>
    <col min="3341" max="3341" width="1.42578125" style="311" customWidth="1"/>
    <col min="3342" max="3342" width="18" style="311" customWidth="1"/>
    <col min="3343" max="3343" width="1.7109375" style="311" customWidth="1"/>
    <col min="3344" max="3344" width="17.28515625" style="311" customWidth="1"/>
    <col min="3345" max="3345" width="1.5703125" style="311" customWidth="1"/>
    <col min="3346" max="3346" width="15" style="311" bestFit="1" customWidth="1"/>
    <col min="3347" max="3347" width="1.28515625" style="311" customWidth="1"/>
    <col min="3348" max="3348" width="14.42578125" style="311" customWidth="1"/>
    <col min="3349" max="3349" width="1.28515625" style="311" customWidth="1"/>
    <col min="3350" max="3350" width="14.7109375" style="311" customWidth="1"/>
    <col min="3351" max="3584" width="9.28515625" style="311"/>
    <col min="3585" max="3585" width="61.28515625" style="311" customWidth="1"/>
    <col min="3586" max="3586" width="6.28515625" style="311" customWidth="1"/>
    <col min="3587" max="3587" width="1.42578125" style="311" customWidth="1"/>
    <col min="3588" max="3588" width="17.28515625" style="311" customWidth="1"/>
    <col min="3589" max="3589" width="1.28515625" style="311" customWidth="1"/>
    <col min="3590" max="3590" width="17.28515625" style="311" customWidth="1"/>
    <col min="3591" max="3591" width="1.28515625" style="311" customWidth="1"/>
    <col min="3592" max="3592" width="17.28515625" style="311" customWidth="1"/>
    <col min="3593" max="3593" width="1.42578125" style="311" customWidth="1"/>
    <col min="3594" max="3594" width="18" style="311" customWidth="1"/>
    <col min="3595" max="3595" width="1.42578125" style="311" customWidth="1"/>
    <col min="3596" max="3596" width="18" style="311" customWidth="1"/>
    <col min="3597" max="3597" width="1.42578125" style="311" customWidth="1"/>
    <col min="3598" max="3598" width="18" style="311" customWidth="1"/>
    <col min="3599" max="3599" width="1.7109375" style="311" customWidth="1"/>
    <col min="3600" max="3600" width="17.28515625" style="311" customWidth="1"/>
    <col min="3601" max="3601" width="1.5703125" style="311" customWidth="1"/>
    <col min="3602" max="3602" width="15" style="311" bestFit="1" customWidth="1"/>
    <col min="3603" max="3603" width="1.28515625" style="311" customWidth="1"/>
    <col min="3604" max="3604" width="14.42578125" style="311" customWidth="1"/>
    <col min="3605" max="3605" width="1.28515625" style="311" customWidth="1"/>
    <col min="3606" max="3606" width="14.7109375" style="311" customWidth="1"/>
    <col min="3607" max="3840" width="9.28515625" style="311"/>
    <col min="3841" max="3841" width="61.28515625" style="311" customWidth="1"/>
    <col min="3842" max="3842" width="6.28515625" style="311" customWidth="1"/>
    <col min="3843" max="3843" width="1.42578125" style="311" customWidth="1"/>
    <col min="3844" max="3844" width="17.28515625" style="311" customWidth="1"/>
    <col min="3845" max="3845" width="1.28515625" style="311" customWidth="1"/>
    <col min="3846" max="3846" width="17.28515625" style="311" customWidth="1"/>
    <col min="3847" max="3847" width="1.28515625" style="311" customWidth="1"/>
    <col min="3848" max="3848" width="17.28515625" style="311" customWidth="1"/>
    <col min="3849" max="3849" width="1.42578125" style="311" customWidth="1"/>
    <col min="3850" max="3850" width="18" style="311" customWidth="1"/>
    <col min="3851" max="3851" width="1.42578125" style="311" customWidth="1"/>
    <col min="3852" max="3852" width="18" style="311" customWidth="1"/>
    <col min="3853" max="3853" width="1.42578125" style="311" customWidth="1"/>
    <col min="3854" max="3854" width="18" style="311" customWidth="1"/>
    <col min="3855" max="3855" width="1.7109375" style="311" customWidth="1"/>
    <col min="3856" max="3856" width="17.28515625" style="311" customWidth="1"/>
    <col min="3857" max="3857" width="1.5703125" style="311" customWidth="1"/>
    <col min="3858" max="3858" width="15" style="311" bestFit="1" customWidth="1"/>
    <col min="3859" max="3859" width="1.28515625" style="311" customWidth="1"/>
    <col min="3860" max="3860" width="14.42578125" style="311" customWidth="1"/>
    <col min="3861" max="3861" width="1.28515625" style="311" customWidth="1"/>
    <col min="3862" max="3862" width="14.7109375" style="311" customWidth="1"/>
    <col min="3863" max="4096" width="9.28515625" style="311"/>
    <col min="4097" max="4097" width="61.28515625" style="311" customWidth="1"/>
    <col min="4098" max="4098" width="6.28515625" style="311" customWidth="1"/>
    <col min="4099" max="4099" width="1.42578125" style="311" customWidth="1"/>
    <col min="4100" max="4100" width="17.28515625" style="311" customWidth="1"/>
    <col min="4101" max="4101" width="1.28515625" style="311" customWidth="1"/>
    <col min="4102" max="4102" width="17.28515625" style="311" customWidth="1"/>
    <col min="4103" max="4103" width="1.28515625" style="311" customWidth="1"/>
    <col min="4104" max="4104" width="17.28515625" style="311" customWidth="1"/>
    <col min="4105" max="4105" width="1.42578125" style="311" customWidth="1"/>
    <col min="4106" max="4106" width="18" style="311" customWidth="1"/>
    <col min="4107" max="4107" width="1.42578125" style="311" customWidth="1"/>
    <col min="4108" max="4108" width="18" style="311" customWidth="1"/>
    <col min="4109" max="4109" width="1.42578125" style="311" customWidth="1"/>
    <col min="4110" max="4110" width="18" style="311" customWidth="1"/>
    <col min="4111" max="4111" width="1.7109375" style="311" customWidth="1"/>
    <col min="4112" max="4112" width="17.28515625" style="311" customWidth="1"/>
    <col min="4113" max="4113" width="1.5703125" style="311" customWidth="1"/>
    <col min="4114" max="4114" width="15" style="311" bestFit="1" customWidth="1"/>
    <col min="4115" max="4115" width="1.28515625" style="311" customWidth="1"/>
    <col min="4116" max="4116" width="14.42578125" style="311" customWidth="1"/>
    <col min="4117" max="4117" width="1.28515625" style="311" customWidth="1"/>
    <col min="4118" max="4118" width="14.7109375" style="311" customWidth="1"/>
    <col min="4119" max="4352" width="9.28515625" style="311"/>
    <col min="4353" max="4353" width="61.28515625" style="311" customWidth="1"/>
    <col min="4354" max="4354" width="6.28515625" style="311" customWidth="1"/>
    <col min="4355" max="4355" width="1.42578125" style="311" customWidth="1"/>
    <col min="4356" max="4356" width="17.28515625" style="311" customWidth="1"/>
    <col min="4357" max="4357" width="1.28515625" style="311" customWidth="1"/>
    <col min="4358" max="4358" width="17.28515625" style="311" customWidth="1"/>
    <col min="4359" max="4359" width="1.28515625" style="311" customWidth="1"/>
    <col min="4360" max="4360" width="17.28515625" style="311" customWidth="1"/>
    <col min="4361" max="4361" width="1.42578125" style="311" customWidth="1"/>
    <col min="4362" max="4362" width="18" style="311" customWidth="1"/>
    <col min="4363" max="4363" width="1.42578125" style="311" customWidth="1"/>
    <col min="4364" max="4364" width="18" style="311" customWidth="1"/>
    <col min="4365" max="4365" width="1.42578125" style="311" customWidth="1"/>
    <col min="4366" max="4366" width="18" style="311" customWidth="1"/>
    <col min="4367" max="4367" width="1.7109375" style="311" customWidth="1"/>
    <col min="4368" max="4368" width="17.28515625" style="311" customWidth="1"/>
    <col min="4369" max="4369" width="1.5703125" style="311" customWidth="1"/>
    <col min="4370" max="4370" width="15" style="311" bestFit="1" customWidth="1"/>
    <col min="4371" max="4371" width="1.28515625" style="311" customWidth="1"/>
    <col min="4372" max="4372" width="14.42578125" style="311" customWidth="1"/>
    <col min="4373" max="4373" width="1.28515625" style="311" customWidth="1"/>
    <col min="4374" max="4374" width="14.7109375" style="311" customWidth="1"/>
    <col min="4375" max="4608" width="9.28515625" style="311"/>
    <col min="4609" max="4609" width="61.28515625" style="311" customWidth="1"/>
    <col min="4610" max="4610" width="6.28515625" style="311" customWidth="1"/>
    <col min="4611" max="4611" width="1.42578125" style="311" customWidth="1"/>
    <col min="4612" max="4612" width="17.28515625" style="311" customWidth="1"/>
    <col min="4613" max="4613" width="1.28515625" style="311" customWidth="1"/>
    <col min="4614" max="4614" width="17.28515625" style="311" customWidth="1"/>
    <col min="4615" max="4615" width="1.28515625" style="311" customWidth="1"/>
    <col min="4616" max="4616" width="17.28515625" style="311" customWidth="1"/>
    <col min="4617" max="4617" width="1.42578125" style="311" customWidth="1"/>
    <col min="4618" max="4618" width="18" style="311" customWidth="1"/>
    <col min="4619" max="4619" width="1.42578125" style="311" customWidth="1"/>
    <col min="4620" max="4620" width="18" style="311" customWidth="1"/>
    <col min="4621" max="4621" width="1.42578125" style="311" customWidth="1"/>
    <col min="4622" max="4622" width="18" style="311" customWidth="1"/>
    <col min="4623" max="4623" width="1.7109375" style="311" customWidth="1"/>
    <col min="4624" max="4624" width="17.28515625" style="311" customWidth="1"/>
    <col min="4625" max="4625" width="1.5703125" style="311" customWidth="1"/>
    <col min="4626" max="4626" width="15" style="311" bestFit="1" customWidth="1"/>
    <col min="4627" max="4627" width="1.28515625" style="311" customWidth="1"/>
    <col min="4628" max="4628" width="14.42578125" style="311" customWidth="1"/>
    <col min="4629" max="4629" width="1.28515625" style="311" customWidth="1"/>
    <col min="4630" max="4630" width="14.7109375" style="311" customWidth="1"/>
    <col min="4631" max="4864" width="9.28515625" style="311"/>
    <col min="4865" max="4865" width="61.28515625" style="311" customWidth="1"/>
    <col min="4866" max="4866" width="6.28515625" style="311" customWidth="1"/>
    <col min="4867" max="4867" width="1.42578125" style="311" customWidth="1"/>
    <col min="4868" max="4868" width="17.28515625" style="311" customWidth="1"/>
    <col min="4869" max="4869" width="1.28515625" style="311" customWidth="1"/>
    <col min="4870" max="4870" width="17.28515625" style="311" customWidth="1"/>
    <col min="4871" max="4871" width="1.28515625" style="311" customWidth="1"/>
    <col min="4872" max="4872" width="17.28515625" style="311" customWidth="1"/>
    <col min="4873" max="4873" width="1.42578125" style="311" customWidth="1"/>
    <col min="4874" max="4874" width="18" style="311" customWidth="1"/>
    <col min="4875" max="4875" width="1.42578125" style="311" customWidth="1"/>
    <col min="4876" max="4876" width="18" style="311" customWidth="1"/>
    <col min="4877" max="4877" width="1.42578125" style="311" customWidth="1"/>
    <col min="4878" max="4878" width="18" style="311" customWidth="1"/>
    <col min="4879" max="4879" width="1.7109375" style="311" customWidth="1"/>
    <col min="4880" max="4880" width="17.28515625" style="311" customWidth="1"/>
    <col min="4881" max="4881" width="1.5703125" style="311" customWidth="1"/>
    <col min="4882" max="4882" width="15" style="311" bestFit="1" customWidth="1"/>
    <col min="4883" max="4883" width="1.28515625" style="311" customWidth="1"/>
    <col min="4884" max="4884" width="14.42578125" style="311" customWidth="1"/>
    <col min="4885" max="4885" width="1.28515625" style="311" customWidth="1"/>
    <col min="4886" max="4886" width="14.7109375" style="311" customWidth="1"/>
    <col min="4887" max="5120" width="9.28515625" style="311"/>
    <col min="5121" max="5121" width="61.28515625" style="311" customWidth="1"/>
    <col min="5122" max="5122" width="6.28515625" style="311" customWidth="1"/>
    <col min="5123" max="5123" width="1.42578125" style="311" customWidth="1"/>
    <col min="5124" max="5124" width="17.28515625" style="311" customWidth="1"/>
    <col min="5125" max="5125" width="1.28515625" style="311" customWidth="1"/>
    <col min="5126" max="5126" width="17.28515625" style="311" customWidth="1"/>
    <col min="5127" max="5127" width="1.28515625" style="311" customWidth="1"/>
    <col min="5128" max="5128" width="17.28515625" style="311" customWidth="1"/>
    <col min="5129" max="5129" width="1.42578125" style="311" customWidth="1"/>
    <col min="5130" max="5130" width="18" style="311" customWidth="1"/>
    <col min="5131" max="5131" width="1.42578125" style="311" customWidth="1"/>
    <col min="5132" max="5132" width="18" style="311" customWidth="1"/>
    <col min="5133" max="5133" width="1.42578125" style="311" customWidth="1"/>
    <col min="5134" max="5134" width="18" style="311" customWidth="1"/>
    <col min="5135" max="5135" width="1.7109375" style="311" customWidth="1"/>
    <col min="5136" max="5136" width="17.28515625" style="311" customWidth="1"/>
    <col min="5137" max="5137" width="1.5703125" style="311" customWidth="1"/>
    <col min="5138" max="5138" width="15" style="311" bestFit="1" customWidth="1"/>
    <col min="5139" max="5139" width="1.28515625" style="311" customWidth="1"/>
    <col min="5140" max="5140" width="14.42578125" style="311" customWidth="1"/>
    <col min="5141" max="5141" width="1.28515625" style="311" customWidth="1"/>
    <col min="5142" max="5142" width="14.7109375" style="311" customWidth="1"/>
    <col min="5143" max="5376" width="9.28515625" style="311"/>
    <col min="5377" max="5377" width="61.28515625" style="311" customWidth="1"/>
    <col min="5378" max="5378" width="6.28515625" style="311" customWidth="1"/>
    <col min="5379" max="5379" width="1.42578125" style="311" customWidth="1"/>
    <col min="5380" max="5380" width="17.28515625" style="311" customWidth="1"/>
    <col min="5381" max="5381" width="1.28515625" style="311" customWidth="1"/>
    <col min="5382" max="5382" width="17.28515625" style="311" customWidth="1"/>
    <col min="5383" max="5383" width="1.28515625" style="311" customWidth="1"/>
    <col min="5384" max="5384" width="17.28515625" style="311" customWidth="1"/>
    <col min="5385" max="5385" width="1.42578125" style="311" customWidth="1"/>
    <col min="5386" max="5386" width="18" style="311" customWidth="1"/>
    <col min="5387" max="5387" width="1.42578125" style="311" customWidth="1"/>
    <col min="5388" max="5388" width="18" style="311" customWidth="1"/>
    <col min="5389" max="5389" width="1.42578125" style="311" customWidth="1"/>
    <col min="5390" max="5390" width="18" style="311" customWidth="1"/>
    <col min="5391" max="5391" width="1.7109375" style="311" customWidth="1"/>
    <col min="5392" max="5392" width="17.28515625" style="311" customWidth="1"/>
    <col min="5393" max="5393" width="1.5703125" style="311" customWidth="1"/>
    <col min="5394" max="5394" width="15" style="311" bestFit="1" customWidth="1"/>
    <col min="5395" max="5395" width="1.28515625" style="311" customWidth="1"/>
    <col min="5396" max="5396" width="14.42578125" style="311" customWidth="1"/>
    <col min="5397" max="5397" width="1.28515625" style="311" customWidth="1"/>
    <col min="5398" max="5398" width="14.7109375" style="311" customWidth="1"/>
    <col min="5399" max="5632" width="9.28515625" style="311"/>
    <col min="5633" max="5633" width="61.28515625" style="311" customWidth="1"/>
    <col min="5634" max="5634" width="6.28515625" style="311" customWidth="1"/>
    <col min="5635" max="5635" width="1.42578125" style="311" customWidth="1"/>
    <col min="5636" max="5636" width="17.28515625" style="311" customWidth="1"/>
    <col min="5637" max="5637" width="1.28515625" style="311" customWidth="1"/>
    <col min="5638" max="5638" width="17.28515625" style="311" customWidth="1"/>
    <col min="5639" max="5639" width="1.28515625" style="311" customWidth="1"/>
    <col min="5640" max="5640" width="17.28515625" style="311" customWidth="1"/>
    <col min="5641" max="5641" width="1.42578125" style="311" customWidth="1"/>
    <col min="5642" max="5642" width="18" style="311" customWidth="1"/>
    <col min="5643" max="5643" width="1.42578125" style="311" customWidth="1"/>
    <col min="5644" max="5644" width="18" style="311" customWidth="1"/>
    <col min="5645" max="5645" width="1.42578125" style="311" customWidth="1"/>
    <col min="5646" max="5646" width="18" style="311" customWidth="1"/>
    <col min="5647" max="5647" width="1.7109375" style="311" customWidth="1"/>
    <col min="5648" max="5648" width="17.28515625" style="311" customWidth="1"/>
    <col min="5649" max="5649" width="1.5703125" style="311" customWidth="1"/>
    <col min="5650" max="5650" width="15" style="311" bestFit="1" customWidth="1"/>
    <col min="5651" max="5651" width="1.28515625" style="311" customWidth="1"/>
    <col min="5652" max="5652" width="14.42578125" style="311" customWidth="1"/>
    <col min="5653" max="5653" width="1.28515625" style="311" customWidth="1"/>
    <col min="5654" max="5654" width="14.7109375" style="311" customWidth="1"/>
    <col min="5655" max="5888" width="9.28515625" style="311"/>
    <col min="5889" max="5889" width="61.28515625" style="311" customWidth="1"/>
    <col min="5890" max="5890" width="6.28515625" style="311" customWidth="1"/>
    <col min="5891" max="5891" width="1.42578125" style="311" customWidth="1"/>
    <col min="5892" max="5892" width="17.28515625" style="311" customWidth="1"/>
    <col min="5893" max="5893" width="1.28515625" style="311" customWidth="1"/>
    <col min="5894" max="5894" width="17.28515625" style="311" customWidth="1"/>
    <col min="5895" max="5895" width="1.28515625" style="311" customWidth="1"/>
    <col min="5896" max="5896" width="17.28515625" style="311" customWidth="1"/>
    <col min="5897" max="5897" width="1.42578125" style="311" customWidth="1"/>
    <col min="5898" max="5898" width="18" style="311" customWidth="1"/>
    <col min="5899" max="5899" width="1.42578125" style="311" customWidth="1"/>
    <col min="5900" max="5900" width="18" style="311" customWidth="1"/>
    <col min="5901" max="5901" width="1.42578125" style="311" customWidth="1"/>
    <col min="5902" max="5902" width="18" style="311" customWidth="1"/>
    <col min="5903" max="5903" width="1.7109375" style="311" customWidth="1"/>
    <col min="5904" max="5904" width="17.28515625" style="311" customWidth="1"/>
    <col min="5905" max="5905" width="1.5703125" style="311" customWidth="1"/>
    <col min="5906" max="5906" width="15" style="311" bestFit="1" customWidth="1"/>
    <col min="5907" max="5907" width="1.28515625" style="311" customWidth="1"/>
    <col min="5908" max="5908" width="14.42578125" style="311" customWidth="1"/>
    <col min="5909" max="5909" width="1.28515625" style="311" customWidth="1"/>
    <col min="5910" max="5910" width="14.7109375" style="311" customWidth="1"/>
    <col min="5911" max="6144" width="9.28515625" style="311"/>
    <col min="6145" max="6145" width="61.28515625" style="311" customWidth="1"/>
    <col min="6146" max="6146" width="6.28515625" style="311" customWidth="1"/>
    <col min="6147" max="6147" width="1.42578125" style="311" customWidth="1"/>
    <col min="6148" max="6148" width="17.28515625" style="311" customWidth="1"/>
    <col min="6149" max="6149" width="1.28515625" style="311" customWidth="1"/>
    <col min="6150" max="6150" width="17.28515625" style="311" customWidth="1"/>
    <col min="6151" max="6151" width="1.28515625" style="311" customWidth="1"/>
    <col min="6152" max="6152" width="17.28515625" style="311" customWidth="1"/>
    <col min="6153" max="6153" width="1.42578125" style="311" customWidth="1"/>
    <col min="6154" max="6154" width="18" style="311" customWidth="1"/>
    <col min="6155" max="6155" width="1.42578125" style="311" customWidth="1"/>
    <col min="6156" max="6156" width="18" style="311" customWidth="1"/>
    <col min="6157" max="6157" width="1.42578125" style="311" customWidth="1"/>
    <col min="6158" max="6158" width="18" style="311" customWidth="1"/>
    <col min="6159" max="6159" width="1.7109375" style="311" customWidth="1"/>
    <col min="6160" max="6160" width="17.28515625" style="311" customWidth="1"/>
    <col min="6161" max="6161" width="1.5703125" style="311" customWidth="1"/>
    <col min="6162" max="6162" width="15" style="311" bestFit="1" customWidth="1"/>
    <col min="6163" max="6163" width="1.28515625" style="311" customWidth="1"/>
    <col min="6164" max="6164" width="14.42578125" style="311" customWidth="1"/>
    <col min="6165" max="6165" width="1.28515625" style="311" customWidth="1"/>
    <col min="6166" max="6166" width="14.7109375" style="311" customWidth="1"/>
    <col min="6167" max="6400" width="9.28515625" style="311"/>
    <col min="6401" max="6401" width="61.28515625" style="311" customWidth="1"/>
    <col min="6402" max="6402" width="6.28515625" style="311" customWidth="1"/>
    <col min="6403" max="6403" width="1.42578125" style="311" customWidth="1"/>
    <col min="6404" max="6404" width="17.28515625" style="311" customWidth="1"/>
    <col min="6405" max="6405" width="1.28515625" style="311" customWidth="1"/>
    <col min="6406" max="6406" width="17.28515625" style="311" customWidth="1"/>
    <col min="6407" max="6407" width="1.28515625" style="311" customWidth="1"/>
    <col min="6408" max="6408" width="17.28515625" style="311" customWidth="1"/>
    <col min="6409" max="6409" width="1.42578125" style="311" customWidth="1"/>
    <col min="6410" max="6410" width="18" style="311" customWidth="1"/>
    <col min="6411" max="6411" width="1.42578125" style="311" customWidth="1"/>
    <col min="6412" max="6412" width="18" style="311" customWidth="1"/>
    <col min="6413" max="6413" width="1.42578125" style="311" customWidth="1"/>
    <col min="6414" max="6414" width="18" style="311" customWidth="1"/>
    <col min="6415" max="6415" width="1.7109375" style="311" customWidth="1"/>
    <col min="6416" max="6416" width="17.28515625" style="311" customWidth="1"/>
    <col min="6417" max="6417" width="1.5703125" style="311" customWidth="1"/>
    <col min="6418" max="6418" width="15" style="311" bestFit="1" customWidth="1"/>
    <col min="6419" max="6419" width="1.28515625" style="311" customWidth="1"/>
    <col min="6420" max="6420" width="14.42578125" style="311" customWidth="1"/>
    <col min="6421" max="6421" width="1.28515625" style="311" customWidth="1"/>
    <col min="6422" max="6422" width="14.7109375" style="311" customWidth="1"/>
    <col min="6423" max="6656" width="9.28515625" style="311"/>
    <col min="6657" max="6657" width="61.28515625" style="311" customWidth="1"/>
    <col min="6658" max="6658" width="6.28515625" style="311" customWidth="1"/>
    <col min="6659" max="6659" width="1.42578125" style="311" customWidth="1"/>
    <col min="6660" max="6660" width="17.28515625" style="311" customWidth="1"/>
    <col min="6661" max="6661" width="1.28515625" style="311" customWidth="1"/>
    <col min="6662" max="6662" width="17.28515625" style="311" customWidth="1"/>
    <col min="6663" max="6663" width="1.28515625" style="311" customWidth="1"/>
    <col min="6664" max="6664" width="17.28515625" style="311" customWidth="1"/>
    <col min="6665" max="6665" width="1.42578125" style="311" customWidth="1"/>
    <col min="6666" max="6666" width="18" style="311" customWidth="1"/>
    <col min="6667" max="6667" width="1.42578125" style="311" customWidth="1"/>
    <col min="6668" max="6668" width="18" style="311" customWidth="1"/>
    <col min="6669" max="6669" width="1.42578125" style="311" customWidth="1"/>
    <col min="6670" max="6670" width="18" style="311" customWidth="1"/>
    <col min="6671" max="6671" width="1.7109375" style="311" customWidth="1"/>
    <col min="6672" max="6672" width="17.28515625" style="311" customWidth="1"/>
    <col min="6673" max="6673" width="1.5703125" style="311" customWidth="1"/>
    <col min="6674" max="6674" width="15" style="311" bestFit="1" customWidth="1"/>
    <col min="6675" max="6675" width="1.28515625" style="311" customWidth="1"/>
    <col min="6676" max="6676" width="14.42578125" style="311" customWidth="1"/>
    <col min="6677" max="6677" width="1.28515625" style="311" customWidth="1"/>
    <col min="6678" max="6678" width="14.7109375" style="311" customWidth="1"/>
    <col min="6679" max="6912" width="9.28515625" style="311"/>
    <col min="6913" max="6913" width="61.28515625" style="311" customWidth="1"/>
    <col min="6914" max="6914" width="6.28515625" style="311" customWidth="1"/>
    <col min="6915" max="6915" width="1.42578125" style="311" customWidth="1"/>
    <col min="6916" max="6916" width="17.28515625" style="311" customWidth="1"/>
    <col min="6917" max="6917" width="1.28515625" style="311" customWidth="1"/>
    <col min="6918" max="6918" width="17.28515625" style="311" customWidth="1"/>
    <col min="6919" max="6919" width="1.28515625" style="311" customWidth="1"/>
    <col min="6920" max="6920" width="17.28515625" style="311" customWidth="1"/>
    <col min="6921" max="6921" width="1.42578125" style="311" customWidth="1"/>
    <col min="6922" max="6922" width="18" style="311" customWidth="1"/>
    <col min="6923" max="6923" width="1.42578125" style="311" customWidth="1"/>
    <col min="6924" max="6924" width="18" style="311" customWidth="1"/>
    <col min="6925" max="6925" width="1.42578125" style="311" customWidth="1"/>
    <col min="6926" max="6926" width="18" style="311" customWidth="1"/>
    <col min="6927" max="6927" width="1.7109375" style="311" customWidth="1"/>
    <col min="6928" max="6928" width="17.28515625" style="311" customWidth="1"/>
    <col min="6929" max="6929" width="1.5703125" style="311" customWidth="1"/>
    <col min="6930" max="6930" width="15" style="311" bestFit="1" customWidth="1"/>
    <col min="6931" max="6931" width="1.28515625" style="311" customWidth="1"/>
    <col min="6932" max="6932" width="14.42578125" style="311" customWidth="1"/>
    <col min="6933" max="6933" width="1.28515625" style="311" customWidth="1"/>
    <col min="6934" max="6934" width="14.7109375" style="311" customWidth="1"/>
    <col min="6935" max="7168" width="9.28515625" style="311"/>
    <col min="7169" max="7169" width="61.28515625" style="311" customWidth="1"/>
    <col min="7170" max="7170" width="6.28515625" style="311" customWidth="1"/>
    <col min="7171" max="7171" width="1.42578125" style="311" customWidth="1"/>
    <col min="7172" max="7172" width="17.28515625" style="311" customWidth="1"/>
    <col min="7173" max="7173" width="1.28515625" style="311" customWidth="1"/>
    <col min="7174" max="7174" width="17.28515625" style="311" customWidth="1"/>
    <col min="7175" max="7175" width="1.28515625" style="311" customWidth="1"/>
    <col min="7176" max="7176" width="17.28515625" style="311" customWidth="1"/>
    <col min="7177" max="7177" width="1.42578125" style="311" customWidth="1"/>
    <col min="7178" max="7178" width="18" style="311" customWidth="1"/>
    <col min="7179" max="7179" width="1.42578125" style="311" customWidth="1"/>
    <col min="7180" max="7180" width="18" style="311" customWidth="1"/>
    <col min="7181" max="7181" width="1.42578125" style="311" customWidth="1"/>
    <col min="7182" max="7182" width="18" style="311" customWidth="1"/>
    <col min="7183" max="7183" width="1.7109375" style="311" customWidth="1"/>
    <col min="7184" max="7184" width="17.28515625" style="311" customWidth="1"/>
    <col min="7185" max="7185" width="1.5703125" style="311" customWidth="1"/>
    <col min="7186" max="7186" width="15" style="311" bestFit="1" customWidth="1"/>
    <col min="7187" max="7187" width="1.28515625" style="311" customWidth="1"/>
    <col min="7188" max="7188" width="14.42578125" style="311" customWidth="1"/>
    <col min="7189" max="7189" width="1.28515625" style="311" customWidth="1"/>
    <col min="7190" max="7190" width="14.7109375" style="311" customWidth="1"/>
    <col min="7191" max="7424" width="9.28515625" style="311"/>
    <col min="7425" max="7425" width="61.28515625" style="311" customWidth="1"/>
    <col min="7426" max="7426" width="6.28515625" style="311" customWidth="1"/>
    <col min="7427" max="7427" width="1.42578125" style="311" customWidth="1"/>
    <col min="7428" max="7428" width="17.28515625" style="311" customWidth="1"/>
    <col min="7429" max="7429" width="1.28515625" style="311" customWidth="1"/>
    <col min="7430" max="7430" width="17.28515625" style="311" customWidth="1"/>
    <col min="7431" max="7431" width="1.28515625" style="311" customWidth="1"/>
    <col min="7432" max="7432" width="17.28515625" style="311" customWidth="1"/>
    <col min="7433" max="7433" width="1.42578125" style="311" customWidth="1"/>
    <col min="7434" max="7434" width="18" style="311" customWidth="1"/>
    <col min="7435" max="7435" width="1.42578125" style="311" customWidth="1"/>
    <col min="7436" max="7436" width="18" style="311" customWidth="1"/>
    <col min="7437" max="7437" width="1.42578125" style="311" customWidth="1"/>
    <col min="7438" max="7438" width="18" style="311" customWidth="1"/>
    <col min="7439" max="7439" width="1.7109375" style="311" customWidth="1"/>
    <col min="7440" max="7440" width="17.28515625" style="311" customWidth="1"/>
    <col min="7441" max="7441" width="1.5703125" style="311" customWidth="1"/>
    <col min="7442" max="7442" width="15" style="311" bestFit="1" customWidth="1"/>
    <col min="7443" max="7443" width="1.28515625" style="311" customWidth="1"/>
    <col min="7444" max="7444" width="14.42578125" style="311" customWidth="1"/>
    <col min="7445" max="7445" width="1.28515625" style="311" customWidth="1"/>
    <col min="7446" max="7446" width="14.7109375" style="311" customWidth="1"/>
    <col min="7447" max="7680" width="9.28515625" style="311"/>
    <col min="7681" max="7681" width="61.28515625" style="311" customWidth="1"/>
    <col min="7682" max="7682" width="6.28515625" style="311" customWidth="1"/>
    <col min="7683" max="7683" width="1.42578125" style="311" customWidth="1"/>
    <col min="7684" max="7684" width="17.28515625" style="311" customWidth="1"/>
    <col min="7685" max="7685" width="1.28515625" style="311" customWidth="1"/>
    <col min="7686" max="7686" width="17.28515625" style="311" customWidth="1"/>
    <col min="7687" max="7687" width="1.28515625" style="311" customWidth="1"/>
    <col min="7688" max="7688" width="17.28515625" style="311" customWidth="1"/>
    <col min="7689" max="7689" width="1.42578125" style="311" customWidth="1"/>
    <col min="7690" max="7690" width="18" style="311" customWidth="1"/>
    <col min="7691" max="7691" width="1.42578125" style="311" customWidth="1"/>
    <col min="7692" max="7692" width="18" style="311" customWidth="1"/>
    <col min="7693" max="7693" width="1.42578125" style="311" customWidth="1"/>
    <col min="7694" max="7694" width="18" style="311" customWidth="1"/>
    <col min="7695" max="7695" width="1.7109375" style="311" customWidth="1"/>
    <col min="7696" max="7696" width="17.28515625" style="311" customWidth="1"/>
    <col min="7697" max="7697" width="1.5703125" style="311" customWidth="1"/>
    <col min="7698" max="7698" width="15" style="311" bestFit="1" customWidth="1"/>
    <col min="7699" max="7699" width="1.28515625" style="311" customWidth="1"/>
    <col min="7700" max="7700" width="14.42578125" style="311" customWidth="1"/>
    <col min="7701" max="7701" width="1.28515625" style="311" customWidth="1"/>
    <col min="7702" max="7702" width="14.7109375" style="311" customWidth="1"/>
    <col min="7703" max="7936" width="9.28515625" style="311"/>
    <col min="7937" max="7937" width="61.28515625" style="311" customWidth="1"/>
    <col min="7938" max="7938" width="6.28515625" style="311" customWidth="1"/>
    <col min="7939" max="7939" width="1.42578125" style="311" customWidth="1"/>
    <col min="7940" max="7940" width="17.28515625" style="311" customWidth="1"/>
    <col min="7941" max="7941" width="1.28515625" style="311" customWidth="1"/>
    <col min="7942" max="7942" width="17.28515625" style="311" customWidth="1"/>
    <col min="7943" max="7943" width="1.28515625" style="311" customWidth="1"/>
    <col min="7944" max="7944" width="17.28515625" style="311" customWidth="1"/>
    <col min="7945" max="7945" width="1.42578125" style="311" customWidth="1"/>
    <col min="7946" max="7946" width="18" style="311" customWidth="1"/>
    <col min="7947" max="7947" width="1.42578125" style="311" customWidth="1"/>
    <col min="7948" max="7948" width="18" style="311" customWidth="1"/>
    <col min="7949" max="7949" width="1.42578125" style="311" customWidth="1"/>
    <col min="7950" max="7950" width="18" style="311" customWidth="1"/>
    <col min="7951" max="7951" width="1.7109375" style="311" customWidth="1"/>
    <col min="7952" max="7952" width="17.28515625" style="311" customWidth="1"/>
    <col min="7953" max="7953" width="1.5703125" style="311" customWidth="1"/>
    <col min="7954" max="7954" width="15" style="311" bestFit="1" customWidth="1"/>
    <col min="7955" max="7955" width="1.28515625" style="311" customWidth="1"/>
    <col min="7956" max="7956" width="14.42578125" style="311" customWidth="1"/>
    <col min="7957" max="7957" width="1.28515625" style="311" customWidth="1"/>
    <col min="7958" max="7958" width="14.7109375" style="311" customWidth="1"/>
    <col min="7959" max="8192" width="9.28515625" style="311"/>
    <col min="8193" max="8193" width="61.28515625" style="311" customWidth="1"/>
    <col min="8194" max="8194" width="6.28515625" style="311" customWidth="1"/>
    <col min="8195" max="8195" width="1.42578125" style="311" customWidth="1"/>
    <col min="8196" max="8196" width="17.28515625" style="311" customWidth="1"/>
    <col min="8197" max="8197" width="1.28515625" style="311" customWidth="1"/>
    <col min="8198" max="8198" width="17.28515625" style="311" customWidth="1"/>
    <col min="8199" max="8199" width="1.28515625" style="311" customWidth="1"/>
    <col min="8200" max="8200" width="17.28515625" style="311" customWidth="1"/>
    <col min="8201" max="8201" width="1.42578125" style="311" customWidth="1"/>
    <col min="8202" max="8202" width="18" style="311" customWidth="1"/>
    <col min="8203" max="8203" width="1.42578125" style="311" customWidth="1"/>
    <col min="8204" max="8204" width="18" style="311" customWidth="1"/>
    <col min="8205" max="8205" width="1.42578125" style="311" customWidth="1"/>
    <col min="8206" max="8206" width="18" style="311" customWidth="1"/>
    <col min="8207" max="8207" width="1.7109375" style="311" customWidth="1"/>
    <col min="8208" max="8208" width="17.28515625" style="311" customWidth="1"/>
    <col min="8209" max="8209" width="1.5703125" style="311" customWidth="1"/>
    <col min="8210" max="8210" width="15" style="311" bestFit="1" customWidth="1"/>
    <col min="8211" max="8211" width="1.28515625" style="311" customWidth="1"/>
    <col min="8212" max="8212" width="14.42578125" style="311" customWidth="1"/>
    <col min="8213" max="8213" width="1.28515625" style="311" customWidth="1"/>
    <col min="8214" max="8214" width="14.7109375" style="311" customWidth="1"/>
    <col min="8215" max="8448" width="9.28515625" style="311"/>
    <col min="8449" max="8449" width="61.28515625" style="311" customWidth="1"/>
    <col min="8450" max="8450" width="6.28515625" style="311" customWidth="1"/>
    <col min="8451" max="8451" width="1.42578125" style="311" customWidth="1"/>
    <col min="8452" max="8452" width="17.28515625" style="311" customWidth="1"/>
    <col min="8453" max="8453" width="1.28515625" style="311" customWidth="1"/>
    <col min="8454" max="8454" width="17.28515625" style="311" customWidth="1"/>
    <col min="8455" max="8455" width="1.28515625" style="311" customWidth="1"/>
    <col min="8456" max="8456" width="17.28515625" style="311" customWidth="1"/>
    <col min="8457" max="8457" width="1.42578125" style="311" customWidth="1"/>
    <col min="8458" max="8458" width="18" style="311" customWidth="1"/>
    <col min="8459" max="8459" width="1.42578125" style="311" customWidth="1"/>
    <col min="8460" max="8460" width="18" style="311" customWidth="1"/>
    <col min="8461" max="8461" width="1.42578125" style="311" customWidth="1"/>
    <col min="8462" max="8462" width="18" style="311" customWidth="1"/>
    <col min="8463" max="8463" width="1.7109375" style="311" customWidth="1"/>
    <col min="8464" max="8464" width="17.28515625" style="311" customWidth="1"/>
    <col min="8465" max="8465" width="1.5703125" style="311" customWidth="1"/>
    <col min="8466" max="8466" width="15" style="311" bestFit="1" customWidth="1"/>
    <col min="8467" max="8467" width="1.28515625" style="311" customWidth="1"/>
    <col min="8468" max="8468" width="14.42578125" style="311" customWidth="1"/>
    <col min="8469" max="8469" width="1.28515625" style="311" customWidth="1"/>
    <col min="8470" max="8470" width="14.7109375" style="311" customWidth="1"/>
    <col min="8471" max="8704" width="9.28515625" style="311"/>
    <col min="8705" max="8705" width="61.28515625" style="311" customWidth="1"/>
    <col min="8706" max="8706" width="6.28515625" style="311" customWidth="1"/>
    <col min="8707" max="8707" width="1.42578125" style="311" customWidth="1"/>
    <col min="8708" max="8708" width="17.28515625" style="311" customWidth="1"/>
    <col min="8709" max="8709" width="1.28515625" style="311" customWidth="1"/>
    <col min="8710" max="8710" width="17.28515625" style="311" customWidth="1"/>
    <col min="8711" max="8711" width="1.28515625" style="311" customWidth="1"/>
    <col min="8712" max="8712" width="17.28515625" style="311" customWidth="1"/>
    <col min="8713" max="8713" width="1.42578125" style="311" customWidth="1"/>
    <col min="8714" max="8714" width="18" style="311" customWidth="1"/>
    <col min="8715" max="8715" width="1.42578125" style="311" customWidth="1"/>
    <col min="8716" max="8716" width="18" style="311" customWidth="1"/>
    <col min="8717" max="8717" width="1.42578125" style="311" customWidth="1"/>
    <col min="8718" max="8718" width="18" style="311" customWidth="1"/>
    <col min="8719" max="8719" width="1.7109375" style="311" customWidth="1"/>
    <col min="8720" max="8720" width="17.28515625" style="311" customWidth="1"/>
    <col min="8721" max="8721" width="1.5703125" style="311" customWidth="1"/>
    <col min="8722" max="8722" width="15" style="311" bestFit="1" customWidth="1"/>
    <col min="8723" max="8723" width="1.28515625" style="311" customWidth="1"/>
    <col min="8724" max="8724" width="14.42578125" style="311" customWidth="1"/>
    <col min="8725" max="8725" width="1.28515625" style="311" customWidth="1"/>
    <col min="8726" max="8726" width="14.7109375" style="311" customWidth="1"/>
    <col min="8727" max="8960" width="9.28515625" style="311"/>
    <col min="8961" max="8961" width="61.28515625" style="311" customWidth="1"/>
    <col min="8962" max="8962" width="6.28515625" style="311" customWidth="1"/>
    <col min="8963" max="8963" width="1.42578125" style="311" customWidth="1"/>
    <col min="8964" max="8964" width="17.28515625" style="311" customWidth="1"/>
    <col min="8965" max="8965" width="1.28515625" style="311" customWidth="1"/>
    <col min="8966" max="8966" width="17.28515625" style="311" customWidth="1"/>
    <col min="8967" max="8967" width="1.28515625" style="311" customWidth="1"/>
    <col min="8968" max="8968" width="17.28515625" style="311" customWidth="1"/>
    <col min="8969" max="8969" width="1.42578125" style="311" customWidth="1"/>
    <col min="8970" max="8970" width="18" style="311" customWidth="1"/>
    <col min="8971" max="8971" width="1.42578125" style="311" customWidth="1"/>
    <col min="8972" max="8972" width="18" style="311" customWidth="1"/>
    <col min="8973" max="8973" width="1.42578125" style="311" customWidth="1"/>
    <col min="8974" max="8974" width="18" style="311" customWidth="1"/>
    <col min="8975" max="8975" width="1.7109375" style="311" customWidth="1"/>
    <col min="8976" max="8976" width="17.28515625" style="311" customWidth="1"/>
    <col min="8977" max="8977" width="1.5703125" style="311" customWidth="1"/>
    <col min="8978" max="8978" width="15" style="311" bestFit="1" customWidth="1"/>
    <col min="8979" max="8979" width="1.28515625" style="311" customWidth="1"/>
    <col min="8980" max="8980" width="14.42578125" style="311" customWidth="1"/>
    <col min="8981" max="8981" width="1.28515625" style="311" customWidth="1"/>
    <col min="8982" max="8982" width="14.7109375" style="311" customWidth="1"/>
    <col min="8983" max="9216" width="9.28515625" style="311"/>
    <col min="9217" max="9217" width="61.28515625" style="311" customWidth="1"/>
    <col min="9218" max="9218" width="6.28515625" style="311" customWidth="1"/>
    <col min="9219" max="9219" width="1.42578125" style="311" customWidth="1"/>
    <col min="9220" max="9220" width="17.28515625" style="311" customWidth="1"/>
    <col min="9221" max="9221" width="1.28515625" style="311" customWidth="1"/>
    <col min="9222" max="9222" width="17.28515625" style="311" customWidth="1"/>
    <col min="9223" max="9223" width="1.28515625" style="311" customWidth="1"/>
    <col min="9224" max="9224" width="17.28515625" style="311" customWidth="1"/>
    <col min="9225" max="9225" width="1.42578125" style="311" customWidth="1"/>
    <col min="9226" max="9226" width="18" style="311" customWidth="1"/>
    <col min="9227" max="9227" width="1.42578125" style="311" customWidth="1"/>
    <col min="9228" max="9228" width="18" style="311" customWidth="1"/>
    <col min="9229" max="9229" width="1.42578125" style="311" customWidth="1"/>
    <col min="9230" max="9230" width="18" style="311" customWidth="1"/>
    <col min="9231" max="9231" width="1.7109375" style="311" customWidth="1"/>
    <col min="9232" max="9232" width="17.28515625" style="311" customWidth="1"/>
    <col min="9233" max="9233" width="1.5703125" style="311" customWidth="1"/>
    <col min="9234" max="9234" width="15" style="311" bestFit="1" customWidth="1"/>
    <col min="9235" max="9235" width="1.28515625" style="311" customWidth="1"/>
    <col min="9236" max="9236" width="14.42578125" style="311" customWidth="1"/>
    <col min="9237" max="9237" width="1.28515625" style="311" customWidth="1"/>
    <col min="9238" max="9238" width="14.7109375" style="311" customWidth="1"/>
    <col min="9239" max="9472" width="9.28515625" style="311"/>
    <col min="9473" max="9473" width="61.28515625" style="311" customWidth="1"/>
    <col min="9474" max="9474" width="6.28515625" style="311" customWidth="1"/>
    <col min="9475" max="9475" width="1.42578125" style="311" customWidth="1"/>
    <col min="9476" max="9476" width="17.28515625" style="311" customWidth="1"/>
    <col min="9477" max="9477" width="1.28515625" style="311" customWidth="1"/>
    <col min="9478" max="9478" width="17.28515625" style="311" customWidth="1"/>
    <col min="9479" max="9479" width="1.28515625" style="311" customWidth="1"/>
    <col min="9480" max="9480" width="17.28515625" style="311" customWidth="1"/>
    <col min="9481" max="9481" width="1.42578125" style="311" customWidth="1"/>
    <col min="9482" max="9482" width="18" style="311" customWidth="1"/>
    <col min="9483" max="9483" width="1.42578125" style="311" customWidth="1"/>
    <col min="9484" max="9484" width="18" style="311" customWidth="1"/>
    <col min="9485" max="9485" width="1.42578125" style="311" customWidth="1"/>
    <col min="9486" max="9486" width="18" style="311" customWidth="1"/>
    <col min="9487" max="9487" width="1.7109375" style="311" customWidth="1"/>
    <col min="9488" max="9488" width="17.28515625" style="311" customWidth="1"/>
    <col min="9489" max="9489" width="1.5703125" style="311" customWidth="1"/>
    <col min="9490" max="9490" width="15" style="311" bestFit="1" customWidth="1"/>
    <col min="9491" max="9491" width="1.28515625" style="311" customWidth="1"/>
    <col min="9492" max="9492" width="14.42578125" style="311" customWidth="1"/>
    <col min="9493" max="9493" width="1.28515625" style="311" customWidth="1"/>
    <col min="9494" max="9494" width="14.7109375" style="311" customWidth="1"/>
    <col min="9495" max="9728" width="9.28515625" style="311"/>
    <col min="9729" max="9729" width="61.28515625" style="311" customWidth="1"/>
    <col min="9730" max="9730" width="6.28515625" style="311" customWidth="1"/>
    <col min="9731" max="9731" width="1.42578125" style="311" customWidth="1"/>
    <col min="9732" max="9732" width="17.28515625" style="311" customWidth="1"/>
    <col min="9733" max="9733" width="1.28515625" style="311" customWidth="1"/>
    <col min="9734" max="9734" width="17.28515625" style="311" customWidth="1"/>
    <col min="9735" max="9735" width="1.28515625" style="311" customWidth="1"/>
    <col min="9736" max="9736" width="17.28515625" style="311" customWidth="1"/>
    <col min="9737" max="9737" width="1.42578125" style="311" customWidth="1"/>
    <col min="9738" max="9738" width="18" style="311" customWidth="1"/>
    <col min="9739" max="9739" width="1.42578125" style="311" customWidth="1"/>
    <col min="9740" max="9740" width="18" style="311" customWidth="1"/>
    <col min="9741" max="9741" width="1.42578125" style="311" customWidth="1"/>
    <col min="9742" max="9742" width="18" style="311" customWidth="1"/>
    <col min="9743" max="9743" width="1.7109375" style="311" customWidth="1"/>
    <col min="9744" max="9744" width="17.28515625" style="311" customWidth="1"/>
    <col min="9745" max="9745" width="1.5703125" style="311" customWidth="1"/>
    <col min="9746" max="9746" width="15" style="311" bestFit="1" customWidth="1"/>
    <col min="9747" max="9747" width="1.28515625" style="311" customWidth="1"/>
    <col min="9748" max="9748" width="14.42578125" style="311" customWidth="1"/>
    <col min="9749" max="9749" width="1.28515625" style="311" customWidth="1"/>
    <col min="9750" max="9750" width="14.7109375" style="311" customWidth="1"/>
    <col min="9751" max="9984" width="9.28515625" style="311"/>
    <col min="9985" max="9985" width="61.28515625" style="311" customWidth="1"/>
    <col min="9986" max="9986" width="6.28515625" style="311" customWidth="1"/>
    <col min="9987" max="9987" width="1.42578125" style="311" customWidth="1"/>
    <col min="9988" max="9988" width="17.28515625" style="311" customWidth="1"/>
    <col min="9989" max="9989" width="1.28515625" style="311" customWidth="1"/>
    <col min="9990" max="9990" width="17.28515625" style="311" customWidth="1"/>
    <col min="9991" max="9991" width="1.28515625" style="311" customWidth="1"/>
    <col min="9992" max="9992" width="17.28515625" style="311" customWidth="1"/>
    <col min="9993" max="9993" width="1.42578125" style="311" customWidth="1"/>
    <col min="9994" max="9994" width="18" style="311" customWidth="1"/>
    <col min="9995" max="9995" width="1.42578125" style="311" customWidth="1"/>
    <col min="9996" max="9996" width="18" style="311" customWidth="1"/>
    <col min="9997" max="9997" width="1.42578125" style="311" customWidth="1"/>
    <col min="9998" max="9998" width="18" style="311" customWidth="1"/>
    <col min="9999" max="9999" width="1.7109375" style="311" customWidth="1"/>
    <col min="10000" max="10000" width="17.28515625" style="311" customWidth="1"/>
    <col min="10001" max="10001" width="1.5703125" style="311" customWidth="1"/>
    <col min="10002" max="10002" width="15" style="311" bestFit="1" customWidth="1"/>
    <col min="10003" max="10003" width="1.28515625" style="311" customWidth="1"/>
    <col min="10004" max="10004" width="14.42578125" style="311" customWidth="1"/>
    <col min="10005" max="10005" width="1.28515625" style="311" customWidth="1"/>
    <col min="10006" max="10006" width="14.7109375" style="311" customWidth="1"/>
    <col min="10007" max="10240" width="9.28515625" style="311"/>
    <col min="10241" max="10241" width="61.28515625" style="311" customWidth="1"/>
    <col min="10242" max="10242" width="6.28515625" style="311" customWidth="1"/>
    <col min="10243" max="10243" width="1.42578125" style="311" customWidth="1"/>
    <col min="10244" max="10244" width="17.28515625" style="311" customWidth="1"/>
    <col min="10245" max="10245" width="1.28515625" style="311" customWidth="1"/>
    <col min="10246" max="10246" width="17.28515625" style="311" customWidth="1"/>
    <col min="10247" max="10247" width="1.28515625" style="311" customWidth="1"/>
    <col min="10248" max="10248" width="17.28515625" style="311" customWidth="1"/>
    <col min="10249" max="10249" width="1.42578125" style="311" customWidth="1"/>
    <col min="10250" max="10250" width="18" style="311" customWidth="1"/>
    <col min="10251" max="10251" width="1.42578125" style="311" customWidth="1"/>
    <col min="10252" max="10252" width="18" style="311" customWidth="1"/>
    <col min="10253" max="10253" width="1.42578125" style="311" customWidth="1"/>
    <col min="10254" max="10254" width="18" style="311" customWidth="1"/>
    <col min="10255" max="10255" width="1.7109375" style="311" customWidth="1"/>
    <col min="10256" max="10256" width="17.28515625" style="311" customWidth="1"/>
    <col min="10257" max="10257" width="1.5703125" style="311" customWidth="1"/>
    <col min="10258" max="10258" width="15" style="311" bestFit="1" customWidth="1"/>
    <col min="10259" max="10259" width="1.28515625" style="311" customWidth="1"/>
    <col min="10260" max="10260" width="14.42578125" style="311" customWidth="1"/>
    <col min="10261" max="10261" width="1.28515625" style="311" customWidth="1"/>
    <col min="10262" max="10262" width="14.7109375" style="311" customWidth="1"/>
    <col min="10263" max="10496" width="9.28515625" style="311"/>
    <col min="10497" max="10497" width="61.28515625" style="311" customWidth="1"/>
    <col min="10498" max="10498" width="6.28515625" style="311" customWidth="1"/>
    <col min="10499" max="10499" width="1.42578125" style="311" customWidth="1"/>
    <col min="10500" max="10500" width="17.28515625" style="311" customWidth="1"/>
    <col min="10501" max="10501" width="1.28515625" style="311" customWidth="1"/>
    <col min="10502" max="10502" width="17.28515625" style="311" customWidth="1"/>
    <col min="10503" max="10503" width="1.28515625" style="311" customWidth="1"/>
    <col min="10504" max="10504" width="17.28515625" style="311" customWidth="1"/>
    <col min="10505" max="10505" width="1.42578125" style="311" customWidth="1"/>
    <col min="10506" max="10506" width="18" style="311" customWidth="1"/>
    <col min="10507" max="10507" width="1.42578125" style="311" customWidth="1"/>
    <col min="10508" max="10508" width="18" style="311" customWidth="1"/>
    <col min="10509" max="10509" width="1.42578125" style="311" customWidth="1"/>
    <col min="10510" max="10510" width="18" style="311" customWidth="1"/>
    <col min="10511" max="10511" width="1.7109375" style="311" customWidth="1"/>
    <col min="10512" max="10512" width="17.28515625" style="311" customWidth="1"/>
    <col min="10513" max="10513" width="1.5703125" style="311" customWidth="1"/>
    <col min="10514" max="10514" width="15" style="311" bestFit="1" customWidth="1"/>
    <col min="10515" max="10515" width="1.28515625" style="311" customWidth="1"/>
    <col min="10516" max="10516" width="14.42578125" style="311" customWidth="1"/>
    <col min="10517" max="10517" width="1.28515625" style="311" customWidth="1"/>
    <col min="10518" max="10518" width="14.7109375" style="311" customWidth="1"/>
    <col min="10519" max="10752" width="9.28515625" style="311"/>
    <col min="10753" max="10753" width="61.28515625" style="311" customWidth="1"/>
    <col min="10754" max="10754" width="6.28515625" style="311" customWidth="1"/>
    <col min="10755" max="10755" width="1.42578125" style="311" customWidth="1"/>
    <col min="10756" max="10756" width="17.28515625" style="311" customWidth="1"/>
    <col min="10757" max="10757" width="1.28515625" style="311" customWidth="1"/>
    <col min="10758" max="10758" width="17.28515625" style="311" customWidth="1"/>
    <col min="10759" max="10759" width="1.28515625" style="311" customWidth="1"/>
    <col min="10760" max="10760" width="17.28515625" style="311" customWidth="1"/>
    <col min="10761" max="10761" width="1.42578125" style="311" customWidth="1"/>
    <col min="10762" max="10762" width="18" style="311" customWidth="1"/>
    <col min="10763" max="10763" width="1.42578125" style="311" customWidth="1"/>
    <col min="10764" max="10764" width="18" style="311" customWidth="1"/>
    <col min="10765" max="10765" width="1.42578125" style="311" customWidth="1"/>
    <col min="10766" max="10766" width="18" style="311" customWidth="1"/>
    <col min="10767" max="10767" width="1.7109375" style="311" customWidth="1"/>
    <col min="10768" max="10768" width="17.28515625" style="311" customWidth="1"/>
    <col min="10769" max="10769" width="1.5703125" style="311" customWidth="1"/>
    <col min="10770" max="10770" width="15" style="311" bestFit="1" customWidth="1"/>
    <col min="10771" max="10771" width="1.28515625" style="311" customWidth="1"/>
    <col min="10772" max="10772" width="14.42578125" style="311" customWidth="1"/>
    <col min="10773" max="10773" width="1.28515625" style="311" customWidth="1"/>
    <col min="10774" max="10774" width="14.7109375" style="311" customWidth="1"/>
    <col min="10775" max="11008" width="9.28515625" style="311"/>
    <col min="11009" max="11009" width="61.28515625" style="311" customWidth="1"/>
    <col min="11010" max="11010" width="6.28515625" style="311" customWidth="1"/>
    <col min="11011" max="11011" width="1.42578125" style="311" customWidth="1"/>
    <col min="11012" max="11012" width="17.28515625" style="311" customWidth="1"/>
    <col min="11013" max="11013" width="1.28515625" style="311" customWidth="1"/>
    <col min="11014" max="11014" width="17.28515625" style="311" customWidth="1"/>
    <col min="11015" max="11015" width="1.28515625" style="311" customWidth="1"/>
    <col min="11016" max="11016" width="17.28515625" style="311" customWidth="1"/>
    <col min="11017" max="11017" width="1.42578125" style="311" customWidth="1"/>
    <col min="11018" max="11018" width="18" style="311" customWidth="1"/>
    <col min="11019" max="11019" width="1.42578125" style="311" customWidth="1"/>
    <col min="11020" max="11020" width="18" style="311" customWidth="1"/>
    <col min="11021" max="11021" width="1.42578125" style="311" customWidth="1"/>
    <col min="11022" max="11022" width="18" style="311" customWidth="1"/>
    <col min="11023" max="11023" width="1.7109375" style="311" customWidth="1"/>
    <col min="11024" max="11024" width="17.28515625" style="311" customWidth="1"/>
    <col min="11025" max="11025" width="1.5703125" style="311" customWidth="1"/>
    <col min="11026" max="11026" width="15" style="311" bestFit="1" customWidth="1"/>
    <col min="11027" max="11027" width="1.28515625" style="311" customWidth="1"/>
    <col min="11028" max="11028" width="14.42578125" style="311" customWidth="1"/>
    <col min="11029" max="11029" width="1.28515625" style="311" customWidth="1"/>
    <col min="11030" max="11030" width="14.7109375" style="311" customWidth="1"/>
    <col min="11031" max="11264" width="9.28515625" style="311"/>
    <col min="11265" max="11265" width="61.28515625" style="311" customWidth="1"/>
    <col min="11266" max="11266" width="6.28515625" style="311" customWidth="1"/>
    <col min="11267" max="11267" width="1.42578125" style="311" customWidth="1"/>
    <col min="11268" max="11268" width="17.28515625" style="311" customWidth="1"/>
    <col min="11269" max="11269" width="1.28515625" style="311" customWidth="1"/>
    <col min="11270" max="11270" width="17.28515625" style="311" customWidth="1"/>
    <col min="11271" max="11271" width="1.28515625" style="311" customWidth="1"/>
    <col min="11272" max="11272" width="17.28515625" style="311" customWidth="1"/>
    <col min="11273" max="11273" width="1.42578125" style="311" customWidth="1"/>
    <col min="11274" max="11274" width="18" style="311" customWidth="1"/>
    <col min="11275" max="11275" width="1.42578125" style="311" customWidth="1"/>
    <col min="11276" max="11276" width="18" style="311" customWidth="1"/>
    <col min="11277" max="11277" width="1.42578125" style="311" customWidth="1"/>
    <col min="11278" max="11278" width="18" style="311" customWidth="1"/>
    <col min="11279" max="11279" width="1.7109375" style="311" customWidth="1"/>
    <col min="11280" max="11280" width="17.28515625" style="311" customWidth="1"/>
    <col min="11281" max="11281" width="1.5703125" style="311" customWidth="1"/>
    <col min="11282" max="11282" width="15" style="311" bestFit="1" customWidth="1"/>
    <col min="11283" max="11283" width="1.28515625" style="311" customWidth="1"/>
    <col min="11284" max="11284" width="14.42578125" style="311" customWidth="1"/>
    <col min="11285" max="11285" width="1.28515625" style="311" customWidth="1"/>
    <col min="11286" max="11286" width="14.7109375" style="311" customWidth="1"/>
    <col min="11287" max="11520" width="9.28515625" style="311"/>
    <col min="11521" max="11521" width="61.28515625" style="311" customWidth="1"/>
    <col min="11522" max="11522" width="6.28515625" style="311" customWidth="1"/>
    <col min="11523" max="11523" width="1.42578125" style="311" customWidth="1"/>
    <col min="11524" max="11524" width="17.28515625" style="311" customWidth="1"/>
    <col min="11525" max="11525" width="1.28515625" style="311" customWidth="1"/>
    <col min="11526" max="11526" width="17.28515625" style="311" customWidth="1"/>
    <col min="11527" max="11527" width="1.28515625" style="311" customWidth="1"/>
    <col min="11528" max="11528" width="17.28515625" style="311" customWidth="1"/>
    <col min="11529" max="11529" width="1.42578125" style="311" customWidth="1"/>
    <col min="11530" max="11530" width="18" style="311" customWidth="1"/>
    <col min="11531" max="11531" width="1.42578125" style="311" customWidth="1"/>
    <col min="11532" max="11532" width="18" style="311" customWidth="1"/>
    <col min="11533" max="11533" width="1.42578125" style="311" customWidth="1"/>
    <col min="11534" max="11534" width="18" style="311" customWidth="1"/>
    <col min="11535" max="11535" width="1.7109375" style="311" customWidth="1"/>
    <col min="11536" max="11536" width="17.28515625" style="311" customWidth="1"/>
    <col min="11537" max="11537" width="1.5703125" style="311" customWidth="1"/>
    <col min="11538" max="11538" width="15" style="311" bestFit="1" customWidth="1"/>
    <col min="11539" max="11539" width="1.28515625" style="311" customWidth="1"/>
    <col min="11540" max="11540" width="14.42578125" style="311" customWidth="1"/>
    <col min="11541" max="11541" width="1.28515625" style="311" customWidth="1"/>
    <col min="11542" max="11542" width="14.7109375" style="311" customWidth="1"/>
    <col min="11543" max="11776" width="9.28515625" style="311"/>
    <col min="11777" max="11777" width="61.28515625" style="311" customWidth="1"/>
    <col min="11778" max="11778" width="6.28515625" style="311" customWidth="1"/>
    <col min="11779" max="11779" width="1.42578125" style="311" customWidth="1"/>
    <col min="11780" max="11780" width="17.28515625" style="311" customWidth="1"/>
    <col min="11781" max="11781" width="1.28515625" style="311" customWidth="1"/>
    <col min="11782" max="11782" width="17.28515625" style="311" customWidth="1"/>
    <col min="11783" max="11783" width="1.28515625" style="311" customWidth="1"/>
    <col min="11784" max="11784" width="17.28515625" style="311" customWidth="1"/>
    <col min="11785" max="11785" width="1.42578125" style="311" customWidth="1"/>
    <col min="11786" max="11786" width="18" style="311" customWidth="1"/>
    <col min="11787" max="11787" width="1.42578125" style="311" customWidth="1"/>
    <col min="11788" max="11788" width="18" style="311" customWidth="1"/>
    <col min="11789" max="11789" width="1.42578125" style="311" customWidth="1"/>
    <col min="11790" max="11790" width="18" style="311" customWidth="1"/>
    <col min="11791" max="11791" width="1.7109375" style="311" customWidth="1"/>
    <col min="11792" max="11792" width="17.28515625" style="311" customWidth="1"/>
    <col min="11793" max="11793" width="1.5703125" style="311" customWidth="1"/>
    <col min="11794" max="11794" width="15" style="311" bestFit="1" customWidth="1"/>
    <col min="11795" max="11795" width="1.28515625" style="311" customWidth="1"/>
    <col min="11796" max="11796" width="14.42578125" style="311" customWidth="1"/>
    <col min="11797" max="11797" width="1.28515625" style="311" customWidth="1"/>
    <col min="11798" max="11798" width="14.7109375" style="311" customWidth="1"/>
    <col min="11799" max="12032" width="9.28515625" style="311"/>
    <col min="12033" max="12033" width="61.28515625" style="311" customWidth="1"/>
    <col min="12034" max="12034" width="6.28515625" style="311" customWidth="1"/>
    <col min="12035" max="12035" width="1.42578125" style="311" customWidth="1"/>
    <col min="12036" max="12036" width="17.28515625" style="311" customWidth="1"/>
    <col min="12037" max="12037" width="1.28515625" style="311" customWidth="1"/>
    <col min="12038" max="12038" width="17.28515625" style="311" customWidth="1"/>
    <col min="12039" max="12039" width="1.28515625" style="311" customWidth="1"/>
    <col min="12040" max="12040" width="17.28515625" style="311" customWidth="1"/>
    <col min="12041" max="12041" width="1.42578125" style="311" customWidth="1"/>
    <col min="12042" max="12042" width="18" style="311" customWidth="1"/>
    <col min="12043" max="12043" width="1.42578125" style="311" customWidth="1"/>
    <col min="12044" max="12044" width="18" style="311" customWidth="1"/>
    <col min="12045" max="12045" width="1.42578125" style="311" customWidth="1"/>
    <col min="12046" max="12046" width="18" style="311" customWidth="1"/>
    <col min="12047" max="12047" width="1.7109375" style="311" customWidth="1"/>
    <col min="12048" max="12048" width="17.28515625" style="311" customWidth="1"/>
    <col min="12049" max="12049" width="1.5703125" style="311" customWidth="1"/>
    <col min="12050" max="12050" width="15" style="311" bestFit="1" customWidth="1"/>
    <col min="12051" max="12051" width="1.28515625" style="311" customWidth="1"/>
    <col min="12052" max="12052" width="14.42578125" style="311" customWidth="1"/>
    <col min="12053" max="12053" width="1.28515625" style="311" customWidth="1"/>
    <col min="12054" max="12054" width="14.7109375" style="311" customWidth="1"/>
    <col min="12055" max="12288" width="9.28515625" style="311"/>
    <col min="12289" max="12289" width="61.28515625" style="311" customWidth="1"/>
    <col min="12290" max="12290" width="6.28515625" style="311" customWidth="1"/>
    <col min="12291" max="12291" width="1.42578125" style="311" customWidth="1"/>
    <col min="12292" max="12292" width="17.28515625" style="311" customWidth="1"/>
    <col min="12293" max="12293" width="1.28515625" style="311" customWidth="1"/>
    <col min="12294" max="12294" width="17.28515625" style="311" customWidth="1"/>
    <col min="12295" max="12295" width="1.28515625" style="311" customWidth="1"/>
    <col min="12296" max="12296" width="17.28515625" style="311" customWidth="1"/>
    <col min="12297" max="12297" width="1.42578125" style="311" customWidth="1"/>
    <col min="12298" max="12298" width="18" style="311" customWidth="1"/>
    <col min="12299" max="12299" width="1.42578125" style="311" customWidth="1"/>
    <col min="12300" max="12300" width="18" style="311" customWidth="1"/>
    <col min="12301" max="12301" width="1.42578125" style="311" customWidth="1"/>
    <col min="12302" max="12302" width="18" style="311" customWidth="1"/>
    <col min="12303" max="12303" width="1.7109375" style="311" customWidth="1"/>
    <col min="12304" max="12304" width="17.28515625" style="311" customWidth="1"/>
    <col min="12305" max="12305" width="1.5703125" style="311" customWidth="1"/>
    <col min="12306" max="12306" width="15" style="311" bestFit="1" customWidth="1"/>
    <col min="12307" max="12307" width="1.28515625" style="311" customWidth="1"/>
    <col min="12308" max="12308" width="14.42578125" style="311" customWidth="1"/>
    <col min="12309" max="12309" width="1.28515625" style="311" customWidth="1"/>
    <col min="12310" max="12310" width="14.7109375" style="311" customWidth="1"/>
    <col min="12311" max="12544" width="9.28515625" style="311"/>
    <col min="12545" max="12545" width="61.28515625" style="311" customWidth="1"/>
    <col min="12546" max="12546" width="6.28515625" style="311" customWidth="1"/>
    <col min="12547" max="12547" width="1.42578125" style="311" customWidth="1"/>
    <col min="12548" max="12548" width="17.28515625" style="311" customWidth="1"/>
    <col min="12549" max="12549" width="1.28515625" style="311" customWidth="1"/>
    <col min="12550" max="12550" width="17.28515625" style="311" customWidth="1"/>
    <col min="12551" max="12551" width="1.28515625" style="311" customWidth="1"/>
    <col min="12552" max="12552" width="17.28515625" style="311" customWidth="1"/>
    <col min="12553" max="12553" width="1.42578125" style="311" customWidth="1"/>
    <col min="12554" max="12554" width="18" style="311" customWidth="1"/>
    <col min="12555" max="12555" width="1.42578125" style="311" customWidth="1"/>
    <col min="12556" max="12556" width="18" style="311" customWidth="1"/>
    <col min="12557" max="12557" width="1.42578125" style="311" customWidth="1"/>
    <col min="12558" max="12558" width="18" style="311" customWidth="1"/>
    <col min="12559" max="12559" width="1.7109375" style="311" customWidth="1"/>
    <col min="12560" max="12560" width="17.28515625" style="311" customWidth="1"/>
    <col min="12561" max="12561" width="1.5703125" style="311" customWidth="1"/>
    <col min="12562" max="12562" width="15" style="311" bestFit="1" customWidth="1"/>
    <col min="12563" max="12563" width="1.28515625" style="311" customWidth="1"/>
    <col min="12564" max="12564" width="14.42578125" style="311" customWidth="1"/>
    <col min="12565" max="12565" width="1.28515625" style="311" customWidth="1"/>
    <col min="12566" max="12566" width="14.7109375" style="311" customWidth="1"/>
    <col min="12567" max="12800" width="9.28515625" style="311"/>
    <col min="12801" max="12801" width="61.28515625" style="311" customWidth="1"/>
    <col min="12802" max="12802" width="6.28515625" style="311" customWidth="1"/>
    <col min="12803" max="12803" width="1.42578125" style="311" customWidth="1"/>
    <col min="12804" max="12804" width="17.28515625" style="311" customWidth="1"/>
    <col min="12805" max="12805" width="1.28515625" style="311" customWidth="1"/>
    <col min="12806" max="12806" width="17.28515625" style="311" customWidth="1"/>
    <col min="12807" max="12807" width="1.28515625" style="311" customWidth="1"/>
    <col min="12808" max="12808" width="17.28515625" style="311" customWidth="1"/>
    <col min="12809" max="12809" width="1.42578125" style="311" customWidth="1"/>
    <col min="12810" max="12810" width="18" style="311" customWidth="1"/>
    <col min="12811" max="12811" width="1.42578125" style="311" customWidth="1"/>
    <col min="12812" max="12812" width="18" style="311" customWidth="1"/>
    <col min="12813" max="12813" width="1.42578125" style="311" customWidth="1"/>
    <col min="12814" max="12814" width="18" style="311" customWidth="1"/>
    <col min="12815" max="12815" width="1.7109375" style="311" customWidth="1"/>
    <col min="12816" max="12816" width="17.28515625" style="311" customWidth="1"/>
    <col min="12817" max="12817" width="1.5703125" style="311" customWidth="1"/>
    <col min="12818" max="12818" width="15" style="311" bestFit="1" customWidth="1"/>
    <col min="12819" max="12819" width="1.28515625" style="311" customWidth="1"/>
    <col min="12820" max="12820" width="14.42578125" style="311" customWidth="1"/>
    <col min="12821" max="12821" width="1.28515625" style="311" customWidth="1"/>
    <col min="12822" max="12822" width="14.7109375" style="311" customWidth="1"/>
    <col min="12823" max="13056" width="9.28515625" style="311"/>
    <col min="13057" max="13057" width="61.28515625" style="311" customWidth="1"/>
    <col min="13058" max="13058" width="6.28515625" style="311" customWidth="1"/>
    <col min="13059" max="13059" width="1.42578125" style="311" customWidth="1"/>
    <col min="13060" max="13060" width="17.28515625" style="311" customWidth="1"/>
    <col min="13061" max="13061" width="1.28515625" style="311" customWidth="1"/>
    <col min="13062" max="13062" width="17.28515625" style="311" customWidth="1"/>
    <col min="13063" max="13063" width="1.28515625" style="311" customWidth="1"/>
    <col min="13064" max="13064" width="17.28515625" style="311" customWidth="1"/>
    <col min="13065" max="13065" width="1.42578125" style="311" customWidth="1"/>
    <col min="13066" max="13066" width="18" style="311" customWidth="1"/>
    <col min="13067" max="13067" width="1.42578125" style="311" customWidth="1"/>
    <col min="13068" max="13068" width="18" style="311" customWidth="1"/>
    <col min="13069" max="13069" width="1.42578125" style="311" customWidth="1"/>
    <col min="13070" max="13070" width="18" style="311" customWidth="1"/>
    <col min="13071" max="13071" width="1.7109375" style="311" customWidth="1"/>
    <col min="13072" max="13072" width="17.28515625" style="311" customWidth="1"/>
    <col min="13073" max="13073" width="1.5703125" style="311" customWidth="1"/>
    <col min="13074" max="13074" width="15" style="311" bestFit="1" customWidth="1"/>
    <col min="13075" max="13075" width="1.28515625" style="311" customWidth="1"/>
    <col min="13076" max="13076" width="14.42578125" style="311" customWidth="1"/>
    <col min="13077" max="13077" width="1.28515625" style="311" customWidth="1"/>
    <col min="13078" max="13078" width="14.7109375" style="311" customWidth="1"/>
    <col min="13079" max="13312" width="9.28515625" style="311"/>
    <col min="13313" max="13313" width="61.28515625" style="311" customWidth="1"/>
    <col min="13314" max="13314" width="6.28515625" style="311" customWidth="1"/>
    <col min="13315" max="13315" width="1.42578125" style="311" customWidth="1"/>
    <col min="13316" max="13316" width="17.28515625" style="311" customWidth="1"/>
    <col min="13317" max="13317" width="1.28515625" style="311" customWidth="1"/>
    <col min="13318" max="13318" width="17.28515625" style="311" customWidth="1"/>
    <col min="13319" max="13319" width="1.28515625" style="311" customWidth="1"/>
    <col min="13320" max="13320" width="17.28515625" style="311" customWidth="1"/>
    <col min="13321" max="13321" width="1.42578125" style="311" customWidth="1"/>
    <col min="13322" max="13322" width="18" style="311" customWidth="1"/>
    <col min="13323" max="13323" width="1.42578125" style="311" customWidth="1"/>
    <col min="13324" max="13324" width="18" style="311" customWidth="1"/>
    <col min="13325" max="13325" width="1.42578125" style="311" customWidth="1"/>
    <col min="13326" max="13326" width="18" style="311" customWidth="1"/>
    <col min="13327" max="13327" width="1.7109375" style="311" customWidth="1"/>
    <col min="13328" max="13328" width="17.28515625" style="311" customWidth="1"/>
    <col min="13329" max="13329" width="1.5703125" style="311" customWidth="1"/>
    <col min="13330" max="13330" width="15" style="311" bestFit="1" customWidth="1"/>
    <col min="13331" max="13331" width="1.28515625" style="311" customWidth="1"/>
    <col min="13332" max="13332" width="14.42578125" style="311" customWidth="1"/>
    <col min="13333" max="13333" width="1.28515625" style="311" customWidth="1"/>
    <col min="13334" max="13334" width="14.7109375" style="311" customWidth="1"/>
    <col min="13335" max="13568" width="9.28515625" style="311"/>
    <col min="13569" max="13569" width="61.28515625" style="311" customWidth="1"/>
    <col min="13570" max="13570" width="6.28515625" style="311" customWidth="1"/>
    <col min="13571" max="13571" width="1.42578125" style="311" customWidth="1"/>
    <col min="13572" max="13572" width="17.28515625" style="311" customWidth="1"/>
    <col min="13573" max="13573" width="1.28515625" style="311" customWidth="1"/>
    <col min="13574" max="13574" width="17.28515625" style="311" customWidth="1"/>
    <col min="13575" max="13575" width="1.28515625" style="311" customWidth="1"/>
    <col min="13576" max="13576" width="17.28515625" style="311" customWidth="1"/>
    <col min="13577" max="13577" width="1.42578125" style="311" customWidth="1"/>
    <col min="13578" max="13578" width="18" style="311" customWidth="1"/>
    <col min="13579" max="13579" width="1.42578125" style="311" customWidth="1"/>
    <col min="13580" max="13580" width="18" style="311" customWidth="1"/>
    <col min="13581" max="13581" width="1.42578125" style="311" customWidth="1"/>
    <col min="13582" max="13582" width="18" style="311" customWidth="1"/>
    <col min="13583" max="13583" width="1.7109375" style="311" customWidth="1"/>
    <col min="13584" max="13584" width="17.28515625" style="311" customWidth="1"/>
    <col min="13585" max="13585" width="1.5703125" style="311" customWidth="1"/>
    <col min="13586" max="13586" width="15" style="311" bestFit="1" customWidth="1"/>
    <col min="13587" max="13587" width="1.28515625" style="311" customWidth="1"/>
    <col min="13588" max="13588" width="14.42578125" style="311" customWidth="1"/>
    <col min="13589" max="13589" width="1.28515625" style="311" customWidth="1"/>
    <col min="13590" max="13590" width="14.7109375" style="311" customWidth="1"/>
    <col min="13591" max="13824" width="9.28515625" style="311"/>
    <col min="13825" max="13825" width="61.28515625" style="311" customWidth="1"/>
    <col min="13826" max="13826" width="6.28515625" style="311" customWidth="1"/>
    <col min="13827" max="13827" width="1.42578125" style="311" customWidth="1"/>
    <col min="13828" max="13828" width="17.28515625" style="311" customWidth="1"/>
    <col min="13829" max="13829" width="1.28515625" style="311" customWidth="1"/>
    <col min="13830" max="13830" width="17.28515625" style="311" customWidth="1"/>
    <col min="13831" max="13831" width="1.28515625" style="311" customWidth="1"/>
    <col min="13832" max="13832" width="17.28515625" style="311" customWidth="1"/>
    <col min="13833" max="13833" width="1.42578125" style="311" customWidth="1"/>
    <col min="13834" max="13834" width="18" style="311" customWidth="1"/>
    <col min="13835" max="13835" width="1.42578125" style="311" customWidth="1"/>
    <col min="13836" max="13836" width="18" style="311" customWidth="1"/>
    <col min="13837" max="13837" width="1.42578125" style="311" customWidth="1"/>
    <col min="13838" max="13838" width="18" style="311" customWidth="1"/>
    <col min="13839" max="13839" width="1.7109375" style="311" customWidth="1"/>
    <col min="13840" max="13840" width="17.28515625" style="311" customWidth="1"/>
    <col min="13841" max="13841" width="1.5703125" style="311" customWidth="1"/>
    <col min="13842" max="13842" width="15" style="311" bestFit="1" customWidth="1"/>
    <col min="13843" max="13843" width="1.28515625" style="311" customWidth="1"/>
    <col min="13844" max="13844" width="14.42578125" style="311" customWidth="1"/>
    <col min="13845" max="13845" width="1.28515625" style="311" customWidth="1"/>
    <col min="13846" max="13846" width="14.7109375" style="311" customWidth="1"/>
    <col min="13847" max="14080" width="9.28515625" style="311"/>
    <col min="14081" max="14081" width="61.28515625" style="311" customWidth="1"/>
    <col min="14082" max="14082" width="6.28515625" style="311" customWidth="1"/>
    <col min="14083" max="14083" width="1.42578125" style="311" customWidth="1"/>
    <col min="14084" max="14084" width="17.28515625" style="311" customWidth="1"/>
    <col min="14085" max="14085" width="1.28515625" style="311" customWidth="1"/>
    <col min="14086" max="14086" width="17.28515625" style="311" customWidth="1"/>
    <col min="14087" max="14087" width="1.28515625" style="311" customWidth="1"/>
    <col min="14088" max="14088" width="17.28515625" style="311" customWidth="1"/>
    <col min="14089" max="14089" width="1.42578125" style="311" customWidth="1"/>
    <col min="14090" max="14090" width="18" style="311" customWidth="1"/>
    <col min="14091" max="14091" width="1.42578125" style="311" customWidth="1"/>
    <col min="14092" max="14092" width="18" style="311" customWidth="1"/>
    <col min="14093" max="14093" width="1.42578125" style="311" customWidth="1"/>
    <col min="14094" max="14094" width="18" style="311" customWidth="1"/>
    <col min="14095" max="14095" width="1.7109375" style="311" customWidth="1"/>
    <col min="14096" max="14096" width="17.28515625" style="311" customWidth="1"/>
    <col min="14097" max="14097" width="1.5703125" style="311" customWidth="1"/>
    <col min="14098" max="14098" width="15" style="311" bestFit="1" customWidth="1"/>
    <col min="14099" max="14099" width="1.28515625" style="311" customWidth="1"/>
    <col min="14100" max="14100" width="14.42578125" style="311" customWidth="1"/>
    <col min="14101" max="14101" width="1.28515625" style="311" customWidth="1"/>
    <col min="14102" max="14102" width="14.7109375" style="311" customWidth="1"/>
    <col min="14103" max="14336" width="9.28515625" style="311"/>
    <col min="14337" max="14337" width="61.28515625" style="311" customWidth="1"/>
    <col min="14338" max="14338" width="6.28515625" style="311" customWidth="1"/>
    <col min="14339" max="14339" width="1.42578125" style="311" customWidth="1"/>
    <col min="14340" max="14340" width="17.28515625" style="311" customWidth="1"/>
    <col min="14341" max="14341" width="1.28515625" style="311" customWidth="1"/>
    <col min="14342" max="14342" width="17.28515625" style="311" customWidth="1"/>
    <col min="14343" max="14343" width="1.28515625" style="311" customWidth="1"/>
    <col min="14344" max="14344" width="17.28515625" style="311" customWidth="1"/>
    <col min="14345" max="14345" width="1.42578125" style="311" customWidth="1"/>
    <col min="14346" max="14346" width="18" style="311" customWidth="1"/>
    <col min="14347" max="14347" width="1.42578125" style="311" customWidth="1"/>
    <col min="14348" max="14348" width="18" style="311" customWidth="1"/>
    <col min="14349" max="14349" width="1.42578125" style="311" customWidth="1"/>
    <col min="14350" max="14350" width="18" style="311" customWidth="1"/>
    <col min="14351" max="14351" width="1.7109375" style="311" customWidth="1"/>
    <col min="14352" max="14352" width="17.28515625" style="311" customWidth="1"/>
    <col min="14353" max="14353" width="1.5703125" style="311" customWidth="1"/>
    <col min="14354" max="14354" width="15" style="311" bestFit="1" customWidth="1"/>
    <col min="14355" max="14355" width="1.28515625" style="311" customWidth="1"/>
    <col min="14356" max="14356" width="14.42578125" style="311" customWidth="1"/>
    <col min="14357" max="14357" width="1.28515625" style="311" customWidth="1"/>
    <col min="14358" max="14358" width="14.7109375" style="311" customWidth="1"/>
    <col min="14359" max="14592" width="9.28515625" style="311"/>
    <col min="14593" max="14593" width="61.28515625" style="311" customWidth="1"/>
    <col min="14594" max="14594" width="6.28515625" style="311" customWidth="1"/>
    <col min="14595" max="14595" width="1.42578125" style="311" customWidth="1"/>
    <col min="14596" max="14596" width="17.28515625" style="311" customWidth="1"/>
    <col min="14597" max="14597" width="1.28515625" style="311" customWidth="1"/>
    <col min="14598" max="14598" width="17.28515625" style="311" customWidth="1"/>
    <col min="14599" max="14599" width="1.28515625" style="311" customWidth="1"/>
    <col min="14600" max="14600" width="17.28515625" style="311" customWidth="1"/>
    <col min="14601" max="14601" width="1.42578125" style="311" customWidth="1"/>
    <col min="14602" max="14602" width="18" style="311" customWidth="1"/>
    <col min="14603" max="14603" width="1.42578125" style="311" customWidth="1"/>
    <col min="14604" max="14604" width="18" style="311" customWidth="1"/>
    <col min="14605" max="14605" width="1.42578125" style="311" customWidth="1"/>
    <col min="14606" max="14606" width="18" style="311" customWidth="1"/>
    <col min="14607" max="14607" width="1.7109375" style="311" customWidth="1"/>
    <col min="14608" max="14608" width="17.28515625" style="311" customWidth="1"/>
    <col min="14609" max="14609" width="1.5703125" style="311" customWidth="1"/>
    <col min="14610" max="14610" width="15" style="311" bestFit="1" customWidth="1"/>
    <col min="14611" max="14611" width="1.28515625" style="311" customWidth="1"/>
    <col min="14612" max="14612" width="14.42578125" style="311" customWidth="1"/>
    <col min="14613" max="14613" width="1.28515625" style="311" customWidth="1"/>
    <col min="14614" max="14614" width="14.7109375" style="311" customWidth="1"/>
    <col min="14615" max="14848" width="9.28515625" style="311"/>
    <col min="14849" max="14849" width="61.28515625" style="311" customWidth="1"/>
    <col min="14850" max="14850" width="6.28515625" style="311" customWidth="1"/>
    <col min="14851" max="14851" width="1.42578125" style="311" customWidth="1"/>
    <col min="14852" max="14852" width="17.28515625" style="311" customWidth="1"/>
    <col min="14853" max="14853" width="1.28515625" style="311" customWidth="1"/>
    <col min="14854" max="14854" width="17.28515625" style="311" customWidth="1"/>
    <col min="14855" max="14855" width="1.28515625" style="311" customWidth="1"/>
    <col min="14856" max="14856" width="17.28515625" style="311" customWidth="1"/>
    <col min="14857" max="14857" width="1.42578125" style="311" customWidth="1"/>
    <col min="14858" max="14858" width="18" style="311" customWidth="1"/>
    <col min="14859" max="14859" width="1.42578125" style="311" customWidth="1"/>
    <col min="14860" max="14860" width="18" style="311" customWidth="1"/>
    <col min="14861" max="14861" width="1.42578125" style="311" customWidth="1"/>
    <col min="14862" max="14862" width="18" style="311" customWidth="1"/>
    <col min="14863" max="14863" width="1.7109375" style="311" customWidth="1"/>
    <col min="14864" max="14864" width="17.28515625" style="311" customWidth="1"/>
    <col min="14865" max="14865" width="1.5703125" style="311" customWidth="1"/>
    <col min="14866" max="14866" width="15" style="311" bestFit="1" customWidth="1"/>
    <col min="14867" max="14867" width="1.28515625" style="311" customWidth="1"/>
    <col min="14868" max="14868" width="14.42578125" style="311" customWidth="1"/>
    <col min="14869" max="14869" width="1.28515625" style="311" customWidth="1"/>
    <col min="14870" max="14870" width="14.7109375" style="311" customWidth="1"/>
    <col min="14871" max="15104" width="9.28515625" style="311"/>
    <col min="15105" max="15105" width="61.28515625" style="311" customWidth="1"/>
    <col min="15106" max="15106" width="6.28515625" style="311" customWidth="1"/>
    <col min="15107" max="15107" width="1.42578125" style="311" customWidth="1"/>
    <col min="15108" max="15108" width="17.28515625" style="311" customWidth="1"/>
    <col min="15109" max="15109" width="1.28515625" style="311" customWidth="1"/>
    <col min="15110" max="15110" width="17.28515625" style="311" customWidth="1"/>
    <col min="15111" max="15111" width="1.28515625" style="311" customWidth="1"/>
    <col min="15112" max="15112" width="17.28515625" style="311" customWidth="1"/>
    <col min="15113" max="15113" width="1.42578125" style="311" customWidth="1"/>
    <col min="15114" max="15114" width="18" style="311" customWidth="1"/>
    <col min="15115" max="15115" width="1.42578125" style="311" customWidth="1"/>
    <col min="15116" max="15116" width="18" style="311" customWidth="1"/>
    <col min="15117" max="15117" width="1.42578125" style="311" customWidth="1"/>
    <col min="15118" max="15118" width="18" style="311" customWidth="1"/>
    <col min="15119" max="15119" width="1.7109375" style="311" customWidth="1"/>
    <col min="15120" max="15120" width="17.28515625" style="311" customWidth="1"/>
    <col min="15121" max="15121" width="1.5703125" style="311" customWidth="1"/>
    <col min="15122" max="15122" width="15" style="311" bestFit="1" customWidth="1"/>
    <col min="15123" max="15123" width="1.28515625" style="311" customWidth="1"/>
    <col min="15124" max="15124" width="14.42578125" style="311" customWidth="1"/>
    <col min="15125" max="15125" width="1.28515625" style="311" customWidth="1"/>
    <col min="15126" max="15126" width="14.7109375" style="311" customWidth="1"/>
    <col min="15127" max="15360" width="9.28515625" style="311"/>
    <col min="15361" max="15361" width="61.28515625" style="311" customWidth="1"/>
    <col min="15362" max="15362" width="6.28515625" style="311" customWidth="1"/>
    <col min="15363" max="15363" width="1.42578125" style="311" customWidth="1"/>
    <col min="15364" max="15364" width="17.28515625" style="311" customWidth="1"/>
    <col min="15365" max="15365" width="1.28515625" style="311" customWidth="1"/>
    <col min="15366" max="15366" width="17.28515625" style="311" customWidth="1"/>
    <col min="15367" max="15367" width="1.28515625" style="311" customWidth="1"/>
    <col min="15368" max="15368" width="17.28515625" style="311" customWidth="1"/>
    <col min="15369" max="15369" width="1.42578125" style="311" customWidth="1"/>
    <col min="15370" max="15370" width="18" style="311" customWidth="1"/>
    <col min="15371" max="15371" width="1.42578125" style="311" customWidth="1"/>
    <col min="15372" max="15372" width="18" style="311" customWidth="1"/>
    <col min="15373" max="15373" width="1.42578125" style="311" customWidth="1"/>
    <col min="15374" max="15374" width="18" style="311" customWidth="1"/>
    <col min="15375" max="15375" width="1.7109375" style="311" customWidth="1"/>
    <col min="15376" max="15376" width="17.28515625" style="311" customWidth="1"/>
    <col min="15377" max="15377" width="1.5703125" style="311" customWidth="1"/>
    <col min="15378" max="15378" width="15" style="311" bestFit="1" customWidth="1"/>
    <col min="15379" max="15379" width="1.28515625" style="311" customWidth="1"/>
    <col min="15380" max="15380" width="14.42578125" style="311" customWidth="1"/>
    <col min="15381" max="15381" width="1.28515625" style="311" customWidth="1"/>
    <col min="15382" max="15382" width="14.7109375" style="311" customWidth="1"/>
    <col min="15383" max="15616" width="9.28515625" style="311"/>
    <col min="15617" max="15617" width="61.28515625" style="311" customWidth="1"/>
    <col min="15618" max="15618" width="6.28515625" style="311" customWidth="1"/>
    <col min="15619" max="15619" width="1.42578125" style="311" customWidth="1"/>
    <col min="15620" max="15620" width="17.28515625" style="311" customWidth="1"/>
    <col min="15621" max="15621" width="1.28515625" style="311" customWidth="1"/>
    <col min="15622" max="15622" width="17.28515625" style="311" customWidth="1"/>
    <col min="15623" max="15623" width="1.28515625" style="311" customWidth="1"/>
    <col min="15624" max="15624" width="17.28515625" style="311" customWidth="1"/>
    <col min="15625" max="15625" width="1.42578125" style="311" customWidth="1"/>
    <col min="15626" max="15626" width="18" style="311" customWidth="1"/>
    <col min="15627" max="15627" width="1.42578125" style="311" customWidth="1"/>
    <col min="15628" max="15628" width="18" style="311" customWidth="1"/>
    <col min="15629" max="15629" width="1.42578125" style="311" customWidth="1"/>
    <col min="15630" max="15630" width="18" style="311" customWidth="1"/>
    <col min="15631" max="15631" width="1.7109375" style="311" customWidth="1"/>
    <col min="15632" max="15632" width="17.28515625" style="311" customWidth="1"/>
    <col min="15633" max="15633" width="1.5703125" style="311" customWidth="1"/>
    <col min="15634" max="15634" width="15" style="311" bestFit="1" customWidth="1"/>
    <col min="15635" max="15635" width="1.28515625" style="311" customWidth="1"/>
    <col min="15636" max="15636" width="14.42578125" style="311" customWidth="1"/>
    <col min="15637" max="15637" width="1.28515625" style="311" customWidth="1"/>
    <col min="15638" max="15638" width="14.7109375" style="311" customWidth="1"/>
    <col min="15639" max="15872" width="9.28515625" style="311"/>
    <col min="15873" max="15873" width="61.28515625" style="311" customWidth="1"/>
    <col min="15874" max="15874" width="6.28515625" style="311" customWidth="1"/>
    <col min="15875" max="15875" width="1.42578125" style="311" customWidth="1"/>
    <col min="15876" max="15876" width="17.28515625" style="311" customWidth="1"/>
    <col min="15877" max="15877" width="1.28515625" style="311" customWidth="1"/>
    <col min="15878" max="15878" width="17.28515625" style="311" customWidth="1"/>
    <col min="15879" max="15879" width="1.28515625" style="311" customWidth="1"/>
    <col min="15880" max="15880" width="17.28515625" style="311" customWidth="1"/>
    <col min="15881" max="15881" width="1.42578125" style="311" customWidth="1"/>
    <col min="15882" max="15882" width="18" style="311" customWidth="1"/>
    <col min="15883" max="15883" width="1.42578125" style="311" customWidth="1"/>
    <col min="15884" max="15884" width="18" style="311" customWidth="1"/>
    <col min="15885" max="15885" width="1.42578125" style="311" customWidth="1"/>
    <col min="15886" max="15886" width="18" style="311" customWidth="1"/>
    <col min="15887" max="15887" width="1.7109375" style="311" customWidth="1"/>
    <col min="15888" max="15888" width="17.28515625" style="311" customWidth="1"/>
    <col min="15889" max="15889" width="1.5703125" style="311" customWidth="1"/>
    <col min="15890" max="15890" width="15" style="311" bestFit="1" customWidth="1"/>
    <col min="15891" max="15891" width="1.28515625" style="311" customWidth="1"/>
    <col min="15892" max="15892" width="14.42578125" style="311" customWidth="1"/>
    <col min="15893" max="15893" width="1.28515625" style="311" customWidth="1"/>
    <col min="15894" max="15894" width="14.7109375" style="311" customWidth="1"/>
    <col min="15895" max="16128" width="9.28515625" style="311"/>
    <col min="16129" max="16129" width="61.28515625" style="311" customWidth="1"/>
    <col min="16130" max="16130" width="6.28515625" style="311" customWidth="1"/>
    <col min="16131" max="16131" width="1.42578125" style="311" customWidth="1"/>
    <col min="16132" max="16132" width="17.28515625" style="311" customWidth="1"/>
    <col min="16133" max="16133" width="1.28515625" style="311" customWidth="1"/>
    <col min="16134" max="16134" width="17.28515625" style="311" customWidth="1"/>
    <col min="16135" max="16135" width="1.28515625" style="311" customWidth="1"/>
    <col min="16136" max="16136" width="17.28515625" style="311" customWidth="1"/>
    <col min="16137" max="16137" width="1.42578125" style="311" customWidth="1"/>
    <col min="16138" max="16138" width="18" style="311" customWidth="1"/>
    <col min="16139" max="16139" width="1.42578125" style="311" customWidth="1"/>
    <col min="16140" max="16140" width="18" style="311" customWidth="1"/>
    <col min="16141" max="16141" width="1.42578125" style="311" customWidth="1"/>
    <col min="16142" max="16142" width="18" style="311" customWidth="1"/>
    <col min="16143" max="16143" width="1.7109375" style="311" customWidth="1"/>
    <col min="16144" max="16144" width="17.28515625" style="311" customWidth="1"/>
    <col min="16145" max="16145" width="1.5703125" style="311" customWidth="1"/>
    <col min="16146" max="16146" width="15" style="311" bestFit="1" customWidth="1"/>
    <col min="16147" max="16147" width="1.28515625" style="311" customWidth="1"/>
    <col min="16148" max="16148" width="14.42578125" style="311" customWidth="1"/>
    <col min="16149" max="16149" width="1.28515625" style="311" customWidth="1"/>
    <col min="16150" max="16150" width="14.7109375" style="311" customWidth="1"/>
    <col min="16151" max="16384" width="9.28515625" style="311"/>
  </cols>
  <sheetData>
    <row r="1" spans="1:24" s="303" customFormat="1" ht="19.5" customHeight="1">
      <c r="A1" s="36" t="s">
        <v>40</v>
      </c>
      <c r="B1" s="298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300"/>
      <c r="Q1" s="299"/>
      <c r="R1" s="301"/>
      <c r="S1" s="301"/>
      <c r="T1" s="302"/>
      <c r="U1" s="299"/>
      <c r="V1" s="202"/>
    </row>
    <row r="2" spans="1:24" s="303" customFormat="1" ht="19.5" customHeight="1">
      <c r="A2" s="304" t="s">
        <v>116</v>
      </c>
      <c r="B2" s="305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16"/>
      <c r="Q2" s="304"/>
      <c r="R2" s="306"/>
      <c r="S2" s="306"/>
      <c r="T2" s="306"/>
      <c r="U2" s="304"/>
      <c r="V2" s="26"/>
    </row>
    <row r="3" spans="1:24" s="303" customFormat="1" ht="19.5" customHeight="1">
      <c r="A3" s="304"/>
      <c r="B3" s="305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Q3" s="304"/>
      <c r="R3" s="306"/>
      <c r="S3" s="306"/>
      <c r="T3" s="306"/>
      <c r="U3" s="304"/>
      <c r="V3" s="307"/>
    </row>
    <row r="4" spans="1:24" ht="19.5" customHeight="1">
      <c r="A4" s="308"/>
      <c r="C4" s="308"/>
      <c r="D4" s="432" t="s">
        <v>34</v>
      </c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310"/>
      <c r="R4" s="310"/>
      <c r="S4" s="310"/>
      <c r="T4" s="310"/>
      <c r="U4" s="310"/>
      <c r="V4" s="310"/>
      <c r="W4" s="310"/>
      <c r="X4" s="310"/>
    </row>
    <row r="5" spans="1:24" ht="19.5" customHeight="1">
      <c r="A5" s="308"/>
      <c r="C5" s="308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433" t="s">
        <v>212</v>
      </c>
      <c r="O5" s="434"/>
      <c r="P5" s="312"/>
      <c r="Q5" s="310"/>
      <c r="R5" s="310"/>
      <c r="S5" s="310"/>
      <c r="T5" s="310"/>
      <c r="U5" s="310"/>
      <c r="V5" s="310"/>
      <c r="W5" s="310"/>
      <c r="X5" s="310"/>
    </row>
    <row r="6" spans="1:24" ht="19.5" customHeight="1">
      <c r="A6" s="308"/>
      <c r="C6" s="308"/>
      <c r="D6" s="312"/>
      <c r="E6" s="312"/>
      <c r="F6" s="312"/>
      <c r="G6" s="312"/>
      <c r="H6" s="312"/>
      <c r="I6" s="312"/>
      <c r="J6" s="435" t="s">
        <v>0</v>
      </c>
      <c r="K6" s="435"/>
      <c r="L6" s="435"/>
      <c r="M6" s="312"/>
      <c r="N6" s="436" t="s">
        <v>240</v>
      </c>
      <c r="O6" s="435"/>
      <c r="P6" s="312"/>
      <c r="Q6" s="310"/>
      <c r="R6" s="310"/>
      <c r="S6" s="310"/>
      <c r="T6" s="310"/>
      <c r="U6" s="310"/>
      <c r="V6" s="310"/>
      <c r="W6" s="310"/>
      <c r="X6" s="310"/>
    </row>
    <row r="7" spans="1:24" ht="19.5" customHeight="1">
      <c r="A7" s="308"/>
      <c r="C7" s="308"/>
      <c r="D7" s="312"/>
      <c r="E7" s="312"/>
      <c r="F7" s="313" t="s">
        <v>142</v>
      </c>
      <c r="G7" s="313"/>
      <c r="H7" s="313"/>
      <c r="I7" s="314"/>
      <c r="J7" s="313"/>
      <c r="K7" s="313"/>
      <c r="L7" s="313"/>
      <c r="M7" s="312"/>
      <c r="N7" s="315" t="s">
        <v>241</v>
      </c>
      <c r="O7" s="308"/>
      <c r="P7" s="308"/>
      <c r="Q7" s="314"/>
      <c r="R7" s="314"/>
      <c r="S7" s="312"/>
      <c r="T7" s="312"/>
      <c r="U7" s="310"/>
      <c r="V7" s="310"/>
      <c r="W7" s="310"/>
      <c r="X7" s="310"/>
    </row>
    <row r="8" spans="1:24" ht="19.5" customHeight="1">
      <c r="B8" s="316"/>
      <c r="D8" s="313" t="s">
        <v>31</v>
      </c>
      <c r="E8" s="313"/>
      <c r="F8" s="318" t="s">
        <v>203</v>
      </c>
      <c r="G8" s="313"/>
      <c r="H8" s="313"/>
      <c r="I8" s="313"/>
      <c r="J8" s="311"/>
      <c r="K8" s="311"/>
      <c r="M8" s="313"/>
      <c r="N8" s="318" t="s">
        <v>145</v>
      </c>
      <c r="O8" s="313"/>
      <c r="P8" s="308"/>
      <c r="U8" s="311"/>
    </row>
    <row r="9" spans="1:24" ht="19.5" customHeight="1">
      <c r="B9" s="316"/>
      <c r="D9" s="318" t="s">
        <v>242</v>
      </c>
      <c r="E9" s="313"/>
      <c r="F9" s="313" t="s">
        <v>181</v>
      </c>
      <c r="G9" s="313"/>
      <c r="H9" s="313" t="s">
        <v>60</v>
      </c>
      <c r="I9" s="313"/>
      <c r="J9" s="311"/>
      <c r="K9" s="311"/>
      <c r="M9" s="313"/>
      <c r="N9" s="318" t="s">
        <v>148</v>
      </c>
      <c r="O9" s="313"/>
      <c r="P9" s="308" t="s">
        <v>147</v>
      </c>
      <c r="U9" s="311"/>
    </row>
    <row r="10" spans="1:24" ht="19.5" customHeight="1">
      <c r="B10" s="316" t="s">
        <v>21</v>
      </c>
      <c r="D10" s="313" t="s">
        <v>32</v>
      </c>
      <c r="E10" s="313"/>
      <c r="F10" s="313" t="s">
        <v>204</v>
      </c>
      <c r="G10" s="313"/>
      <c r="H10" s="313" t="s">
        <v>61</v>
      </c>
      <c r="I10" s="313"/>
      <c r="J10" s="308" t="s">
        <v>50</v>
      </c>
      <c r="K10" s="313"/>
      <c r="L10" s="313" t="s">
        <v>1</v>
      </c>
      <c r="M10" s="313"/>
      <c r="N10" s="318" t="s">
        <v>146</v>
      </c>
      <c r="O10" s="318"/>
      <c r="P10" s="308" t="s">
        <v>182</v>
      </c>
      <c r="U10" s="311"/>
    </row>
    <row r="11" spans="1:24" ht="19.5" customHeight="1">
      <c r="A11" s="270"/>
      <c r="C11" s="311"/>
      <c r="D11" s="437" t="s">
        <v>70</v>
      </c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U11" s="311"/>
    </row>
    <row r="12" spans="1:24" s="317" customFormat="1" ht="19.5" customHeight="1">
      <c r="A12" s="319" t="s">
        <v>207</v>
      </c>
      <c r="B12" s="309"/>
      <c r="C12" s="311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11"/>
      <c r="V12" s="311"/>
      <c r="W12" s="311"/>
      <c r="X12" s="311"/>
    </row>
    <row r="13" spans="1:24" s="317" customFormat="1" ht="19.5" customHeight="1">
      <c r="A13" s="274" t="s">
        <v>134</v>
      </c>
      <c r="B13" s="309"/>
      <c r="C13" s="311"/>
      <c r="D13" s="320">
        <v>2498173</v>
      </c>
      <c r="E13" s="320"/>
      <c r="F13" s="320">
        <v>836500</v>
      </c>
      <c r="G13" s="320"/>
      <c r="H13" s="341" t="s">
        <v>213</v>
      </c>
      <c r="I13" s="320"/>
      <c r="J13" s="320">
        <v>235558</v>
      </c>
      <c r="K13" s="320"/>
      <c r="L13" s="320">
        <v>4075961</v>
      </c>
      <c r="M13" s="320"/>
      <c r="N13" s="320">
        <v>-87</v>
      </c>
      <c r="O13" s="320"/>
      <c r="P13" s="320">
        <f>SUM(D13:N13)</f>
        <v>7646105</v>
      </c>
      <c r="Q13" s="311"/>
      <c r="V13" s="311"/>
      <c r="W13" s="311"/>
      <c r="X13" s="311"/>
    </row>
    <row r="14" spans="1:24" s="317" customFormat="1" ht="9" customHeight="1">
      <c r="A14" s="274"/>
      <c r="B14" s="309"/>
      <c r="C14" s="311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11"/>
      <c r="V14" s="311"/>
      <c r="W14" s="311"/>
      <c r="X14" s="311"/>
    </row>
    <row r="15" spans="1:24" s="317" customFormat="1" ht="19.5" customHeight="1">
      <c r="A15" s="322" t="s">
        <v>205</v>
      </c>
      <c r="B15" s="309"/>
      <c r="C15" s="311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11"/>
      <c r="V15" s="311"/>
      <c r="W15" s="311"/>
      <c r="X15" s="311"/>
    </row>
    <row r="16" spans="1:24" s="317" customFormat="1" ht="19.5" customHeight="1">
      <c r="A16" s="282" t="s">
        <v>208</v>
      </c>
      <c r="B16" s="309"/>
      <c r="C16" s="311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11"/>
      <c r="V16" s="311"/>
      <c r="W16" s="311"/>
      <c r="X16" s="311"/>
    </row>
    <row r="17" spans="1:24" s="317" customFormat="1" ht="19.5" customHeight="1">
      <c r="A17" s="282" t="s">
        <v>209</v>
      </c>
      <c r="B17" s="309" t="s">
        <v>123</v>
      </c>
      <c r="C17" s="311"/>
      <c r="D17" s="342">
        <v>1996</v>
      </c>
      <c r="E17" s="342"/>
      <c r="F17" s="342">
        <v>7166</v>
      </c>
      <c r="G17" s="342"/>
      <c r="H17" s="342">
        <v>4434</v>
      </c>
      <c r="I17" s="342"/>
      <c r="J17" s="321" t="s">
        <v>213</v>
      </c>
      <c r="K17" s="342"/>
      <c r="L17" s="321" t="s">
        <v>213</v>
      </c>
      <c r="M17" s="342"/>
      <c r="N17" s="321" t="s">
        <v>213</v>
      </c>
      <c r="O17" s="342"/>
      <c r="P17" s="342">
        <f>SUM(D17:N17)</f>
        <v>13596</v>
      </c>
      <c r="Q17" s="311"/>
      <c r="V17" s="311"/>
      <c r="W17" s="311"/>
      <c r="X17" s="311"/>
    </row>
    <row r="18" spans="1:24" s="317" customFormat="1" ht="19.5" customHeight="1">
      <c r="A18" s="323" t="s">
        <v>206</v>
      </c>
      <c r="B18" s="309" t="s">
        <v>214</v>
      </c>
      <c r="C18" s="324"/>
      <c r="D18" s="321" t="s">
        <v>213</v>
      </c>
      <c r="E18" s="325"/>
      <c r="F18" s="321" t="s">
        <v>213</v>
      </c>
      <c r="G18" s="325"/>
      <c r="H18" s="321" t="s">
        <v>213</v>
      </c>
      <c r="I18" s="325"/>
      <c r="J18" s="321" t="s">
        <v>213</v>
      </c>
      <c r="K18" s="326"/>
      <c r="L18" s="327">
        <v>-149993</v>
      </c>
      <c r="M18" s="326"/>
      <c r="N18" s="321" t="s">
        <v>213</v>
      </c>
      <c r="O18" s="327"/>
      <c r="P18" s="327">
        <f>SUM(D18:N18)</f>
        <v>-149993</v>
      </c>
      <c r="Q18" s="311"/>
      <c r="V18" s="311"/>
      <c r="W18" s="311"/>
      <c r="X18" s="311"/>
    </row>
    <row r="19" spans="1:24" s="317" customFormat="1" ht="19.5" customHeight="1">
      <c r="A19" s="282" t="s">
        <v>210</v>
      </c>
      <c r="B19" s="328"/>
      <c r="C19" s="319"/>
      <c r="D19" s="343">
        <f>SUM(D17:D18)</f>
        <v>1996</v>
      </c>
      <c r="E19" s="330"/>
      <c r="F19" s="343">
        <f>SUM(F17:F18)</f>
        <v>7166</v>
      </c>
      <c r="G19" s="330"/>
      <c r="H19" s="343">
        <f>SUM(H17:H18)</f>
        <v>4434</v>
      </c>
      <c r="I19" s="330"/>
      <c r="J19" s="329" t="s">
        <v>213</v>
      </c>
      <c r="K19" s="330"/>
      <c r="L19" s="331">
        <f>SUM(L18:L18)</f>
        <v>-149993</v>
      </c>
      <c r="M19" s="330"/>
      <c r="N19" s="329" t="s">
        <v>213</v>
      </c>
      <c r="O19" s="332"/>
      <c r="P19" s="343">
        <f>SUM(P17:P18)</f>
        <v>-136397</v>
      </c>
      <c r="Q19" s="311"/>
      <c r="V19" s="311"/>
      <c r="W19" s="311"/>
      <c r="X19" s="311"/>
    </row>
    <row r="20" spans="1:24" s="317" customFormat="1" ht="9" customHeight="1">
      <c r="A20" s="282"/>
      <c r="B20" s="328"/>
      <c r="C20" s="319"/>
      <c r="D20" s="332"/>
      <c r="E20" s="330"/>
      <c r="F20" s="332"/>
      <c r="G20" s="330"/>
      <c r="H20" s="332"/>
      <c r="I20" s="330"/>
      <c r="J20" s="332"/>
      <c r="K20" s="330"/>
      <c r="L20" s="332"/>
      <c r="M20" s="330"/>
      <c r="N20" s="332"/>
      <c r="O20" s="332"/>
      <c r="P20" s="332"/>
      <c r="Q20" s="311"/>
      <c r="V20" s="311"/>
      <c r="W20" s="311"/>
      <c r="X20" s="311"/>
    </row>
    <row r="21" spans="1:24" s="317" customFormat="1" ht="19.5" customHeight="1">
      <c r="A21" s="319" t="s">
        <v>86</v>
      </c>
      <c r="B21" s="333"/>
      <c r="C21" s="311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34"/>
      <c r="Q21" s="311"/>
      <c r="V21" s="311"/>
      <c r="W21" s="311"/>
      <c r="X21" s="311"/>
    </row>
    <row r="22" spans="1:24" s="317" customFormat="1" ht="19.5" customHeight="1">
      <c r="A22" s="311" t="s">
        <v>105</v>
      </c>
      <c r="B22" s="333"/>
      <c r="C22" s="311"/>
      <c r="D22" s="321" t="s">
        <v>213</v>
      </c>
      <c r="E22" s="326"/>
      <c r="F22" s="321" t="s">
        <v>213</v>
      </c>
      <c r="G22" s="327"/>
      <c r="H22" s="321" t="s">
        <v>213</v>
      </c>
      <c r="I22" s="326"/>
      <c r="J22" s="226" t="s">
        <v>213</v>
      </c>
      <c r="K22" s="326"/>
      <c r="L22" s="335">
        <v>328226</v>
      </c>
      <c r="M22" s="326"/>
      <c r="N22" s="321" t="s">
        <v>213</v>
      </c>
      <c r="O22" s="327"/>
      <c r="P22" s="326">
        <f>SUM(D22:N22)</f>
        <v>328226</v>
      </c>
      <c r="Q22" s="311"/>
      <c r="V22" s="311"/>
      <c r="W22" s="311"/>
      <c r="X22" s="311"/>
    </row>
    <row r="23" spans="1:24" s="317" customFormat="1" ht="19.5" customHeight="1">
      <c r="A23" s="344" t="s">
        <v>106</v>
      </c>
      <c r="B23" s="333"/>
      <c r="C23" s="311"/>
      <c r="D23" s="321" t="s">
        <v>213</v>
      </c>
      <c r="E23" s="326"/>
      <c r="F23" s="321" t="s">
        <v>213</v>
      </c>
      <c r="G23" s="327"/>
      <c r="H23" s="321" t="s">
        <v>213</v>
      </c>
      <c r="I23" s="326"/>
      <c r="J23" s="321" t="s">
        <v>213</v>
      </c>
      <c r="K23" s="326"/>
      <c r="L23" s="321" t="s">
        <v>213</v>
      </c>
      <c r="M23" s="326"/>
      <c r="N23" s="345">
        <v>321</v>
      </c>
      <c r="O23" s="327"/>
      <c r="P23" s="326">
        <f>SUM(D23:N23)</f>
        <v>321</v>
      </c>
      <c r="Q23" s="311"/>
      <c r="V23" s="311"/>
      <c r="W23" s="311"/>
      <c r="X23" s="311"/>
    </row>
    <row r="24" spans="1:24" s="317" customFormat="1" ht="19.5" customHeight="1">
      <c r="A24" s="295" t="s">
        <v>85</v>
      </c>
      <c r="B24" s="328"/>
      <c r="C24" s="319"/>
      <c r="D24" s="329" t="s">
        <v>213</v>
      </c>
      <c r="E24" s="336"/>
      <c r="F24" s="329" t="s">
        <v>213</v>
      </c>
      <c r="G24" s="336"/>
      <c r="H24" s="329" t="s">
        <v>213</v>
      </c>
      <c r="I24" s="336"/>
      <c r="J24" s="337" t="s">
        <v>213</v>
      </c>
      <c r="K24" s="338"/>
      <c r="L24" s="339">
        <f>SUM(L22:L23)</f>
        <v>328226</v>
      </c>
      <c r="M24" s="338"/>
      <c r="N24" s="339">
        <f>SUM(N22:N23)</f>
        <v>321</v>
      </c>
      <c r="O24" s="330"/>
      <c r="P24" s="339">
        <f>SUM(P22:P23)</f>
        <v>328547</v>
      </c>
      <c r="Q24" s="319"/>
      <c r="V24" s="311"/>
      <c r="W24" s="311"/>
      <c r="X24" s="311"/>
    </row>
    <row r="25" spans="1:24" s="317" customFormat="1" ht="9" customHeight="1">
      <c r="A25" s="311"/>
      <c r="B25" s="309"/>
      <c r="D25" s="311"/>
      <c r="H25" s="311"/>
      <c r="L25" s="311"/>
      <c r="M25" s="311"/>
      <c r="N25" s="311"/>
      <c r="O25" s="311"/>
      <c r="P25" s="311"/>
      <c r="Q25" s="311"/>
      <c r="V25" s="311"/>
      <c r="W25" s="311"/>
      <c r="X25" s="311"/>
    </row>
    <row r="26" spans="1:24" s="317" customFormat="1" ht="19.5" customHeight="1" thickBot="1">
      <c r="A26" s="319" t="s">
        <v>211</v>
      </c>
      <c r="B26" s="328"/>
      <c r="C26" s="319"/>
      <c r="D26" s="340">
        <f>SUM(D13,D19,D24)</f>
        <v>2500169</v>
      </c>
      <c r="E26" s="338"/>
      <c r="F26" s="340">
        <f>SUM(F13,F19,F24)</f>
        <v>843666</v>
      </c>
      <c r="G26" s="338"/>
      <c r="H26" s="340">
        <f>SUM(H13,H19,H24)</f>
        <v>4434</v>
      </c>
      <c r="I26" s="338"/>
      <c r="J26" s="340">
        <f>SUM(J13,J19,J24)</f>
        <v>235558</v>
      </c>
      <c r="K26" s="338"/>
      <c r="L26" s="340">
        <f>SUM(L13,L19,L24)</f>
        <v>4254194</v>
      </c>
      <c r="M26" s="338"/>
      <c r="N26" s="340">
        <f>SUM(N13,N19,N24)</f>
        <v>234</v>
      </c>
      <c r="O26" s="338"/>
      <c r="P26" s="340">
        <f>SUM(P13,P19,P24)</f>
        <v>7838255</v>
      </c>
      <c r="Q26" s="311"/>
      <c r="V26" s="311"/>
      <c r="W26" s="311"/>
      <c r="X26" s="311"/>
    </row>
    <row r="27" spans="1:24" s="317" customFormat="1" ht="8.25" customHeight="1" thickTop="1">
      <c r="A27" s="311"/>
      <c r="B27" s="309"/>
      <c r="D27" s="311"/>
      <c r="H27" s="311"/>
      <c r="L27" s="311"/>
      <c r="M27" s="311"/>
      <c r="N27" s="311"/>
      <c r="O27" s="311"/>
      <c r="P27" s="311"/>
      <c r="Q27" s="311"/>
      <c r="V27" s="311"/>
      <c r="W27" s="311"/>
      <c r="X27" s="311"/>
    </row>
    <row r="28" spans="1:24" s="317" customFormat="1" ht="19.5" customHeight="1">
      <c r="A28" s="319" t="s">
        <v>232</v>
      </c>
      <c r="B28" s="309"/>
      <c r="C28" s="311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11"/>
      <c r="V28" s="311"/>
      <c r="W28" s="311"/>
      <c r="X28" s="311"/>
    </row>
    <row r="29" spans="1:24" s="317" customFormat="1" ht="19.5" customHeight="1">
      <c r="A29" s="274" t="s">
        <v>170</v>
      </c>
      <c r="B29" s="309"/>
      <c r="C29" s="311"/>
      <c r="D29" s="320">
        <v>2500893</v>
      </c>
      <c r="E29" s="320"/>
      <c r="F29" s="320">
        <v>846265</v>
      </c>
      <c r="G29" s="320"/>
      <c r="H29" s="320">
        <v>11410</v>
      </c>
      <c r="I29" s="320"/>
      <c r="J29" s="320">
        <v>235558</v>
      </c>
      <c r="K29" s="320"/>
      <c r="L29" s="320">
        <v>3168323</v>
      </c>
      <c r="M29" s="320"/>
      <c r="N29" s="320">
        <v>302</v>
      </c>
      <c r="O29" s="320"/>
      <c r="P29" s="320">
        <f>SUM(D29:N29)</f>
        <v>6762751</v>
      </c>
      <c r="Q29" s="311"/>
      <c r="V29" s="311"/>
      <c r="W29" s="311"/>
      <c r="X29" s="311"/>
    </row>
    <row r="30" spans="1:24" s="317" customFormat="1" ht="8.25" customHeight="1">
      <c r="A30" s="274"/>
      <c r="B30" s="309"/>
      <c r="C30" s="311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11"/>
      <c r="V30" s="311"/>
      <c r="W30" s="311"/>
      <c r="X30" s="311"/>
    </row>
    <row r="31" spans="1:24" s="317" customFormat="1" ht="19.5" customHeight="1">
      <c r="A31" s="322" t="s">
        <v>205</v>
      </c>
      <c r="B31" s="309"/>
      <c r="C31" s="311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11"/>
      <c r="V31" s="311"/>
      <c r="W31" s="311"/>
      <c r="X31" s="311"/>
    </row>
    <row r="32" spans="1:24" s="317" customFormat="1" ht="19.5" customHeight="1">
      <c r="A32" s="282" t="s">
        <v>208</v>
      </c>
      <c r="B32" s="309"/>
      <c r="C32" s="311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11"/>
      <c r="V32" s="311"/>
      <c r="W32" s="311"/>
      <c r="X32" s="311"/>
    </row>
    <row r="33" spans="1:24" s="317" customFormat="1" ht="19.5" customHeight="1">
      <c r="A33" s="282" t="s">
        <v>209</v>
      </c>
      <c r="B33" s="309" t="s">
        <v>123</v>
      </c>
      <c r="C33" s="311"/>
      <c r="D33" s="342">
        <v>4983</v>
      </c>
      <c r="E33" s="342"/>
      <c r="F33" s="342">
        <v>18713</v>
      </c>
      <c r="G33" s="342"/>
      <c r="H33" s="342">
        <v>220</v>
      </c>
      <c r="I33" s="342"/>
      <c r="J33" s="321" t="s">
        <v>213</v>
      </c>
      <c r="K33" s="342"/>
      <c r="L33" s="321" t="s">
        <v>213</v>
      </c>
      <c r="M33" s="342"/>
      <c r="N33" s="321" t="s">
        <v>213</v>
      </c>
      <c r="O33" s="342"/>
      <c r="P33" s="342">
        <f>SUM(D33:N33)</f>
        <v>23916</v>
      </c>
      <c r="Q33" s="311"/>
      <c r="V33" s="311"/>
      <c r="W33" s="311"/>
      <c r="X33" s="311"/>
    </row>
    <row r="34" spans="1:24" s="317" customFormat="1" ht="19.5" customHeight="1">
      <c r="A34" s="323" t="s">
        <v>206</v>
      </c>
      <c r="B34" s="309" t="s">
        <v>214</v>
      </c>
      <c r="C34" s="324"/>
      <c r="D34" s="321" t="s">
        <v>213</v>
      </c>
      <c r="E34" s="325"/>
      <c r="F34" s="321" t="s">
        <v>213</v>
      </c>
      <c r="G34" s="325"/>
      <c r="H34" s="321" t="s">
        <v>213</v>
      </c>
      <c r="I34" s="325"/>
      <c r="J34" s="321" t="s">
        <v>213</v>
      </c>
      <c r="K34" s="326"/>
      <c r="L34" s="327">
        <v>-225448</v>
      </c>
      <c r="M34" s="326"/>
      <c r="N34" s="321" t="s">
        <v>213</v>
      </c>
      <c r="O34" s="327"/>
      <c r="P34" s="327">
        <f>SUM(D34:N34)</f>
        <v>-225448</v>
      </c>
      <c r="Q34" s="311"/>
      <c r="V34" s="311"/>
      <c r="W34" s="311"/>
      <c r="X34" s="311"/>
    </row>
    <row r="35" spans="1:24" ht="19.5" customHeight="1">
      <c r="A35" s="282" t="s">
        <v>210</v>
      </c>
      <c r="B35" s="328"/>
      <c r="C35" s="319"/>
      <c r="D35" s="343">
        <f>SUM(D33:D34)</f>
        <v>4983</v>
      </c>
      <c r="E35" s="330"/>
      <c r="F35" s="343">
        <f>SUM(F33:F34)</f>
        <v>18713</v>
      </c>
      <c r="G35" s="330"/>
      <c r="H35" s="343">
        <f>SUM(H33:H34)</f>
        <v>220</v>
      </c>
      <c r="I35" s="330"/>
      <c r="J35" s="329" t="s">
        <v>213</v>
      </c>
      <c r="K35" s="330"/>
      <c r="L35" s="331">
        <f>SUM(L34:L34)</f>
        <v>-225448</v>
      </c>
      <c r="M35" s="330"/>
      <c r="N35" s="329" t="s">
        <v>213</v>
      </c>
      <c r="O35" s="332"/>
      <c r="P35" s="343">
        <f>SUM(P33:P34)</f>
        <v>-201532</v>
      </c>
    </row>
    <row r="36" spans="1:24" ht="8.25" customHeight="1">
      <c r="A36" s="282"/>
      <c r="B36" s="328"/>
      <c r="C36" s="319"/>
      <c r="D36" s="332"/>
      <c r="E36" s="330"/>
      <c r="F36" s="332"/>
      <c r="G36" s="330"/>
      <c r="H36" s="332"/>
      <c r="I36" s="330"/>
      <c r="J36" s="332"/>
      <c r="K36" s="330"/>
      <c r="L36" s="332"/>
      <c r="M36" s="330"/>
      <c r="N36" s="332"/>
      <c r="O36" s="332"/>
      <c r="P36" s="332"/>
    </row>
    <row r="37" spans="1:24" ht="19.5" customHeight="1">
      <c r="A37" s="319" t="s">
        <v>86</v>
      </c>
      <c r="B37" s="333"/>
      <c r="C37" s="311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34"/>
    </row>
    <row r="38" spans="1:24" ht="19.5" customHeight="1">
      <c r="A38" s="311" t="s">
        <v>105</v>
      </c>
      <c r="B38" s="333"/>
      <c r="C38" s="311"/>
      <c r="D38" s="321" t="s">
        <v>213</v>
      </c>
      <c r="E38" s="326"/>
      <c r="F38" s="321" t="s">
        <v>213</v>
      </c>
      <c r="G38" s="327"/>
      <c r="H38" s="321" t="s">
        <v>213</v>
      </c>
      <c r="I38" s="326"/>
      <c r="J38" s="226" t="s">
        <v>213</v>
      </c>
      <c r="K38" s="326"/>
      <c r="L38" s="335">
        <v>347727</v>
      </c>
      <c r="M38" s="326"/>
      <c r="N38" s="321" t="s">
        <v>213</v>
      </c>
      <c r="O38" s="327"/>
      <c r="P38" s="326">
        <f>SUM(D38:N38)</f>
        <v>347727</v>
      </c>
    </row>
    <row r="39" spans="1:24" ht="19.5" customHeight="1">
      <c r="A39" s="344" t="s">
        <v>106</v>
      </c>
      <c r="B39" s="333"/>
      <c r="C39" s="311"/>
      <c r="D39" s="321" t="s">
        <v>213</v>
      </c>
      <c r="E39" s="326"/>
      <c r="F39" s="321" t="s">
        <v>213</v>
      </c>
      <c r="G39" s="327"/>
      <c r="H39" s="321" t="s">
        <v>213</v>
      </c>
      <c r="I39" s="326"/>
      <c r="J39" s="321" t="s">
        <v>213</v>
      </c>
      <c r="K39" s="326"/>
      <c r="L39" s="321" t="s">
        <v>213</v>
      </c>
      <c r="M39" s="326"/>
      <c r="N39" s="345">
        <v>-113</v>
      </c>
      <c r="O39" s="327"/>
      <c r="P39" s="326">
        <f>SUM(D39:N39)</f>
        <v>-113</v>
      </c>
    </row>
    <row r="40" spans="1:24" ht="19.5" customHeight="1">
      <c r="A40" s="295" t="s">
        <v>85</v>
      </c>
      <c r="B40" s="328"/>
      <c r="C40" s="319"/>
      <c r="D40" s="329" t="s">
        <v>213</v>
      </c>
      <c r="E40" s="336"/>
      <c r="F40" s="329" t="s">
        <v>213</v>
      </c>
      <c r="G40" s="336"/>
      <c r="H40" s="329" t="s">
        <v>213</v>
      </c>
      <c r="I40" s="336"/>
      <c r="J40" s="337" t="s">
        <v>213</v>
      </c>
      <c r="K40" s="338"/>
      <c r="L40" s="339">
        <f>SUM(L38:L39)</f>
        <v>347727</v>
      </c>
      <c r="M40" s="338"/>
      <c r="N40" s="339">
        <f>SUM(N38:N39)</f>
        <v>-113</v>
      </c>
      <c r="O40" s="330"/>
      <c r="P40" s="339">
        <f>SUM(P38:P39)</f>
        <v>347614</v>
      </c>
    </row>
    <row r="41" spans="1:24" ht="8.25" customHeight="1"/>
    <row r="42" spans="1:24" ht="19.5" customHeight="1" thickBot="1">
      <c r="A42" s="319" t="s">
        <v>233</v>
      </c>
      <c r="B42" s="328"/>
      <c r="C42" s="319"/>
      <c r="D42" s="340">
        <f>SUM(D29,D35,D40)</f>
        <v>2505876</v>
      </c>
      <c r="E42" s="338"/>
      <c r="F42" s="340">
        <f>SUM(F29,F35,F40)</f>
        <v>864978</v>
      </c>
      <c r="G42" s="338"/>
      <c r="H42" s="340">
        <f>SUM(H29,H35,H40)</f>
        <v>11630</v>
      </c>
      <c r="I42" s="338"/>
      <c r="J42" s="340">
        <f>SUM(J29,J35,J40)</f>
        <v>235558</v>
      </c>
      <c r="K42" s="338"/>
      <c r="L42" s="340">
        <f>SUM(L29,L35,L40)</f>
        <v>3290602</v>
      </c>
      <c r="M42" s="338"/>
      <c r="N42" s="340">
        <f>SUM(N29,N35,N40)</f>
        <v>189</v>
      </c>
      <c r="O42" s="338"/>
      <c r="P42" s="340">
        <f>SUM(P29,P35,P40)</f>
        <v>6908833</v>
      </c>
    </row>
    <row r="43" spans="1:24" ht="19.5" customHeight="1" thickTop="1"/>
    <row r="44" spans="1:24" ht="19.5" customHeight="1"/>
    <row r="45" spans="1:24" ht="19.5" customHeight="1"/>
    <row r="46" spans="1:24" ht="19.5" customHeight="1"/>
    <row r="47" spans="1:24" ht="19.5" customHeight="1"/>
    <row r="48" spans="1:24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</sheetData>
  <mergeCells count="5">
    <mergeCell ref="D4:P4"/>
    <mergeCell ref="N5:O5"/>
    <mergeCell ref="J6:L6"/>
    <mergeCell ref="N6:O6"/>
    <mergeCell ref="D11:P11"/>
  </mergeCells>
  <pageMargins left="0.7" right="0.3" top="0.48" bottom="0.5" header="0.5" footer="0.5"/>
  <pageSetup paperSize="9" scale="69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" transitionEvaluation="1" transitionEntry="1"/>
  <dimension ref="A1:O1389"/>
  <sheetViews>
    <sheetView showGridLines="0" tabSelected="1" view="pageBreakPreview" topLeftCell="A8" zoomScale="90" zoomScaleNormal="100" zoomScaleSheetLayoutView="90" workbookViewId="0">
      <selection activeCell="E20" sqref="E20"/>
    </sheetView>
  </sheetViews>
  <sheetFormatPr defaultColWidth="9.7109375" defaultRowHeight="20.25" customHeight="1"/>
  <cols>
    <col min="1" max="3" width="2.7109375" style="353" customWidth="1"/>
    <col min="4" max="4" width="34.42578125" style="353" customWidth="1"/>
    <col min="5" max="5" width="12.5703125" style="2" customWidth="1"/>
    <col min="6" max="6" width="12.42578125" style="2" customWidth="1"/>
    <col min="7" max="7" width="1" style="2" customWidth="1"/>
    <col min="8" max="8" width="12.42578125" style="2" customWidth="1"/>
    <col min="9" max="9" width="1" style="2" customWidth="1"/>
    <col min="10" max="10" width="12.42578125" style="2" customWidth="1"/>
    <col min="11" max="11" width="1.28515625" style="2" customWidth="1"/>
    <col min="12" max="12" width="12.42578125" style="2" customWidth="1"/>
    <col min="13" max="13" width="12.7109375" style="2" customWidth="1"/>
    <col min="14" max="14" width="1.7109375" style="373" customWidth="1"/>
    <col min="15" max="15" width="12.28515625" style="373" customWidth="1"/>
    <col min="16" max="16" width="5.7109375" style="2" customWidth="1"/>
    <col min="17" max="17" width="2.7109375" style="2" customWidth="1"/>
    <col min="18" max="18" width="3.7109375" style="2" customWidth="1"/>
    <col min="19" max="21" width="9.7109375" style="2"/>
    <col min="22" max="22" width="7.7109375" style="2" customWidth="1"/>
    <col min="23" max="23" width="12.7109375" style="2" customWidth="1"/>
    <col min="24" max="24" width="2.7109375" style="2" customWidth="1"/>
    <col min="25" max="25" width="12.7109375" style="2" customWidth="1"/>
    <col min="26" max="256" width="9.7109375" style="2"/>
    <col min="257" max="259" width="2.7109375" style="2" customWidth="1"/>
    <col min="260" max="260" width="34.42578125" style="2" customWidth="1"/>
    <col min="261" max="261" width="12.5703125" style="2" customWidth="1"/>
    <col min="262" max="262" width="12.42578125" style="2" customWidth="1"/>
    <col min="263" max="263" width="1" style="2" customWidth="1"/>
    <col min="264" max="264" width="12.42578125" style="2" customWidth="1"/>
    <col min="265" max="265" width="1" style="2" customWidth="1"/>
    <col min="266" max="266" width="12.42578125" style="2" customWidth="1"/>
    <col min="267" max="267" width="1.28515625" style="2" customWidth="1"/>
    <col min="268" max="268" width="12.42578125" style="2" customWidth="1"/>
    <col min="269" max="269" width="12.7109375" style="2" customWidth="1"/>
    <col min="270" max="270" width="1.7109375" style="2" customWidth="1"/>
    <col min="271" max="271" width="12.28515625" style="2" customWidth="1"/>
    <col min="272" max="272" width="5.7109375" style="2" customWidth="1"/>
    <col min="273" max="273" width="2.7109375" style="2" customWidth="1"/>
    <col min="274" max="274" width="3.7109375" style="2" customWidth="1"/>
    <col min="275" max="277" width="9.7109375" style="2"/>
    <col min="278" max="278" width="7.7109375" style="2" customWidth="1"/>
    <col min="279" max="279" width="12.7109375" style="2" customWidth="1"/>
    <col min="280" max="280" width="2.7109375" style="2" customWidth="1"/>
    <col min="281" max="281" width="12.7109375" style="2" customWidth="1"/>
    <col min="282" max="512" width="9.7109375" style="2"/>
    <col min="513" max="515" width="2.7109375" style="2" customWidth="1"/>
    <col min="516" max="516" width="34.42578125" style="2" customWidth="1"/>
    <col min="517" max="517" width="12.5703125" style="2" customWidth="1"/>
    <col min="518" max="518" width="12.42578125" style="2" customWidth="1"/>
    <col min="519" max="519" width="1" style="2" customWidth="1"/>
    <col min="520" max="520" width="12.42578125" style="2" customWidth="1"/>
    <col min="521" max="521" width="1" style="2" customWidth="1"/>
    <col min="522" max="522" width="12.42578125" style="2" customWidth="1"/>
    <col min="523" max="523" width="1.28515625" style="2" customWidth="1"/>
    <col min="524" max="524" width="12.42578125" style="2" customWidth="1"/>
    <col min="525" max="525" width="12.7109375" style="2" customWidth="1"/>
    <col min="526" max="526" width="1.7109375" style="2" customWidth="1"/>
    <col min="527" max="527" width="12.28515625" style="2" customWidth="1"/>
    <col min="528" max="528" width="5.7109375" style="2" customWidth="1"/>
    <col min="529" max="529" width="2.7109375" style="2" customWidth="1"/>
    <col min="530" max="530" width="3.7109375" style="2" customWidth="1"/>
    <col min="531" max="533" width="9.7109375" style="2"/>
    <col min="534" max="534" width="7.7109375" style="2" customWidth="1"/>
    <col min="535" max="535" width="12.7109375" style="2" customWidth="1"/>
    <col min="536" max="536" width="2.7109375" style="2" customWidth="1"/>
    <col min="537" max="537" width="12.7109375" style="2" customWidth="1"/>
    <col min="538" max="768" width="9.7109375" style="2"/>
    <col min="769" max="771" width="2.7109375" style="2" customWidth="1"/>
    <col min="772" max="772" width="34.42578125" style="2" customWidth="1"/>
    <col min="773" max="773" width="12.5703125" style="2" customWidth="1"/>
    <col min="774" max="774" width="12.42578125" style="2" customWidth="1"/>
    <col min="775" max="775" width="1" style="2" customWidth="1"/>
    <col min="776" max="776" width="12.42578125" style="2" customWidth="1"/>
    <col min="777" max="777" width="1" style="2" customWidth="1"/>
    <col min="778" max="778" width="12.42578125" style="2" customWidth="1"/>
    <col min="779" max="779" width="1.28515625" style="2" customWidth="1"/>
    <col min="780" max="780" width="12.42578125" style="2" customWidth="1"/>
    <col min="781" max="781" width="12.7109375" style="2" customWidth="1"/>
    <col min="782" max="782" width="1.7109375" style="2" customWidth="1"/>
    <col min="783" max="783" width="12.28515625" style="2" customWidth="1"/>
    <col min="784" max="784" width="5.7109375" style="2" customWidth="1"/>
    <col min="785" max="785" width="2.7109375" style="2" customWidth="1"/>
    <col min="786" max="786" width="3.7109375" style="2" customWidth="1"/>
    <col min="787" max="789" width="9.7109375" style="2"/>
    <col min="790" max="790" width="7.7109375" style="2" customWidth="1"/>
    <col min="791" max="791" width="12.7109375" style="2" customWidth="1"/>
    <col min="792" max="792" width="2.7109375" style="2" customWidth="1"/>
    <col min="793" max="793" width="12.7109375" style="2" customWidth="1"/>
    <col min="794" max="1024" width="9.7109375" style="2"/>
    <col min="1025" max="1027" width="2.7109375" style="2" customWidth="1"/>
    <col min="1028" max="1028" width="34.42578125" style="2" customWidth="1"/>
    <col min="1029" max="1029" width="12.5703125" style="2" customWidth="1"/>
    <col min="1030" max="1030" width="12.42578125" style="2" customWidth="1"/>
    <col min="1031" max="1031" width="1" style="2" customWidth="1"/>
    <col min="1032" max="1032" width="12.42578125" style="2" customWidth="1"/>
    <col min="1033" max="1033" width="1" style="2" customWidth="1"/>
    <col min="1034" max="1034" width="12.42578125" style="2" customWidth="1"/>
    <col min="1035" max="1035" width="1.28515625" style="2" customWidth="1"/>
    <col min="1036" max="1036" width="12.42578125" style="2" customWidth="1"/>
    <col min="1037" max="1037" width="12.7109375" style="2" customWidth="1"/>
    <col min="1038" max="1038" width="1.7109375" style="2" customWidth="1"/>
    <col min="1039" max="1039" width="12.28515625" style="2" customWidth="1"/>
    <col min="1040" max="1040" width="5.7109375" style="2" customWidth="1"/>
    <col min="1041" max="1041" width="2.7109375" style="2" customWidth="1"/>
    <col min="1042" max="1042" width="3.7109375" style="2" customWidth="1"/>
    <col min="1043" max="1045" width="9.7109375" style="2"/>
    <col min="1046" max="1046" width="7.7109375" style="2" customWidth="1"/>
    <col min="1047" max="1047" width="12.7109375" style="2" customWidth="1"/>
    <col min="1048" max="1048" width="2.7109375" style="2" customWidth="1"/>
    <col min="1049" max="1049" width="12.7109375" style="2" customWidth="1"/>
    <col min="1050" max="1280" width="9.7109375" style="2"/>
    <col min="1281" max="1283" width="2.7109375" style="2" customWidth="1"/>
    <col min="1284" max="1284" width="34.42578125" style="2" customWidth="1"/>
    <col min="1285" max="1285" width="12.5703125" style="2" customWidth="1"/>
    <col min="1286" max="1286" width="12.42578125" style="2" customWidth="1"/>
    <col min="1287" max="1287" width="1" style="2" customWidth="1"/>
    <col min="1288" max="1288" width="12.42578125" style="2" customWidth="1"/>
    <col min="1289" max="1289" width="1" style="2" customWidth="1"/>
    <col min="1290" max="1290" width="12.42578125" style="2" customWidth="1"/>
    <col min="1291" max="1291" width="1.28515625" style="2" customWidth="1"/>
    <col min="1292" max="1292" width="12.42578125" style="2" customWidth="1"/>
    <col min="1293" max="1293" width="12.7109375" style="2" customWidth="1"/>
    <col min="1294" max="1294" width="1.7109375" style="2" customWidth="1"/>
    <col min="1295" max="1295" width="12.28515625" style="2" customWidth="1"/>
    <col min="1296" max="1296" width="5.7109375" style="2" customWidth="1"/>
    <col min="1297" max="1297" width="2.7109375" style="2" customWidth="1"/>
    <col min="1298" max="1298" width="3.7109375" style="2" customWidth="1"/>
    <col min="1299" max="1301" width="9.7109375" style="2"/>
    <col min="1302" max="1302" width="7.7109375" style="2" customWidth="1"/>
    <col min="1303" max="1303" width="12.7109375" style="2" customWidth="1"/>
    <col min="1304" max="1304" width="2.7109375" style="2" customWidth="1"/>
    <col min="1305" max="1305" width="12.7109375" style="2" customWidth="1"/>
    <col min="1306" max="1536" width="9.7109375" style="2"/>
    <col min="1537" max="1539" width="2.7109375" style="2" customWidth="1"/>
    <col min="1540" max="1540" width="34.42578125" style="2" customWidth="1"/>
    <col min="1541" max="1541" width="12.5703125" style="2" customWidth="1"/>
    <col min="1542" max="1542" width="12.42578125" style="2" customWidth="1"/>
    <col min="1543" max="1543" width="1" style="2" customWidth="1"/>
    <col min="1544" max="1544" width="12.42578125" style="2" customWidth="1"/>
    <col min="1545" max="1545" width="1" style="2" customWidth="1"/>
    <col min="1546" max="1546" width="12.42578125" style="2" customWidth="1"/>
    <col min="1547" max="1547" width="1.28515625" style="2" customWidth="1"/>
    <col min="1548" max="1548" width="12.42578125" style="2" customWidth="1"/>
    <col min="1549" max="1549" width="12.7109375" style="2" customWidth="1"/>
    <col min="1550" max="1550" width="1.7109375" style="2" customWidth="1"/>
    <col min="1551" max="1551" width="12.28515625" style="2" customWidth="1"/>
    <col min="1552" max="1552" width="5.7109375" style="2" customWidth="1"/>
    <col min="1553" max="1553" width="2.7109375" style="2" customWidth="1"/>
    <col min="1554" max="1554" width="3.7109375" style="2" customWidth="1"/>
    <col min="1555" max="1557" width="9.7109375" style="2"/>
    <col min="1558" max="1558" width="7.7109375" style="2" customWidth="1"/>
    <col min="1559" max="1559" width="12.7109375" style="2" customWidth="1"/>
    <col min="1560" max="1560" width="2.7109375" style="2" customWidth="1"/>
    <col min="1561" max="1561" width="12.7109375" style="2" customWidth="1"/>
    <col min="1562" max="1792" width="9.7109375" style="2"/>
    <col min="1793" max="1795" width="2.7109375" style="2" customWidth="1"/>
    <col min="1796" max="1796" width="34.42578125" style="2" customWidth="1"/>
    <col min="1797" max="1797" width="12.5703125" style="2" customWidth="1"/>
    <col min="1798" max="1798" width="12.42578125" style="2" customWidth="1"/>
    <col min="1799" max="1799" width="1" style="2" customWidth="1"/>
    <col min="1800" max="1800" width="12.42578125" style="2" customWidth="1"/>
    <col min="1801" max="1801" width="1" style="2" customWidth="1"/>
    <col min="1802" max="1802" width="12.42578125" style="2" customWidth="1"/>
    <col min="1803" max="1803" width="1.28515625" style="2" customWidth="1"/>
    <col min="1804" max="1804" width="12.42578125" style="2" customWidth="1"/>
    <col min="1805" max="1805" width="12.7109375" style="2" customWidth="1"/>
    <col min="1806" max="1806" width="1.7109375" style="2" customWidth="1"/>
    <col min="1807" max="1807" width="12.28515625" style="2" customWidth="1"/>
    <col min="1808" max="1808" width="5.7109375" style="2" customWidth="1"/>
    <col min="1809" max="1809" width="2.7109375" style="2" customWidth="1"/>
    <col min="1810" max="1810" width="3.7109375" style="2" customWidth="1"/>
    <col min="1811" max="1813" width="9.7109375" style="2"/>
    <col min="1814" max="1814" width="7.7109375" style="2" customWidth="1"/>
    <col min="1815" max="1815" width="12.7109375" style="2" customWidth="1"/>
    <col min="1816" max="1816" width="2.7109375" style="2" customWidth="1"/>
    <col min="1817" max="1817" width="12.7109375" style="2" customWidth="1"/>
    <col min="1818" max="2048" width="9.7109375" style="2"/>
    <col min="2049" max="2051" width="2.7109375" style="2" customWidth="1"/>
    <col min="2052" max="2052" width="34.42578125" style="2" customWidth="1"/>
    <col min="2053" max="2053" width="12.5703125" style="2" customWidth="1"/>
    <col min="2054" max="2054" width="12.42578125" style="2" customWidth="1"/>
    <col min="2055" max="2055" width="1" style="2" customWidth="1"/>
    <col min="2056" max="2056" width="12.42578125" style="2" customWidth="1"/>
    <col min="2057" max="2057" width="1" style="2" customWidth="1"/>
    <col min="2058" max="2058" width="12.42578125" style="2" customWidth="1"/>
    <col min="2059" max="2059" width="1.28515625" style="2" customWidth="1"/>
    <col min="2060" max="2060" width="12.42578125" style="2" customWidth="1"/>
    <col min="2061" max="2061" width="12.7109375" style="2" customWidth="1"/>
    <col min="2062" max="2062" width="1.7109375" style="2" customWidth="1"/>
    <col min="2063" max="2063" width="12.28515625" style="2" customWidth="1"/>
    <col min="2064" max="2064" width="5.7109375" style="2" customWidth="1"/>
    <col min="2065" max="2065" width="2.7109375" style="2" customWidth="1"/>
    <col min="2066" max="2066" width="3.7109375" style="2" customWidth="1"/>
    <col min="2067" max="2069" width="9.7109375" style="2"/>
    <col min="2070" max="2070" width="7.7109375" style="2" customWidth="1"/>
    <col min="2071" max="2071" width="12.7109375" style="2" customWidth="1"/>
    <col min="2072" max="2072" width="2.7109375" style="2" customWidth="1"/>
    <col min="2073" max="2073" width="12.7109375" style="2" customWidth="1"/>
    <col min="2074" max="2304" width="9.7109375" style="2"/>
    <col min="2305" max="2307" width="2.7109375" style="2" customWidth="1"/>
    <col min="2308" max="2308" width="34.42578125" style="2" customWidth="1"/>
    <col min="2309" max="2309" width="12.5703125" style="2" customWidth="1"/>
    <col min="2310" max="2310" width="12.42578125" style="2" customWidth="1"/>
    <col min="2311" max="2311" width="1" style="2" customWidth="1"/>
    <col min="2312" max="2312" width="12.42578125" style="2" customWidth="1"/>
    <col min="2313" max="2313" width="1" style="2" customWidth="1"/>
    <col min="2314" max="2314" width="12.42578125" style="2" customWidth="1"/>
    <col min="2315" max="2315" width="1.28515625" style="2" customWidth="1"/>
    <col min="2316" max="2316" width="12.42578125" style="2" customWidth="1"/>
    <col min="2317" max="2317" width="12.7109375" style="2" customWidth="1"/>
    <col min="2318" max="2318" width="1.7109375" style="2" customWidth="1"/>
    <col min="2319" max="2319" width="12.28515625" style="2" customWidth="1"/>
    <col min="2320" max="2320" width="5.7109375" style="2" customWidth="1"/>
    <col min="2321" max="2321" width="2.7109375" style="2" customWidth="1"/>
    <col min="2322" max="2322" width="3.7109375" style="2" customWidth="1"/>
    <col min="2323" max="2325" width="9.7109375" style="2"/>
    <col min="2326" max="2326" width="7.7109375" style="2" customWidth="1"/>
    <col min="2327" max="2327" width="12.7109375" style="2" customWidth="1"/>
    <col min="2328" max="2328" width="2.7109375" style="2" customWidth="1"/>
    <col min="2329" max="2329" width="12.7109375" style="2" customWidth="1"/>
    <col min="2330" max="2560" width="9.7109375" style="2"/>
    <col min="2561" max="2563" width="2.7109375" style="2" customWidth="1"/>
    <col min="2564" max="2564" width="34.42578125" style="2" customWidth="1"/>
    <col min="2565" max="2565" width="12.5703125" style="2" customWidth="1"/>
    <col min="2566" max="2566" width="12.42578125" style="2" customWidth="1"/>
    <col min="2567" max="2567" width="1" style="2" customWidth="1"/>
    <col min="2568" max="2568" width="12.42578125" style="2" customWidth="1"/>
    <col min="2569" max="2569" width="1" style="2" customWidth="1"/>
    <col min="2570" max="2570" width="12.42578125" style="2" customWidth="1"/>
    <col min="2571" max="2571" width="1.28515625" style="2" customWidth="1"/>
    <col min="2572" max="2572" width="12.42578125" style="2" customWidth="1"/>
    <col min="2573" max="2573" width="12.7109375" style="2" customWidth="1"/>
    <col min="2574" max="2574" width="1.7109375" style="2" customWidth="1"/>
    <col min="2575" max="2575" width="12.28515625" style="2" customWidth="1"/>
    <col min="2576" max="2576" width="5.7109375" style="2" customWidth="1"/>
    <col min="2577" max="2577" width="2.7109375" style="2" customWidth="1"/>
    <col min="2578" max="2578" width="3.7109375" style="2" customWidth="1"/>
    <col min="2579" max="2581" width="9.7109375" style="2"/>
    <col min="2582" max="2582" width="7.7109375" style="2" customWidth="1"/>
    <col min="2583" max="2583" width="12.7109375" style="2" customWidth="1"/>
    <col min="2584" max="2584" width="2.7109375" style="2" customWidth="1"/>
    <col min="2585" max="2585" width="12.7109375" style="2" customWidth="1"/>
    <col min="2586" max="2816" width="9.7109375" style="2"/>
    <col min="2817" max="2819" width="2.7109375" style="2" customWidth="1"/>
    <col min="2820" max="2820" width="34.42578125" style="2" customWidth="1"/>
    <col min="2821" max="2821" width="12.5703125" style="2" customWidth="1"/>
    <col min="2822" max="2822" width="12.42578125" style="2" customWidth="1"/>
    <col min="2823" max="2823" width="1" style="2" customWidth="1"/>
    <col min="2824" max="2824" width="12.42578125" style="2" customWidth="1"/>
    <col min="2825" max="2825" width="1" style="2" customWidth="1"/>
    <col min="2826" max="2826" width="12.42578125" style="2" customWidth="1"/>
    <col min="2827" max="2827" width="1.28515625" style="2" customWidth="1"/>
    <col min="2828" max="2828" width="12.42578125" style="2" customWidth="1"/>
    <col min="2829" max="2829" width="12.7109375" style="2" customWidth="1"/>
    <col min="2830" max="2830" width="1.7109375" style="2" customWidth="1"/>
    <col min="2831" max="2831" width="12.28515625" style="2" customWidth="1"/>
    <col min="2832" max="2832" width="5.7109375" style="2" customWidth="1"/>
    <col min="2833" max="2833" width="2.7109375" style="2" customWidth="1"/>
    <col min="2834" max="2834" width="3.7109375" style="2" customWidth="1"/>
    <col min="2835" max="2837" width="9.7109375" style="2"/>
    <col min="2838" max="2838" width="7.7109375" style="2" customWidth="1"/>
    <col min="2839" max="2839" width="12.7109375" style="2" customWidth="1"/>
    <col min="2840" max="2840" width="2.7109375" style="2" customWidth="1"/>
    <col min="2841" max="2841" width="12.7109375" style="2" customWidth="1"/>
    <col min="2842" max="3072" width="9.7109375" style="2"/>
    <col min="3073" max="3075" width="2.7109375" style="2" customWidth="1"/>
    <col min="3076" max="3076" width="34.42578125" style="2" customWidth="1"/>
    <col min="3077" max="3077" width="12.5703125" style="2" customWidth="1"/>
    <col min="3078" max="3078" width="12.42578125" style="2" customWidth="1"/>
    <col min="3079" max="3079" width="1" style="2" customWidth="1"/>
    <col min="3080" max="3080" width="12.42578125" style="2" customWidth="1"/>
    <col min="3081" max="3081" width="1" style="2" customWidth="1"/>
    <col min="3082" max="3082" width="12.42578125" style="2" customWidth="1"/>
    <col min="3083" max="3083" width="1.28515625" style="2" customWidth="1"/>
    <col min="3084" max="3084" width="12.42578125" style="2" customWidth="1"/>
    <col min="3085" max="3085" width="12.7109375" style="2" customWidth="1"/>
    <col min="3086" max="3086" width="1.7109375" style="2" customWidth="1"/>
    <col min="3087" max="3087" width="12.28515625" style="2" customWidth="1"/>
    <col min="3088" max="3088" width="5.7109375" style="2" customWidth="1"/>
    <col min="3089" max="3089" width="2.7109375" style="2" customWidth="1"/>
    <col min="3090" max="3090" width="3.7109375" style="2" customWidth="1"/>
    <col min="3091" max="3093" width="9.7109375" style="2"/>
    <col min="3094" max="3094" width="7.7109375" style="2" customWidth="1"/>
    <col min="3095" max="3095" width="12.7109375" style="2" customWidth="1"/>
    <col min="3096" max="3096" width="2.7109375" style="2" customWidth="1"/>
    <col min="3097" max="3097" width="12.7109375" style="2" customWidth="1"/>
    <col min="3098" max="3328" width="9.7109375" style="2"/>
    <col min="3329" max="3331" width="2.7109375" style="2" customWidth="1"/>
    <col min="3332" max="3332" width="34.42578125" style="2" customWidth="1"/>
    <col min="3333" max="3333" width="12.5703125" style="2" customWidth="1"/>
    <col min="3334" max="3334" width="12.42578125" style="2" customWidth="1"/>
    <col min="3335" max="3335" width="1" style="2" customWidth="1"/>
    <col min="3336" max="3336" width="12.42578125" style="2" customWidth="1"/>
    <col min="3337" max="3337" width="1" style="2" customWidth="1"/>
    <col min="3338" max="3338" width="12.42578125" style="2" customWidth="1"/>
    <col min="3339" max="3339" width="1.28515625" style="2" customWidth="1"/>
    <col min="3340" max="3340" width="12.42578125" style="2" customWidth="1"/>
    <col min="3341" max="3341" width="12.7109375" style="2" customWidth="1"/>
    <col min="3342" max="3342" width="1.7109375" style="2" customWidth="1"/>
    <col min="3343" max="3343" width="12.28515625" style="2" customWidth="1"/>
    <col min="3344" max="3344" width="5.7109375" style="2" customWidth="1"/>
    <col min="3345" max="3345" width="2.7109375" style="2" customWidth="1"/>
    <col min="3346" max="3346" width="3.7109375" style="2" customWidth="1"/>
    <col min="3347" max="3349" width="9.7109375" style="2"/>
    <col min="3350" max="3350" width="7.7109375" style="2" customWidth="1"/>
    <col min="3351" max="3351" width="12.7109375" style="2" customWidth="1"/>
    <col min="3352" max="3352" width="2.7109375" style="2" customWidth="1"/>
    <col min="3353" max="3353" width="12.7109375" style="2" customWidth="1"/>
    <col min="3354" max="3584" width="9.7109375" style="2"/>
    <col min="3585" max="3587" width="2.7109375" style="2" customWidth="1"/>
    <col min="3588" max="3588" width="34.42578125" style="2" customWidth="1"/>
    <col min="3589" max="3589" width="12.5703125" style="2" customWidth="1"/>
    <col min="3590" max="3590" width="12.42578125" style="2" customWidth="1"/>
    <col min="3591" max="3591" width="1" style="2" customWidth="1"/>
    <col min="3592" max="3592" width="12.42578125" style="2" customWidth="1"/>
    <col min="3593" max="3593" width="1" style="2" customWidth="1"/>
    <col min="3594" max="3594" width="12.42578125" style="2" customWidth="1"/>
    <col min="3595" max="3595" width="1.28515625" style="2" customWidth="1"/>
    <col min="3596" max="3596" width="12.42578125" style="2" customWidth="1"/>
    <col min="3597" max="3597" width="12.7109375" style="2" customWidth="1"/>
    <col min="3598" max="3598" width="1.7109375" style="2" customWidth="1"/>
    <col min="3599" max="3599" width="12.28515625" style="2" customWidth="1"/>
    <col min="3600" max="3600" width="5.7109375" style="2" customWidth="1"/>
    <col min="3601" max="3601" width="2.7109375" style="2" customWidth="1"/>
    <col min="3602" max="3602" width="3.7109375" style="2" customWidth="1"/>
    <col min="3603" max="3605" width="9.7109375" style="2"/>
    <col min="3606" max="3606" width="7.7109375" style="2" customWidth="1"/>
    <col min="3607" max="3607" width="12.7109375" style="2" customWidth="1"/>
    <col min="3608" max="3608" width="2.7109375" style="2" customWidth="1"/>
    <col min="3609" max="3609" width="12.7109375" style="2" customWidth="1"/>
    <col min="3610" max="3840" width="9.7109375" style="2"/>
    <col min="3841" max="3843" width="2.7109375" style="2" customWidth="1"/>
    <col min="3844" max="3844" width="34.42578125" style="2" customWidth="1"/>
    <col min="3845" max="3845" width="12.5703125" style="2" customWidth="1"/>
    <col min="3846" max="3846" width="12.42578125" style="2" customWidth="1"/>
    <col min="3847" max="3847" width="1" style="2" customWidth="1"/>
    <col min="3848" max="3848" width="12.42578125" style="2" customWidth="1"/>
    <col min="3849" max="3849" width="1" style="2" customWidth="1"/>
    <col min="3850" max="3850" width="12.42578125" style="2" customWidth="1"/>
    <col min="3851" max="3851" width="1.28515625" style="2" customWidth="1"/>
    <col min="3852" max="3852" width="12.42578125" style="2" customWidth="1"/>
    <col min="3853" max="3853" width="12.7109375" style="2" customWidth="1"/>
    <col min="3854" max="3854" width="1.7109375" style="2" customWidth="1"/>
    <col min="3855" max="3855" width="12.28515625" style="2" customWidth="1"/>
    <col min="3856" max="3856" width="5.7109375" style="2" customWidth="1"/>
    <col min="3857" max="3857" width="2.7109375" style="2" customWidth="1"/>
    <col min="3858" max="3858" width="3.7109375" style="2" customWidth="1"/>
    <col min="3859" max="3861" width="9.7109375" style="2"/>
    <col min="3862" max="3862" width="7.7109375" style="2" customWidth="1"/>
    <col min="3863" max="3863" width="12.7109375" style="2" customWidth="1"/>
    <col min="3864" max="3864" width="2.7109375" style="2" customWidth="1"/>
    <col min="3865" max="3865" width="12.7109375" style="2" customWidth="1"/>
    <col min="3866" max="4096" width="9.7109375" style="2"/>
    <col min="4097" max="4099" width="2.7109375" style="2" customWidth="1"/>
    <col min="4100" max="4100" width="34.42578125" style="2" customWidth="1"/>
    <col min="4101" max="4101" width="12.5703125" style="2" customWidth="1"/>
    <col min="4102" max="4102" width="12.42578125" style="2" customWidth="1"/>
    <col min="4103" max="4103" width="1" style="2" customWidth="1"/>
    <col min="4104" max="4104" width="12.42578125" style="2" customWidth="1"/>
    <col min="4105" max="4105" width="1" style="2" customWidth="1"/>
    <col min="4106" max="4106" width="12.42578125" style="2" customWidth="1"/>
    <col min="4107" max="4107" width="1.28515625" style="2" customWidth="1"/>
    <col min="4108" max="4108" width="12.42578125" style="2" customWidth="1"/>
    <col min="4109" max="4109" width="12.7109375" style="2" customWidth="1"/>
    <col min="4110" max="4110" width="1.7109375" style="2" customWidth="1"/>
    <col min="4111" max="4111" width="12.28515625" style="2" customWidth="1"/>
    <col min="4112" max="4112" width="5.7109375" style="2" customWidth="1"/>
    <col min="4113" max="4113" width="2.7109375" style="2" customWidth="1"/>
    <col min="4114" max="4114" width="3.7109375" style="2" customWidth="1"/>
    <col min="4115" max="4117" width="9.7109375" style="2"/>
    <col min="4118" max="4118" width="7.7109375" style="2" customWidth="1"/>
    <col min="4119" max="4119" width="12.7109375" style="2" customWidth="1"/>
    <col min="4120" max="4120" width="2.7109375" style="2" customWidth="1"/>
    <col min="4121" max="4121" width="12.7109375" style="2" customWidth="1"/>
    <col min="4122" max="4352" width="9.7109375" style="2"/>
    <col min="4353" max="4355" width="2.7109375" style="2" customWidth="1"/>
    <col min="4356" max="4356" width="34.42578125" style="2" customWidth="1"/>
    <col min="4357" max="4357" width="12.5703125" style="2" customWidth="1"/>
    <col min="4358" max="4358" width="12.42578125" style="2" customWidth="1"/>
    <col min="4359" max="4359" width="1" style="2" customWidth="1"/>
    <col min="4360" max="4360" width="12.42578125" style="2" customWidth="1"/>
    <col min="4361" max="4361" width="1" style="2" customWidth="1"/>
    <col min="4362" max="4362" width="12.42578125" style="2" customWidth="1"/>
    <col min="4363" max="4363" width="1.28515625" style="2" customWidth="1"/>
    <col min="4364" max="4364" width="12.42578125" style="2" customWidth="1"/>
    <col min="4365" max="4365" width="12.7109375" style="2" customWidth="1"/>
    <col min="4366" max="4366" width="1.7109375" style="2" customWidth="1"/>
    <col min="4367" max="4367" width="12.28515625" style="2" customWidth="1"/>
    <col min="4368" max="4368" width="5.7109375" style="2" customWidth="1"/>
    <col min="4369" max="4369" width="2.7109375" style="2" customWidth="1"/>
    <col min="4370" max="4370" width="3.7109375" style="2" customWidth="1"/>
    <col min="4371" max="4373" width="9.7109375" style="2"/>
    <col min="4374" max="4374" width="7.7109375" style="2" customWidth="1"/>
    <col min="4375" max="4375" width="12.7109375" style="2" customWidth="1"/>
    <col min="4376" max="4376" width="2.7109375" style="2" customWidth="1"/>
    <col min="4377" max="4377" width="12.7109375" style="2" customWidth="1"/>
    <col min="4378" max="4608" width="9.7109375" style="2"/>
    <col min="4609" max="4611" width="2.7109375" style="2" customWidth="1"/>
    <col min="4612" max="4612" width="34.42578125" style="2" customWidth="1"/>
    <col min="4613" max="4613" width="12.5703125" style="2" customWidth="1"/>
    <col min="4614" max="4614" width="12.42578125" style="2" customWidth="1"/>
    <col min="4615" max="4615" width="1" style="2" customWidth="1"/>
    <col min="4616" max="4616" width="12.42578125" style="2" customWidth="1"/>
    <col min="4617" max="4617" width="1" style="2" customWidth="1"/>
    <col min="4618" max="4618" width="12.42578125" style="2" customWidth="1"/>
    <col min="4619" max="4619" width="1.28515625" style="2" customWidth="1"/>
    <col min="4620" max="4620" width="12.42578125" style="2" customWidth="1"/>
    <col min="4621" max="4621" width="12.7109375" style="2" customWidth="1"/>
    <col min="4622" max="4622" width="1.7109375" style="2" customWidth="1"/>
    <col min="4623" max="4623" width="12.28515625" style="2" customWidth="1"/>
    <col min="4624" max="4624" width="5.7109375" style="2" customWidth="1"/>
    <col min="4625" max="4625" width="2.7109375" style="2" customWidth="1"/>
    <col min="4626" max="4626" width="3.7109375" style="2" customWidth="1"/>
    <col min="4627" max="4629" width="9.7109375" style="2"/>
    <col min="4630" max="4630" width="7.7109375" style="2" customWidth="1"/>
    <col min="4631" max="4631" width="12.7109375" style="2" customWidth="1"/>
    <col min="4632" max="4632" width="2.7109375" style="2" customWidth="1"/>
    <col min="4633" max="4633" width="12.7109375" style="2" customWidth="1"/>
    <col min="4634" max="4864" width="9.7109375" style="2"/>
    <col min="4865" max="4867" width="2.7109375" style="2" customWidth="1"/>
    <col min="4868" max="4868" width="34.42578125" style="2" customWidth="1"/>
    <col min="4869" max="4869" width="12.5703125" style="2" customWidth="1"/>
    <col min="4870" max="4870" width="12.42578125" style="2" customWidth="1"/>
    <col min="4871" max="4871" width="1" style="2" customWidth="1"/>
    <col min="4872" max="4872" width="12.42578125" style="2" customWidth="1"/>
    <col min="4873" max="4873" width="1" style="2" customWidth="1"/>
    <col min="4874" max="4874" width="12.42578125" style="2" customWidth="1"/>
    <col min="4875" max="4875" width="1.28515625" style="2" customWidth="1"/>
    <col min="4876" max="4876" width="12.42578125" style="2" customWidth="1"/>
    <col min="4877" max="4877" width="12.7109375" style="2" customWidth="1"/>
    <col min="4878" max="4878" width="1.7109375" style="2" customWidth="1"/>
    <col min="4879" max="4879" width="12.28515625" style="2" customWidth="1"/>
    <col min="4880" max="4880" width="5.7109375" style="2" customWidth="1"/>
    <col min="4881" max="4881" width="2.7109375" style="2" customWidth="1"/>
    <col min="4882" max="4882" width="3.7109375" style="2" customWidth="1"/>
    <col min="4883" max="4885" width="9.7109375" style="2"/>
    <col min="4886" max="4886" width="7.7109375" style="2" customWidth="1"/>
    <col min="4887" max="4887" width="12.7109375" style="2" customWidth="1"/>
    <col min="4888" max="4888" width="2.7109375" style="2" customWidth="1"/>
    <col min="4889" max="4889" width="12.7109375" style="2" customWidth="1"/>
    <col min="4890" max="5120" width="9.7109375" style="2"/>
    <col min="5121" max="5123" width="2.7109375" style="2" customWidth="1"/>
    <col min="5124" max="5124" width="34.42578125" style="2" customWidth="1"/>
    <col min="5125" max="5125" width="12.5703125" style="2" customWidth="1"/>
    <col min="5126" max="5126" width="12.42578125" style="2" customWidth="1"/>
    <col min="5127" max="5127" width="1" style="2" customWidth="1"/>
    <col min="5128" max="5128" width="12.42578125" style="2" customWidth="1"/>
    <col min="5129" max="5129" width="1" style="2" customWidth="1"/>
    <col min="5130" max="5130" width="12.42578125" style="2" customWidth="1"/>
    <col min="5131" max="5131" width="1.28515625" style="2" customWidth="1"/>
    <col min="5132" max="5132" width="12.42578125" style="2" customWidth="1"/>
    <col min="5133" max="5133" width="12.7109375" style="2" customWidth="1"/>
    <col min="5134" max="5134" width="1.7109375" style="2" customWidth="1"/>
    <col min="5135" max="5135" width="12.28515625" style="2" customWidth="1"/>
    <col min="5136" max="5136" width="5.7109375" style="2" customWidth="1"/>
    <col min="5137" max="5137" width="2.7109375" style="2" customWidth="1"/>
    <col min="5138" max="5138" width="3.7109375" style="2" customWidth="1"/>
    <col min="5139" max="5141" width="9.7109375" style="2"/>
    <col min="5142" max="5142" width="7.7109375" style="2" customWidth="1"/>
    <col min="5143" max="5143" width="12.7109375" style="2" customWidth="1"/>
    <col min="5144" max="5144" width="2.7109375" style="2" customWidth="1"/>
    <col min="5145" max="5145" width="12.7109375" style="2" customWidth="1"/>
    <col min="5146" max="5376" width="9.7109375" style="2"/>
    <col min="5377" max="5379" width="2.7109375" style="2" customWidth="1"/>
    <col min="5380" max="5380" width="34.42578125" style="2" customWidth="1"/>
    <col min="5381" max="5381" width="12.5703125" style="2" customWidth="1"/>
    <col min="5382" max="5382" width="12.42578125" style="2" customWidth="1"/>
    <col min="5383" max="5383" width="1" style="2" customWidth="1"/>
    <col min="5384" max="5384" width="12.42578125" style="2" customWidth="1"/>
    <col min="5385" max="5385" width="1" style="2" customWidth="1"/>
    <col min="5386" max="5386" width="12.42578125" style="2" customWidth="1"/>
    <col min="5387" max="5387" width="1.28515625" style="2" customWidth="1"/>
    <col min="5388" max="5388" width="12.42578125" style="2" customWidth="1"/>
    <col min="5389" max="5389" width="12.7109375" style="2" customWidth="1"/>
    <col min="5390" max="5390" width="1.7109375" style="2" customWidth="1"/>
    <col min="5391" max="5391" width="12.28515625" style="2" customWidth="1"/>
    <col min="5392" max="5392" width="5.7109375" style="2" customWidth="1"/>
    <col min="5393" max="5393" width="2.7109375" style="2" customWidth="1"/>
    <col min="5394" max="5394" width="3.7109375" style="2" customWidth="1"/>
    <col min="5395" max="5397" width="9.7109375" style="2"/>
    <col min="5398" max="5398" width="7.7109375" style="2" customWidth="1"/>
    <col min="5399" max="5399" width="12.7109375" style="2" customWidth="1"/>
    <col min="5400" max="5400" width="2.7109375" style="2" customWidth="1"/>
    <col min="5401" max="5401" width="12.7109375" style="2" customWidth="1"/>
    <col min="5402" max="5632" width="9.7109375" style="2"/>
    <col min="5633" max="5635" width="2.7109375" style="2" customWidth="1"/>
    <col min="5636" max="5636" width="34.42578125" style="2" customWidth="1"/>
    <col min="5637" max="5637" width="12.5703125" style="2" customWidth="1"/>
    <col min="5638" max="5638" width="12.42578125" style="2" customWidth="1"/>
    <col min="5639" max="5639" width="1" style="2" customWidth="1"/>
    <col min="5640" max="5640" width="12.42578125" style="2" customWidth="1"/>
    <col min="5641" max="5641" width="1" style="2" customWidth="1"/>
    <col min="5642" max="5642" width="12.42578125" style="2" customWidth="1"/>
    <col min="5643" max="5643" width="1.28515625" style="2" customWidth="1"/>
    <col min="5644" max="5644" width="12.42578125" style="2" customWidth="1"/>
    <col min="5645" max="5645" width="12.7109375" style="2" customWidth="1"/>
    <col min="5646" max="5646" width="1.7109375" style="2" customWidth="1"/>
    <col min="5647" max="5647" width="12.28515625" style="2" customWidth="1"/>
    <col min="5648" max="5648" width="5.7109375" style="2" customWidth="1"/>
    <col min="5649" max="5649" width="2.7109375" style="2" customWidth="1"/>
    <col min="5650" max="5650" width="3.7109375" style="2" customWidth="1"/>
    <col min="5651" max="5653" width="9.7109375" style="2"/>
    <col min="5654" max="5654" width="7.7109375" style="2" customWidth="1"/>
    <col min="5655" max="5655" width="12.7109375" style="2" customWidth="1"/>
    <col min="5656" max="5656" width="2.7109375" style="2" customWidth="1"/>
    <col min="5657" max="5657" width="12.7109375" style="2" customWidth="1"/>
    <col min="5658" max="5888" width="9.7109375" style="2"/>
    <col min="5889" max="5891" width="2.7109375" style="2" customWidth="1"/>
    <col min="5892" max="5892" width="34.42578125" style="2" customWidth="1"/>
    <col min="5893" max="5893" width="12.5703125" style="2" customWidth="1"/>
    <col min="5894" max="5894" width="12.42578125" style="2" customWidth="1"/>
    <col min="5895" max="5895" width="1" style="2" customWidth="1"/>
    <col min="5896" max="5896" width="12.42578125" style="2" customWidth="1"/>
    <col min="5897" max="5897" width="1" style="2" customWidth="1"/>
    <col min="5898" max="5898" width="12.42578125" style="2" customWidth="1"/>
    <col min="5899" max="5899" width="1.28515625" style="2" customWidth="1"/>
    <col min="5900" max="5900" width="12.42578125" style="2" customWidth="1"/>
    <col min="5901" max="5901" width="12.7109375" style="2" customWidth="1"/>
    <col min="5902" max="5902" width="1.7109375" style="2" customWidth="1"/>
    <col min="5903" max="5903" width="12.28515625" style="2" customWidth="1"/>
    <col min="5904" max="5904" width="5.7109375" style="2" customWidth="1"/>
    <col min="5905" max="5905" width="2.7109375" style="2" customWidth="1"/>
    <col min="5906" max="5906" width="3.7109375" style="2" customWidth="1"/>
    <col min="5907" max="5909" width="9.7109375" style="2"/>
    <col min="5910" max="5910" width="7.7109375" style="2" customWidth="1"/>
    <col min="5911" max="5911" width="12.7109375" style="2" customWidth="1"/>
    <col min="5912" max="5912" width="2.7109375" style="2" customWidth="1"/>
    <col min="5913" max="5913" width="12.7109375" style="2" customWidth="1"/>
    <col min="5914" max="6144" width="9.7109375" style="2"/>
    <col min="6145" max="6147" width="2.7109375" style="2" customWidth="1"/>
    <col min="6148" max="6148" width="34.42578125" style="2" customWidth="1"/>
    <col min="6149" max="6149" width="12.5703125" style="2" customWidth="1"/>
    <col min="6150" max="6150" width="12.42578125" style="2" customWidth="1"/>
    <col min="6151" max="6151" width="1" style="2" customWidth="1"/>
    <col min="6152" max="6152" width="12.42578125" style="2" customWidth="1"/>
    <col min="6153" max="6153" width="1" style="2" customWidth="1"/>
    <col min="6154" max="6154" width="12.42578125" style="2" customWidth="1"/>
    <col min="6155" max="6155" width="1.28515625" style="2" customWidth="1"/>
    <col min="6156" max="6156" width="12.42578125" style="2" customWidth="1"/>
    <col min="6157" max="6157" width="12.7109375" style="2" customWidth="1"/>
    <col min="6158" max="6158" width="1.7109375" style="2" customWidth="1"/>
    <col min="6159" max="6159" width="12.28515625" style="2" customWidth="1"/>
    <col min="6160" max="6160" width="5.7109375" style="2" customWidth="1"/>
    <col min="6161" max="6161" width="2.7109375" style="2" customWidth="1"/>
    <col min="6162" max="6162" width="3.7109375" style="2" customWidth="1"/>
    <col min="6163" max="6165" width="9.7109375" style="2"/>
    <col min="6166" max="6166" width="7.7109375" style="2" customWidth="1"/>
    <col min="6167" max="6167" width="12.7109375" style="2" customWidth="1"/>
    <col min="6168" max="6168" width="2.7109375" style="2" customWidth="1"/>
    <col min="6169" max="6169" width="12.7109375" style="2" customWidth="1"/>
    <col min="6170" max="6400" width="9.7109375" style="2"/>
    <col min="6401" max="6403" width="2.7109375" style="2" customWidth="1"/>
    <col min="6404" max="6404" width="34.42578125" style="2" customWidth="1"/>
    <col min="6405" max="6405" width="12.5703125" style="2" customWidth="1"/>
    <col min="6406" max="6406" width="12.42578125" style="2" customWidth="1"/>
    <col min="6407" max="6407" width="1" style="2" customWidth="1"/>
    <col min="6408" max="6408" width="12.42578125" style="2" customWidth="1"/>
    <col min="6409" max="6409" width="1" style="2" customWidth="1"/>
    <col min="6410" max="6410" width="12.42578125" style="2" customWidth="1"/>
    <col min="6411" max="6411" width="1.28515625" style="2" customWidth="1"/>
    <col min="6412" max="6412" width="12.42578125" style="2" customWidth="1"/>
    <col min="6413" max="6413" width="12.7109375" style="2" customWidth="1"/>
    <col min="6414" max="6414" width="1.7109375" style="2" customWidth="1"/>
    <col min="6415" max="6415" width="12.28515625" style="2" customWidth="1"/>
    <col min="6416" max="6416" width="5.7109375" style="2" customWidth="1"/>
    <col min="6417" max="6417" width="2.7109375" style="2" customWidth="1"/>
    <col min="6418" max="6418" width="3.7109375" style="2" customWidth="1"/>
    <col min="6419" max="6421" width="9.7109375" style="2"/>
    <col min="6422" max="6422" width="7.7109375" style="2" customWidth="1"/>
    <col min="6423" max="6423" width="12.7109375" style="2" customWidth="1"/>
    <col min="6424" max="6424" width="2.7109375" style="2" customWidth="1"/>
    <col min="6425" max="6425" width="12.7109375" style="2" customWidth="1"/>
    <col min="6426" max="6656" width="9.7109375" style="2"/>
    <col min="6657" max="6659" width="2.7109375" style="2" customWidth="1"/>
    <col min="6660" max="6660" width="34.42578125" style="2" customWidth="1"/>
    <col min="6661" max="6661" width="12.5703125" style="2" customWidth="1"/>
    <col min="6662" max="6662" width="12.42578125" style="2" customWidth="1"/>
    <col min="6663" max="6663" width="1" style="2" customWidth="1"/>
    <col min="6664" max="6664" width="12.42578125" style="2" customWidth="1"/>
    <col min="6665" max="6665" width="1" style="2" customWidth="1"/>
    <col min="6666" max="6666" width="12.42578125" style="2" customWidth="1"/>
    <col min="6667" max="6667" width="1.28515625" style="2" customWidth="1"/>
    <col min="6668" max="6668" width="12.42578125" style="2" customWidth="1"/>
    <col min="6669" max="6669" width="12.7109375" style="2" customWidth="1"/>
    <col min="6670" max="6670" width="1.7109375" style="2" customWidth="1"/>
    <col min="6671" max="6671" width="12.28515625" style="2" customWidth="1"/>
    <col min="6672" max="6672" width="5.7109375" style="2" customWidth="1"/>
    <col min="6673" max="6673" width="2.7109375" style="2" customWidth="1"/>
    <col min="6674" max="6674" width="3.7109375" style="2" customWidth="1"/>
    <col min="6675" max="6677" width="9.7109375" style="2"/>
    <col min="6678" max="6678" width="7.7109375" style="2" customWidth="1"/>
    <col min="6679" max="6679" width="12.7109375" style="2" customWidth="1"/>
    <col min="6680" max="6680" width="2.7109375" style="2" customWidth="1"/>
    <col min="6681" max="6681" width="12.7109375" style="2" customWidth="1"/>
    <col min="6682" max="6912" width="9.7109375" style="2"/>
    <col min="6913" max="6915" width="2.7109375" style="2" customWidth="1"/>
    <col min="6916" max="6916" width="34.42578125" style="2" customWidth="1"/>
    <col min="6917" max="6917" width="12.5703125" style="2" customWidth="1"/>
    <col min="6918" max="6918" width="12.42578125" style="2" customWidth="1"/>
    <col min="6919" max="6919" width="1" style="2" customWidth="1"/>
    <col min="6920" max="6920" width="12.42578125" style="2" customWidth="1"/>
    <col min="6921" max="6921" width="1" style="2" customWidth="1"/>
    <col min="6922" max="6922" width="12.42578125" style="2" customWidth="1"/>
    <col min="6923" max="6923" width="1.28515625" style="2" customWidth="1"/>
    <col min="6924" max="6924" width="12.42578125" style="2" customWidth="1"/>
    <col min="6925" max="6925" width="12.7109375" style="2" customWidth="1"/>
    <col min="6926" max="6926" width="1.7109375" style="2" customWidth="1"/>
    <col min="6927" max="6927" width="12.28515625" style="2" customWidth="1"/>
    <col min="6928" max="6928" width="5.7109375" style="2" customWidth="1"/>
    <col min="6929" max="6929" width="2.7109375" style="2" customWidth="1"/>
    <col min="6930" max="6930" width="3.7109375" style="2" customWidth="1"/>
    <col min="6931" max="6933" width="9.7109375" style="2"/>
    <col min="6934" max="6934" width="7.7109375" style="2" customWidth="1"/>
    <col min="6935" max="6935" width="12.7109375" style="2" customWidth="1"/>
    <col min="6936" max="6936" width="2.7109375" style="2" customWidth="1"/>
    <col min="6937" max="6937" width="12.7109375" style="2" customWidth="1"/>
    <col min="6938" max="7168" width="9.7109375" style="2"/>
    <col min="7169" max="7171" width="2.7109375" style="2" customWidth="1"/>
    <col min="7172" max="7172" width="34.42578125" style="2" customWidth="1"/>
    <col min="7173" max="7173" width="12.5703125" style="2" customWidth="1"/>
    <col min="7174" max="7174" width="12.42578125" style="2" customWidth="1"/>
    <col min="7175" max="7175" width="1" style="2" customWidth="1"/>
    <col min="7176" max="7176" width="12.42578125" style="2" customWidth="1"/>
    <col min="7177" max="7177" width="1" style="2" customWidth="1"/>
    <col min="7178" max="7178" width="12.42578125" style="2" customWidth="1"/>
    <col min="7179" max="7179" width="1.28515625" style="2" customWidth="1"/>
    <col min="7180" max="7180" width="12.42578125" style="2" customWidth="1"/>
    <col min="7181" max="7181" width="12.7109375" style="2" customWidth="1"/>
    <col min="7182" max="7182" width="1.7109375" style="2" customWidth="1"/>
    <col min="7183" max="7183" width="12.28515625" style="2" customWidth="1"/>
    <col min="7184" max="7184" width="5.7109375" style="2" customWidth="1"/>
    <col min="7185" max="7185" width="2.7109375" style="2" customWidth="1"/>
    <col min="7186" max="7186" width="3.7109375" style="2" customWidth="1"/>
    <col min="7187" max="7189" width="9.7109375" style="2"/>
    <col min="7190" max="7190" width="7.7109375" style="2" customWidth="1"/>
    <col min="7191" max="7191" width="12.7109375" style="2" customWidth="1"/>
    <col min="7192" max="7192" width="2.7109375" style="2" customWidth="1"/>
    <col min="7193" max="7193" width="12.7109375" style="2" customWidth="1"/>
    <col min="7194" max="7424" width="9.7109375" style="2"/>
    <col min="7425" max="7427" width="2.7109375" style="2" customWidth="1"/>
    <col min="7428" max="7428" width="34.42578125" style="2" customWidth="1"/>
    <col min="7429" max="7429" width="12.5703125" style="2" customWidth="1"/>
    <col min="7430" max="7430" width="12.42578125" style="2" customWidth="1"/>
    <col min="7431" max="7431" width="1" style="2" customWidth="1"/>
    <col min="7432" max="7432" width="12.42578125" style="2" customWidth="1"/>
    <col min="7433" max="7433" width="1" style="2" customWidth="1"/>
    <col min="7434" max="7434" width="12.42578125" style="2" customWidth="1"/>
    <col min="7435" max="7435" width="1.28515625" style="2" customWidth="1"/>
    <col min="7436" max="7436" width="12.42578125" style="2" customWidth="1"/>
    <col min="7437" max="7437" width="12.7109375" style="2" customWidth="1"/>
    <col min="7438" max="7438" width="1.7109375" style="2" customWidth="1"/>
    <col min="7439" max="7439" width="12.28515625" style="2" customWidth="1"/>
    <col min="7440" max="7440" width="5.7109375" style="2" customWidth="1"/>
    <col min="7441" max="7441" width="2.7109375" style="2" customWidth="1"/>
    <col min="7442" max="7442" width="3.7109375" style="2" customWidth="1"/>
    <col min="7443" max="7445" width="9.7109375" style="2"/>
    <col min="7446" max="7446" width="7.7109375" style="2" customWidth="1"/>
    <col min="7447" max="7447" width="12.7109375" style="2" customWidth="1"/>
    <col min="7448" max="7448" width="2.7109375" style="2" customWidth="1"/>
    <col min="7449" max="7449" width="12.7109375" style="2" customWidth="1"/>
    <col min="7450" max="7680" width="9.7109375" style="2"/>
    <col min="7681" max="7683" width="2.7109375" style="2" customWidth="1"/>
    <col min="7684" max="7684" width="34.42578125" style="2" customWidth="1"/>
    <col min="7685" max="7685" width="12.5703125" style="2" customWidth="1"/>
    <col min="7686" max="7686" width="12.42578125" style="2" customWidth="1"/>
    <col min="7687" max="7687" width="1" style="2" customWidth="1"/>
    <col min="7688" max="7688" width="12.42578125" style="2" customWidth="1"/>
    <col min="7689" max="7689" width="1" style="2" customWidth="1"/>
    <col min="7690" max="7690" width="12.42578125" style="2" customWidth="1"/>
    <col min="7691" max="7691" width="1.28515625" style="2" customWidth="1"/>
    <col min="7692" max="7692" width="12.42578125" style="2" customWidth="1"/>
    <col min="7693" max="7693" width="12.7109375" style="2" customWidth="1"/>
    <col min="7694" max="7694" width="1.7109375" style="2" customWidth="1"/>
    <col min="7695" max="7695" width="12.28515625" style="2" customWidth="1"/>
    <col min="7696" max="7696" width="5.7109375" style="2" customWidth="1"/>
    <col min="7697" max="7697" width="2.7109375" style="2" customWidth="1"/>
    <col min="7698" max="7698" width="3.7109375" style="2" customWidth="1"/>
    <col min="7699" max="7701" width="9.7109375" style="2"/>
    <col min="7702" max="7702" width="7.7109375" style="2" customWidth="1"/>
    <col min="7703" max="7703" width="12.7109375" style="2" customWidth="1"/>
    <col min="7704" max="7704" width="2.7109375" style="2" customWidth="1"/>
    <col min="7705" max="7705" width="12.7109375" style="2" customWidth="1"/>
    <col min="7706" max="7936" width="9.7109375" style="2"/>
    <col min="7937" max="7939" width="2.7109375" style="2" customWidth="1"/>
    <col min="7940" max="7940" width="34.42578125" style="2" customWidth="1"/>
    <col min="7941" max="7941" width="12.5703125" style="2" customWidth="1"/>
    <col min="7942" max="7942" width="12.42578125" style="2" customWidth="1"/>
    <col min="7943" max="7943" width="1" style="2" customWidth="1"/>
    <col min="7944" max="7944" width="12.42578125" style="2" customWidth="1"/>
    <col min="7945" max="7945" width="1" style="2" customWidth="1"/>
    <col min="7946" max="7946" width="12.42578125" style="2" customWidth="1"/>
    <col min="7947" max="7947" width="1.28515625" style="2" customWidth="1"/>
    <col min="7948" max="7948" width="12.42578125" style="2" customWidth="1"/>
    <col min="7949" max="7949" width="12.7109375" style="2" customWidth="1"/>
    <col min="7950" max="7950" width="1.7109375" style="2" customWidth="1"/>
    <col min="7951" max="7951" width="12.28515625" style="2" customWidth="1"/>
    <col min="7952" max="7952" width="5.7109375" style="2" customWidth="1"/>
    <col min="7953" max="7953" width="2.7109375" style="2" customWidth="1"/>
    <col min="7954" max="7954" width="3.7109375" style="2" customWidth="1"/>
    <col min="7955" max="7957" width="9.7109375" style="2"/>
    <col min="7958" max="7958" width="7.7109375" style="2" customWidth="1"/>
    <col min="7959" max="7959" width="12.7109375" style="2" customWidth="1"/>
    <col min="7960" max="7960" width="2.7109375" style="2" customWidth="1"/>
    <col min="7961" max="7961" width="12.7109375" style="2" customWidth="1"/>
    <col min="7962" max="8192" width="9.7109375" style="2"/>
    <col min="8193" max="8195" width="2.7109375" style="2" customWidth="1"/>
    <col min="8196" max="8196" width="34.42578125" style="2" customWidth="1"/>
    <col min="8197" max="8197" width="12.5703125" style="2" customWidth="1"/>
    <col min="8198" max="8198" width="12.42578125" style="2" customWidth="1"/>
    <col min="8199" max="8199" width="1" style="2" customWidth="1"/>
    <col min="8200" max="8200" width="12.42578125" style="2" customWidth="1"/>
    <col min="8201" max="8201" width="1" style="2" customWidth="1"/>
    <col min="8202" max="8202" width="12.42578125" style="2" customWidth="1"/>
    <col min="8203" max="8203" width="1.28515625" style="2" customWidth="1"/>
    <col min="8204" max="8204" width="12.42578125" style="2" customWidth="1"/>
    <col min="8205" max="8205" width="12.7109375" style="2" customWidth="1"/>
    <col min="8206" max="8206" width="1.7109375" style="2" customWidth="1"/>
    <col min="8207" max="8207" width="12.28515625" style="2" customWidth="1"/>
    <col min="8208" max="8208" width="5.7109375" style="2" customWidth="1"/>
    <col min="8209" max="8209" width="2.7109375" style="2" customWidth="1"/>
    <col min="8210" max="8210" width="3.7109375" style="2" customWidth="1"/>
    <col min="8211" max="8213" width="9.7109375" style="2"/>
    <col min="8214" max="8214" width="7.7109375" style="2" customWidth="1"/>
    <col min="8215" max="8215" width="12.7109375" style="2" customWidth="1"/>
    <col min="8216" max="8216" width="2.7109375" style="2" customWidth="1"/>
    <col min="8217" max="8217" width="12.7109375" style="2" customWidth="1"/>
    <col min="8218" max="8448" width="9.7109375" style="2"/>
    <col min="8449" max="8451" width="2.7109375" style="2" customWidth="1"/>
    <col min="8452" max="8452" width="34.42578125" style="2" customWidth="1"/>
    <col min="8453" max="8453" width="12.5703125" style="2" customWidth="1"/>
    <col min="8454" max="8454" width="12.42578125" style="2" customWidth="1"/>
    <col min="8455" max="8455" width="1" style="2" customWidth="1"/>
    <col min="8456" max="8456" width="12.42578125" style="2" customWidth="1"/>
    <col min="8457" max="8457" width="1" style="2" customWidth="1"/>
    <col min="8458" max="8458" width="12.42578125" style="2" customWidth="1"/>
    <col min="8459" max="8459" width="1.28515625" style="2" customWidth="1"/>
    <col min="8460" max="8460" width="12.42578125" style="2" customWidth="1"/>
    <col min="8461" max="8461" width="12.7109375" style="2" customWidth="1"/>
    <col min="8462" max="8462" width="1.7109375" style="2" customWidth="1"/>
    <col min="8463" max="8463" width="12.28515625" style="2" customWidth="1"/>
    <col min="8464" max="8464" width="5.7109375" style="2" customWidth="1"/>
    <col min="8465" max="8465" width="2.7109375" style="2" customWidth="1"/>
    <col min="8466" max="8466" width="3.7109375" style="2" customWidth="1"/>
    <col min="8467" max="8469" width="9.7109375" style="2"/>
    <col min="8470" max="8470" width="7.7109375" style="2" customWidth="1"/>
    <col min="8471" max="8471" width="12.7109375" style="2" customWidth="1"/>
    <col min="8472" max="8472" width="2.7109375" style="2" customWidth="1"/>
    <col min="8473" max="8473" width="12.7109375" style="2" customWidth="1"/>
    <col min="8474" max="8704" width="9.7109375" style="2"/>
    <col min="8705" max="8707" width="2.7109375" style="2" customWidth="1"/>
    <col min="8708" max="8708" width="34.42578125" style="2" customWidth="1"/>
    <col min="8709" max="8709" width="12.5703125" style="2" customWidth="1"/>
    <col min="8710" max="8710" width="12.42578125" style="2" customWidth="1"/>
    <col min="8711" max="8711" width="1" style="2" customWidth="1"/>
    <col min="8712" max="8712" width="12.42578125" style="2" customWidth="1"/>
    <col min="8713" max="8713" width="1" style="2" customWidth="1"/>
    <col min="8714" max="8714" width="12.42578125" style="2" customWidth="1"/>
    <col min="8715" max="8715" width="1.28515625" style="2" customWidth="1"/>
    <col min="8716" max="8716" width="12.42578125" style="2" customWidth="1"/>
    <col min="8717" max="8717" width="12.7109375" style="2" customWidth="1"/>
    <col min="8718" max="8718" width="1.7109375" style="2" customWidth="1"/>
    <col min="8719" max="8719" width="12.28515625" style="2" customWidth="1"/>
    <col min="8720" max="8720" width="5.7109375" style="2" customWidth="1"/>
    <col min="8721" max="8721" width="2.7109375" style="2" customWidth="1"/>
    <col min="8722" max="8722" width="3.7109375" style="2" customWidth="1"/>
    <col min="8723" max="8725" width="9.7109375" style="2"/>
    <col min="8726" max="8726" width="7.7109375" style="2" customWidth="1"/>
    <col min="8727" max="8727" width="12.7109375" style="2" customWidth="1"/>
    <col min="8728" max="8728" width="2.7109375" style="2" customWidth="1"/>
    <col min="8729" max="8729" width="12.7109375" style="2" customWidth="1"/>
    <col min="8730" max="8960" width="9.7109375" style="2"/>
    <col min="8961" max="8963" width="2.7109375" style="2" customWidth="1"/>
    <col min="8964" max="8964" width="34.42578125" style="2" customWidth="1"/>
    <col min="8965" max="8965" width="12.5703125" style="2" customWidth="1"/>
    <col min="8966" max="8966" width="12.42578125" style="2" customWidth="1"/>
    <col min="8967" max="8967" width="1" style="2" customWidth="1"/>
    <col min="8968" max="8968" width="12.42578125" style="2" customWidth="1"/>
    <col min="8969" max="8969" width="1" style="2" customWidth="1"/>
    <col min="8970" max="8970" width="12.42578125" style="2" customWidth="1"/>
    <col min="8971" max="8971" width="1.28515625" style="2" customWidth="1"/>
    <col min="8972" max="8972" width="12.42578125" style="2" customWidth="1"/>
    <col min="8973" max="8973" width="12.7109375" style="2" customWidth="1"/>
    <col min="8974" max="8974" width="1.7109375" style="2" customWidth="1"/>
    <col min="8975" max="8975" width="12.28515625" style="2" customWidth="1"/>
    <col min="8976" max="8976" width="5.7109375" style="2" customWidth="1"/>
    <col min="8977" max="8977" width="2.7109375" style="2" customWidth="1"/>
    <col min="8978" max="8978" width="3.7109375" style="2" customWidth="1"/>
    <col min="8979" max="8981" width="9.7109375" style="2"/>
    <col min="8982" max="8982" width="7.7109375" style="2" customWidth="1"/>
    <col min="8983" max="8983" width="12.7109375" style="2" customWidth="1"/>
    <col min="8984" max="8984" width="2.7109375" style="2" customWidth="1"/>
    <col min="8985" max="8985" width="12.7109375" style="2" customWidth="1"/>
    <col min="8986" max="9216" width="9.7109375" style="2"/>
    <col min="9217" max="9219" width="2.7109375" style="2" customWidth="1"/>
    <col min="9220" max="9220" width="34.42578125" style="2" customWidth="1"/>
    <col min="9221" max="9221" width="12.5703125" style="2" customWidth="1"/>
    <col min="9222" max="9222" width="12.42578125" style="2" customWidth="1"/>
    <col min="9223" max="9223" width="1" style="2" customWidth="1"/>
    <col min="9224" max="9224" width="12.42578125" style="2" customWidth="1"/>
    <col min="9225" max="9225" width="1" style="2" customWidth="1"/>
    <col min="9226" max="9226" width="12.42578125" style="2" customWidth="1"/>
    <col min="9227" max="9227" width="1.28515625" style="2" customWidth="1"/>
    <col min="9228" max="9228" width="12.42578125" style="2" customWidth="1"/>
    <col min="9229" max="9229" width="12.7109375" style="2" customWidth="1"/>
    <col min="9230" max="9230" width="1.7109375" style="2" customWidth="1"/>
    <col min="9231" max="9231" width="12.28515625" style="2" customWidth="1"/>
    <col min="9232" max="9232" width="5.7109375" style="2" customWidth="1"/>
    <col min="9233" max="9233" width="2.7109375" style="2" customWidth="1"/>
    <col min="9234" max="9234" width="3.7109375" style="2" customWidth="1"/>
    <col min="9235" max="9237" width="9.7109375" style="2"/>
    <col min="9238" max="9238" width="7.7109375" style="2" customWidth="1"/>
    <col min="9239" max="9239" width="12.7109375" style="2" customWidth="1"/>
    <col min="9240" max="9240" width="2.7109375" style="2" customWidth="1"/>
    <col min="9241" max="9241" width="12.7109375" style="2" customWidth="1"/>
    <col min="9242" max="9472" width="9.7109375" style="2"/>
    <col min="9473" max="9475" width="2.7109375" style="2" customWidth="1"/>
    <col min="9476" max="9476" width="34.42578125" style="2" customWidth="1"/>
    <col min="9477" max="9477" width="12.5703125" style="2" customWidth="1"/>
    <col min="9478" max="9478" width="12.42578125" style="2" customWidth="1"/>
    <col min="9479" max="9479" width="1" style="2" customWidth="1"/>
    <col min="9480" max="9480" width="12.42578125" style="2" customWidth="1"/>
    <col min="9481" max="9481" width="1" style="2" customWidth="1"/>
    <col min="9482" max="9482" width="12.42578125" style="2" customWidth="1"/>
    <col min="9483" max="9483" width="1.28515625" style="2" customWidth="1"/>
    <col min="9484" max="9484" width="12.42578125" style="2" customWidth="1"/>
    <col min="9485" max="9485" width="12.7109375" style="2" customWidth="1"/>
    <col min="9486" max="9486" width="1.7109375" style="2" customWidth="1"/>
    <col min="9487" max="9487" width="12.28515625" style="2" customWidth="1"/>
    <col min="9488" max="9488" width="5.7109375" style="2" customWidth="1"/>
    <col min="9489" max="9489" width="2.7109375" style="2" customWidth="1"/>
    <col min="9490" max="9490" width="3.7109375" style="2" customWidth="1"/>
    <col min="9491" max="9493" width="9.7109375" style="2"/>
    <col min="9494" max="9494" width="7.7109375" style="2" customWidth="1"/>
    <col min="9495" max="9495" width="12.7109375" style="2" customWidth="1"/>
    <col min="9496" max="9496" width="2.7109375" style="2" customWidth="1"/>
    <col min="9497" max="9497" width="12.7109375" style="2" customWidth="1"/>
    <col min="9498" max="9728" width="9.7109375" style="2"/>
    <col min="9729" max="9731" width="2.7109375" style="2" customWidth="1"/>
    <col min="9732" max="9732" width="34.42578125" style="2" customWidth="1"/>
    <col min="9733" max="9733" width="12.5703125" style="2" customWidth="1"/>
    <col min="9734" max="9734" width="12.42578125" style="2" customWidth="1"/>
    <col min="9735" max="9735" width="1" style="2" customWidth="1"/>
    <col min="9736" max="9736" width="12.42578125" style="2" customWidth="1"/>
    <col min="9737" max="9737" width="1" style="2" customWidth="1"/>
    <col min="9738" max="9738" width="12.42578125" style="2" customWidth="1"/>
    <col min="9739" max="9739" width="1.28515625" style="2" customWidth="1"/>
    <col min="9740" max="9740" width="12.42578125" style="2" customWidth="1"/>
    <col min="9741" max="9741" width="12.7109375" style="2" customWidth="1"/>
    <col min="9742" max="9742" width="1.7109375" style="2" customWidth="1"/>
    <col min="9743" max="9743" width="12.28515625" style="2" customWidth="1"/>
    <col min="9744" max="9744" width="5.7109375" style="2" customWidth="1"/>
    <col min="9745" max="9745" width="2.7109375" style="2" customWidth="1"/>
    <col min="9746" max="9746" width="3.7109375" style="2" customWidth="1"/>
    <col min="9747" max="9749" width="9.7109375" style="2"/>
    <col min="9750" max="9750" width="7.7109375" style="2" customWidth="1"/>
    <col min="9751" max="9751" width="12.7109375" style="2" customWidth="1"/>
    <col min="9752" max="9752" width="2.7109375" style="2" customWidth="1"/>
    <col min="9753" max="9753" width="12.7109375" style="2" customWidth="1"/>
    <col min="9754" max="9984" width="9.7109375" style="2"/>
    <col min="9985" max="9987" width="2.7109375" style="2" customWidth="1"/>
    <col min="9988" max="9988" width="34.42578125" style="2" customWidth="1"/>
    <col min="9989" max="9989" width="12.5703125" style="2" customWidth="1"/>
    <col min="9990" max="9990" width="12.42578125" style="2" customWidth="1"/>
    <col min="9991" max="9991" width="1" style="2" customWidth="1"/>
    <col min="9992" max="9992" width="12.42578125" style="2" customWidth="1"/>
    <col min="9993" max="9993" width="1" style="2" customWidth="1"/>
    <col min="9994" max="9994" width="12.42578125" style="2" customWidth="1"/>
    <col min="9995" max="9995" width="1.28515625" style="2" customWidth="1"/>
    <col min="9996" max="9996" width="12.42578125" style="2" customWidth="1"/>
    <col min="9997" max="9997" width="12.7109375" style="2" customWidth="1"/>
    <col min="9998" max="9998" width="1.7109375" style="2" customWidth="1"/>
    <col min="9999" max="9999" width="12.28515625" style="2" customWidth="1"/>
    <col min="10000" max="10000" width="5.7109375" style="2" customWidth="1"/>
    <col min="10001" max="10001" width="2.7109375" style="2" customWidth="1"/>
    <col min="10002" max="10002" width="3.7109375" style="2" customWidth="1"/>
    <col min="10003" max="10005" width="9.7109375" style="2"/>
    <col min="10006" max="10006" width="7.7109375" style="2" customWidth="1"/>
    <col min="10007" max="10007" width="12.7109375" style="2" customWidth="1"/>
    <col min="10008" max="10008" width="2.7109375" style="2" customWidth="1"/>
    <col min="10009" max="10009" width="12.7109375" style="2" customWidth="1"/>
    <col min="10010" max="10240" width="9.7109375" style="2"/>
    <col min="10241" max="10243" width="2.7109375" style="2" customWidth="1"/>
    <col min="10244" max="10244" width="34.42578125" style="2" customWidth="1"/>
    <col min="10245" max="10245" width="12.5703125" style="2" customWidth="1"/>
    <col min="10246" max="10246" width="12.42578125" style="2" customWidth="1"/>
    <col min="10247" max="10247" width="1" style="2" customWidth="1"/>
    <col min="10248" max="10248" width="12.42578125" style="2" customWidth="1"/>
    <col min="10249" max="10249" width="1" style="2" customWidth="1"/>
    <col min="10250" max="10250" width="12.42578125" style="2" customWidth="1"/>
    <col min="10251" max="10251" width="1.28515625" style="2" customWidth="1"/>
    <col min="10252" max="10252" width="12.42578125" style="2" customWidth="1"/>
    <col min="10253" max="10253" width="12.7109375" style="2" customWidth="1"/>
    <col min="10254" max="10254" width="1.7109375" style="2" customWidth="1"/>
    <col min="10255" max="10255" width="12.28515625" style="2" customWidth="1"/>
    <col min="10256" max="10256" width="5.7109375" style="2" customWidth="1"/>
    <col min="10257" max="10257" width="2.7109375" style="2" customWidth="1"/>
    <col min="10258" max="10258" width="3.7109375" style="2" customWidth="1"/>
    <col min="10259" max="10261" width="9.7109375" style="2"/>
    <col min="10262" max="10262" width="7.7109375" style="2" customWidth="1"/>
    <col min="10263" max="10263" width="12.7109375" style="2" customWidth="1"/>
    <col min="10264" max="10264" width="2.7109375" style="2" customWidth="1"/>
    <col min="10265" max="10265" width="12.7109375" style="2" customWidth="1"/>
    <col min="10266" max="10496" width="9.7109375" style="2"/>
    <col min="10497" max="10499" width="2.7109375" style="2" customWidth="1"/>
    <col min="10500" max="10500" width="34.42578125" style="2" customWidth="1"/>
    <col min="10501" max="10501" width="12.5703125" style="2" customWidth="1"/>
    <col min="10502" max="10502" width="12.42578125" style="2" customWidth="1"/>
    <col min="10503" max="10503" width="1" style="2" customWidth="1"/>
    <col min="10504" max="10504" width="12.42578125" style="2" customWidth="1"/>
    <col min="10505" max="10505" width="1" style="2" customWidth="1"/>
    <col min="10506" max="10506" width="12.42578125" style="2" customWidth="1"/>
    <col min="10507" max="10507" width="1.28515625" style="2" customWidth="1"/>
    <col min="10508" max="10508" width="12.42578125" style="2" customWidth="1"/>
    <col min="10509" max="10509" width="12.7109375" style="2" customWidth="1"/>
    <col min="10510" max="10510" width="1.7109375" style="2" customWidth="1"/>
    <col min="10511" max="10511" width="12.28515625" style="2" customWidth="1"/>
    <col min="10512" max="10512" width="5.7109375" style="2" customWidth="1"/>
    <col min="10513" max="10513" width="2.7109375" style="2" customWidth="1"/>
    <col min="10514" max="10514" width="3.7109375" style="2" customWidth="1"/>
    <col min="10515" max="10517" width="9.7109375" style="2"/>
    <col min="10518" max="10518" width="7.7109375" style="2" customWidth="1"/>
    <col min="10519" max="10519" width="12.7109375" style="2" customWidth="1"/>
    <col min="10520" max="10520" width="2.7109375" style="2" customWidth="1"/>
    <col min="10521" max="10521" width="12.7109375" style="2" customWidth="1"/>
    <col min="10522" max="10752" width="9.7109375" style="2"/>
    <col min="10753" max="10755" width="2.7109375" style="2" customWidth="1"/>
    <col min="10756" max="10756" width="34.42578125" style="2" customWidth="1"/>
    <col min="10757" max="10757" width="12.5703125" style="2" customWidth="1"/>
    <col min="10758" max="10758" width="12.42578125" style="2" customWidth="1"/>
    <col min="10759" max="10759" width="1" style="2" customWidth="1"/>
    <col min="10760" max="10760" width="12.42578125" style="2" customWidth="1"/>
    <col min="10761" max="10761" width="1" style="2" customWidth="1"/>
    <col min="10762" max="10762" width="12.42578125" style="2" customWidth="1"/>
    <col min="10763" max="10763" width="1.28515625" style="2" customWidth="1"/>
    <col min="10764" max="10764" width="12.42578125" style="2" customWidth="1"/>
    <col min="10765" max="10765" width="12.7109375" style="2" customWidth="1"/>
    <col min="10766" max="10766" width="1.7109375" style="2" customWidth="1"/>
    <col min="10767" max="10767" width="12.28515625" style="2" customWidth="1"/>
    <col min="10768" max="10768" width="5.7109375" style="2" customWidth="1"/>
    <col min="10769" max="10769" width="2.7109375" style="2" customWidth="1"/>
    <col min="10770" max="10770" width="3.7109375" style="2" customWidth="1"/>
    <col min="10771" max="10773" width="9.7109375" style="2"/>
    <col min="10774" max="10774" width="7.7109375" style="2" customWidth="1"/>
    <col min="10775" max="10775" width="12.7109375" style="2" customWidth="1"/>
    <col min="10776" max="10776" width="2.7109375" style="2" customWidth="1"/>
    <col min="10777" max="10777" width="12.7109375" style="2" customWidth="1"/>
    <col min="10778" max="11008" width="9.7109375" style="2"/>
    <col min="11009" max="11011" width="2.7109375" style="2" customWidth="1"/>
    <col min="11012" max="11012" width="34.42578125" style="2" customWidth="1"/>
    <col min="11013" max="11013" width="12.5703125" style="2" customWidth="1"/>
    <col min="11014" max="11014" width="12.42578125" style="2" customWidth="1"/>
    <col min="11015" max="11015" width="1" style="2" customWidth="1"/>
    <col min="11016" max="11016" width="12.42578125" style="2" customWidth="1"/>
    <col min="11017" max="11017" width="1" style="2" customWidth="1"/>
    <col min="11018" max="11018" width="12.42578125" style="2" customWidth="1"/>
    <col min="11019" max="11019" width="1.28515625" style="2" customWidth="1"/>
    <col min="11020" max="11020" width="12.42578125" style="2" customWidth="1"/>
    <col min="11021" max="11021" width="12.7109375" style="2" customWidth="1"/>
    <col min="11022" max="11022" width="1.7109375" style="2" customWidth="1"/>
    <col min="11023" max="11023" width="12.28515625" style="2" customWidth="1"/>
    <col min="11024" max="11024" width="5.7109375" style="2" customWidth="1"/>
    <col min="11025" max="11025" width="2.7109375" style="2" customWidth="1"/>
    <col min="11026" max="11026" width="3.7109375" style="2" customWidth="1"/>
    <col min="11027" max="11029" width="9.7109375" style="2"/>
    <col min="11030" max="11030" width="7.7109375" style="2" customWidth="1"/>
    <col min="11031" max="11031" width="12.7109375" style="2" customWidth="1"/>
    <col min="11032" max="11032" width="2.7109375" style="2" customWidth="1"/>
    <col min="11033" max="11033" width="12.7109375" style="2" customWidth="1"/>
    <col min="11034" max="11264" width="9.7109375" style="2"/>
    <col min="11265" max="11267" width="2.7109375" style="2" customWidth="1"/>
    <col min="11268" max="11268" width="34.42578125" style="2" customWidth="1"/>
    <col min="11269" max="11269" width="12.5703125" style="2" customWidth="1"/>
    <col min="11270" max="11270" width="12.42578125" style="2" customWidth="1"/>
    <col min="11271" max="11271" width="1" style="2" customWidth="1"/>
    <col min="11272" max="11272" width="12.42578125" style="2" customWidth="1"/>
    <col min="11273" max="11273" width="1" style="2" customWidth="1"/>
    <col min="11274" max="11274" width="12.42578125" style="2" customWidth="1"/>
    <col min="11275" max="11275" width="1.28515625" style="2" customWidth="1"/>
    <col min="11276" max="11276" width="12.42578125" style="2" customWidth="1"/>
    <col min="11277" max="11277" width="12.7109375" style="2" customWidth="1"/>
    <col min="11278" max="11278" width="1.7109375" style="2" customWidth="1"/>
    <col min="11279" max="11279" width="12.28515625" style="2" customWidth="1"/>
    <col min="11280" max="11280" width="5.7109375" style="2" customWidth="1"/>
    <col min="11281" max="11281" width="2.7109375" style="2" customWidth="1"/>
    <col min="11282" max="11282" width="3.7109375" style="2" customWidth="1"/>
    <col min="11283" max="11285" width="9.7109375" style="2"/>
    <col min="11286" max="11286" width="7.7109375" style="2" customWidth="1"/>
    <col min="11287" max="11287" width="12.7109375" style="2" customWidth="1"/>
    <col min="11288" max="11288" width="2.7109375" style="2" customWidth="1"/>
    <col min="11289" max="11289" width="12.7109375" style="2" customWidth="1"/>
    <col min="11290" max="11520" width="9.7109375" style="2"/>
    <col min="11521" max="11523" width="2.7109375" style="2" customWidth="1"/>
    <col min="11524" max="11524" width="34.42578125" style="2" customWidth="1"/>
    <col min="11525" max="11525" width="12.5703125" style="2" customWidth="1"/>
    <col min="11526" max="11526" width="12.42578125" style="2" customWidth="1"/>
    <col min="11527" max="11527" width="1" style="2" customWidth="1"/>
    <col min="11528" max="11528" width="12.42578125" style="2" customWidth="1"/>
    <col min="11529" max="11529" width="1" style="2" customWidth="1"/>
    <col min="11530" max="11530" width="12.42578125" style="2" customWidth="1"/>
    <col min="11531" max="11531" width="1.28515625" style="2" customWidth="1"/>
    <col min="11532" max="11532" width="12.42578125" style="2" customWidth="1"/>
    <col min="11533" max="11533" width="12.7109375" style="2" customWidth="1"/>
    <col min="11534" max="11534" width="1.7109375" style="2" customWidth="1"/>
    <col min="11535" max="11535" width="12.28515625" style="2" customWidth="1"/>
    <col min="11536" max="11536" width="5.7109375" style="2" customWidth="1"/>
    <col min="11537" max="11537" width="2.7109375" style="2" customWidth="1"/>
    <col min="11538" max="11538" width="3.7109375" style="2" customWidth="1"/>
    <col min="11539" max="11541" width="9.7109375" style="2"/>
    <col min="11542" max="11542" width="7.7109375" style="2" customWidth="1"/>
    <col min="11543" max="11543" width="12.7109375" style="2" customWidth="1"/>
    <col min="11544" max="11544" width="2.7109375" style="2" customWidth="1"/>
    <col min="11545" max="11545" width="12.7109375" style="2" customWidth="1"/>
    <col min="11546" max="11776" width="9.7109375" style="2"/>
    <col min="11777" max="11779" width="2.7109375" style="2" customWidth="1"/>
    <col min="11780" max="11780" width="34.42578125" style="2" customWidth="1"/>
    <col min="11781" max="11781" width="12.5703125" style="2" customWidth="1"/>
    <col min="11782" max="11782" width="12.42578125" style="2" customWidth="1"/>
    <col min="11783" max="11783" width="1" style="2" customWidth="1"/>
    <col min="11784" max="11784" width="12.42578125" style="2" customWidth="1"/>
    <col min="11785" max="11785" width="1" style="2" customWidth="1"/>
    <col min="11786" max="11786" width="12.42578125" style="2" customWidth="1"/>
    <col min="11787" max="11787" width="1.28515625" style="2" customWidth="1"/>
    <col min="11788" max="11788" width="12.42578125" style="2" customWidth="1"/>
    <col min="11789" max="11789" width="12.7109375" style="2" customWidth="1"/>
    <col min="11790" max="11790" width="1.7109375" style="2" customWidth="1"/>
    <col min="11791" max="11791" width="12.28515625" style="2" customWidth="1"/>
    <col min="11792" max="11792" width="5.7109375" style="2" customWidth="1"/>
    <col min="11793" max="11793" width="2.7109375" style="2" customWidth="1"/>
    <col min="11794" max="11794" width="3.7109375" style="2" customWidth="1"/>
    <col min="11795" max="11797" width="9.7109375" style="2"/>
    <col min="11798" max="11798" width="7.7109375" style="2" customWidth="1"/>
    <col min="11799" max="11799" width="12.7109375" style="2" customWidth="1"/>
    <col min="11800" max="11800" width="2.7109375" style="2" customWidth="1"/>
    <col min="11801" max="11801" width="12.7109375" style="2" customWidth="1"/>
    <col min="11802" max="12032" width="9.7109375" style="2"/>
    <col min="12033" max="12035" width="2.7109375" style="2" customWidth="1"/>
    <col min="12036" max="12036" width="34.42578125" style="2" customWidth="1"/>
    <col min="12037" max="12037" width="12.5703125" style="2" customWidth="1"/>
    <col min="12038" max="12038" width="12.42578125" style="2" customWidth="1"/>
    <col min="12039" max="12039" width="1" style="2" customWidth="1"/>
    <col min="12040" max="12040" width="12.42578125" style="2" customWidth="1"/>
    <col min="12041" max="12041" width="1" style="2" customWidth="1"/>
    <col min="12042" max="12042" width="12.42578125" style="2" customWidth="1"/>
    <col min="12043" max="12043" width="1.28515625" style="2" customWidth="1"/>
    <col min="12044" max="12044" width="12.42578125" style="2" customWidth="1"/>
    <col min="12045" max="12045" width="12.7109375" style="2" customWidth="1"/>
    <col min="12046" max="12046" width="1.7109375" style="2" customWidth="1"/>
    <col min="12047" max="12047" width="12.28515625" style="2" customWidth="1"/>
    <col min="12048" max="12048" width="5.7109375" style="2" customWidth="1"/>
    <col min="12049" max="12049" width="2.7109375" style="2" customWidth="1"/>
    <col min="12050" max="12050" width="3.7109375" style="2" customWidth="1"/>
    <col min="12051" max="12053" width="9.7109375" style="2"/>
    <col min="12054" max="12054" width="7.7109375" style="2" customWidth="1"/>
    <col min="12055" max="12055" width="12.7109375" style="2" customWidth="1"/>
    <col min="12056" max="12056" width="2.7109375" style="2" customWidth="1"/>
    <col min="12057" max="12057" width="12.7109375" style="2" customWidth="1"/>
    <col min="12058" max="12288" width="9.7109375" style="2"/>
    <col min="12289" max="12291" width="2.7109375" style="2" customWidth="1"/>
    <col min="12292" max="12292" width="34.42578125" style="2" customWidth="1"/>
    <col min="12293" max="12293" width="12.5703125" style="2" customWidth="1"/>
    <col min="12294" max="12294" width="12.42578125" style="2" customWidth="1"/>
    <col min="12295" max="12295" width="1" style="2" customWidth="1"/>
    <col min="12296" max="12296" width="12.42578125" style="2" customWidth="1"/>
    <col min="12297" max="12297" width="1" style="2" customWidth="1"/>
    <col min="12298" max="12298" width="12.42578125" style="2" customWidth="1"/>
    <col min="12299" max="12299" width="1.28515625" style="2" customWidth="1"/>
    <col min="12300" max="12300" width="12.42578125" style="2" customWidth="1"/>
    <col min="12301" max="12301" width="12.7109375" style="2" customWidth="1"/>
    <col min="12302" max="12302" width="1.7109375" style="2" customWidth="1"/>
    <col min="12303" max="12303" width="12.28515625" style="2" customWidth="1"/>
    <col min="12304" max="12304" width="5.7109375" style="2" customWidth="1"/>
    <col min="12305" max="12305" width="2.7109375" style="2" customWidth="1"/>
    <col min="12306" max="12306" width="3.7109375" style="2" customWidth="1"/>
    <col min="12307" max="12309" width="9.7109375" style="2"/>
    <col min="12310" max="12310" width="7.7109375" style="2" customWidth="1"/>
    <col min="12311" max="12311" width="12.7109375" style="2" customWidth="1"/>
    <col min="12312" max="12312" width="2.7109375" style="2" customWidth="1"/>
    <col min="12313" max="12313" width="12.7109375" style="2" customWidth="1"/>
    <col min="12314" max="12544" width="9.7109375" style="2"/>
    <col min="12545" max="12547" width="2.7109375" style="2" customWidth="1"/>
    <col min="12548" max="12548" width="34.42578125" style="2" customWidth="1"/>
    <col min="12549" max="12549" width="12.5703125" style="2" customWidth="1"/>
    <col min="12550" max="12550" width="12.42578125" style="2" customWidth="1"/>
    <col min="12551" max="12551" width="1" style="2" customWidth="1"/>
    <col min="12552" max="12552" width="12.42578125" style="2" customWidth="1"/>
    <col min="12553" max="12553" width="1" style="2" customWidth="1"/>
    <col min="12554" max="12554" width="12.42578125" style="2" customWidth="1"/>
    <col min="12555" max="12555" width="1.28515625" style="2" customWidth="1"/>
    <col min="12556" max="12556" width="12.42578125" style="2" customWidth="1"/>
    <col min="12557" max="12557" width="12.7109375" style="2" customWidth="1"/>
    <col min="12558" max="12558" width="1.7109375" style="2" customWidth="1"/>
    <col min="12559" max="12559" width="12.28515625" style="2" customWidth="1"/>
    <col min="12560" max="12560" width="5.7109375" style="2" customWidth="1"/>
    <col min="12561" max="12561" width="2.7109375" style="2" customWidth="1"/>
    <col min="12562" max="12562" width="3.7109375" style="2" customWidth="1"/>
    <col min="12563" max="12565" width="9.7109375" style="2"/>
    <col min="12566" max="12566" width="7.7109375" style="2" customWidth="1"/>
    <col min="12567" max="12567" width="12.7109375" style="2" customWidth="1"/>
    <col min="12568" max="12568" width="2.7109375" style="2" customWidth="1"/>
    <col min="12569" max="12569" width="12.7109375" style="2" customWidth="1"/>
    <col min="12570" max="12800" width="9.7109375" style="2"/>
    <col min="12801" max="12803" width="2.7109375" style="2" customWidth="1"/>
    <col min="12804" max="12804" width="34.42578125" style="2" customWidth="1"/>
    <col min="12805" max="12805" width="12.5703125" style="2" customWidth="1"/>
    <col min="12806" max="12806" width="12.42578125" style="2" customWidth="1"/>
    <col min="12807" max="12807" width="1" style="2" customWidth="1"/>
    <col min="12808" max="12808" width="12.42578125" style="2" customWidth="1"/>
    <col min="12809" max="12809" width="1" style="2" customWidth="1"/>
    <col min="12810" max="12810" width="12.42578125" style="2" customWidth="1"/>
    <col min="12811" max="12811" width="1.28515625" style="2" customWidth="1"/>
    <col min="12812" max="12812" width="12.42578125" style="2" customWidth="1"/>
    <col min="12813" max="12813" width="12.7109375" style="2" customWidth="1"/>
    <col min="12814" max="12814" width="1.7109375" style="2" customWidth="1"/>
    <col min="12815" max="12815" width="12.28515625" style="2" customWidth="1"/>
    <col min="12816" max="12816" width="5.7109375" style="2" customWidth="1"/>
    <col min="12817" max="12817" width="2.7109375" style="2" customWidth="1"/>
    <col min="12818" max="12818" width="3.7109375" style="2" customWidth="1"/>
    <col min="12819" max="12821" width="9.7109375" style="2"/>
    <col min="12822" max="12822" width="7.7109375" style="2" customWidth="1"/>
    <col min="12823" max="12823" width="12.7109375" style="2" customWidth="1"/>
    <col min="12824" max="12824" width="2.7109375" style="2" customWidth="1"/>
    <col min="12825" max="12825" width="12.7109375" style="2" customWidth="1"/>
    <col min="12826" max="13056" width="9.7109375" style="2"/>
    <col min="13057" max="13059" width="2.7109375" style="2" customWidth="1"/>
    <col min="13060" max="13060" width="34.42578125" style="2" customWidth="1"/>
    <col min="13061" max="13061" width="12.5703125" style="2" customWidth="1"/>
    <col min="13062" max="13062" width="12.42578125" style="2" customWidth="1"/>
    <col min="13063" max="13063" width="1" style="2" customWidth="1"/>
    <col min="13064" max="13064" width="12.42578125" style="2" customWidth="1"/>
    <col min="13065" max="13065" width="1" style="2" customWidth="1"/>
    <col min="13066" max="13066" width="12.42578125" style="2" customWidth="1"/>
    <col min="13067" max="13067" width="1.28515625" style="2" customWidth="1"/>
    <col min="13068" max="13068" width="12.42578125" style="2" customWidth="1"/>
    <col min="13069" max="13069" width="12.7109375" style="2" customWidth="1"/>
    <col min="13070" max="13070" width="1.7109375" style="2" customWidth="1"/>
    <col min="13071" max="13071" width="12.28515625" style="2" customWidth="1"/>
    <col min="13072" max="13072" width="5.7109375" style="2" customWidth="1"/>
    <col min="13073" max="13073" width="2.7109375" style="2" customWidth="1"/>
    <col min="13074" max="13074" width="3.7109375" style="2" customWidth="1"/>
    <col min="13075" max="13077" width="9.7109375" style="2"/>
    <col min="13078" max="13078" width="7.7109375" style="2" customWidth="1"/>
    <col min="13079" max="13079" width="12.7109375" style="2" customWidth="1"/>
    <col min="13080" max="13080" width="2.7109375" style="2" customWidth="1"/>
    <col min="13081" max="13081" width="12.7109375" style="2" customWidth="1"/>
    <col min="13082" max="13312" width="9.7109375" style="2"/>
    <col min="13313" max="13315" width="2.7109375" style="2" customWidth="1"/>
    <col min="13316" max="13316" width="34.42578125" style="2" customWidth="1"/>
    <col min="13317" max="13317" width="12.5703125" style="2" customWidth="1"/>
    <col min="13318" max="13318" width="12.42578125" style="2" customWidth="1"/>
    <col min="13319" max="13319" width="1" style="2" customWidth="1"/>
    <col min="13320" max="13320" width="12.42578125" style="2" customWidth="1"/>
    <col min="13321" max="13321" width="1" style="2" customWidth="1"/>
    <col min="13322" max="13322" width="12.42578125" style="2" customWidth="1"/>
    <col min="13323" max="13323" width="1.28515625" style="2" customWidth="1"/>
    <col min="13324" max="13324" width="12.42578125" style="2" customWidth="1"/>
    <col min="13325" max="13325" width="12.7109375" style="2" customWidth="1"/>
    <col min="13326" max="13326" width="1.7109375" style="2" customWidth="1"/>
    <col min="13327" max="13327" width="12.28515625" style="2" customWidth="1"/>
    <col min="13328" max="13328" width="5.7109375" style="2" customWidth="1"/>
    <col min="13329" max="13329" width="2.7109375" style="2" customWidth="1"/>
    <col min="13330" max="13330" width="3.7109375" style="2" customWidth="1"/>
    <col min="13331" max="13333" width="9.7109375" style="2"/>
    <col min="13334" max="13334" width="7.7109375" style="2" customWidth="1"/>
    <col min="13335" max="13335" width="12.7109375" style="2" customWidth="1"/>
    <col min="13336" max="13336" width="2.7109375" style="2" customWidth="1"/>
    <col min="13337" max="13337" width="12.7109375" style="2" customWidth="1"/>
    <col min="13338" max="13568" width="9.7109375" style="2"/>
    <col min="13569" max="13571" width="2.7109375" style="2" customWidth="1"/>
    <col min="13572" max="13572" width="34.42578125" style="2" customWidth="1"/>
    <col min="13573" max="13573" width="12.5703125" style="2" customWidth="1"/>
    <col min="13574" max="13574" width="12.42578125" style="2" customWidth="1"/>
    <col min="13575" max="13575" width="1" style="2" customWidth="1"/>
    <col min="13576" max="13576" width="12.42578125" style="2" customWidth="1"/>
    <col min="13577" max="13577" width="1" style="2" customWidth="1"/>
    <col min="13578" max="13578" width="12.42578125" style="2" customWidth="1"/>
    <col min="13579" max="13579" width="1.28515625" style="2" customWidth="1"/>
    <col min="13580" max="13580" width="12.42578125" style="2" customWidth="1"/>
    <col min="13581" max="13581" width="12.7109375" style="2" customWidth="1"/>
    <col min="13582" max="13582" width="1.7109375" style="2" customWidth="1"/>
    <col min="13583" max="13583" width="12.28515625" style="2" customWidth="1"/>
    <col min="13584" max="13584" width="5.7109375" style="2" customWidth="1"/>
    <col min="13585" max="13585" width="2.7109375" style="2" customWidth="1"/>
    <col min="13586" max="13586" width="3.7109375" style="2" customWidth="1"/>
    <col min="13587" max="13589" width="9.7109375" style="2"/>
    <col min="13590" max="13590" width="7.7109375" style="2" customWidth="1"/>
    <col min="13591" max="13591" width="12.7109375" style="2" customWidth="1"/>
    <col min="13592" max="13592" width="2.7109375" style="2" customWidth="1"/>
    <col min="13593" max="13593" width="12.7109375" style="2" customWidth="1"/>
    <col min="13594" max="13824" width="9.7109375" style="2"/>
    <col min="13825" max="13827" width="2.7109375" style="2" customWidth="1"/>
    <col min="13828" max="13828" width="34.42578125" style="2" customWidth="1"/>
    <col min="13829" max="13829" width="12.5703125" style="2" customWidth="1"/>
    <col min="13830" max="13830" width="12.42578125" style="2" customWidth="1"/>
    <col min="13831" max="13831" width="1" style="2" customWidth="1"/>
    <col min="13832" max="13832" width="12.42578125" style="2" customWidth="1"/>
    <col min="13833" max="13833" width="1" style="2" customWidth="1"/>
    <col min="13834" max="13834" width="12.42578125" style="2" customWidth="1"/>
    <col min="13835" max="13835" width="1.28515625" style="2" customWidth="1"/>
    <col min="13836" max="13836" width="12.42578125" style="2" customWidth="1"/>
    <col min="13837" max="13837" width="12.7109375" style="2" customWidth="1"/>
    <col min="13838" max="13838" width="1.7109375" style="2" customWidth="1"/>
    <col min="13839" max="13839" width="12.28515625" style="2" customWidth="1"/>
    <col min="13840" max="13840" width="5.7109375" style="2" customWidth="1"/>
    <col min="13841" max="13841" width="2.7109375" style="2" customWidth="1"/>
    <col min="13842" max="13842" width="3.7109375" style="2" customWidth="1"/>
    <col min="13843" max="13845" width="9.7109375" style="2"/>
    <col min="13846" max="13846" width="7.7109375" style="2" customWidth="1"/>
    <col min="13847" max="13847" width="12.7109375" style="2" customWidth="1"/>
    <col min="13848" max="13848" width="2.7109375" style="2" customWidth="1"/>
    <col min="13849" max="13849" width="12.7109375" style="2" customWidth="1"/>
    <col min="13850" max="14080" width="9.7109375" style="2"/>
    <col min="14081" max="14083" width="2.7109375" style="2" customWidth="1"/>
    <col min="14084" max="14084" width="34.42578125" style="2" customWidth="1"/>
    <col min="14085" max="14085" width="12.5703125" style="2" customWidth="1"/>
    <col min="14086" max="14086" width="12.42578125" style="2" customWidth="1"/>
    <col min="14087" max="14087" width="1" style="2" customWidth="1"/>
    <col min="14088" max="14088" width="12.42578125" style="2" customWidth="1"/>
    <col min="14089" max="14089" width="1" style="2" customWidth="1"/>
    <col min="14090" max="14090" width="12.42578125" style="2" customWidth="1"/>
    <col min="14091" max="14091" width="1.28515625" style="2" customWidth="1"/>
    <col min="14092" max="14092" width="12.42578125" style="2" customWidth="1"/>
    <col min="14093" max="14093" width="12.7109375" style="2" customWidth="1"/>
    <col min="14094" max="14094" width="1.7109375" style="2" customWidth="1"/>
    <col min="14095" max="14095" width="12.28515625" style="2" customWidth="1"/>
    <col min="14096" max="14096" width="5.7109375" style="2" customWidth="1"/>
    <col min="14097" max="14097" width="2.7109375" style="2" customWidth="1"/>
    <col min="14098" max="14098" width="3.7109375" style="2" customWidth="1"/>
    <col min="14099" max="14101" width="9.7109375" style="2"/>
    <col min="14102" max="14102" width="7.7109375" style="2" customWidth="1"/>
    <col min="14103" max="14103" width="12.7109375" style="2" customWidth="1"/>
    <col min="14104" max="14104" width="2.7109375" style="2" customWidth="1"/>
    <col min="14105" max="14105" width="12.7109375" style="2" customWidth="1"/>
    <col min="14106" max="14336" width="9.7109375" style="2"/>
    <col min="14337" max="14339" width="2.7109375" style="2" customWidth="1"/>
    <col min="14340" max="14340" width="34.42578125" style="2" customWidth="1"/>
    <col min="14341" max="14341" width="12.5703125" style="2" customWidth="1"/>
    <col min="14342" max="14342" width="12.42578125" style="2" customWidth="1"/>
    <col min="14343" max="14343" width="1" style="2" customWidth="1"/>
    <col min="14344" max="14344" width="12.42578125" style="2" customWidth="1"/>
    <col min="14345" max="14345" width="1" style="2" customWidth="1"/>
    <col min="14346" max="14346" width="12.42578125" style="2" customWidth="1"/>
    <col min="14347" max="14347" width="1.28515625" style="2" customWidth="1"/>
    <col min="14348" max="14348" width="12.42578125" style="2" customWidth="1"/>
    <col min="14349" max="14349" width="12.7109375" style="2" customWidth="1"/>
    <col min="14350" max="14350" width="1.7109375" style="2" customWidth="1"/>
    <col min="14351" max="14351" width="12.28515625" style="2" customWidth="1"/>
    <col min="14352" max="14352" width="5.7109375" style="2" customWidth="1"/>
    <col min="14353" max="14353" width="2.7109375" style="2" customWidth="1"/>
    <col min="14354" max="14354" width="3.7109375" style="2" customWidth="1"/>
    <col min="14355" max="14357" width="9.7109375" style="2"/>
    <col min="14358" max="14358" width="7.7109375" style="2" customWidth="1"/>
    <col min="14359" max="14359" width="12.7109375" style="2" customWidth="1"/>
    <col min="14360" max="14360" width="2.7109375" style="2" customWidth="1"/>
    <col min="14361" max="14361" width="12.7109375" style="2" customWidth="1"/>
    <col min="14362" max="14592" width="9.7109375" style="2"/>
    <col min="14593" max="14595" width="2.7109375" style="2" customWidth="1"/>
    <col min="14596" max="14596" width="34.42578125" style="2" customWidth="1"/>
    <col min="14597" max="14597" width="12.5703125" style="2" customWidth="1"/>
    <col min="14598" max="14598" width="12.42578125" style="2" customWidth="1"/>
    <col min="14599" max="14599" width="1" style="2" customWidth="1"/>
    <col min="14600" max="14600" width="12.42578125" style="2" customWidth="1"/>
    <col min="14601" max="14601" width="1" style="2" customWidth="1"/>
    <col min="14602" max="14602" width="12.42578125" style="2" customWidth="1"/>
    <col min="14603" max="14603" width="1.28515625" style="2" customWidth="1"/>
    <col min="14604" max="14604" width="12.42578125" style="2" customWidth="1"/>
    <col min="14605" max="14605" width="12.7109375" style="2" customWidth="1"/>
    <col min="14606" max="14606" width="1.7109375" style="2" customWidth="1"/>
    <col min="14607" max="14607" width="12.28515625" style="2" customWidth="1"/>
    <col min="14608" max="14608" width="5.7109375" style="2" customWidth="1"/>
    <col min="14609" max="14609" width="2.7109375" style="2" customWidth="1"/>
    <col min="14610" max="14610" width="3.7109375" style="2" customWidth="1"/>
    <col min="14611" max="14613" width="9.7109375" style="2"/>
    <col min="14614" max="14614" width="7.7109375" style="2" customWidth="1"/>
    <col min="14615" max="14615" width="12.7109375" style="2" customWidth="1"/>
    <col min="14616" max="14616" width="2.7109375" style="2" customWidth="1"/>
    <col min="14617" max="14617" width="12.7109375" style="2" customWidth="1"/>
    <col min="14618" max="14848" width="9.7109375" style="2"/>
    <col min="14849" max="14851" width="2.7109375" style="2" customWidth="1"/>
    <col min="14852" max="14852" width="34.42578125" style="2" customWidth="1"/>
    <col min="14853" max="14853" width="12.5703125" style="2" customWidth="1"/>
    <col min="14854" max="14854" width="12.42578125" style="2" customWidth="1"/>
    <col min="14855" max="14855" width="1" style="2" customWidth="1"/>
    <col min="14856" max="14856" width="12.42578125" style="2" customWidth="1"/>
    <col min="14857" max="14857" width="1" style="2" customWidth="1"/>
    <col min="14858" max="14858" width="12.42578125" style="2" customWidth="1"/>
    <col min="14859" max="14859" width="1.28515625" style="2" customWidth="1"/>
    <col min="14860" max="14860" width="12.42578125" style="2" customWidth="1"/>
    <col min="14861" max="14861" width="12.7109375" style="2" customWidth="1"/>
    <col min="14862" max="14862" width="1.7109375" style="2" customWidth="1"/>
    <col min="14863" max="14863" width="12.28515625" style="2" customWidth="1"/>
    <col min="14864" max="14864" width="5.7109375" style="2" customWidth="1"/>
    <col min="14865" max="14865" width="2.7109375" style="2" customWidth="1"/>
    <col min="14866" max="14866" width="3.7109375" style="2" customWidth="1"/>
    <col min="14867" max="14869" width="9.7109375" style="2"/>
    <col min="14870" max="14870" width="7.7109375" style="2" customWidth="1"/>
    <col min="14871" max="14871" width="12.7109375" style="2" customWidth="1"/>
    <col min="14872" max="14872" width="2.7109375" style="2" customWidth="1"/>
    <col min="14873" max="14873" width="12.7109375" style="2" customWidth="1"/>
    <col min="14874" max="15104" width="9.7109375" style="2"/>
    <col min="15105" max="15107" width="2.7109375" style="2" customWidth="1"/>
    <col min="15108" max="15108" width="34.42578125" style="2" customWidth="1"/>
    <col min="15109" max="15109" width="12.5703125" style="2" customWidth="1"/>
    <col min="15110" max="15110" width="12.42578125" style="2" customWidth="1"/>
    <col min="15111" max="15111" width="1" style="2" customWidth="1"/>
    <col min="15112" max="15112" width="12.42578125" style="2" customWidth="1"/>
    <col min="15113" max="15113" width="1" style="2" customWidth="1"/>
    <col min="15114" max="15114" width="12.42578125" style="2" customWidth="1"/>
    <col min="15115" max="15115" width="1.28515625" style="2" customWidth="1"/>
    <col min="15116" max="15116" width="12.42578125" style="2" customWidth="1"/>
    <col min="15117" max="15117" width="12.7109375" style="2" customWidth="1"/>
    <col min="15118" max="15118" width="1.7109375" style="2" customWidth="1"/>
    <col min="15119" max="15119" width="12.28515625" style="2" customWidth="1"/>
    <col min="15120" max="15120" width="5.7109375" style="2" customWidth="1"/>
    <col min="15121" max="15121" width="2.7109375" style="2" customWidth="1"/>
    <col min="15122" max="15122" width="3.7109375" style="2" customWidth="1"/>
    <col min="15123" max="15125" width="9.7109375" style="2"/>
    <col min="15126" max="15126" width="7.7109375" style="2" customWidth="1"/>
    <col min="15127" max="15127" width="12.7109375" style="2" customWidth="1"/>
    <col min="15128" max="15128" width="2.7109375" style="2" customWidth="1"/>
    <col min="15129" max="15129" width="12.7109375" style="2" customWidth="1"/>
    <col min="15130" max="15360" width="9.7109375" style="2"/>
    <col min="15361" max="15363" width="2.7109375" style="2" customWidth="1"/>
    <col min="15364" max="15364" width="34.42578125" style="2" customWidth="1"/>
    <col min="15365" max="15365" width="12.5703125" style="2" customWidth="1"/>
    <col min="15366" max="15366" width="12.42578125" style="2" customWidth="1"/>
    <col min="15367" max="15367" width="1" style="2" customWidth="1"/>
    <col min="15368" max="15368" width="12.42578125" style="2" customWidth="1"/>
    <col min="15369" max="15369" width="1" style="2" customWidth="1"/>
    <col min="15370" max="15370" width="12.42578125" style="2" customWidth="1"/>
    <col min="15371" max="15371" width="1.28515625" style="2" customWidth="1"/>
    <col min="15372" max="15372" width="12.42578125" style="2" customWidth="1"/>
    <col min="15373" max="15373" width="12.7109375" style="2" customWidth="1"/>
    <col min="15374" max="15374" width="1.7109375" style="2" customWidth="1"/>
    <col min="15375" max="15375" width="12.28515625" style="2" customWidth="1"/>
    <col min="15376" max="15376" width="5.7109375" style="2" customWidth="1"/>
    <col min="15377" max="15377" width="2.7109375" style="2" customWidth="1"/>
    <col min="15378" max="15378" width="3.7109375" style="2" customWidth="1"/>
    <col min="15379" max="15381" width="9.7109375" style="2"/>
    <col min="15382" max="15382" width="7.7109375" style="2" customWidth="1"/>
    <col min="15383" max="15383" width="12.7109375" style="2" customWidth="1"/>
    <col min="15384" max="15384" width="2.7109375" style="2" customWidth="1"/>
    <col min="15385" max="15385" width="12.7109375" style="2" customWidth="1"/>
    <col min="15386" max="15616" width="9.7109375" style="2"/>
    <col min="15617" max="15619" width="2.7109375" style="2" customWidth="1"/>
    <col min="15620" max="15620" width="34.42578125" style="2" customWidth="1"/>
    <col min="15621" max="15621" width="12.5703125" style="2" customWidth="1"/>
    <col min="15622" max="15622" width="12.42578125" style="2" customWidth="1"/>
    <col min="15623" max="15623" width="1" style="2" customWidth="1"/>
    <col min="15624" max="15624" width="12.42578125" style="2" customWidth="1"/>
    <col min="15625" max="15625" width="1" style="2" customWidth="1"/>
    <col min="15626" max="15626" width="12.42578125" style="2" customWidth="1"/>
    <col min="15627" max="15627" width="1.28515625" style="2" customWidth="1"/>
    <col min="15628" max="15628" width="12.42578125" style="2" customWidth="1"/>
    <col min="15629" max="15629" width="12.7109375" style="2" customWidth="1"/>
    <col min="15630" max="15630" width="1.7109375" style="2" customWidth="1"/>
    <col min="15631" max="15631" width="12.28515625" style="2" customWidth="1"/>
    <col min="15632" max="15632" width="5.7109375" style="2" customWidth="1"/>
    <col min="15633" max="15633" width="2.7109375" style="2" customWidth="1"/>
    <col min="15634" max="15634" width="3.7109375" style="2" customWidth="1"/>
    <col min="15635" max="15637" width="9.7109375" style="2"/>
    <col min="15638" max="15638" width="7.7109375" style="2" customWidth="1"/>
    <col min="15639" max="15639" width="12.7109375" style="2" customWidth="1"/>
    <col min="15640" max="15640" width="2.7109375" style="2" customWidth="1"/>
    <col min="15641" max="15641" width="12.7109375" style="2" customWidth="1"/>
    <col min="15642" max="15872" width="9.7109375" style="2"/>
    <col min="15873" max="15875" width="2.7109375" style="2" customWidth="1"/>
    <col min="15876" max="15876" width="34.42578125" style="2" customWidth="1"/>
    <col min="15877" max="15877" width="12.5703125" style="2" customWidth="1"/>
    <col min="15878" max="15878" width="12.42578125" style="2" customWidth="1"/>
    <col min="15879" max="15879" width="1" style="2" customWidth="1"/>
    <col min="15880" max="15880" width="12.42578125" style="2" customWidth="1"/>
    <col min="15881" max="15881" width="1" style="2" customWidth="1"/>
    <col min="15882" max="15882" width="12.42578125" style="2" customWidth="1"/>
    <col min="15883" max="15883" width="1.28515625" style="2" customWidth="1"/>
    <col min="15884" max="15884" width="12.42578125" style="2" customWidth="1"/>
    <col min="15885" max="15885" width="12.7109375" style="2" customWidth="1"/>
    <col min="15886" max="15886" width="1.7109375" style="2" customWidth="1"/>
    <col min="15887" max="15887" width="12.28515625" style="2" customWidth="1"/>
    <col min="15888" max="15888" width="5.7109375" style="2" customWidth="1"/>
    <col min="15889" max="15889" width="2.7109375" style="2" customWidth="1"/>
    <col min="15890" max="15890" width="3.7109375" style="2" customWidth="1"/>
    <col min="15891" max="15893" width="9.7109375" style="2"/>
    <col min="15894" max="15894" width="7.7109375" style="2" customWidth="1"/>
    <col min="15895" max="15895" width="12.7109375" style="2" customWidth="1"/>
    <col min="15896" max="15896" width="2.7109375" style="2" customWidth="1"/>
    <col min="15897" max="15897" width="12.7109375" style="2" customWidth="1"/>
    <col min="15898" max="16128" width="9.7109375" style="2"/>
    <col min="16129" max="16131" width="2.7109375" style="2" customWidth="1"/>
    <col min="16132" max="16132" width="34.42578125" style="2" customWidth="1"/>
    <col min="16133" max="16133" width="12.5703125" style="2" customWidth="1"/>
    <col min="16134" max="16134" width="12.42578125" style="2" customWidth="1"/>
    <col min="16135" max="16135" width="1" style="2" customWidth="1"/>
    <col min="16136" max="16136" width="12.42578125" style="2" customWidth="1"/>
    <col min="16137" max="16137" width="1" style="2" customWidth="1"/>
    <col min="16138" max="16138" width="12.42578125" style="2" customWidth="1"/>
    <col min="16139" max="16139" width="1.28515625" style="2" customWidth="1"/>
    <col min="16140" max="16140" width="12.42578125" style="2" customWidth="1"/>
    <col min="16141" max="16141" width="12.7109375" style="2" customWidth="1"/>
    <col min="16142" max="16142" width="1.7109375" style="2" customWidth="1"/>
    <col min="16143" max="16143" width="12.28515625" style="2" customWidth="1"/>
    <col min="16144" max="16144" width="5.7109375" style="2" customWidth="1"/>
    <col min="16145" max="16145" width="2.7109375" style="2" customWidth="1"/>
    <col min="16146" max="16146" width="3.7109375" style="2" customWidth="1"/>
    <col min="16147" max="16149" width="9.7109375" style="2"/>
    <col min="16150" max="16150" width="7.7109375" style="2" customWidth="1"/>
    <col min="16151" max="16151" width="12.7109375" style="2" customWidth="1"/>
    <col min="16152" max="16152" width="2.7109375" style="2" customWidth="1"/>
    <col min="16153" max="16153" width="12.7109375" style="2" customWidth="1"/>
    <col min="16154" max="16384" width="9.7109375" style="2"/>
  </cols>
  <sheetData>
    <row r="1" spans="1:15" ht="20.25" customHeight="1">
      <c r="A1" s="241" t="s">
        <v>40</v>
      </c>
      <c r="B1" s="346"/>
      <c r="C1" s="346"/>
      <c r="D1" s="346"/>
      <c r="E1" s="244"/>
      <c r="F1" s="244"/>
      <c r="G1" s="244"/>
      <c r="H1" s="244"/>
      <c r="I1" s="244"/>
      <c r="J1" s="244"/>
      <c r="K1" s="244"/>
      <c r="L1" s="244"/>
      <c r="N1" s="2"/>
      <c r="O1" s="2"/>
    </row>
    <row r="2" spans="1:15" ht="20.25" customHeight="1">
      <c r="A2" s="1" t="s">
        <v>115</v>
      </c>
      <c r="B2" s="347"/>
      <c r="C2" s="347"/>
      <c r="D2" s="347"/>
      <c r="E2" s="251"/>
      <c r="F2" s="251"/>
      <c r="G2" s="251"/>
      <c r="H2" s="251"/>
      <c r="I2" s="251"/>
      <c r="J2" s="251"/>
      <c r="K2" s="251"/>
      <c r="L2" s="251"/>
      <c r="N2" s="2"/>
      <c r="O2" s="2"/>
    </row>
    <row r="3" spans="1:15" ht="20.25" customHeight="1">
      <c r="A3" s="348"/>
      <c r="B3" s="346"/>
      <c r="C3" s="346"/>
      <c r="D3" s="346"/>
      <c r="E3" s="244"/>
      <c r="F3" s="244"/>
      <c r="G3" s="244"/>
      <c r="H3" s="244"/>
      <c r="I3" s="244"/>
      <c r="J3" s="244"/>
      <c r="K3" s="244"/>
      <c r="L3" s="244"/>
      <c r="N3" s="2"/>
      <c r="O3" s="2"/>
    </row>
    <row r="4" spans="1:15" ht="20.25" customHeight="1">
      <c r="A4" s="346"/>
      <c r="B4" s="346"/>
      <c r="C4" s="347"/>
      <c r="D4" s="347"/>
      <c r="E4" s="251"/>
      <c r="F4" s="349"/>
      <c r="G4" s="350" t="s">
        <v>215</v>
      </c>
      <c r="H4" s="349"/>
      <c r="I4" s="349"/>
      <c r="J4" s="349"/>
      <c r="K4" s="351" t="s">
        <v>121</v>
      </c>
      <c r="L4" s="349"/>
      <c r="N4" s="2"/>
      <c r="O4" s="2"/>
    </row>
    <row r="5" spans="1:15" ht="20.25" customHeight="1">
      <c r="A5" s="352"/>
      <c r="B5" s="352"/>
      <c r="E5" s="354"/>
      <c r="F5" s="439" t="s">
        <v>122</v>
      </c>
      <c r="G5" s="439"/>
      <c r="H5" s="439"/>
      <c r="J5" s="439" t="s">
        <v>185</v>
      </c>
      <c r="K5" s="439"/>
      <c r="L5" s="439"/>
      <c r="N5" s="2"/>
      <c r="O5" s="2"/>
    </row>
    <row r="6" spans="1:15" ht="20.25" customHeight="1">
      <c r="A6" s="352"/>
      <c r="B6" s="352"/>
      <c r="E6" s="354"/>
      <c r="F6" s="440" t="s">
        <v>196</v>
      </c>
      <c r="G6" s="441"/>
      <c r="H6" s="441"/>
      <c r="I6" s="177"/>
      <c r="J6" s="440" t="s">
        <v>196</v>
      </c>
      <c r="K6" s="441"/>
      <c r="L6" s="441"/>
      <c r="N6" s="2"/>
      <c r="O6" s="2"/>
    </row>
    <row r="7" spans="1:15" ht="20.25" customHeight="1">
      <c r="A7" s="352"/>
      <c r="B7" s="352"/>
      <c r="E7" s="354"/>
      <c r="F7" s="442" t="s">
        <v>183</v>
      </c>
      <c r="G7" s="443"/>
      <c r="H7" s="443"/>
      <c r="J7" s="442" t="s">
        <v>183</v>
      </c>
      <c r="K7" s="443"/>
      <c r="L7" s="443"/>
      <c r="N7" s="2"/>
      <c r="O7" s="2"/>
    </row>
    <row r="8" spans="1:15" ht="20.25" customHeight="1">
      <c r="A8" s="352"/>
      <c r="B8" s="352"/>
      <c r="F8" s="355">
        <v>2018</v>
      </c>
      <c r="G8" s="356"/>
      <c r="H8" s="355">
        <v>2017</v>
      </c>
      <c r="I8" s="356"/>
      <c r="J8" s="355">
        <v>2018</v>
      </c>
      <c r="K8" s="356"/>
      <c r="L8" s="355">
        <v>2017</v>
      </c>
      <c r="N8" s="2"/>
      <c r="O8" s="2"/>
    </row>
    <row r="9" spans="1:15" ht="20.25" customHeight="1">
      <c r="A9" s="352"/>
      <c r="B9" s="352"/>
      <c r="F9" s="438" t="s">
        <v>70</v>
      </c>
      <c r="G9" s="438"/>
      <c r="H9" s="438"/>
      <c r="I9" s="438"/>
      <c r="J9" s="438"/>
      <c r="K9" s="438"/>
      <c r="L9" s="438"/>
      <c r="N9" s="2"/>
      <c r="O9" s="2"/>
    </row>
    <row r="10" spans="1:15" ht="20.25" customHeight="1">
      <c r="A10" s="357" t="s">
        <v>19</v>
      </c>
      <c r="F10" s="354"/>
      <c r="G10" s="354"/>
      <c r="H10" s="354"/>
      <c r="I10" s="354"/>
      <c r="J10" s="354"/>
      <c r="K10" s="354"/>
      <c r="L10" s="354"/>
      <c r="N10" s="2"/>
      <c r="O10" s="2"/>
    </row>
    <row r="11" spans="1:15" ht="20.25" customHeight="1">
      <c r="A11" s="358" t="s">
        <v>129</v>
      </c>
      <c r="F11" s="4">
        <v>342001</v>
      </c>
      <c r="G11" s="4"/>
      <c r="H11" s="4">
        <v>293096</v>
      </c>
      <c r="I11" s="215"/>
      <c r="J11" s="215">
        <v>347727</v>
      </c>
      <c r="K11" s="215"/>
      <c r="L11" s="215">
        <v>328226</v>
      </c>
      <c r="N11" s="2"/>
      <c r="O11" s="2"/>
    </row>
    <row r="12" spans="1:15" ht="20.25" customHeight="1">
      <c r="A12" s="359" t="s">
        <v>149</v>
      </c>
      <c r="F12" s="4"/>
      <c r="G12" s="4"/>
      <c r="H12" s="4"/>
      <c r="I12" s="215"/>
      <c r="J12" s="215"/>
      <c r="K12" s="215"/>
      <c r="L12" s="215"/>
      <c r="N12" s="2"/>
      <c r="O12" s="2"/>
    </row>
    <row r="13" spans="1:15" ht="20.25" customHeight="1">
      <c r="A13" s="360" t="s">
        <v>82</v>
      </c>
      <c r="D13" s="361"/>
      <c r="E13" s="362"/>
      <c r="F13" s="363">
        <v>88619</v>
      </c>
      <c r="G13" s="364"/>
      <c r="H13" s="363">
        <v>85727</v>
      </c>
      <c r="I13" s="364"/>
      <c r="J13" s="364">
        <v>48725</v>
      </c>
      <c r="K13" s="365"/>
      <c r="L13" s="364">
        <v>48560</v>
      </c>
      <c r="M13" s="354"/>
      <c r="N13" s="2"/>
      <c r="O13" s="2"/>
    </row>
    <row r="14" spans="1:15" ht="20.25" customHeight="1">
      <c r="A14" s="10" t="s">
        <v>49</v>
      </c>
      <c r="D14" s="361"/>
      <c r="E14" s="362"/>
      <c r="F14" s="11">
        <v>171299</v>
      </c>
      <c r="G14" s="215"/>
      <c r="H14" s="11">
        <v>167158</v>
      </c>
      <c r="I14" s="215"/>
      <c r="J14" s="215">
        <v>114600</v>
      </c>
      <c r="K14" s="366"/>
      <c r="L14" s="215">
        <v>111233</v>
      </c>
      <c r="N14" s="2"/>
      <c r="O14" s="2"/>
    </row>
    <row r="15" spans="1:15" ht="20.25" customHeight="1">
      <c r="A15" s="10" t="s">
        <v>30</v>
      </c>
      <c r="F15" s="4">
        <v>371193</v>
      </c>
      <c r="G15" s="4"/>
      <c r="H15" s="4">
        <v>362782</v>
      </c>
      <c r="I15" s="215"/>
      <c r="J15" s="215">
        <v>175544</v>
      </c>
      <c r="K15" s="215"/>
      <c r="L15" s="215">
        <v>183716</v>
      </c>
      <c r="N15" s="2"/>
      <c r="O15" s="2"/>
    </row>
    <row r="16" spans="1:15" ht="20.25" customHeight="1">
      <c r="A16" s="360" t="s">
        <v>177</v>
      </c>
      <c r="B16" s="367"/>
      <c r="D16" s="361"/>
      <c r="E16" s="362"/>
      <c r="F16" s="4">
        <v>6965</v>
      </c>
      <c r="G16" s="4"/>
      <c r="H16" s="4">
        <v>6719</v>
      </c>
      <c r="I16" s="4"/>
      <c r="J16" s="215">
        <v>3725</v>
      </c>
      <c r="K16" s="368"/>
      <c r="L16" s="215">
        <v>3778</v>
      </c>
      <c r="N16" s="2"/>
      <c r="O16" s="2"/>
    </row>
    <row r="17" spans="1:15" ht="20.25" customHeight="1">
      <c r="A17" s="10" t="s">
        <v>150</v>
      </c>
      <c r="B17" s="367"/>
      <c r="D17" s="361"/>
      <c r="E17" s="362"/>
      <c r="F17" s="4">
        <v>5548</v>
      </c>
      <c r="G17" s="4"/>
      <c r="H17" s="4">
        <v>6411</v>
      </c>
      <c r="I17" s="4"/>
      <c r="J17" s="215">
        <v>5548</v>
      </c>
      <c r="K17" s="368"/>
      <c r="L17" s="215">
        <v>6411</v>
      </c>
      <c r="N17" s="2"/>
      <c r="O17" s="2"/>
    </row>
    <row r="18" spans="1:15" ht="20.25" customHeight="1">
      <c r="A18" s="360" t="s">
        <v>256</v>
      </c>
      <c r="B18" s="367"/>
      <c r="F18" s="11">
        <v>10791</v>
      </c>
      <c r="G18" s="11"/>
      <c r="H18" s="11">
        <v>5941</v>
      </c>
      <c r="I18" s="11"/>
      <c r="J18" s="369" t="s">
        <v>250</v>
      </c>
      <c r="K18" s="11"/>
      <c r="L18" s="369" t="s">
        <v>250</v>
      </c>
      <c r="N18" s="2"/>
      <c r="O18" s="2"/>
    </row>
    <row r="19" spans="1:15" ht="20.25" customHeight="1">
      <c r="A19" s="360" t="s">
        <v>247</v>
      </c>
      <c r="B19" s="367"/>
      <c r="F19" s="369" t="s">
        <v>220</v>
      </c>
      <c r="G19" s="11"/>
      <c r="H19" s="369" t="s">
        <v>220</v>
      </c>
      <c r="I19" s="11"/>
      <c r="J19" s="215">
        <v>11000</v>
      </c>
      <c r="K19" s="11"/>
      <c r="L19" s="369" t="s">
        <v>250</v>
      </c>
      <c r="N19" s="2"/>
      <c r="O19" s="2"/>
    </row>
    <row r="20" spans="1:15" ht="20.25" customHeight="1">
      <c r="A20" s="360" t="s">
        <v>248</v>
      </c>
      <c r="E20" s="4"/>
      <c r="F20" s="4">
        <v>-429</v>
      </c>
      <c r="G20" s="4"/>
      <c r="H20" s="4">
        <v>-314</v>
      </c>
      <c r="I20" s="215"/>
      <c r="J20" s="215">
        <v>-321</v>
      </c>
      <c r="K20" s="215"/>
      <c r="L20" s="215">
        <v>-84</v>
      </c>
      <c r="N20" s="2"/>
      <c r="O20" s="2"/>
    </row>
    <row r="21" spans="1:15" ht="20.25" customHeight="1">
      <c r="A21" s="360" t="s">
        <v>249</v>
      </c>
      <c r="F21" s="4">
        <v>-2250</v>
      </c>
      <c r="G21" s="4"/>
      <c r="H21" s="369" t="s">
        <v>220</v>
      </c>
      <c r="I21" s="215"/>
      <c r="J21" s="369" t="s">
        <v>250</v>
      </c>
      <c r="K21" s="215"/>
      <c r="L21" s="369" t="s">
        <v>250</v>
      </c>
      <c r="N21" s="2"/>
      <c r="O21" s="2"/>
    </row>
    <row r="22" spans="1:15" ht="20.25" customHeight="1">
      <c r="A22" s="10" t="s">
        <v>171</v>
      </c>
      <c r="F22" s="215">
        <v>-903</v>
      </c>
      <c r="G22" s="215"/>
      <c r="H22" s="215">
        <v>1426</v>
      </c>
      <c r="I22" s="11"/>
      <c r="J22" s="215">
        <v>-666</v>
      </c>
      <c r="K22" s="11"/>
      <c r="L22" s="215">
        <v>-306</v>
      </c>
      <c r="N22" s="2"/>
      <c r="O22" s="2"/>
    </row>
    <row r="23" spans="1:15" ht="20.25" customHeight="1">
      <c r="A23" s="10" t="s">
        <v>67</v>
      </c>
      <c r="D23" s="370"/>
      <c r="E23" s="371"/>
      <c r="G23" s="372"/>
      <c r="I23" s="215"/>
      <c r="J23" s="372"/>
      <c r="K23" s="215"/>
      <c r="L23" s="372"/>
      <c r="N23" s="2"/>
      <c r="O23" s="2"/>
    </row>
    <row r="24" spans="1:15" ht="20.25" customHeight="1">
      <c r="A24" s="360"/>
      <c r="B24" s="10" t="s">
        <v>166</v>
      </c>
      <c r="D24" s="361"/>
      <c r="E24" s="362"/>
      <c r="F24" s="4">
        <v>189</v>
      </c>
      <c r="G24" s="11"/>
      <c r="H24" s="4">
        <v>325</v>
      </c>
      <c r="I24" s="215"/>
      <c r="J24" s="369" t="s">
        <v>250</v>
      </c>
      <c r="K24" s="372"/>
      <c r="L24" s="369" t="s">
        <v>250</v>
      </c>
    </row>
    <row r="25" spans="1:15" ht="20.25" customHeight="1">
      <c r="A25" s="10" t="s">
        <v>151</v>
      </c>
      <c r="D25" s="361"/>
      <c r="E25" s="362"/>
      <c r="F25" s="4"/>
      <c r="G25" s="11"/>
      <c r="H25" s="4"/>
      <c r="I25" s="215"/>
      <c r="J25" s="369"/>
      <c r="K25" s="372"/>
      <c r="L25" s="369"/>
    </row>
    <row r="26" spans="1:15" ht="20.25" customHeight="1">
      <c r="A26" s="358"/>
      <c r="B26" s="418" t="s">
        <v>167</v>
      </c>
      <c r="D26" s="361"/>
      <c r="E26" s="362"/>
      <c r="F26" s="4">
        <v>-1388</v>
      </c>
      <c r="G26" s="215"/>
      <c r="H26" s="4">
        <v>-1163</v>
      </c>
      <c r="I26" s="215"/>
      <c r="J26" s="11">
        <v>-1350</v>
      </c>
      <c r="K26" s="366"/>
      <c r="L26" s="11">
        <v>-1118</v>
      </c>
    </row>
    <row r="27" spans="1:15" ht="20.25" customHeight="1">
      <c r="A27" s="10" t="s">
        <v>74</v>
      </c>
      <c r="D27" s="361"/>
      <c r="E27" s="362"/>
      <c r="F27" s="369" t="s">
        <v>220</v>
      </c>
      <c r="G27" s="215"/>
      <c r="H27" s="369" t="s">
        <v>220</v>
      </c>
      <c r="I27" s="215"/>
      <c r="J27" s="11">
        <v>-163668</v>
      </c>
      <c r="K27" s="366"/>
      <c r="L27" s="11">
        <v>-134829</v>
      </c>
    </row>
    <row r="28" spans="1:15" ht="20.25" customHeight="1">
      <c r="A28" s="10" t="s">
        <v>43</v>
      </c>
      <c r="D28" s="361"/>
      <c r="E28" s="362"/>
      <c r="F28" s="374">
        <v>-3387</v>
      </c>
      <c r="G28" s="215"/>
      <c r="H28" s="374">
        <v>-3214</v>
      </c>
      <c r="I28" s="215"/>
      <c r="J28" s="374">
        <v>-36540</v>
      </c>
      <c r="K28" s="366"/>
      <c r="L28" s="374">
        <v>-35999</v>
      </c>
    </row>
    <row r="29" spans="1:15" ht="20.25" customHeight="1">
      <c r="A29" s="10"/>
      <c r="D29" s="361"/>
      <c r="E29" s="362"/>
      <c r="F29" s="375">
        <f>SUM(F10:F28)</f>
        <v>988248</v>
      </c>
      <c r="G29" s="376"/>
      <c r="H29" s="375">
        <f>SUM(H10:H28)</f>
        <v>924894</v>
      </c>
      <c r="I29" s="376"/>
      <c r="J29" s="375">
        <f>SUM(J10:J28)</f>
        <v>504324</v>
      </c>
      <c r="K29" s="376"/>
      <c r="L29" s="375">
        <f>SUM(L10:L28)</f>
        <v>509588</v>
      </c>
      <c r="N29" s="2"/>
      <c r="O29" s="2"/>
    </row>
    <row r="30" spans="1:15" ht="20.25" customHeight="1">
      <c r="A30" s="359" t="s">
        <v>27</v>
      </c>
      <c r="F30" s="373"/>
      <c r="G30" s="373"/>
      <c r="H30" s="373"/>
      <c r="I30" s="373"/>
      <c r="J30" s="373"/>
      <c r="K30" s="377"/>
      <c r="L30" s="373"/>
      <c r="N30" s="2"/>
      <c r="O30" s="2"/>
    </row>
    <row r="31" spans="1:15" ht="20.25" customHeight="1">
      <c r="A31" s="10" t="s">
        <v>28</v>
      </c>
      <c r="D31" s="361"/>
      <c r="E31" s="362"/>
      <c r="F31" s="11">
        <v>69879</v>
      </c>
      <c r="G31" s="11"/>
      <c r="H31" s="11">
        <v>39069</v>
      </c>
      <c r="I31" s="215"/>
      <c r="J31" s="215">
        <v>29754</v>
      </c>
      <c r="K31" s="366"/>
      <c r="L31" s="215">
        <v>18775</v>
      </c>
      <c r="N31" s="2"/>
      <c r="O31" s="2"/>
    </row>
    <row r="32" spans="1:15" ht="20.25" customHeight="1">
      <c r="A32" s="10" t="s">
        <v>9</v>
      </c>
      <c r="D32" s="361"/>
      <c r="E32" s="362"/>
      <c r="F32" s="11">
        <v>8653</v>
      </c>
      <c r="G32" s="11"/>
      <c r="H32" s="11">
        <v>6528</v>
      </c>
      <c r="I32" s="215"/>
      <c r="J32" s="215">
        <v>3363</v>
      </c>
      <c r="K32" s="366"/>
      <c r="L32" s="215">
        <v>1588</v>
      </c>
      <c r="N32" s="2"/>
      <c r="O32" s="2"/>
    </row>
    <row r="33" spans="1:15" ht="20.25" customHeight="1">
      <c r="A33" s="360" t="s">
        <v>44</v>
      </c>
      <c r="D33" s="361"/>
      <c r="E33" s="362"/>
      <c r="F33" s="11">
        <v>-10204</v>
      </c>
      <c r="G33" s="11"/>
      <c r="H33" s="11">
        <v>-22153</v>
      </c>
      <c r="I33" s="215"/>
      <c r="J33" s="369" t="s">
        <v>250</v>
      </c>
      <c r="K33" s="378"/>
      <c r="L33" s="369" t="s">
        <v>250</v>
      </c>
      <c r="N33" s="2"/>
      <c r="O33" s="2"/>
    </row>
    <row r="34" spans="1:15" ht="20.25" customHeight="1">
      <c r="A34" s="379" t="s">
        <v>3</v>
      </c>
      <c r="D34" s="361"/>
      <c r="E34" s="362"/>
      <c r="F34" s="11">
        <v>-12083</v>
      </c>
      <c r="G34" s="215"/>
      <c r="H34" s="11">
        <v>-10553</v>
      </c>
      <c r="I34" s="215"/>
      <c r="J34" s="215">
        <v>-12531</v>
      </c>
      <c r="K34" s="366"/>
      <c r="L34" s="215">
        <v>-15900</v>
      </c>
      <c r="N34" s="2"/>
      <c r="O34" s="2"/>
    </row>
    <row r="35" spans="1:15" ht="20.25" customHeight="1">
      <c r="A35" s="380" t="s">
        <v>168</v>
      </c>
      <c r="D35" s="361"/>
      <c r="E35" s="362"/>
      <c r="F35" s="11">
        <v>-2590</v>
      </c>
      <c r="G35" s="215"/>
      <c r="H35" s="11">
        <v>-4569</v>
      </c>
      <c r="I35" s="215"/>
      <c r="J35" s="215">
        <v>-1127</v>
      </c>
      <c r="K35" s="366"/>
      <c r="L35" s="215">
        <v>-939</v>
      </c>
      <c r="N35" s="2"/>
      <c r="O35" s="2"/>
    </row>
    <row r="36" spans="1:15" ht="20.25" customHeight="1">
      <c r="A36" s="380" t="s">
        <v>4</v>
      </c>
      <c r="D36" s="361"/>
      <c r="E36" s="362"/>
      <c r="F36" s="11">
        <v>-24985</v>
      </c>
      <c r="G36" s="215"/>
      <c r="H36" s="11">
        <v>10992</v>
      </c>
      <c r="I36" s="215"/>
      <c r="J36" s="215">
        <v>-54523</v>
      </c>
      <c r="K36" s="366"/>
      <c r="L36" s="215">
        <v>10859</v>
      </c>
      <c r="N36" s="2"/>
      <c r="O36" s="2"/>
    </row>
    <row r="37" spans="1:15" ht="20.25" customHeight="1">
      <c r="A37" s="10" t="s">
        <v>51</v>
      </c>
      <c r="D37" s="361"/>
      <c r="E37" s="362"/>
      <c r="F37" s="11">
        <v>-42767</v>
      </c>
      <c r="G37" s="215"/>
      <c r="H37" s="11">
        <v>-39528</v>
      </c>
      <c r="I37" s="215"/>
      <c r="J37" s="215">
        <v>-26812</v>
      </c>
      <c r="K37" s="366"/>
      <c r="L37" s="215">
        <v>-13157</v>
      </c>
      <c r="N37" s="2"/>
      <c r="O37" s="2"/>
    </row>
    <row r="38" spans="1:15" ht="20.25" customHeight="1">
      <c r="A38" s="381" t="s">
        <v>217</v>
      </c>
      <c r="D38" s="361"/>
      <c r="E38" s="362"/>
      <c r="F38" s="11">
        <v>-1529</v>
      </c>
      <c r="G38" s="215"/>
      <c r="H38" s="11">
        <v>-3995</v>
      </c>
      <c r="I38" s="215"/>
      <c r="J38" s="215">
        <v>-830</v>
      </c>
      <c r="K38" s="366"/>
      <c r="L38" s="215">
        <v>-3108</v>
      </c>
      <c r="N38" s="2"/>
      <c r="O38" s="2"/>
    </row>
    <row r="39" spans="1:15" ht="20.25" customHeight="1">
      <c r="A39" s="10" t="s">
        <v>5</v>
      </c>
      <c r="D39" s="361"/>
      <c r="E39" s="362"/>
      <c r="F39" s="363">
        <v>-58105</v>
      </c>
      <c r="G39" s="364"/>
      <c r="H39" s="363">
        <v>-75633</v>
      </c>
      <c r="I39" s="364"/>
      <c r="J39" s="364">
        <v>-15395</v>
      </c>
      <c r="K39" s="382"/>
      <c r="L39" s="364">
        <v>-33121</v>
      </c>
      <c r="N39" s="2"/>
      <c r="O39" s="2"/>
    </row>
    <row r="40" spans="1:15" ht="20.25" customHeight="1">
      <c r="A40" s="383" t="s">
        <v>42</v>
      </c>
      <c r="C40" s="370"/>
      <c r="D40" s="370"/>
      <c r="E40" s="371"/>
      <c r="F40" s="384">
        <v>2304</v>
      </c>
      <c r="G40" s="364"/>
      <c r="H40" s="384">
        <v>3250</v>
      </c>
      <c r="I40" s="385"/>
      <c r="J40" s="384">
        <v>1565</v>
      </c>
      <c r="K40" s="385"/>
      <c r="L40" s="384">
        <v>2887</v>
      </c>
      <c r="N40" s="2"/>
      <c r="O40" s="2"/>
    </row>
    <row r="41" spans="1:15" ht="20.25" customHeight="1">
      <c r="A41" s="386" t="s">
        <v>218</v>
      </c>
      <c r="B41" s="2"/>
      <c r="C41" s="2"/>
      <c r="D41" s="2"/>
      <c r="F41" s="4">
        <f>SUM(F29:F40)</f>
        <v>916821</v>
      </c>
      <c r="G41" s="4"/>
      <c r="H41" s="4">
        <f>SUM(H29:H40)</f>
        <v>828302</v>
      </c>
      <c r="I41" s="4"/>
      <c r="J41" s="4">
        <f>SUM(J29:J40)</f>
        <v>427788</v>
      </c>
      <c r="K41" s="4"/>
      <c r="L41" s="4">
        <f>SUM(L29:L40)</f>
        <v>477472</v>
      </c>
      <c r="N41" s="2"/>
      <c r="O41" s="2"/>
    </row>
    <row r="42" spans="1:15" ht="20.25" customHeight="1">
      <c r="A42" s="10" t="s">
        <v>219</v>
      </c>
      <c r="F42" s="11">
        <v>-81158</v>
      </c>
      <c r="G42" s="364"/>
      <c r="H42" s="11">
        <v>-54442</v>
      </c>
      <c r="I42" s="364"/>
      <c r="J42" s="364">
        <v>-43556</v>
      </c>
      <c r="K42" s="364"/>
      <c r="L42" s="364">
        <v>-32776</v>
      </c>
    </row>
    <row r="43" spans="1:15" ht="20.25" customHeight="1">
      <c r="A43" s="12" t="s">
        <v>64</v>
      </c>
      <c r="F43" s="387">
        <f>SUM(F41:F42)</f>
        <v>835663</v>
      </c>
      <c r="G43" s="6"/>
      <c r="H43" s="387">
        <f>SUM(H41:H42)</f>
        <v>773860</v>
      </c>
      <c r="I43" s="6"/>
      <c r="J43" s="387">
        <f>SUM(J41:J42)</f>
        <v>384232</v>
      </c>
      <c r="K43" s="6"/>
      <c r="L43" s="387">
        <f>SUM(L41:L42)</f>
        <v>444696</v>
      </c>
    </row>
    <row r="44" spans="1:15" ht="20.25" customHeight="1">
      <c r="A44" s="12"/>
      <c r="F44" s="6"/>
      <c r="G44" s="6"/>
      <c r="H44" s="6"/>
      <c r="I44" s="6"/>
      <c r="J44" s="6"/>
      <c r="K44" s="6"/>
      <c r="L44" s="6"/>
    </row>
    <row r="45" spans="1:15" ht="20.25" customHeight="1">
      <c r="A45" s="241" t="s">
        <v>40</v>
      </c>
      <c r="B45" s="346"/>
      <c r="C45" s="346"/>
      <c r="D45" s="346"/>
      <c r="E45" s="244"/>
      <c r="F45" s="244"/>
      <c r="G45" s="244"/>
      <c r="H45" s="244"/>
      <c r="I45" s="244"/>
      <c r="J45" s="244"/>
      <c r="K45" s="244"/>
      <c r="L45" s="244"/>
      <c r="N45" s="2"/>
      <c r="O45" s="2"/>
    </row>
    <row r="46" spans="1:15" ht="20.25" customHeight="1">
      <c r="A46" s="1" t="s">
        <v>115</v>
      </c>
      <c r="B46" s="347"/>
      <c r="C46" s="347"/>
      <c r="D46" s="347"/>
      <c r="E46" s="251"/>
      <c r="F46" s="251"/>
      <c r="G46" s="251"/>
      <c r="H46" s="251"/>
      <c r="I46" s="251"/>
      <c r="J46" s="251"/>
      <c r="K46" s="251"/>
      <c r="L46" s="251"/>
      <c r="N46" s="2"/>
      <c r="O46" s="2"/>
    </row>
    <row r="47" spans="1:15" ht="20.25" customHeight="1">
      <c r="A47" s="348"/>
      <c r="B47" s="346"/>
      <c r="C47" s="346"/>
      <c r="D47" s="346"/>
      <c r="E47" s="244"/>
      <c r="F47" s="244"/>
      <c r="G47" s="244"/>
      <c r="H47" s="244"/>
      <c r="I47" s="244"/>
      <c r="J47" s="244"/>
      <c r="K47" s="244"/>
      <c r="L47" s="244"/>
      <c r="N47" s="2"/>
      <c r="O47" s="2"/>
    </row>
    <row r="48" spans="1:15" ht="20.25" customHeight="1">
      <c r="A48" s="348"/>
      <c r="B48" s="346"/>
      <c r="C48" s="346"/>
      <c r="D48" s="346"/>
      <c r="E48" s="244"/>
      <c r="F48" s="349"/>
      <c r="G48" s="350" t="s">
        <v>215</v>
      </c>
      <c r="H48" s="349"/>
      <c r="I48" s="349"/>
      <c r="J48" s="349"/>
      <c r="K48" s="351" t="s">
        <v>121</v>
      </c>
      <c r="L48" s="349"/>
      <c r="N48" s="2"/>
      <c r="O48" s="2"/>
    </row>
    <row r="49" spans="1:15" ht="20.25" customHeight="1">
      <c r="A49" s="352"/>
      <c r="B49" s="352"/>
      <c r="E49" s="354"/>
      <c r="F49" s="439" t="s">
        <v>122</v>
      </c>
      <c r="G49" s="439"/>
      <c r="H49" s="439"/>
      <c r="J49" s="439" t="s">
        <v>185</v>
      </c>
      <c r="K49" s="439"/>
      <c r="L49" s="439"/>
      <c r="N49" s="2"/>
      <c r="O49" s="2"/>
    </row>
    <row r="50" spans="1:15" ht="20.25" customHeight="1">
      <c r="A50" s="352"/>
      <c r="B50" s="352"/>
      <c r="E50" s="354"/>
      <c r="F50" s="440" t="s">
        <v>196</v>
      </c>
      <c r="G50" s="441"/>
      <c r="H50" s="441"/>
      <c r="I50" s="177"/>
      <c r="J50" s="440" t="s">
        <v>196</v>
      </c>
      <c r="K50" s="441"/>
      <c r="L50" s="441"/>
      <c r="N50" s="2"/>
      <c r="O50" s="2"/>
    </row>
    <row r="51" spans="1:15" ht="20.25" customHeight="1">
      <c r="A51" s="352"/>
      <c r="B51" s="352"/>
      <c r="E51" s="354"/>
      <c r="F51" s="442" t="s">
        <v>183</v>
      </c>
      <c r="G51" s="443"/>
      <c r="H51" s="443"/>
      <c r="J51" s="442" t="s">
        <v>183</v>
      </c>
      <c r="K51" s="443"/>
      <c r="L51" s="443"/>
      <c r="N51" s="2"/>
      <c r="O51" s="2"/>
    </row>
    <row r="52" spans="1:15" ht="20.25" customHeight="1">
      <c r="A52" s="352"/>
      <c r="B52" s="352"/>
      <c r="F52" s="355">
        <v>2018</v>
      </c>
      <c r="G52" s="356"/>
      <c r="H52" s="355">
        <v>2017</v>
      </c>
      <c r="I52" s="356"/>
      <c r="J52" s="355">
        <v>2018</v>
      </c>
      <c r="K52" s="356"/>
      <c r="L52" s="355">
        <v>2017</v>
      </c>
      <c r="N52" s="2"/>
      <c r="O52" s="2"/>
    </row>
    <row r="53" spans="1:15" ht="20.25" customHeight="1">
      <c r="A53" s="352"/>
      <c r="B53" s="352"/>
      <c r="F53" s="438" t="s">
        <v>70</v>
      </c>
      <c r="G53" s="438"/>
      <c r="H53" s="438"/>
      <c r="I53" s="438"/>
      <c r="J53" s="438"/>
      <c r="K53" s="438"/>
      <c r="L53" s="438"/>
      <c r="N53" s="2"/>
      <c r="O53" s="2"/>
    </row>
    <row r="54" spans="1:15" ht="20.25" customHeight="1">
      <c r="A54" s="388" t="s">
        <v>25</v>
      </c>
      <c r="B54" s="361"/>
      <c r="F54" s="373"/>
      <c r="G54" s="373"/>
      <c r="H54" s="373"/>
      <c r="I54" s="373"/>
      <c r="J54" s="373"/>
      <c r="K54" s="373"/>
      <c r="L54" s="373"/>
      <c r="N54" s="2"/>
      <c r="O54" s="2"/>
    </row>
    <row r="55" spans="1:15" ht="20.25" customHeight="1">
      <c r="A55" s="358" t="s">
        <v>152</v>
      </c>
      <c r="F55" s="389">
        <v>10457</v>
      </c>
      <c r="G55" s="369" t="s">
        <v>220</v>
      </c>
      <c r="H55" s="389">
        <v>13004</v>
      </c>
      <c r="I55" s="390"/>
      <c r="J55" s="5">
        <v>10457</v>
      </c>
      <c r="K55" s="5"/>
      <c r="L55" s="5">
        <v>13004</v>
      </c>
      <c r="N55" s="2"/>
      <c r="O55" s="2"/>
    </row>
    <row r="56" spans="1:15" ht="20.25" customHeight="1">
      <c r="A56" s="358" t="s">
        <v>221</v>
      </c>
      <c r="F56" s="369" t="s">
        <v>220</v>
      </c>
      <c r="G56" s="369"/>
      <c r="H56" s="389">
        <v>803</v>
      </c>
      <c r="I56" s="390"/>
      <c r="J56" s="416" t="s">
        <v>250</v>
      </c>
      <c r="K56" s="5"/>
      <c r="L56" s="5">
        <v>603</v>
      </c>
      <c r="N56" s="2"/>
      <c r="O56" s="2"/>
    </row>
    <row r="57" spans="1:15" ht="20.25" customHeight="1">
      <c r="A57" s="358" t="s">
        <v>117</v>
      </c>
      <c r="F57" s="369" t="s">
        <v>220</v>
      </c>
      <c r="G57" s="369" t="s">
        <v>220</v>
      </c>
      <c r="H57" s="369" t="s">
        <v>220</v>
      </c>
      <c r="I57" s="390"/>
      <c r="J57" s="5">
        <v>-127969</v>
      </c>
      <c r="K57" s="5"/>
      <c r="L57" s="5">
        <v>-770373</v>
      </c>
      <c r="N57" s="2"/>
      <c r="O57" s="2"/>
    </row>
    <row r="58" spans="1:15" ht="20.25" customHeight="1">
      <c r="A58" s="360" t="s">
        <v>153</v>
      </c>
      <c r="F58" s="369" t="s">
        <v>220</v>
      </c>
      <c r="G58" s="369" t="s">
        <v>220</v>
      </c>
      <c r="H58" s="369" t="s">
        <v>220</v>
      </c>
      <c r="I58" s="390"/>
      <c r="J58" s="390">
        <v>192149</v>
      </c>
      <c r="K58" s="5"/>
      <c r="L58" s="390">
        <v>102206</v>
      </c>
      <c r="N58" s="2"/>
      <c r="O58" s="2"/>
    </row>
    <row r="59" spans="1:15" ht="20.25" customHeight="1">
      <c r="A59" s="379" t="s">
        <v>52</v>
      </c>
      <c r="F59" s="5">
        <v>-759871</v>
      </c>
      <c r="G59" s="390"/>
      <c r="H59" s="5">
        <v>-629948</v>
      </c>
      <c r="I59" s="390"/>
      <c r="J59" s="390">
        <v>-442483</v>
      </c>
      <c r="K59" s="5"/>
      <c r="L59" s="390">
        <v>-125448</v>
      </c>
      <c r="N59" s="2"/>
      <c r="O59" s="2"/>
    </row>
    <row r="60" spans="1:15" ht="20.25" customHeight="1">
      <c r="A60" s="391" t="s">
        <v>154</v>
      </c>
      <c r="F60" s="5">
        <v>-9938</v>
      </c>
      <c r="G60" s="390"/>
      <c r="H60" s="5">
        <v>-760</v>
      </c>
      <c r="I60" s="390"/>
      <c r="J60" s="369" t="s">
        <v>250</v>
      </c>
      <c r="K60" s="369"/>
      <c r="L60" s="369" t="s">
        <v>250</v>
      </c>
      <c r="N60" s="2"/>
      <c r="O60" s="2"/>
    </row>
    <row r="61" spans="1:15" ht="20.25" customHeight="1">
      <c r="A61" s="379" t="s">
        <v>53</v>
      </c>
      <c r="F61" s="5">
        <v>-2932</v>
      </c>
      <c r="G61" s="390"/>
      <c r="H61" s="5">
        <v>-2951</v>
      </c>
      <c r="I61" s="390"/>
      <c r="J61" s="363">
        <v>-394</v>
      </c>
      <c r="K61" s="5"/>
      <c r="L61" s="354">
        <v>-537</v>
      </c>
      <c r="N61" s="2"/>
      <c r="O61" s="2"/>
    </row>
    <row r="62" spans="1:15" ht="20.25" customHeight="1">
      <c r="A62" s="391" t="s">
        <v>222</v>
      </c>
      <c r="B62" s="391"/>
      <c r="F62" s="5">
        <v>3774</v>
      </c>
      <c r="G62" s="390"/>
      <c r="H62" s="5">
        <v>1565</v>
      </c>
      <c r="I62" s="390"/>
      <c r="J62" s="390">
        <v>3322</v>
      </c>
      <c r="K62" s="390"/>
      <c r="L62" s="390">
        <v>1141</v>
      </c>
      <c r="N62" s="2"/>
      <c r="O62" s="2"/>
    </row>
    <row r="63" spans="1:15" ht="20.25" customHeight="1">
      <c r="A63" s="360" t="s">
        <v>79</v>
      </c>
      <c r="B63" s="379"/>
      <c r="F63" s="369" t="s">
        <v>220</v>
      </c>
      <c r="G63" s="390"/>
      <c r="H63" s="5">
        <v>5212</v>
      </c>
      <c r="I63" s="390"/>
      <c r="J63" s="390">
        <v>163668</v>
      </c>
      <c r="K63" s="390"/>
      <c r="L63" s="390">
        <v>134829</v>
      </c>
      <c r="N63" s="2"/>
      <c r="O63" s="2"/>
    </row>
    <row r="64" spans="1:15" ht="20.25" customHeight="1">
      <c r="A64" s="10" t="s">
        <v>54</v>
      </c>
      <c r="F64" s="5">
        <v>3361</v>
      </c>
      <c r="G64" s="390"/>
      <c r="H64" s="5">
        <v>2173</v>
      </c>
      <c r="I64" s="390"/>
      <c r="J64" s="390">
        <v>35241</v>
      </c>
      <c r="K64" s="390"/>
      <c r="L64" s="390">
        <v>35395</v>
      </c>
      <c r="N64" s="2"/>
      <c r="O64" s="2"/>
    </row>
    <row r="65" spans="1:15" ht="20.25" customHeight="1">
      <c r="A65" s="12" t="s">
        <v>111</v>
      </c>
      <c r="F65" s="387">
        <f>SUM(F55:F64)</f>
        <v>-755149</v>
      </c>
      <c r="G65" s="6"/>
      <c r="H65" s="387">
        <f>SUM(H55:H64)</f>
        <v>-610902</v>
      </c>
      <c r="I65" s="6"/>
      <c r="J65" s="387">
        <f>SUM(J55:J64)</f>
        <v>-166009</v>
      </c>
      <c r="K65" s="6"/>
      <c r="L65" s="387">
        <f>SUM(L55:L64)</f>
        <v>-609180</v>
      </c>
      <c r="N65" s="2"/>
      <c r="O65" s="2"/>
    </row>
    <row r="66" spans="1:15" ht="20.25" customHeight="1">
      <c r="A66" s="12"/>
      <c r="F66" s="5"/>
      <c r="G66" s="390"/>
      <c r="H66" s="5"/>
      <c r="I66" s="390"/>
      <c r="J66" s="5"/>
      <c r="K66" s="390"/>
      <c r="L66" s="5"/>
      <c r="N66" s="2"/>
      <c r="O66" s="2"/>
    </row>
    <row r="67" spans="1:15" ht="20.25" customHeight="1">
      <c r="A67" s="388" t="s">
        <v>20</v>
      </c>
      <c r="F67" s="392"/>
      <c r="G67" s="390"/>
      <c r="H67" s="392"/>
      <c r="I67" s="390"/>
      <c r="J67" s="5"/>
      <c r="K67" s="390"/>
      <c r="L67" s="5"/>
      <c r="N67" s="2"/>
      <c r="O67" s="2"/>
    </row>
    <row r="68" spans="1:15" ht="20.25" customHeight="1">
      <c r="A68" s="358" t="s">
        <v>155</v>
      </c>
      <c r="F68" s="390">
        <v>1101000</v>
      </c>
      <c r="G68" s="390"/>
      <c r="H68" s="390">
        <v>1303000</v>
      </c>
      <c r="I68" s="390"/>
      <c r="J68" s="390">
        <v>1101000</v>
      </c>
      <c r="K68" s="390"/>
      <c r="L68" s="390">
        <v>1303000</v>
      </c>
      <c r="N68" s="2"/>
      <c r="O68" s="2"/>
    </row>
    <row r="69" spans="1:15" ht="20.25" customHeight="1">
      <c r="A69" s="358" t="s">
        <v>156</v>
      </c>
      <c r="B69" s="358"/>
      <c r="F69" s="390">
        <v>-1565000</v>
      </c>
      <c r="G69" s="390"/>
      <c r="H69" s="390">
        <v>-1233000</v>
      </c>
      <c r="I69" s="390"/>
      <c r="J69" s="390">
        <v>-1565000</v>
      </c>
      <c r="K69" s="390"/>
      <c r="L69" s="390">
        <v>-1233000</v>
      </c>
      <c r="N69" s="2"/>
      <c r="O69" s="2"/>
    </row>
    <row r="70" spans="1:15" ht="20.25" customHeight="1">
      <c r="A70" s="358" t="s">
        <v>124</v>
      </c>
      <c r="F70" s="369" t="s">
        <v>220</v>
      </c>
      <c r="G70" s="369" t="s">
        <v>220</v>
      </c>
      <c r="H70" s="369" t="s">
        <v>220</v>
      </c>
      <c r="I70" s="390"/>
      <c r="J70" s="389">
        <v>861893</v>
      </c>
      <c r="K70" s="390"/>
      <c r="L70" s="389">
        <v>681026</v>
      </c>
      <c r="N70" s="2"/>
      <c r="O70" s="2"/>
    </row>
    <row r="71" spans="1:15" ht="20.25" customHeight="1">
      <c r="A71" s="358" t="s">
        <v>130</v>
      </c>
      <c r="F71" s="369" t="s">
        <v>220</v>
      </c>
      <c r="G71" s="369" t="s">
        <v>220</v>
      </c>
      <c r="H71" s="369" t="s">
        <v>220</v>
      </c>
      <c r="I71" s="390"/>
      <c r="J71" s="389">
        <v>-861893</v>
      </c>
      <c r="K71" s="390"/>
      <c r="L71" s="389">
        <v>-681026</v>
      </c>
      <c r="N71" s="2"/>
      <c r="O71" s="2"/>
    </row>
    <row r="72" spans="1:15" ht="20.25" customHeight="1">
      <c r="A72" s="358" t="s">
        <v>125</v>
      </c>
      <c r="F72" s="369" t="s">
        <v>220</v>
      </c>
      <c r="G72" s="369" t="s">
        <v>220</v>
      </c>
      <c r="H72" s="369" t="s">
        <v>220</v>
      </c>
      <c r="I72" s="390"/>
      <c r="J72" s="390">
        <v>46985</v>
      </c>
      <c r="K72" s="390"/>
      <c r="L72" s="390">
        <v>58691</v>
      </c>
      <c r="N72" s="2"/>
      <c r="O72" s="2"/>
    </row>
    <row r="73" spans="1:15" ht="20.25" customHeight="1">
      <c r="A73" s="358" t="s">
        <v>126</v>
      </c>
      <c r="F73" s="369" t="s">
        <v>220</v>
      </c>
      <c r="G73" s="369" t="s">
        <v>220</v>
      </c>
      <c r="H73" s="369" t="s">
        <v>220</v>
      </c>
      <c r="I73" s="390"/>
      <c r="J73" s="390">
        <v>-32031</v>
      </c>
      <c r="K73" s="390"/>
      <c r="L73" s="390">
        <v>-40727</v>
      </c>
      <c r="N73" s="2"/>
      <c r="O73" s="2"/>
    </row>
    <row r="74" spans="1:15" ht="20.25" customHeight="1">
      <c r="A74" s="358" t="s">
        <v>162</v>
      </c>
      <c r="F74" s="5">
        <v>1173536</v>
      </c>
      <c r="G74" s="390"/>
      <c r="H74" s="5">
        <v>667345</v>
      </c>
      <c r="I74" s="390"/>
      <c r="J74" s="5">
        <v>873000</v>
      </c>
      <c r="K74" s="390"/>
      <c r="L74" s="5">
        <v>555000</v>
      </c>
      <c r="N74" s="2"/>
      <c r="O74" s="2"/>
    </row>
    <row r="75" spans="1:15" ht="20.25" customHeight="1">
      <c r="A75" s="358" t="s">
        <v>163</v>
      </c>
      <c r="B75" s="358"/>
      <c r="F75" s="390">
        <v>-585977</v>
      </c>
      <c r="G75" s="390"/>
      <c r="H75" s="390">
        <v>-339842</v>
      </c>
      <c r="I75" s="390"/>
      <c r="J75" s="5">
        <v>-414640</v>
      </c>
      <c r="K75" s="390"/>
      <c r="L75" s="5">
        <v>-184495</v>
      </c>
      <c r="N75" s="2"/>
      <c r="O75" s="2"/>
    </row>
    <row r="76" spans="1:15" ht="20.25" customHeight="1">
      <c r="A76" s="358" t="s">
        <v>157</v>
      </c>
      <c r="B76" s="358"/>
      <c r="F76" s="390"/>
      <c r="G76" s="390"/>
      <c r="H76" s="390"/>
      <c r="N76" s="2"/>
      <c r="O76" s="2"/>
    </row>
    <row r="77" spans="1:15" ht="20.25" customHeight="1">
      <c r="A77" s="358"/>
      <c r="B77" s="358" t="s">
        <v>223</v>
      </c>
      <c r="F77" s="390">
        <v>-2766</v>
      </c>
      <c r="G77" s="390"/>
      <c r="H77" s="390">
        <v>-1008</v>
      </c>
      <c r="I77" s="390"/>
      <c r="J77" s="5">
        <v>-2766</v>
      </c>
      <c r="K77" s="390"/>
      <c r="L77" s="5">
        <v>-1008</v>
      </c>
      <c r="N77" s="2"/>
      <c r="O77" s="2"/>
    </row>
    <row r="78" spans="1:15" ht="20.25" customHeight="1">
      <c r="A78" s="358" t="s">
        <v>224</v>
      </c>
      <c r="F78" s="389">
        <v>18368</v>
      </c>
      <c r="G78" s="390"/>
      <c r="H78" s="389">
        <v>7185</v>
      </c>
      <c r="I78" s="390"/>
      <c r="J78" s="389">
        <v>18368</v>
      </c>
      <c r="K78" s="390"/>
      <c r="L78" s="389">
        <v>7185</v>
      </c>
      <c r="N78" s="2"/>
      <c r="O78" s="2"/>
    </row>
    <row r="79" spans="1:15" ht="20.25" customHeight="1">
      <c r="A79" s="358" t="s">
        <v>225</v>
      </c>
      <c r="B79" s="358"/>
      <c r="F79" s="390">
        <v>-225448</v>
      </c>
      <c r="G79" s="390"/>
      <c r="H79" s="390">
        <v>-149993</v>
      </c>
      <c r="I79" s="390"/>
      <c r="J79" s="5">
        <v>-225448</v>
      </c>
      <c r="K79" s="390"/>
      <c r="L79" s="5">
        <v>-149993</v>
      </c>
      <c r="N79" s="2"/>
      <c r="O79" s="2"/>
    </row>
    <row r="80" spans="1:15" ht="20.25" customHeight="1">
      <c r="A80" s="358" t="s">
        <v>226</v>
      </c>
      <c r="B80" s="358"/>
      <c r="F80" s="390">
        <v>-59430</v>
      </c>
      <c r="G80" s="390"/>
      <c r="H80" s="390">
        <v>-47065</v>
      </c>
      <c r="I80" s="390"/>
      <c r="J80" s="369" t="s">
        <v>250</v>
      </c>
      <c r="K80" s="390"/>
      <c r="L80" s="369" t="s">
        <v>250</v>
      </c>
      <c r="N80" s="2"/>
      <c r="O80" s="2"/>
    </row>
    <row r="81" spans="1:15" ht="20.25" customHeight="1">
      <c r="A81" s="360" t="s">
        <v>227</v>
      </c>
      <c r="F81" s="390">
        <v>-185373</v>
      </c>
      <c r="G81" s="390"/>
      <c r="H81" s="390">
        <v>-183076</v>
      </c>
      <c r="I81" s="390"/>
      <c r="J81" s="393">
        <v>-123534</v>
      </c>
      <c r="K81" s="390"/>
      <c r="L81" s="393">
        <v>-119010</v>
      </c>
      <c r="N81" s="2"/>
      <c r="O81" s="2"/>
    </row>
    <row r="82" spans="1:15" ht="20.25" customHeight="1">
      <c r="A82" s="12" t="s">
        <v>158</v>
      </c>
      <c r="B82" s="346"/>
      <c r="C82" s="346"/>
      <c r="D82" s="346"/>
      <c r="E82" s="244"/>
      <c r="F82" s="394">
        <f>SUM(F68:F81)</f>
        <v>-331090</v>
      </c>
      <c r="G82" s="395"/>
      <c r="H82" s="394">
        <f>SUM(H68:H81)</f>
        <v>23546</v>
      </c>
      <c r="I82" s="396"/>
      <c r="J82" s="394">
        <f>SUM(J68:J81)</f>
        <v>-324066</v>
      </c>
      <c r="K82" s="396"/>
      <c r="L82" s="394">
        <f>SUM(L68:L81)</f>
        <v>195643</v>
      </c>
      <c r="N82" s="2"/>
      <c r="O82" s="2"/>
    </row>
    <row r="83" spans="1:15" ht="20.25" customHeight="1">
      <c r="A83" s="12"/>
      <c r="B83" s="346"/>
      <c r="C83" s="346"/>
      <c r="D83" s="346"/>
      <c r="E83" s="244"/>
      <c r="F83" s="397"/>
      <c r="G83" s="395"/>
      <c r="H83" s="397"/>
      <c r="I83" s="396"/>
      <c r="J83" s="397"/>
      <c r="K83" s="396"/>
      <c r="L83" s="397"/>
      <c r="N83" s="2"/>
      <c r="O83" s="2"/>
    </row>
    <row r="84" spans="1:15" ht="20.25" customHeight="1">
      <c r="A84" s="241" t="s">
        <v>40</v>
      </c>
      <c r="B84" s="346"/>
      <c r="C84" s="346"/>
      <c r="D84" s="346"/>
      <c r="E84" s="244"/>
      <c r="F84" s="244"/>
      <c r="G84" s="244"/>
      <c r="H84" s="244"/>
      <c r="I84" s="244"/>
      <c r="J84" s="244"/>
      <c r="K84" s="244"/>
      <c r="L84" s="244"/>
      <c r="N84" s="2"/>
      <c r="O84" s="2"/>
    </row>
    <row r="85" spans="1:15" ht="20.25" customHeight="1">
      <c r="A85" s="1" t="s">
        <v>115</v>
      </c>
      <c r="B85" s="347"/>
      <c r="C85" s="347"/>
      <c r="D85" s="347"/>
      <c r="E85" s="251"/>
      <c r="F85" s="251"/>
      <c r="G85" s="251"/>
      <c r="H85" s="251"/>
      <c r="I85" s="251"/>
      <c r="J85" s="251"/>
      <c r="K85" s="251"/>
      <c r="L85" s="251"/>
      <c r="N85" s="2"/>
      <c r="O85" s="2"/>
    </row>
    <row r="86" spans="1:15" ht="20.25" customHeight="1">
      <c r="A86" s="348"/>
      <c r="B86" s="346"/>
      <c r="C86" s="346"/>
      <c r="D86" s="346"/>
      <c r="E86" s="244"/>
      <c r="F86" s="244"/>
      <c r="G86" s="244"/>
      <c r="H86" s="244"/>
      <c r="I86" s="244"/>
      <c r="J86" s="244"/>
      <c r="K86" s="244"/>
      <c r="L86" s="244"/>
      <c r="N86" s="2"/>
      <c r="O86" s="2"/>
    </row>
    <row r="87" spans="1:15" ht="20.25" customHeight="1">
      <c r="A87" s="348"/>
      <c r="B87" s="346"/>
      <c r="C87" s="346"/>
      <c r="D87" s="346"/>
      <c r="E87" s="244"/>
      <c r="F87" s="349"/>
      <c r="G87" s="350" t="s">
        <v>215</v>
      </c>
      <c r="H87" s="349"/>
      <c r="I87" s="349"/>
      <c r="J87" s="349"/>
      <c r="K87" s="351" t="s">
        <v>121</v>
      </c>
      <c r="L87" s="349"/>
      <c r="N87" s="2"/>
      <c r="O87" s="2"/>
    </row>
    <row r="88" spans="1:15" ht="20.25" customHeight="1">
      <c r="A88" s="352"/>
      <c r="B88" s="352"/>
      <c r="E88" s="354"/>
      <c r="F88" s="439" t="s">
        <v>122</v>
      </c>
      <c r="G88" s="439"/>
      <c r="H88" s="439"/>
      <c r="J88" s="439" t="s">
        <v>185</v>
      </c>
      <c r="K88" s="439"/>
      <c r="L88" s="439"/>
      <c r="N88" s="2"/>
      <c r="O88" s="2"/>
    </row>
    <row r="89" spans="1:15" ht="20.25" customHeight="1">
      <c r="A89" s="352"/>
      <c r="B89" s="352"/>
      <c r="E89" s="354"/>
      <c r="F89" s="440" t="s">
        <v>196</v>
      </c>
      <c r="G89" s="441"/>
      <c r="H89" s="441"/>
      <c r="I89" s="177"/>
      <c r="J89" s="440" t="s">
        <v>196</v>
      </c>
      <c r="K89" s="441"/>
      <c r="L89" s="441"/>
      <c r="N89" s="2"/>
      <c r="O89" s="2"/>
    </row>
    <row r="90" spans="1:15" ht="20.25" customHeight="1">
      <c r="A90" s="352"/>
      <c r="B90" s="352"/>
      <c r="E90" s="354"/>
      <c r="F90" s="442" t="s">
        <v>183</v>
      </c>
      <c r="G90" s="443"/>
      <c r="H90" s="443"/>
      <c r="J90" s="442" t="s">
        <v>183</v>
      </c>
      <c r="K90" s="443"/>
      <c r="L90" s="443"/>
      <c r="N90" s="2"/>
      <c r="O90" s="2"/>
    </row>
    <row r="91" spans="1:15" ht="20.25" customHeight="1">
      <c r="A91" s="352"/>
      <c r="B91" s="352"/>
      <c r="F91" s="355">
        <v>2018</v>
      </c>
      <c r="G91" s="356"/>
      <c r="H91" s="355">
        <v>2017</v>
      </c>
      <c r="I91" s="356"/>
      <c r="J91" s="355">
        <v>2018</v>
      </c>
      <c r="K91" s="356"/>
      <c r="L91" s="355">
        <v>2017</v>
      </c>
      <c r="N91" s="2"/>
      <c r="O91" s="2"/>
    </row>
    <row r="92" spans="1:15" ht="20.25" customHeight="1">
      <c r="A92" s="352"/>
      <c r="B92" s="352"/>
      <c r="F92" s="438" t="s">
        <v>70</v>
      </c>
      <c r="G92" s="438"/>
      <c r="H92" s="438"/>
      <c r="I92" s="438"/>
      <c r="J92" s="438"/>
      <c r="K92" s="438"/>
      <c r="L92" s="438"/>
      <c r="N92" s="2"/>
      <c r="O92" s="2"/>
    </row>
    <row r="93" spans="1:15" s="400" customFormat="1" ht="20.25" customHeight="1">
      <c r="A93" s="398" t="s">
        <v>107</v>
      </c>
      <c r="B93" s="398"/>
      <c r="C93" s="399"/>
      <c r="D93" s="399"/>
      <c r="F93" s="401"/>
      <c r="G93" s="401"/>
      <c r="H93" s="401"/>
      <c r="I93" s="401"/>
      <c r="J93" s="401"/>
      <c r="K93" s="401"/>
      <c r="L93" s="401"/>
    </row>
    <row r="94" spans="1:15" s="400" customFormat="1" ht="20.25" customHeight="1">
      <c r="A94" s="398"/>
      <c r="B94" s="398" t="s">
        <v>159</v>
      </c>
      <c r="C94" s="399"/>
      <c r="D94" s="399"/>
      <c r="F94" s="376">
        <f>SUM(F43,F65,F82)</f>
        <v>-250576</v>
      </c>
      <c r="G94" s="376"/>
      <c r="H94" s="376">
        <f>SUM(H43,H65,H82)</f>
        <v>186504</v>
      </c>
      <c r="I94" s="376"/>
      <c r="J94" s="376">
        <f>SUM(J43,J65,J82)</f>
        <v>-105843</v>
      </c>
      <c r="K94" s="376"/>
      <c r="L94" s="376">
        <f>SUM(L43,L65,L82)</f>
        <v>31159</v>
      </c>
    </row>
    <row r="95" spans="1:15" s="400" customFormat="1" ht="20.25" customHeight="1">
      <c r="A95" s="391" t="s">
        <v>228</v>
      </c>
      <c r="B95" s="398"/>
      <c r="C95" s="399"/>
      <c r="D95" s="399"/>
      <c r="F95" s="376"/>
      <c r="G95" s="376"/>
      <c r="H95" s="376"/>
      <c r="I95" s="376"/>
      <c r="J95" s="376"/>
      <c r="K95" s="376"/>
      <c r="L95" s="376"/>
    </row>
    <row r="96" spans="1:15" s="400" customFormat="1" ht="20.25" customHeight="1">
      <c r="A96" s="391"/>
      <c r="B96" s="391" t="s">
        <v>229</v>
      </c>
      <c r="C96" s="391"/>
      <c r="D96" s="399"/>
      <c r="F96" s="384">
        <v>-12151</v>
      </c>
      <c r="G96" s="376"/>
      <c r="H96" s="384">
        <v>-20233</v>
      </c>
      <c r="I96" s="376"/>
      <c r="J96" s="402" t="s">
        <v>250</v>
      </c>
      <c r="K96" s="376"/>
      <c r="L96" s="402" t="s">
        <v>250</v>
      </c>
    </row>
    <row r="97" spans="1:15" s="400" customFormat="1" ht="20.25" customHeight="1">
      <c r="A97" s="398" t="s">
        <v>169</v>
      </c>
      <c r="B97" s="398"/>
      <c r="C97" s="399"/>
      <c r="D97" s="399"/>
      <c r="F97" s="376">
        <f>SUM(F94:F96)</f>
        <v>-262727</v>
      </c>
      <c r="G97" s="376"/>
      <c r="H97" s="376">
        <f>SUM(H94:H96)</f>
        <v>166271</v>
      </c>
      <c r="I97" s="376"/>
      <c r="J97" s="376">
        <f>SUM(J94:J96)</f>
        <v>-105843</v>
      </c>
      <c r="K97" s="376"/>
      <c r="L97" s="376">
        <f>SUM(L94:L96)</f>
        <v>31159</v>
      </c>
    </row>
    <row r="98" spans="1:15" ht="20.25" customHeight="1">
      <c r="A98" s="391" t="s">
        <v>161</v>
      </c>
      <c r="F98" s="2">
        <v>1076976</v>
      </c>
      <c r="H98" s="2">
        <v>795425</v>
      </c>
      <c r="J98" s="2">
        <v>253446</v>
      </c>
      <c r="L98" s="2">
        <v>174770</v>
      </c>
      <c r="N98" s="2"/>
      <c r="O98" s="2"/>
    </row>
    <row r="99" spans="1:15" ht="20.25" customHeight="1" thickBot="1">
      <c r="A99" s="12" t="s">
        <v>160</v>
      </c>
      <c r="F99" s="403">
        <f>SUM(F97:F98)</f>
        <v>814249</v>
      </c>
      <c r="G99" s="404"/>
      <c r="H99" s="403">
        <f>SUM(H97:H98)</f>
        <v>961696</v>
      </c>
      <c r="I99" s="404"/>
      <c r="J99" s="403">
        <f>SUM(J97:J98)</f>
        <v>147603</v>
      </c>
      <c r="K99" s="404"/>
      <c r="L99" s="403">
        <f>SUM(L97:L98)</f>
        <v>205929</v>
      </c>
      <c r="N99" s="2"/>
      <c r="O99" s="2"/>
    </row>
    <row r="100" spans="1:15" s="407" customFormat="1" ht="20.25" customHeight="1" thickTop="1">
      <c r="A100" s="405"/>
      <c r="B100" s="406"/>
      <c r="C100" s="406"/>
      <c r="D100" s="406"/>
      <c r="F100" s="408"/>
      <c r="G100" s="409"/>
      <c r="H100" s="408"/>
      <c r="I100" s="409"/>
      <c r="J100" s="408"/>
      <c r="K100" s="409"/>
      <c r="L100" s="408"/>
    </row>
    <row r="101" spans="1:15" ht="20.25" customHeight="1">
      <c r="A101" s="410" t="s">
        <v>55</v>
      </c>
      <c r="F101" s="404"/>
      <c r="G101" s="404"/>
      <c r="H101" s="404"/>
      <c r="I101" s="404"/>
      <c r="J101" s="404"/>
      <c r="K101" s="404"/>
      <c r="L101" s="404"/>
      <c r="N101" s="2"/>
      <c r="O101" s="2"/>
    </row>
    <row r="102" spans="1:15" ht="20.25" customHeight="1">
      <c r="A102" s="358" t="s">
        <v>172</v>
      </c>
      <c r="F102" s="389">
        <v>3109</v>
      </c>
      <c r="G102" s="404"/>
      <c r="H102" s="389">
        <v>1531</v>
      </c>
      <c r="I102" s="404"/>
      <c r="J102" s="389">
        <v>3109</v>
      </c>
      <c r="K102" s="404"/>
      <c r="L102" s="389">
        <v>1531</v>
      </c>
      <c r="N102" s="2"/>
      <c r="O102" s="2"/>
    </row>
    <row r="103" spans="1:15" ht="20.25" customHeight="1">
      <c r="A103" s="358" t="s">
        <v>230</v>
      </c>
      <c r="F103" s="404"/>
      <c r="G103" s="404"/>
      <c r="H103" s="404"/>
      <c r="I103" s="404"/>
      <c r="J103" s="404"/>
      <c r="K103" s="404"/>
      <c r="L103" s="404"/>
      <c r="N103" s="2"/>
      <c r="O103" s="2"/>
    </row>
    <row r="104" spans="1:15" ht="20.25" customHeight="1">
      <c r="A104" s="360"/>
      <c r="B104" s="360" t="s">
        <v>231</v>
      </c>
      <c r="F104" s="404">
        <v>60246</v>
      </c>
      <c r="G104" s="404"/>
      <c r="H104" s="404">
        <v>50923</v>
      </c>
      <c r="I104" s="404"/>
      <c r="J104" s="404">
        <v>24119</v>
      </c>
      <c r="K104" s="404"/>
      <c r="L104" s="404">
        <v>20533</v>
      </c>
      <c r="N104" s="2"/>
      <c r="O104" s="2"/>
    </row>
    <row r="105" spans="1:15" ht="20.25" customHeight="1">
      <c r="F105" s="373"/>
      <c r="G105" s="373"/>
      <c r="H105" s="373"/>
      <c r="I105" s="373"/>
      <c r="J105" s="373"/>
      <c r="K105" s="373"/>
      <c r="L105" s="373"/>
      <c r="N105" s="2"/>
      <c r="O105" s="2"/>
    </row>
    <row r="106" spans="1:15" ht="20.25" customHeight="1">
      <c r="F106" s="373"/>
      <c r="G106" s="373"/>
      <c r="H106" s="373"/>
      <c r="I106" s="373"/>
      <c r="J106" s="373"/>
      <c r="K106" s="373"/>
      <c r="L106" s="373"/>
      <c r="N106" s="2"/>
      <c r="O106" s="2"/>
    </row>
    <row r="107" spans="1:15" ht="20.25" customHeight="1">
      <c r="G107" s="373"/>
      <c r="I107" s="373"/>
      <c r="J107" s="373"/>
      <c r="K107" s="373"/>
      <c r="L107" s="373"/>
      <c r="N107" s="2"/>
      <c r="O107" s="2"/>
    </row>
    <row r="108" spans="1:15" ht="20.25" customHeight="1">
      <c r="F108" s="373"/>
      <c r="G108" s="373"/>
      <c r="H108" s="373"/>
      <c r="I108" s="373"/>
      <c r="J108" s="373"/>
      <c r="K108" s="373"/>
      <c r="L108" s="373"/>
      <c r="N108" s="2"/>
      <c r="O108" s="2"/>
    </row>
    <row r="109" spans="1:15" ht="20.25" customHeight="1">
      <c r="N109" s="2"/>
      <c r="O109" s="2"/>
    </row>
    <row r="110" spans="1:15" ht="20.25" customHeight="1">
      <c r="N110" s="2"/>
      <c r="O110" s="2"/>
    </row>
    <row r="111" spans="1:15" ht="20.25" customHeight="1">
      <c r="N111" s="2"/>
      <c r="O111" s="2"/>
    </row>
    <row r="112" spans="1:15" ht="20.25" customHeight="1">
      <c r="N112" s="2"/>
      <c r="O112" s="2"/>
    </row>
    <row r="113" spans="1:15" ht="20.25" customHeight="1">
      <c r="N113" s="2"/>
      <c r="O113" s="2"/>
    </row>
    <row r="114" spans="1:15" ht="20.25" customHeight="1">
      <c r="N114" s="2"/>
      <c r="O114" s="2"/>
    </row>
    <row r="115" spans="1:15" ht="20.25" customHeight="1">
      <c r="N115" s="2"/>
      <c r="O115" s="2"/>
    </row>
    <row r="116" spans="1:15" ht="20.25" customHeight="1">
      <c r="N116" s="2"/>
      <c r="O116" s="2"/>
    </row>
    <row r="117" spans="1:15" ht="20.25" customHeight="1">
      <c r="N117" s="2"/>
      <c r="O117" s="2"/>
    </row>
    <row r="118" spans="1:15" ht="20.25" customHeight="1">
      <c r="A118" s="2"/>
      <c r="B118" s="2"/>
      <c r="C118" s="2"/>
      <c r="D118" s="2"/>
      <c r="N118" s="2"/>
      <c r="O118" s="2"/>
    </row>
    <row r="119" spans="1:15" ht="20.25" customHeight="1">
      <c r="A119" s="2"/>
      <c r="B119" s="2"/>
      <c r="C119" s="2"/>
      <c r="D119" s="2"/>
      <c r="N119" s="2"/>
      <c r="O119" s="2"/>
    </row>
    <row r="120" spans="1:15" ht="20.25" customHeight="1">
      <c r="A120" s="2"/>
      <c r="B120" s="2"/>
      <c r="C120" s="2"/>
      <c r="D120" s="2"/>
      <c r="N120" s="2"/>
      <c r="O120" s="2"/>
    </row>
    <row r="121" spans="1:15" ht="20.25" customHeight="1">
      <c r="A121" s="2"/>
      <c r="B121" s="2"/>
      <c r="C121" s="2"/>
      <c r="D121" s="2"/>
      <c r="N121" s="2"/>
      <c r="O121" s="2"/>
    </row>
    <row r="122" spans="1:15" ht="20.25" customHeight="1">
      <c r="A122" s="2"/>
      <c r="B122" s="2"/>
      <c r="C122" s="2"/>
      <c r="D122" s="2"/>
      <c r="N122" s="2"/>
      <c r="O122" s="2"/>
    </row>
    <row r="123" spans="1:15" ht="20.25" customHeight="1">
      <c r="A123" s="2"/>
      <c r="B123" s="2"/>
      <c r="C123" s="2"/>
      <c r="D123" s="2"/>
      <c r="N123" s="2"/>
      <c r="O123" s="2"/>
    </row>
    <row r="124" spans="1:15" ht="20.25" customHeight="1">
      <c r="A124" s="2"/>
      <c r="B124" s="2"/>
      <c r="C124" s="2"/>
      <c r="D124" s="2"/>
      <c r="N124" s="2"/>
      <c r="O124" s="2"/>
    </row>
    <row r="125" spans="1:15" ht="20.25" customHeight="1">
      <c r="A125" s="2"/>
      <c r="B125" s="2"/>
      <c r="C125" s="2"/>
      <c r="D125" s="2"/>
      <c r="N125" s="2"/>
      <c r="O125" s="2"/>
    </row>
    <row r="126" spans="1:15" ht="20.25" customHeight="1">
      <c r="A126" s="2"/>
      <c r="B126" s="2"/>
      <c r="C126" s="2"/>
      <c r="D126" s="2"/>
      <c r="N126" s="2"/>
      <c r="O126" s="2"/>
    </row>
    <row r="127" spans="1:15" ht="20.25" customHeight="1">
      <c r="A127" s="2"/>
      <c r="B127" s="2"/>
      <c r="C127" s="2"/>
      <c r="D127" s="2"/>
      <c r="N127" s="2"/>
      <c r="O127" s="2"/>
    </row>
    <row r="128" spans="1:15" ht="20.25" customHeight="1">
      <c r="A128" s="2"/>
      <c r="B128" s="2"/>
      <c r="C128" s="2"/>
      <c r="D128" s="2"/>
      <c r="N128" s="2"/>
      <c r="O128" s="2"/>
    </row>
    <row r="129" spans="1:15" ht="20.25" customHeight="1">
      <c r="A129" s="2"/>
      <c r="B129" s="2"/>
      <c r="C129" s="2"/>
      <c r="D129" s="2"/>
      <c r="N129" s="2"/>
      <c r="O129" s="2"/>
    </row>
    <row r="130" spans="1:15" ht="20.25" customHeight="1">
      <c r="A130" s="2"/>
      <c r="B130" s="2"/>
      <c r="C130" s="2"/>
      <c r="D130" s="2"/>
      <c r="N130" s="2"/>
      <c r="O130" s="2"/>
    </row>
    <row r="131" spans="1:15" ht="20.25" customHeight="1">
      <c r="A131" s="2"/>
      <c r="B131" s="2"/>
      <c r="C131" s="2"/>
      <c r="D131" s="2"/>
      <c r="N131" s="2"/>
      <c r="O131" s="2"/>
    </row>
    <row r="132" spans="1:15" ht="20.25" customHeight="1">
      <c r="A132" s="2"/>
      <c r="B132" s="2"/>
      <c r="C132" s="2"/>
      <c r="D132" s="2"/>
      <c r="N132" s="2"/>
      <c r="O132" s="2"/>
    </row>
    <row r="133" spans="1:15" ht="20.25" customHeight="1">
      <c r="A133" s="2"/>
      <c r="B133" s="2"/>
      <c r="C133" s="2"/>
      <c r="D133" s="2"/>
      <c r="N133" s="2"/>
      <c r="O133" s="2"/>
    </row>
    <row r="134" spans="1:15" ht="20.25" customHeight="1">
      <c r="A134" s="2"/>
      <c r="B134" s="2"/>
      <c r="C134" s="2"/>
      <c r="D134" s="2"/>
      <c r="N134" s="2"/>
      <c r="O134" s="2"/>
    </row>
    <row r="135" spans="1:15" ht="20.25" customHeight="1">
      <c r="A135" s="2"/>
      <c r="B135" s="2"/>
      <c r="C135" s="2"/>
      <c r="D135" s="2"/>
      <c r="N135" s="2"/>
      <c r="O135" s="2"/>
    </row>
    <row r="136" spans="1:15" ht="20.25" customHeight="1">
      <c r="A136" s="2"/>
      <c r="B136" s="2"/>
      <c r="C136" s="2"/>
      <c r="D136" s="2"/>
      <c r="N136" s="2"/>
      <c r="O136" s="2"/>
    </row>
    <row r="137" spans="1:15" ht="20.25" customHeight="1">
      <c r="A137" s="2"/>
      <c r="B137" s="2"/>
      <c r="C137" s="2"/>
      <c r="D137" s="2"/>
      <c r="N137" s="2"/>
      <c r="O137" s="2"/>
    </row>
    <row r="138" spans="1:15" ht="20.25" customHeight="1">
      <c r="A138" s="2"/>
      <c r="B138" s="2"/>
      <c r="C138" s="2"/>
      <c r="D138" s="2"/>
      <c r="N138" s="2"/>
      <c r="O138" s="2"/>
    </row>
    <row r="139" spans="1:15" ht="20.25" customHeight="1">
      <c r="A139" s="2"/>
      <c r="B139" s="2"/>
      <c r="C139" s="2"/>
      <c r="D139" s="2"/>
      <c r="N139" s="2"/>
      <c r="O139" s="2"/>
    </row>
    <row r="140" spans="1:15" ht="20.25" customHeight="1">
      <c r="A140" s="2"/>
      <c r="B140" s="2"/>
      <c r="C140" s="2"/>
      <c r="D140" s="2"/>
      <c r="N140" s="2"/>
      <c r="O140" s="2"/>
    </row>
    <row r="141" spans="1:15" ht="20.25" customHeight="1">
      <c r="A141" s="2"/>
      <c r="B141" s="2"/>
      <c r="C141" s="2"/>
      <c r="D141" s="2"/>
      <c r="N141" s="2"/>
      <c r="O141" s="2"/>
    </row>
    <row r="142" spans="1:15" ht="20.25" customHeight="1">
      <c r="A142" s="2"/>
      <c r="B142" s="2"/>
      <c r="C142" s="2"/>
      <c r="D142" s="2"/>
      <c r="N142" s="2"/>
      <c r="O142" s="2"/>
    </row>
    <row r="143" spans="1:15" ht="20.25" customHeight="1">
      <c r="A143" s="2"/>
      <c r="B143" s="2"/>
      <c r="C143" s="2"/>
      <c r="D143" s="2"/>
      <c r="N143" s="2"/>
      <c r="O143" s="2"/>
    </row>
    <row r="144" spans="1:15" ht="20.25" customHeight="1">
      <c r="A144" s="2"/>
      <c r="B144" s="2"/>
      <c r="C144" s="2"/>
      <c r="D144" s="2"/>
      <c r="N144" s="2"/>
      <c r="O144" s="2"/>
    </row>
    <row r="145" spans="1:15" ht="20.25" customHeight="1">
      <c r="A145" s="2"/>
      <c r="B145" s="2"/>
      <c r="C145" s="2"/>
      <c r="D145" s="2"/>
      <c r="N145" s="2"/>
      <c r="O145" s="2"/>
    </row>
    <row r="146" spans="1:15" ht="20.25" customHeight="1">
      <c r="A146" s="2"/>
      <c r="B146" s="2"/>
      <c r="C146" s="2"/>
      <c r="D146" s="2"/>
      <c r="N146" s="2"/>
      <c r="O146" s="2"/>
    </row>
    <row r="147" spans="1:15" ht="20.25" customHeight="1">
      <c r="A147" s="2"/>
      <c r="B147" s="2"/>
      <c r="C147" s="2"/>
      <c r="D147" s="2"/>
      <c r="N147" s="2"/>
      <c r="O147" s="2"/>
    </row>
    <row r="148" spans="1:15" ht="20.25" customHeight="1">
      <c r="A148" s="2"/>
      <c r="B148" s="2"/>
      <c r="C148" s="2"/>
      <c r="D148" s="2"/>
      <c r="N148" s="2"/>
      <c r="O148" s="2"/>
    </row>
    <row r="149" spans="1:15" ht="20.25" customHeight="1">
      <c r="A149" s="2"/>
      <c r="B149" s="2"/>
      <c r="C149" s="2"/>
      <c r="D149" s="2"/>
      <c r="N149" s="2"/>
      <c r="O149" s="2"/>
    </row>
    <row r="150" spans="1:15" ht="20.25" customHeight="1">
      <c r="A150" s="2"/>
      <c r="B150" s="2"/>
      <c r="C150" s="2"/>
      <c r="D150" s="2"/>
      <c r="N150" s="2"/>
      <c r="O150" s="2"/>
    </row>
    <row r="151" spans="1:15" ht="20.25" customHeight="1">
      <c r="A151" s="2"/>
      <c r="B151" s="2"/>
      <c r="C151" s="2"/>
      <c r="D151" s="2"/>
      <c r="N151" s="2"/>
      <c r="O151" s="2"/>
    </row>
    <row r="152" spans="1:15" ht="20.25" customHeight="1">
      <c r="A152" s="2"/>
      <c r="B152" s="2"/>
      <c r="C152" s="2"/>
      <c r="D152" s="2"/>
      <c r="N152" s="2"/>
      <c r="O152" s="2"/>
    </row>
    <row r="153" spans="1:15" ht="20.25" customHeight="1">
      <c r="A153" s="2"/>
      <c r="B153" s="2"/>
      <c r="C153" s="2"/>
      <c r="D153" s="2"/>
      <c r="N153" s="2"/>
      <c r="O153" s="2"/>
    </row>
    <row r="154" spans="1:15" ht="20.25" customHeight="1">
      <c r="A154" s="2"/>
      <c r="B154" s="2"/>
      <c r="C154" s="2"/>
      <c r="D154" s="2"/>
      <c r="N154" s="2"/>
      <c r="O154" s="2"/>
    </row>
    <row r="155" spans="1:15" ht="20.25" customHeight="1">
      <c r="A155" s="2"/>
      <c r="B155" s="2"/>
      <c r="C155" s="2"/>
      <c r="D155" s="2"/>
      <c r="N155" s="2"/>
      <c r="O155" s="2"/>
    </row>
    <row r="156" spans="1:15" ht="20.25" customHeight="1">
      <c r="A156" s="2"/>
      <c r="B156" s="2"/>
      <c r="C156" s="2"/>
      <c r="D156" s="2"/>
      <c r="N156" s="2"/>
      <c r="O156" s="2"/>
    </row>
    <row r="157" spans="1:15" ht="20.25" customHeight="1">
      <c r="A157" s="2"/>
      <c r="B157" s="2"/>
      <c r="C157" s="2"/>
      <c r="D157" s="2"/>
      <c r="N157" s="2"/>
      <c r="O157" s="2"/>
    </row>
    <row r="158" spans="1:15" ht="20.25" customHeight="1">
      <c r="A158" s="2"/>
      <c r="B158" s="2"/>
      <c r="C158" s="2"/>
      <c r="D158" s="2"/>
      <c r="N158" s="2"/>
      <c r="O158" s="2"/>
    </row>
    <row r="159" spans="1:15" ht="20.25" customHeight="1">
      <c r="A159" s="2"/>
      <c r="B159" s="2"/>
      <c r="C159" s="2"/>
      <c r="D159" s="2"/>
      <c r="N159" s="2"/>
      <c r="O159" s="2"/>
    </row>
    <row r="160" spans="1:15" ht="20.25" customHeight="1">
      <c r="A160" s="2"/>
      <c r="B160" s="2"/>
      <c r="C160" s="2"/>
      <c r="D160" s="2"/>
      <c r="N160" s="2"/>
      <c r="O160" s="2"/>
    </row>
    <row r="161" spans="1:15" ht="20.25" customHeight="1">
      <c r="A161" s="2"/>
      <c r="B161" s="2"/>
      <c r="C161" s="2"/>
      <c r="D161" s="2"/>
      <c r="N161" s="2"/>
      <c r="O161" s="2"/>
    </row>
    <row r="162" spans="1:15" ht="20.25" customHeight="1">
      <c r="A162" s="2"/>
      <c r="B162" s="2"/>
      <c r="C162" s="2"/>
      <c r="D162" s="2"/>
      <c r="N162" s="2"/>
      <c r="O162" s="2"/>
    </row>
    <row r="163" spans="1:15" ht="20.25" customHeight="1">
      <c r="A163" s="2"/>
      <c r="B163" s="2"/>
      <c r="C163" s="2"/>
      <c r="D163" s="2"/>
      <c r="N163" s="2"/>
      <c r="O163" s="2"/>
    </row>
    <row r="164" spans="1:15" ht="20.25" customHeight="1">
      <c r="A164" s="2"/>
      <c r="B164" s="2"/>
      <c r="C164" s="2"/>
      <c r="D164" s="2"/>
      <c r="N164" s="2"/>
      <c r="O164" s="2"/>
    </row>
    <row r="165" spans="1:15" ht="20.25" customHeight="1">
      <c r="A165" s="2"/>
      <c r="B165" s="2"/>
      <c r="C165" s="2"/>
      <c r="D165" s="2"/>
      <c r="N165" s="2"/>
      <c r="O165" s="2"/>
    </row>
    <row r="166" spans="1:15" ht="20.25" customHeight="1">
      <c r="A166" s="2"/>
      <c r="B166" s="2"/>
      <c r="C166" s="2"/>
      <c r="D166" s="2"/>
      <c r="N166" s="2"/>
      <c r="O166" s="2"/>
    </row>
    <row r="167" spans="1:15" ht="20.25" customHeight="1">
      <c r="A167" s="2"/>
      <c r="B167" s="2"/>
      <c r="C167" s="2"/>
      <c r="D167" s="2"/>
      <c r="N167" s="2"/>
      <c r="O167" s="2"/>
    </row>
    <row r="168" spans="1:15" ht="20.25" customHeight="1">
      <c r="A168" s="2"/>
      <c r="B168" s="2"/>
      <c r="C168" s="2"/>
      <c r="D168" s="2"/>
      <c r="N168" s="2"/>
      <c r="O168" s="2"/>
    </row>
    <row r="169" spans="1:15" ht="20.25" customHeight="1">
      <c r="A169" s="2"/>
      <c r="B169" s="2"/>
      <c r="C169" s="2"/>
      <c r="D169" s="2"/>
      <c r="N169" s="2"/>
      <c r="O169" s="2"/>
    </row>
    <row r="170" spans="1:15" ht="20.25" customHeight="1">
      <c r="A170" s="2"/>
      <c r="B170" s="2"/>
      <c r="C170" s="2"/>
      <c r="D170" s="2"/>
      <c r="N170" s="2"/>
      <c r="O170" s="2"/>
    </row>
    <row r="171" spans="1:15" ht="20.25" customHeight="1">
      <c r="A171" s="2"/>
      <c r="B171" s="2"/>
      <c r="C171" s="2"/>
      <c r="D171" s="2"/>
      <c r="N171" s="2"/>
      <c r="O171" s="2"/>
    </row>
    <row r="172" spans="1:15" ht="20.25" customHeight="1">
      <c r="A172" s="2"/>
      <c r="B172" s="2"/>
      <c r="C172" s="2"/>
      <c r="D172" s="2"/>
      <c r="N172" s="2"/>
      <c r="O172" s="2"/>
    </row>
    <row r="173" spans="1:15" ht="20.25" customHeight="1">
      <c r="A173" s="2"/>
      <c r="B173" s="2"/>
      <c r="C173" s="2"/>
      <c r="D173" s="2"/>
      <c r="N173" s="2"/>
      <c r="O173" s="2"/>
    </row>
    <row r="174" spans="1:15" ht="20.25" customHeight="1">
      <c r="A174" s="2"/>
      <c r="B174" s="2"/>
      <c r="C174" s="2"/>
      <c r="D174" s="2"/>
      <c r="N174" s="2"/>
      <c r="O174" s="2"/>
    </row>
    <row r="175" spans="1:15" ht="20.25" customHeight="1">
      <c r="A175" s="2"/>
      <c r="B175" s="2"/>
      <c r="C175" s="2"/>
      <c r="D175" s="2"/>
      <c r="N175" s="2"/>
      <c r="O175" s="2"/>
    </row>
    <row r="176" spans="1:15" ht="20.25" customHeight="1">
      <c r="A176" s="2"/>
      <c r="B176" s="2"/>
      <c r="C176" s="2"/>
      <c r="D176" s="2"/>
      <c r="N176" s="2"/>
      <c r="O176" s="2"/>
    </row>
    <row r="177" spans="1:15" ht="20.25" customHeight="1">
      <c r="A177" s="2"/>
      <c r="B177" s="2"/>
      <c r="C177" s="2"/>
      <c r="D177" s="2"/>
      <c r="N177" s="2"/>
      <c r="O177" s="2"/>
    </row>
    <row r="178" spans="1:15" ht="20.25" customHeight="1">
      <c r="A178" s="2"/>
      <c r="B178" s="2"/>
      <c r="C178" s="2"/>
      <c r="D178" s="2"/>
      <c r="N178" s="2"/>
      <c r="O178" s="2"/>
    </row>
    <row r="179" spans="1:15" ht="20.25" customHeight="1">
      <c r="A179" s="2"/>
      <c r="B179" s="2"/>
      <c r="C179" s="2"/>
      <c r="D179" s="2"/>
      <c r="N179" s="2"/>
      <c r="O179" s="2"/>
    </row>
    <row r="180" spans="1:15" ht="20.25" customHeight="1">
      <c r="A180" s="2"/>
      <c r="B180" s="2"/>
      <c r="C180" s="2"/>
      <c r="D180" s="2"/>
      <c r="N180" s="2"/>
      <c r="O180" s="2"/>
    </row>
    <row r="181" spans="1:15" ht="20.25" customHeight="1">
      <c r="A181" s="2"/>
      <c r="B181" s="2"/>
      <c r="C181" s="2"/>
      <c r="D181" s="2"/>
      <c r="N181" s="2"/>
      <c r="O181" s="2"/>
    </row>
    <row r="182" spans="1:15" ht="20.25" customHeight="1">
      <c r="A182" s="2"/>
      <c r="B182" s="2"/>
      <c r="C182" s="2"/>
      <c r="D182" s="2"/>
      <c r="N182" s="2"/>
      <c r="O182" s="2"/>
    </row>
    <row r="183" spans="1:15" ht="20.25" customHeight="1">
      <c r="A183" s="2"/>
      <c r="B183" s="2"/>
      <c r="C183" s="2"/>
      <c r="D183" s="2"/>
      <c r="N183" s="2"/>
      <c r="O183" s="2"/>
    </row>
    <row r="184" spans="1:15" ht="20.25" customHeight="1">
      <c r="A184" s="2"/>
      <c r="B184" s="2"/>
      <c r="C184" s="2"/>
      <c r="D184" s="2"/>
      <c r="N184" s="2"/>
      <c r="O184" s="2"/>
    </row>
    <row r="185" spans="1:15" ht="20.25" customHeight="1">
      <c r="A185" s="2"/>
      <c r="B185" s="2"/>
      <c r="C185" s="2"/>
      <c r="D185" s="2"/>
      <c r="N185" s="2"/>
      <c r="O185" s="2"/>
    </row>
    <row r="186" spans="1:15" ht="20.25" customHeight="1">
      <c r="A186" s="2"/>
      <c r="B186" s="2"/>
      <c r="C186" s="2"/>
      <c r="D186" s="2"/>
      <c r="N186" s="2"/>
      <c r="O186" s="2"/>
    </row>
    <row r="187" spans="1:15" ht="20.25" customHeight="1">
      <c r="A187" s="2"/>
      <c r="B187" s="2"/>
      <c r="C187" s="2"/>
      <c r="D187" s="2"/>
      <c r="N187" s="2"/>
      <c r="O187" s="2"/>
    </row>
    <row r="188" spans="1:15" ht="20.25" customHeight="1">
      <c r="A188" s="2"/>
      <c r="B188" s="2"/>
      <c r="C188" s="2"/>
      <c r="D188" s="2"/>
      <c r="N188" s="2"/>
      <c r="O188" s="2"/>
    </row>
    <row r="189" spans="1:15" ht="20.25" customHeight="1">
      <c r="A189" s="2"/>
      <c r="B189" s="2"/>
      <c r="C189" s="2"/>
      <c r="D189" s="2"/>
      <c r="N189" s="2"/>
      <c r="O189" s="2"/>
    </row>
    <row r="190" spans="1:15" ht="20.25" customHeight="1">
      <c r="A190" s="2"/>
      <c r="B190" s="2"/>
      <c r="C190" s="2"/>
      <c r="D190" s="2"/>
      <c r="N190" s="2"/>
      <c r="O190" s="2"/>
    </row>
    <row r="191" spans="1:15" ht="20.25" customHeight="1">
      <c r="A191" s="2"/>
      <c r="B191" s="2"/>
      <c r="C191" s="2"/>
      <c r="D191" s="2"/>
      <c r="N191" s="2"/>
      <c r="O191" s="2"/>
    </row>
    <row r="192" spans="1:15" ht="20.25" customHeight="1">
      <c r="A192" s="2"/>
      <c r="B192" s="2"/>
      <c r="C192" s="2"/>
      <c r="D192" s="2"/>
      <c r="N192" s="2"/>
      <c r="O192" s="2"/>
    </row>
    <row r="193" spans="1:15" ht="20.25" customHeight="1">
      <c r="A193" s="2"/>
      <c r="B193" s="2"/>
      <c r="C193" s="2"/>
      <c r="D193" s="2"/>
      <c r="N193" s="2"/>
      <c r="O193" s="2"/>
    </row>
    <row r="194" spans="1:15" ht="20.25" customHeight="1">
      <c r="A194" s="2"/>
      <c r="B194" s="2"/>
      <c r="C194" s="2"/>
      <c r="D194" s="2"/>
      <c r="N194" s="2"/>
      <c r="O194" s="2"/>
    </row>
    <row r="195" spans="1:15" ht="20.25" customHeight="1">
      <c r="A195" s="2"/>
      <c r="B195" s="2"/>
      <c r="C195" s="2"/>
      <c r="D195" s="2"/>
      <c r="N195" s="2"/>
      <c r="O195" s="2"/>
    </row>
    <row r="196" spans="1:15" ht="20.25" customHeight="1">
      <c r="A196" s="2"/>
      <c r="B196" s="2"/>
      <c r="C196" s="2"/>
      <c r="D196" s="2"/>
      <c r="N196" s="2"/>
      <c r="O196" s="2"/>
    </row>
    <row r="197" spans="1:15" ht="20.25" customHeight="1">
      <c r="A197" s="2"/>
      <c r="B197" s="2"/>
      <c r="C197" s="2"/>
      <c r="D197" s="2"/>
      <c r="N197" s="2"/>
      <c r="O197" s="2"/>
    </row>
    <row r="198" spans="1:15" ht="20.25" customHeight="1">
      <c r="A198" s="2"/>
      <c r="B198" s="2"/>
      <c r="C198" s="2"/>
      <c r="D198" s="2"/>
      <c r="N198" s="2"/>
      <c r="O198" s="2"/>
    </row>
    <row r="199" spans="1:15" ht="20.25" customHeight="1">
      <c r="A199" s="2"/>
      <c r="B199" s="2"/>
      <c r="C199" s="2"/>
      <c r="D199" s="2"/>
      <c r="N199" s="2"/>
      <c r="O199" s="2"/>
    </row>
    <row r="200" spans="1:15" ht="20.25" customHeight="1">
      <c r="A200" s="2"/>
      <c r="B200" s="2"/>
      <c r="C200" s="2"/>
      <c r="D200" s="2"/>
      <c r="N200" s="2"/>
      <c r="O200" s="2"/>
    </row>
    <row r="201" spans="1:15" ht="20.25" customHeight="1">
      <c r="A201" s="2"/>
      <c r="B201" s="2"/>
      <c r="C201" s="2"/>
      <c r="D201" s="2"/>
      <c r="N201" s="2"/>
      <c r="O201" s="2"/>
    </row>
    <row r="202" spans="1:15" ht="20.25" customHeight="1">
      <c r="A202" s="2"/>
      <c r="B202" s="2"/>
      <c r="C202" s="2"/>
      <c r="D202" s="2"/>
      <c r="N202" s="2"/>
      <c r="O202" s="2"/>
    </row>
    <row r="203" spans="1:15" ht="20.25" customHeight="1">
      <c r="A203" s="2"/>
      <c r="B203" s="2"/>
      <c r="C203" s="2"/>
      <c r="D203" s="2"/>
      <c r="N203" s="2"/>
      <c r="O203" s="2"/>
    </row>
    <row r="204" spans="1:15" ht="20.25" customHeight="1">
      <c r="A204" s="2"/>
      <c r="B204" s="2"/>
      <c r="C204" s="2"/>
      <c r="D204" s="2"/>
      <c r="N204" s="2"/>
      <c r="O204" s="2"/>
    </row>
    <row r="205" spans="1:15" ht="20.25" customHeight="1">
      <c r="A205" s="2"/>
      <c r="B205" s="2"/>
      <c r="C205" s="2"/>
      <c r="D205" s="2"/>
      <c r="N205" s="2"/>
      <c r="O205" s="2"/>
    </row>
    <row r="206" spans="1:15" ht="20.25" customHeight="1">
      <c r="A206" s="2"/>
      <c r="B206" s="2"/>
      <c r="C206" s="2"/>
      <c r="D206" s="2"/>
      <c r="N206" s="2"/>
      <c r="O206" s="2"/>
    </row>
    <row r="207" spans="1:15" ht="20.25" customHeight="1">
      <c r="A207" s="2"/>
      <c r="B207" s="2"/>
      <c r="C207" s="2"/>
      <c r="D207" s="2"/>
      <c r="N207" s="2"/>
      <c r="O207" s="2"/>
    </row>
    <row r="208" spans="1:15" ht="20.25" customHeight="1">
      <c r="A208" s="2"/>
      <c r="B208" s="2"/>
      <c r="C208" s="2"/>
      <c r="D208" s="2"/>
      <c r="N208" s="2"/>
      <c r="O208" s="2"/>
    </row>
    <row r="209" spans="1:15" ht="20.25" customHeight="1">
      <c r="A209" s="2"/>
      <c r="B209" s="2"/>
      <c r="C209" s="2"/>
      <c r="D209" s="2"/>
      <c r="N209" s="2"/>
      <c r="O209" s="2"/>
    </row>
    <row r="210" spans="1:15" ht="20.25" customHeight="1">
      <c r="A210" s="2"/>
      <c r="B210" s="2"/>
      <c r="C210" s="2"/>
      <c r="D210" s="2"/>
      <c r="N210" s="2"/>
      <c r="O210" s="2"/>
    </row>
    <row r="211" spans="1:15" ht="20.25" customHeight="1">
      <c r="A211" s="2"/>
      <c r="B211" s="2"/>
      <c r="C211" s="2"/>
      <c r="D211" s="2"/>
      <c r="N211" s="2"/>
      <c r="O211" s="2"/>
    </row>
    <row r="212" spans="1:15" ht="20.25" customHeight="1">
      <c r="A212" s="2"/>
      <c r="B212" s="2"/>
      <c r="C212" s="2"/>
      <c r="D212" s="2"/>
      <c r="N212" s="2"/>
      <c r="O212" s="2"/>
    </row>
    <row r="213" spans="1:15" ht="20.25" customHeight="1">
      <c r="A213" s="2"/>
      <c r="B213" s="2"/>
      <c r="C213" s="2"/>
      <c r="D213" s="2"/>
      <c r="N213" s="2"/>
      <c r="O213" s="2"/>
    </row>
    <row r="214" spans="1:15" ht="20.25" customHeight="1">
      <c r="A214" s="2"/>
      <c r="B214" s="2"/>
      <c r="C214" s="2"/>
      <c r="D214" s="2"/>
      <c r="N214" s="2"/>
      <c r="O214" s="2"/>
    </row>
    <row r="215" spans="1:15" ht="20.25" customHeight="1">
      <c r="A215" s="2"/>
      <c r="B215" s="2"/>
      <c r="C215" s="2"/>
      <c r="D215" s="2"/>
      <c r="N215" s="2"/>
      <c r="O215" s="2"/>
    </row>
    <row r="216" spans="1:15" ht="20.25" customHeight="1">
      <c r="A216" s="2"/>
      <c r="B216" s="2"/>
      <c r="C216" s="2"/>
      <c r="D216" s="2"/>
      <c r="N216" s="2"/>
      <c r="O216" s="2"/>
    </row>
    <row r="217" spans="1:15" ht="20.25" customHeight="1">
      <c r="A217" s="2"/>
      <c r="B217" s="2"/>
      <c r="C217" s="2"/>
      <c r="D217" s="2"/>
      <c r="N217" s="2"/>
      <c r="O217" s="2"/>
    </row>
    <row r="218" spans="1:15" ht="20.25" customHeight="1">
      <c r="A218" s="2"/>
      <c r="B218" s="2"/>
      <c r="C218" s="2"/>
      <c r="D218" s="2"/>
      <c r="N218" s="2"/>
      <c r="O218" s="2"/>
    </row>
    <row r="219" spans="1:15" ht="20.25" customHeight="1">
      <c r="A219" s="2"/>
      <c r="B219" s="2"/>
      <c r="C219" s="2"/>
      <c r="D219" s="2"/>
      <c r="N219" s="2"/>
      <c r="O219" s="2"/>
    </row>
    <row r="220" spans="1:15" ht="20.25" customHeight="1">
      <c r="A220" s="2"/>
      <c r="B220" s="2"/>
      <c r="C220" s="2"/>
      <c r="D220" s="2"/>
      <c r="N220" s="2"/>
      <c r="O220" s="2"/>
    </row>
    <row r="221" spans="1:15" ht="20.25" customHeight="1">
      <c r="A221" s="2"/>
      <c r="B221" s="2"/>
      <c r="C221" s="2"/>
      <c r="D221" s="2"/>
      <c r="N221" s="2"/>
      <c r="O221" s="2"/>
    </row>
    <row r="222" spans="1:15" ht="20.25" customHeight="1">
      <c r="A222" s="2"/>
      <c r="B222" s="2"/>
      <c r="C222" s="2"/>
      <c r="D222" s="2"/>
      <c r="N222" s="2"/>
      <c r="O222" s="2"/>
    </row>
    <row r="223" spans="1:15" ht="20.25" customHeight="1">
      <c r="A223" s="2"/>
      <c r="B223" s="2"/>
      <c r="C223" s="2"/>
      <c r="D223" s="2"/>
      <c r="N223" s="2"/>
      <c r="O223" s="2"/>
    </row>
    <row r="224" spans="1:15" ht="20.25" customHeight="1">
      <c r="A224" s="2"/>
      <c r="B224" s="2"/>
      <c r="C224" s="2"/>
      <c r="D224" s="2"/>
      <c r="N224" s="2"/>
      <c r="O224" s="2"/>
    </row>
    <row r="225" spans="1:15" ht="20.25" customHeight="1">
      <c r="A225" s="2"/>
      <c r="B225" s="2"/>
      <c r="C225" s="2"/>
      <c r="D225" s="2"/>
      <c r="N225" s="2"/>
      <c r="O225" s="2"/>
    </row>
    <row r="226" spans="1:15" ht="20.25" customHeight="1">
      <c r="A226" s="2"/>
      <c r="B226" s="2"/>
      <c r="C226" s="2"/>
      <c r="D226" s="2"/>
      <c r="N226" s="2"/>
      <c r="O226" s="2"/>
    </row>
    <row r="227" spans="1:15" ht="20.25" customHeight="1">
      <c r="A227" s="2"/>
      <c r="B227" s="2"/>
      <c r="C227" s="2"/>
      <c r="D227" s="2"/>
      <c r="N227" s="2"/>
      <c r="O227" s="2"/>
    </row>
    <row r="228" spans="1:15" ht="20.25" customHeight="1">
      <c r="A228" s="2"/>
      <c r="B228" s="2"/>
      <c r="C228" s="2"/>
      <c r="D228" s="2"/>
      <c r="N228" s="2"/>
      <c r="O228" s="2"/>
    </row>
    <row r="229" spans="1:15" ht="20.25" customHeight="1">
      <c r="A229" s="2"/>
      <c r="B229" s="2"/>
      <c r="C229" s="2"/>
      <c r="D229" s="2"/>
      <c r="N229" s="2"/>
      <c r="O229" s="2"/>
    </row>
    <row r="230" spans="1:15" ht="20.25" customHeight="1">
      <c r="A230" s="2"/>
      <c r="B230" s="2"/>
      <c r="C230" s="2"/>
      <c r="D230" s="2"/>
      <c r="N230" s="2"/>
      <c r="O230" s="2"/>
    </row>
    <row r="231" spans="1:15" ht="20.25" customHeight="1">
      <c r="A231" s="2"/>
      <c r="B231" s="2"/>
      <c r="C231" s="2"/>
      <c r="D231" s="2"/>
      <c r="N231" s="2"/>
      <c r="O231" s="2"/>
    </row>
    <row r="232" spans="1:15" ht="20.25" customHeight="1">
      <c r="A232" s="2"/>
      <c r="B232" s="2"/>
      <c r="C232" s="2"/>
      <c r="D232" s="2"/>
      <c r="N232" s="2"/>
      <c r="O232" s="2"/>
    </row>
    <row r="233" spans="1:15" ht="20.25" customHeight="1">
      <c r="A233" s="2"/>
      <c r="B233" s="2"/>
      <c r="C233" s="2"/>
      <c r="D233" s="2"/>
      <c r="N233" s="2"/>
      <c r="O233" s="2"/>
    </row>
    <row r="234" spans="1:15" ht="20.25" customHeight="1">
      <c r="A234" s="2"/>
      <c r="B234" s="2"/>
      <c r="C234" s="2"/>
      <c r="D234" s="2"/>
      <c r="N234" s="2"/>
      <c r="O234" s="2"/>
    </row>
    <row r="235" spans="1:15" ht="20.25" customHeight="1">
      <c r="A235" s="2"/>
      <c r="B235" s="2"/>
      <c r="C235" s="2"/>
      <c r="D235" s="2"/>
      <c r="N235" s="2"/>
      <c r="O235" s="2"/>
    </row>
    <row r="236" spans="1:15" ht="20.25" customHeight="1">
      <c r="A236" s="2"/>
      <c r="B236" s="2"/>
      <c r="C236" s="2"/>
      <c r="D236" s="2"/>
      <c r="N236" s="2"/>
      <c r="O236" s="2"/>
    </row>
    <row r="237" spans="1:15" ht="20.25" customHeight="1">
      <c r="A237" s="2"/>
      <c r="B237" s="2"/>
      <c r="C237" s="2"/>
      <c r="D237" s="2"/>
      <c r="N237" s="2"/>
      <c r="O237" s="2"/>
    </row>
    <row r="238" spans="1:15" ht="20.25" customHeight="1">
      <c r="A238" s="2"/>
      <c r="B238" s="2"/>
      <c r="C238" s="2"/>
      <c r="D238" s="2"/>
      <c r="N238" s="2"/>
      <c r="O238" s="2"/>
    </row>
    <row r="239" spans="1:15" ht="20.25" customHeight="1">
      <c r="A239" s="2"/>
      <c r="B239" s="2"/>
      <c r="C239" s="2"/>
      <c r="D239" s="2"/>
      <c r="N239" s="2"/>
      <c r="O239" s="2"/>
    </row>
    <row r="240" spans="1:15" ht="20.25" customHeight="1">
      <c r="A240" s="2"/>
      <c r="B240" s="2"/>
      <c r="C240" s="2"/>
      <c r="D240" s="2"/>
      <c r="N240" s="2"/>
      <c r="O240" s="2"/>
    </row>
    <row r="241" spans="1:15" ht="20.25" customHeight="1">
      <c r="A241" s="2"/>
      <c r="B241" s="2"/>
      <c r="C241" s="2"/>
      <c r="D241" s="2"/>
      <c r="N241" s="2"/>
      <c r="O241" s="2"/>
    </row>
    <row r="242" spans="1:15" ht="20.25" customHeight="1">
      <c r="A242" s="2"/>
      <c r="B242" s="2"/>
      <c r="C242" s="2"/>
      <c r="D242" s="2"/>
      <c r="N242" s="2"/>
      <c r="O242" s="2"/>
    </row>
    <row r="243" spans="1:15" ht="20.25" customHeight="1">
      <c r="A243" s="2"/>
      <c r="B243" s="2"/>
      <c r="C243" s="2"/>
      <c r="D243" s="2"/>
      <c r="N243" s="2"/>
      <c r="O243" s="2"/>
    </row>
    <row r="244" spans="1:15" ht="20.25" customHeight="1">
      <c r="A244" s="2"/>
      <c r="B244" s="2"/>
      <c r="C244" s="2"/>
      <c r="D244" s="2"/>
      <c r="N244" s="2"/>
      <c r="O244" s="2"/>
    </row>
    <row r="245" spans="1:15" ht="20.25" customHeight="1">
      <c r="A245" s="2"/>
      <c r="B245" s="2"/>
      <c r="C245" s="2"/>
      <c r="D245" s="2"/>
      <c r="N245" s="2"/>
      <c r="O245" s="2"/>
    </row>
    <row r="246" spans="1:15" ht="20.25" customHeight="1">
      <c r="A246" s="2"/>
      <c r="B246" s="2"/>
      <c r="C246" s="2"/>
      <c r="D246" s="2"/>
      <c r="N246" s="2"/>
      <c r="O246" s="2"/>
    </row>
    <row r="247" spans="1:15" ht="20.25" customHeight="1">
      <c r="A247" s="2"/>
      <c r="B247" s="2"/>
      <c r="C247" s="2"/>
      <c r="D247" s="2"/>
      <c r="N247" s="2"/>
      <c r="O247" s="2"/>
    </row>
    <row r="248" spans="1:15" ht="20.25" customHeight="1">
      <c r="A248" s="2"/>
      <c r="B248" s="2"/>
      <c r="C248" s="2"/>
      <c r="D248" s="2"/>
      <c r="N248" s="2"/>
      <c r="O248" s="2"/>
    </row>
    <row r="249" spans="1:15" ht="20.25" customHeight="1">
      <c r="A249" s="2"/>
      <c r="B249" s="2"/>
      <c r="C249" s="2"/>
      <c r="D249" s="2"/>
      <c r="N249" s="2"/>
      <c r="O249" s="2"/>
    </row>
    <row r="250" spans="1:15" ht="20.25" customHeight="1">
      <c r="A250" s="2"/>
      <c r="B250" s="2"/>
      <c r="C250" s="2"/>
      <c r="D250" s="2"/>
      <c r="N250" s="2"/>
      <c r="O250" s="2"/>
    </row>
    <row r="251" spans="1:15" ht="20.25" customHeight="1">
      <c r="A251" s="2"/>
      <c r="B251" s="2"/>
      <c r="C251" s="2"/>
      <c r="D251" s="2"/>
      <c r="N251" s="2"/>
      <c r="O251" s="2"/>
    </row>
    <row r="252" spans="1:15" ht="20.25" customHeight="1">
      <c r="A252" s="2"/>
      <c r="B252" s="2"/>
      <c r="C252" s="2"/>
      <c r="D252" s="2"/>
      <c r="N252" s="2"/>
      <c r="O252" s="2"/>
    </row>
    <row r="253" spans="1:15" ht="20.25" customHeight="1">
      <c r="A253" s="2"/>
      <c r="B253" s="2"/>
      <c r="C253" s="2"/>
      <c r="D253" s="2"/>
      <c r="N253" s="2"/>
      <c r="O253" s="2"/>
    </row>
    <row r="254" spans="1:15" ht="20.25" customHeight="1">
      <c r="A254" s="2"/>
      <c r="B254" s="2"/>
      <c r="C254" s="2"/>
      <c r="D254" s="2"/>
      <c r="N254" s="2"/>
      <c r="O254" s="2"/>
    </row>
    <row r="255" spans="1:15" ht="20.25" customHeight="1">
      <c r="A255" s="2"/>
      <c r="B255" s="2"/>
      <c r="C255" s="2"/>
      <c r="D255" s="2"/>
      <c r="N255" s="2"/>
      <c r="O255" s="2"/>
    </row>
    <row r="256" spans="1:15" ht="20.25" customHeight="1">
      <c r="A256" s="2"/>
      <c r="B256" s="2"/>
      <c r="C256" s="2"/>
      <c r="D256" s="2"/>
      <c r="N256" s="2"/>
      <c r="O256" s="2"/>
    </row>
    <row r="257" spans="1:15" ht="20.25" customHeight="1">
      <c r="A257" s="2"/>
      <c r="B257" s="2"/>
      <c r="C257" s="2"/>
      <c r="D257" s="2"/>
      <c r="N257" s="2"/>
      <c r="O257" s="2"/>
    </row>
    <row r="258" spans="1:15" ht="20.25" customHeight="1">
      <c r="A258" s="2"/>
      <c r="B258" s="2"/>
      <c r="C258" s="2"/>
      <c r="D258" s="2"/>
      <c r="N258" s="2"/>
      <c r="O258" s="2"/>
    </row>
    <row r="259" spans="1:15" ht="20.25" customHeight="1">
      <c r="A259" s="2"/>
      <c r="B259" s="2"/>
      <c r="C259" s="2"/>
      <c r="D259" s="2"/>
      <c r="N259" s="2"/>
      <c r="O259" s="2"/>
    </row>
    <row r="260" spans="1:15" ht="20.25" customHeight="1">
      <c r="A260" s="2"/>
      <c r="B260" s="2"/>
      <c r="C260" s="2"/>
      <c r="D260" s="2"/>
      <c r="N260" s="2"/>
      <c r="O260" s="2"/>
    </row>
    <row r="261" spans="1:15" ht="20.25" customHeight="1">
      <c r="A261" s="2"/>
      <c r="B261" s="2"/>
      <c r="C261" s="2"/>
      <c r="D261" s="2"/>
      <c r="N261" s="2"/>
      <c r="O261" s="2"/>
    </row>
    <row r="262" spans="1:15" ht="20.25" customHeight="1">
      <c r="A262" s="2"/>
      <c r="B262" s="2"/>
      <c r="C262" s="2"/>
      <c r="D262" s="2"/>
      <c r="N262" s="2"/>
      <c r="O262" s="2"/>
    </row>
    <row r="263" spans="1:15" ht="20.25" customHeight="1">
      <c r="A263" s="2"/>
      <c r="B263" s="2"/>
      <c r="C263" s="2"/>
      <c r="D263" s="2"/>
      <c r="N263" s="2"/>
      <c r="O263" s="2"/>
    </row>
    <row r="264" spans="1:15" ht="20.25" customHeight="1">
      <c r="A264" s="2"/>
      <c r="B264" s="2"/>
      <c r="C264" s="2"/>
      <c r="D264" s="2"/>
      <c r="N264" s="2"/>
      <c r="O264" s="2"/>
    </row>
    <row r="265" spans="1:15" ht="20.25" customHeight="1">
      <c r="A265" s="2"/>
      <c r="B265" s="2"/>
      <c r="C265" s="2"/>
      <c r="D265" s="2"/>
      <c r="N265" s="2"/>
      <c r="O265" s="2"/>
    </row>
    <row r="266" spans="1:15" ht="20.25" customHeight="1">
      <c r="A266" s="2"/>
      <c r="B266" s="2"/>
      <c r="C266" s="2"/>
      <c r="D266" s="2"/>
      <c r="N266" s="2"/>
      <c r="O266" s="2"/>
    </row>
    <row r="267" spans="1:15" ht="20.25" customHeight="1">
      <c r="A267" s="2"/>
      <c r="B267" s="2"/>
      <c r="C267" s="2"/>
      <c r="D267" s="2"/>
      <c r="N267" s="2"/>
      <c r="O267" s="2"/>
    </row>
    <row r="268" spans="1:15" ht="20.25" customHeight="1">
      <c r="A268" s="2"/>
      <c r="B268" s="2"/>
      <c r="C268" s="2"/>
      <c r="D268" s="2"/>
      <c r="N268" s="2"/>
      <c r="O268" s="2"/>
    </row>
    <row r="269" spans="1:15" ht="20.25" customHeight="1">
      <c r="A269" s="2"/>
      <c r="B269" s="2"/>
      <c r="C269" s="2"/>
      <c r="D269" s="2"/>
      <c r="N269" s="2"/>
      <c r="O269" s="2"/>
    </row>
    <row r="270" spans="1:15" ht="20.25" customHeight="1">
      <c r="A270" s="2"/>
      <c r="B270" s="2"/>
      <c r="C270" s="2"/>
      <c r="D270" s="2"/>
      <c r="N270" s="2"/>
      <c r="O270" s="2"/>
    </row>
    <row r="271" spans="1:15" ht="20.25" customHeight="1">
      <c r="A271" s="2"/>
      <c r="B271" s="2"/>
      <c r="C271" s="2"/>
      <c r="D271" s="2"/>
      <c r="N271" s="2"/>
      <c r="O271" s="2"/>
    </row>
    <row r="272" spans="1:15" ht="20.25" customHeight="1">
      <c r="A272" s="2"/>
      <c r="B272" s="2"/>
      <c r="C272" s="2"/>
      <c r="D272" s="2"/>
      <c r="N272" s="2"/>
      <c r="O272" s="2"/>
    </row>
    <row r="273" spans="1:15" ht="20.25" customHeight="1">
      <c r="A273" s="2"/>
      <c r="B273" s="2"/>
      <c r="C273" s="2"/>
      <c r="D273" s="2"/>
      <c r="N273" s="2"/>
      <c r="O273" s="2"/>
    </row>
    <row r="274" spans="1:15" ht="20.25" customHeight="1">
      <c r="A274" s="2"/>
      <c r="B274" s="2"/>
      <c r="C274" s="2"/>
      <c r="D274" s="2"/>
      <c r="N274" s="2"/>
      <c r="O274" s="2"/>
    </row>
    <row r="275" spans="1:15" ht="20.25" customHeight="1">
      <c r="A275" s="2"/>
      <c r="B275" s="2"/>
      <c r="C275" s="2"/>
      <c r="D275" s="2"/>
      <c r="N275" s="2"/>
      <c r="O275" s="2"/>
    </row>
    <row r="276" spans="1:15" ht="20.25" customHeight="1">
      <c r="A276" s="2"/>
      <c r="B276" s="2"/>
      <c r="C276" s="2"/>
      <c r="D276" s="2"/>
      <c r="N276" s="2"/>
      <c r="O276" s="2"/>
    </row>
    <row r="277" spans="1:15" ht="20.25" customHeight="1">
      <c r="A277" s="2"/>
      <c r="B277" s="2"/>
      <c r="C277" s="2"/>
      <c r="D277" s="2"/>
      <c r="N277" s="2"/>
      <c r="O277" s="2"/>
    </row>
    <row r="278" spans="1:15" ht="20.25" customHeight="1">
      <c r="A278" s="2"/>
      <c r="B278" s="2"/>
      <c r="C278" s="2"/>
      <c r="D278" s="2"/>
      <c r="N278" s="2"/>
      <c r="O278" s="2"/>
    </row>
    <row r="279" spans="1:15" ht="20.25" customHeight="1">
      <c r="A279" s="2"/>
      <c r="B279" s="2"/>
      <c r="C279" s="2"/>
      <c r="D279" s="2"/>
      <c r="N279" s="2"/>
      <c r="O279" s="2"/>
    </row>
    <row r="280" spans="1:15" ht="20.25" customHeight="1">
      <c r="A280" s="2"/>
      <c r="B280" s="2"/>
      <c r="C280" s="2"/>
      <c r="D280" s="2"/>
      <c r="N280" s="2"/>
      <c r="O280" s="2"/>
    </row>
    <row r="281" spans="1:15" ht="20.25" customHeight="1">
      <c r="A281" s="2"/>
      <c r="B281" s="2"/>
      <c r="C281" s="2"/>
      <c r="D281" s="2"/>
      <c r="N281" s="2"/>
      <c r="O281" s="2"/>
    </row>
    <row r="282" spans="1:15" ht="20.25" customHeight="1">
      <c r="A282" s="2"/>
      <c r="B282" s="2"/>
      <c r="C282" s="2"/>
      <c r="D282" s="2"/>
      <c r="N282" s="2"/>
      <c r="O282" s="2"/>
    </row>
    <row r="283" spans="1:15" ht="20.25" customHeight="1">
      <c r="A283" s="2"/>
      <c r="B283" s="2"/>
      <c r="C283" s="2"/>
      <c r="D283" s="2"/>
      <c r="N283" s="2"/>
      <c r="O283" s="2"/>
    </row>
    <row r="284" spans="1:15" ht="20.25" customHeight="1">
      <c r="A284" s="2"/>
      <c r="B284" s="2"/>
      <c r="C284" s="2"/>
      <c r="D284" s="2"/>
      <c r="N284" s="2"/>
      <c r="O284" s="2"/>
    </row>
    <row r="285" spans="1:15" ht="20.25" customHeight="1">
      <c r="A285" s="2"/>
      <c r="B285" s="2"/>
      <c r="C285" s="2"/>
      <c r="D285" s="2"/>
      <c r="N285" s="2"/>
      <c r="O285" s="2"/>
    </row>
    <row r="286" spans="1:15" ht="20.25" customHeight="1">
      <c r="A286" s="2"/>
      <c r="B286" s="2"/>
      <c r="C286" s="2"/>
      <c r="D286" s="2"/>
      <c r="N286" s="2"/>
      <c r="O286" s="2"/>
    </row>
    <row r="287" spans="1:15" ht="20.25" customHeight="1">
      <c r="A287" s="2"/>
      <c r="B287" s="2"/>
      <c r="C287" s="2"/>
      <c r="D287" s="2"/>
      <c r="N287" s="2"/>
      <c r="O287" s="2"/>
    </row>
    <row r="288" spans="1:15" ht="20.25" customHeight="1">
      <c r="A288" s="2"/>
      <c r="B288" s="2"/>
      <c r="C288" s="2"/>
      <c r="D288" s="2"/>
      <c r="N288" s="2"/>
      <c r="O288" s="2"/>
    </row>
    <row r="289" spans="1:15" ht="20.25" customHeight="1">
      <c r="A289" s="2"/>
      <c r="B289" s="2"/>
      <c r="C289" s="2"/>
      <c r="D289" s="2"/>
      <c r="N289" s="2"/>
      <c r="O289" s="2"/>
    </row>
    <row r="290" spans="1:15" ht="20.25" customHeight="1">
      <c r="A290" s="2"/>
      <c r="B290" s="2"/>
      <c r="C290" s="2"/>
      <c r="D290" s="2"/>
      <c r="N290" s="2"/>
      <c r="O290" s="2"/>
    </row>
    <row r="291" spans="1:15" ht="20.25" customHeight="1">
      <c r="A291" s="2"/>
      <c r="B291" s="2"/>
      <c r="C291" s="2"/>
      <c r="D291" s="2"/>
      <c r="N291" s="2"/>
      <c r="O291" s="2"/>
    </row>
    <row r="292" spans="1:15" ht="20.25" customHeight="1">
      <c r="A292" s="2"/>
      <c r="B292" s="2"/>
      <c r="C292" s="2"/>
      <c r="D292" s="2"/>
      <c r="N292" s="2"/>
      <c r="O292" s="2"/>
    </row>
    <row r="293" spans="1:15" ht="20.25" customHeight="1">
      <c r="A293" s="2"/>
      <c r="B293" s="2"/>
      <c r="C293" s="2"/>
      <c r="D293" s="2"/>
      <c r="N293" s="2"/>
      <c r="O293" s="2"/>
    </row>
    <row r="294" spans="1:15" ht="20.25" customHeight="1">
      <c r="A294" s="2"/>
      <c r="B294" s="2"/>
      <c r="C294" s="2"/>
      <c r="D294" s="2"/>
      <c r="N294" s="2"/>
      <c r="O294" s="2"/>
    </row>
    <row r="295" spans="1:15" ht="20.25" customHeight="1">
      <c r="A295" s="2"/>
      <c r="B295" s="2"/>
      <c r="C295" s="2"/>
      <c r="D295" s="2"/>
      <c r="N295" s="2"/>
      <c r="O295" s="2"/>
    </row>
    <row r="296" spans="1:15" ht="20.25" customHeight="1">
      <c r="A296" s="2"/>
      <c r="B296" s="2"/>
      <c r="C296" s="2"/>
      <c r="D296" s="2"/>
      <c r="N296" s="2"/>
      <c r="O296" s="2"/>
    </row>
    <row r="297" spans="1:15" ht="20.25" customHeight="1">
      <c r="A297" s="2"/>
      <c r="B297" s="2"/>
      <c r="C297" s="2"/>
      <c r="D297" s="2"/>
      <c r="N297" s="2"/>
      <c r="O297" s="2"/>
    </row>
    <row r="298" spans="1:15" ht="20.25" customHeight="1">
      <c r="A298" s="2"/>
      <c r="B298" s="2"/>
      <c r="C298" s="2"/>
      <c r="D298" s="2"/>
      <c r="N298" s="2"/>
      <c r="O298" s="2"/>
    </row>
    <row r="299" spans="1:15" ht="20.25" customHeight="1">
      <c r="A299" s="2"/>
      <c r="B299" s="2"/>
      <c r="C299" s="2"/>
      <c r="D299" s="2"/>
      <c r="G299" s="4" t="s">
        <v>56</v>
      </c>
      <c r="N299" s="2"/>
      <c r="O299" s="2"/>
    </row>
    <row r="300" spans="1:15" ht="20.25" customHeight="1">
      <c r="A300" s="2"/>
      <c r="B300" s="2"/>
      <c r="C300" s="2"/>
      <c r="D300" s="2"/>
      <c r="N300" s="2"/>
      <c r="O300" s="2"/>
    </row>
    <row r="301" spans="1:15" ht="20.25" customHeight="1">
      <c r="A301" s="2"/>
      <c r="B301" s="2"/>
      <c r="C301" s="2"/>
      <c r="D301" s="2"/>
      <c r="N301" s="2"/>
      <c r="O301" s="2"/>
    </row>
    <row r="302" spans="1:15" ht="20.25" customHeight="1">
      <c r="A302" s="2"/>
      <c r="B302" s="2"/>
      <c r="C302" s="2"/>
      <c r="D302" s="2"/>
      <c r="N302" s="2"/>
      <c r="O302" s="2"/>
    </row>
    <row r="303" spans="1:15" ht="20.25" customHeight="1">
      <c r="A303" s="2"/>
      <c r="B303" s="2"/>
      <c r="C303" s="2"/>
      <c r="D303" s="2"/>
      <c r="N303" s="2"/>
      <c r="O303" s="2"/>
    </row>
    <row r="304" spans="1:15" ht="20.25" customHeight="1">
      <c r="A304" s="2"/>
      <c r="B304" s="2"/>
      <c r="C304" s="2"/>
      <c r="D304" s="2"/>
      <c r="N304" s="2"/>
      <c r="O304" s="2"/>
    </row>
    <row r="305" spans="1:15" ht="20.25" customHeight="1">
      <c r="A305" s="2"/>
      <c r="B305" s="2"/>
      <c r="C305" s="2"/>
      <c r="D305" s="2"/>
      <c r="N305" s="2"/>
      <c r="O305" s="2"/>
    </row>
    <row r="306" spans="1:15" ht="20.25" customHeight="1">
      <c r="A306" s="2"/>
      <c r="B306" s="2"/>
      <c r="C306" s="2"/>
      <c r="D306" s="2"/>
      <c r="N306" s="2"/>
      <c r="O306" s="2"/>
    </row>
    <row r="307" spans="1:15" ht="20.25" customHeight="1">
      <c r="A307" s="2"/>
      <c r="B307" s="2"/>
      <c r="C307" s="2"/>
      <c r="D307" s="2"/>
      <c r="N307" s="2"/>
      <c r="O307" s="2"/>
    </row>
    <row r="308" spans="1:15" ht="20.25" customHeight="1">
      <c r="A308" s="2"/>
      <c r="B308" s="2"/>
      <c r="C308" s="2"/>
      <c r="D308" s="2"/>
      <c r="N308" s="2"/>
      <c r="O308" s="2"/>
    </row>
    <row r="309" spans="1:15" ht="20.25" customHeight="1">
      <c r="A309" s="2"/>
      <c r="B309" s="2"/>
      <c r="C309" s="2"/>
      <c r="D309" s="2"/>
      <c r="N309" s="2"/>
      <c r="O309" s="2"/>
    </row>
    <row r="310" spans="1:15" ht="20.25" customHeight="1">
      <c r="A310" s="2"/>
      <c r="B310" s="2"/>
      <c r="C310" s="2"/>
      <c r="D310" s="2"/>
      <c r="N310" s="2"/>
      <c r="O310" s="2"/>
    </row>
    <row r="311" spans="1:15" ht="20.25" customHeight="1">
      <c r="A311" s="2"/>
      <c r="B311" s="2"/>
      <c r="C311" s="2"/>
      <c r="D311" s="2"/>
      <c r="N311" s="2"/>
      <c r="O311" s="2"/>
    </row>
    <row r="312" spans="1:15" ht="20.25" customHeight="1">
      <c r="A312" s="2"/>
      <c r="B312" s="2"/>
      <c r="C312" s="2"/>
      <c r="D312" s="2"/>
      <c r="N312" s="2"/>
      <c r="O312" s="2"/>
    </row>
    <row r="313" spans="1:15" ht="20.25" customHeight="1">
      <c r="A313" s="2"/>
      <c r="B313" s="2"/>
      <c r="C313" s="2"/>
      <c r="D313" s="2"/>
      <c r="N313" s="2"/>
      <c r="O313" s="2"/>
    </row>
    <row r="314" spans="1:15" ht="20.25" customHeight="1">
      <c r="A314" s="2"/>
      <c r="B314" s="2"/>
      <c r="C314" s="2"/>
      <c r="D314" s="2"/>
      <c r="N314" s="2"/>
      <c r="O314" s="2"/>
    </row>
    <row r="315" spans="1:15" ht="20.25" customHeight="1">
      <c r="A315" s="2"/>
      <c r="B315" s="2"/>
      <c r="C315" s="2"/>
      <c r="D315" s="2"/>
      <c r="N315" s="2"/>
      <c r="O315" s="2"/>
    </row>
    <row r="316" spans="1:15" ht="20.25" customHeight="1">
      <c r="A316" s="2"/>
      <c r="B316" s="2"/>
      <c r="C316" s="2"/>
      <c r="D316" s="2"/>
      <c r="N316" s="2"/>
      <c r="O316" s="2"/>
    </row>
    <row r="317" spans="1:15" ht="20.25" customHeight="1">
      <c r="A317" s="2"/>
      <c r="B317" s="2"/>
      <c r="C317" s="2"/>
      <c r="D317" s="2"/>
      <c r="N317" s="2"/>
      <c r="O317" s="2"/>
    </row>
    <row r="318" spans="1:15" ht="20.25" customHeight="1">
      <c r="A318" s="2"/>
      <c r="B318" s="2"/>
      <c r="C318" s="2"/>
      <c r="D318" s="2"/>
      <c r="N318" s="2"/>
      <c r="O318" s="2"/>
    </row>
    <row r="319" spans="1:15" ht="20.25" customHeight="1">
      <c r="A319" s="2"/>
      <c r="B319" s="2"/>
      <c r="C319" s="2"/>
      <c r="D319" s="2"/>
      <c r="N319" s="2"/>
      <c r="O319" s="2"/>
    </row>
    <row r="320" spans="1:15" ht="20.25" customHeight="1">
      <c r="A320" s="2"/>
      <c r="B320" s="2"/>
      <c r="C320" s="2"/>
      <c r="D320" s="2"/>
      <c r="N320" s="2"/>
      <c r="O320" s="2"/>
    </row>
    <row r="321" spans="1:15" ht="20.25" customHeight="1">
      <c r="A321" s="2"/>
      <c r="B321" s="2"/>
      <c r="C321" s="2"/>
      <c r="D321" s="2"/>
      <c r="N321" s="2"/>
      <c r="O321" s="2"/>
    </row>
    <row r="322" spans="1:15" ht="20.25" customHeight="1">
      <c r="A322" s="2"/>
      <c r="B322" s="2"/>
      <c r="C322" s="2"/>
      <c r="D322" s="2"/>
      <c r="N322" s="2"/>
      <c r="O322" s="2"/>
    </row>
    <row r="323" spans="1:15" ht="20.25" customHeight="1">
      <c r="A323" s="2"/>
      <c r="B323" s="2"/>
      <c r="C323" s="2"/>
      <c r="D323" s="2"/>
      <c r="N323" s="2"/>
      <c r="O323" s="2"/>
    </row>
    <row r="324" spans="1:15" ht="20.25" customHeight="1">
      <c r="A324" s="2"/>
      <c r="B324" s="2"/>
      <c r="C324" s="2"/>
      <c r="D324" s="2"/>
      <c r="N324" s="2"/>
      <c r="O324" s="2"/>
    </row>
    <row r="325" spans="1:15" ht="20.25" customHeight="1">
      <c r="A325" s="2"/>
      <c r="B325" s="2"/>
      <c r="C325" s="2"/>
      <c r="D325" s="2"/>
      <c r="N325" s="2"/>
      <c r="O325" s="2"/>
    </row>
    <row r="326" spans="1:15" ht="20.25" customHeight="1">
      <c r="A326" s="2"/>
      <c r="B326" s="2"/>
      <c r="C326" s="2"/>
      <c r="D326" s="2"/>
      <c r="N326" s="2"/>
      <c r="O326" s="2"/>
    </row>
    <row r="327" spans="1:15" ht="20.25" customHeight="1">
      <c r="A327" s="2"/>
      <c r="B327" s="2"/>
      <c r="C327" s="2"/>
      <c r="D327" s="2"/>
      <c r="N327" s="2"/>
      <c r="O327" s="2"/>
    </row>
    <row r="328" spans="1:15" ht="20.25" customHeight="1">
      <c r="A328" s="2"/>
      <c r="B328" s="2"/>
      <c r="C328" s="2"/>
      <c r="D328" s="2"/>
      <c r="N328" s="2"/>
      <c r="O328" s="2"/>
    </row>
    <row r="329" spans="1:15" ht="20.25" customHeight="1">
      <c r="A329" s="2"/>
      <c r="B329" s="2"/>
      <c r="C329" s="2"/>
      <c r="D329" s="2"/>
      <c r="N329" s="2"/>
      <c r="O329" s="2"/>
    </row>
    <row r="330" spans="1:15" ht="20.25" customHeight="1">
      <c r="A330" s="2"/>
      <c r="B330" s="2"/>
      <c r="C330" s="2"/>
      <c r="D330" s="2"/>
      <c r="N330" s="2"/>
      <c r="O330" s="2"/>
    </row>
    <row r="331" spans="1:15" ht="20.25" customHeight="1">
      <c r="A331" s="2"/>
      <c r="B331" s="2"/>
      <c r="C331" s="2"/>
      <c r="D331" s="2"/>
      <c r="N331" s="2"/>
      <c r="O331" s="2"/>
    </row>
    <row r="332" spans="1:15" ht="20.25" customHeight="1">
      <c r="A332" s="2"/>
      <c r="B332" s="2"/>
      <c r="C332" s="2"/>
      <c r="D332" s="2"/>
      <c r="N332" s="2"/>
      <c r="O332" s="2"/>
    </row>
    <row r="333" spans="1:15" ht="20.25" customHeight="1">
      <c r="A333" s="2"/>
      <c r="B333" s="2"/>
      <c r="C333" s="2"/>
      <c r="D333" s="2"/>
      <c r="N333" s="2"/>
      <c r="O333" s="2"/>
    </row>
    <row r="334" spans="1:15" ht="20.25" customHeight="1">
      <c r="A334" s="2"/>
      <c r="B334" s="2"/>
      <c r="C334" s="2"/>
      <c r="D334" s="2"/>
      <c r="N334" s="2"/>
      <c r="O334" s="2"/>
    </row>
    <row r="335" spans="1:15" ht="20.25" customHeight="1">
      <c r="A335" s="2"/>
      <c r="B335" s="2"/>
      <c r="C335" s="2"/>
      <c r="D335" s="2"/>
      <c r="N335" s="2"/>
      <c r="O335" s="2"/>
    </row>
    <row r="336" spans="1:15" ht="20.25" customHeight="1">
      <c r="A336" s="2"/>
      <c r="B336" s="2"/>
      <c r="C336" s="2"/>
      <c r="D336" s="2"/>
      <c r="N336" s="2"/>
      <c r="O336" s="2"/>
    </row>
    <row r="337" spans="1:15" ht="20.25" customHeight="1">
      <c r="A337" s="2"/>
      <c r="B337" s="2"/>
      <c r="C337" s="2"/>
      <c r="D337" s="2"/>
      <c r="N337" s="2"/>
      <c r="O337" s="2"/>
    </row>
    <row r="338" spans="1:15" ht="20.25" customHeight="1">
      <c r="A338" s="2"/>
      <c r="B338" s="2"/>
      <c r="C338" s="2"/>
      <c r="D338" s="2"/>
      <c r="N338" s="2"/>
      <c r="O338" s="2"/>
    </row>
    <row r="339" spans="1:15" ht="20.25" customHeight="1">
      <c r="A339" s="2"/>
      <c r="B339" s="2"/>
      <c r="C339" s="2"/>
      <c r="D339" s="2"/>
      <c r="N339" s="2"/>
      <c r="O339" s="2"/>
    </row>
    <row r="340" spans="1:15" ht="20.25" customHeight="1">
      <c r="A340" s="2"/>
      <c r="B340" s="2"/>
      <c r="C340" s="2"/>
      <c r="D340" s="2"/>
      <c r="N340" s="2"/>
      <c r="O340" s="2"/>
    </row>
    <row r="341" spans="1:15" ht="20.25" customHeight="1">
      <c r="A341" s="2"/>
      <c r="B341" s="2"/>
      <c r="C341" s="2"/>
      <c r="D341" s="2"/>
      <c r="N341" s="2"/>
      <c r="O341" s="2"/>
    </row>
    <row r="342" spans="1:15" ht="20.25" customHeight="1">
      <c r="A342" s="2"/>
      <c r="B342" s="2"/>
      <c r="C342" s="2"/>
      <c r="D342" s="2"/>
      <c r="N342" s="2"/>
      <c r="O342" s="2"/>
    </row>
    <row r="343" spans="1:15" ht="20.25" customHeight="1">
      <c r="A343" s="2"/>
      <c r="B343" s="2"/>
      <c r="C343" s="2"/>
      <c r="D343" s="2"/>
      <c r="N343" s="2"/>
      <c r="O343" s="2"/>
    </row>
    <row r="344" spans="1:15" ht="20.25" customHeight="1">
      <c r="A344" s="2"/>
      <c r="B344" s="2"/>
      <c r="C344" s="2"/>
      <c r="D344" s="2"/>
      <c r="N344" s="2"/>
      <c r="O344" s="2"/>
    </row>
    <row r="345" spans="1:15" ht="20.25" customHeight="1">
      <c r="A345" s="2"/>
      <c r="B345" s="2"/>
      <c r="C345" s="2"/>
      <c r="D345" s="2"/>
      <c r="N345" s="2"/>
      <c r="O345" s="2"/>
    </row>
    <row r="346" spans="1:15" ht="20.25" customHeight="1">
      <c r="A346" s="2"/>
      <c r="B346" s="2"/>
      <c r="C346" s="2"/>
      <c r="D346" s="2"/>
      <c r="N346" s="2"/>
      <c r="O346" s="2"/>
    </row>
    <row r="347" spans="1:15" ht="20.25" customHeight="1">
      <c r="A347" s="2"/>
      <c r="B347" s="2"/>
      <c r="C347" s="2"/>
      <c r="D347" s="2"/>
      <c r="N347" s="2"/>
      <c r="O347" s="2"/>
    </row>
    <row r="348" spans="1:15" ht="20.25" customHeight="1">
      <c r="A348" s="2"/>
      <c r="B348" s="2"/>
      <c r="C348" s="2"/>
      <c r="D348" s="2"/>
      <c r="N348" s="2"/>
      <c r="O348" s="2"/>
    </row>
    <row r="349" spans="1:15" ht="20.25" customHeight="1">
      <c r="A349" s="2"/>
      <c r="B349" s="2"/>
      <c r="C349" s="2"/>
      <c r="D349" s="2"/>
      <c r="N349" s="2"/>
      <c r="O349" s="2"/>
    </row>
    <row r="350" spans="1:15" ht="20.25" customHeight="1">
      <c r="A350" s="2"/>
      <c r="B350" s="2"/>
      <c r="C350" s="2"/>
      <c r="D350" s="2"/>
      <c r="N350" s="2"/>
      <c r="O350" s="2"/>
    </row>
    <row r="351" spans="1:15" ht="20.25" customHeight="1">
      <c r="A351" s="2"/>
      <c r="B351" s="2"/>
      <c r="C351" s="2"/>
      <c r="D351" s="2"/>
      <c r="N351" s="2"/>
      <c r="O351" s="2"/>
    </row>
    <row r="352" spans="1:15" ht="20.25" customHeight="1">
      <c r="A352" s="2"/>
      <c r="B352" s="2"/>
      <c r="C352" s="2"/>
      <c r="D352" s="2"/>
      <c r="N352" s="2"/>
      <c r="O352" s="2"/>
    </row>
    <row r="353" spans="1:15" ht="20.25" customHeight="1">
      <c r="A353" s="2"/>
      <c r="B353" s="2"/>
      <c r="C353" s="2"/>
      <c r="D353" s="2"/>
      <c r="N353" s="2"/>
      <c r="O353" s="2"/>
    </row>
    <row r="354" spans="1:15" ht="20.25" customHeight="1">
      <c r="A354" s="2"/>
      <c r="B354" s="2"/>
      <c r="C354" s="2"/>
      <c r="D354" s="2"/>
      <c r="N354" s="2"/>
      <c r="O354" s="2"/>
    </row>
    <row r="355" spans="1:15" ht="20.25" customHeight="1">
      <c r="A355" s="2"/>
      <c r="B355" s="2"/>
      <c r="C355" s="2"/>
      <c r="D355" s="2"/>
      <c r="N355" s="2"/>
      <c r="O355" s="2"/>
    </row>
    <row r="356" spans="1:15" ht="20.25" customHeight="1">
      <c r="A356" s="2"/>
      <c r="B356" s="2"/>
      <c r="C356" s="2"/>
      <c r="D356" s="2"/>
      <c r="N356" s="2"/>
      <c r="O356" s="2"/>
    </row>
    <row r="357" spans="1:15" ht="20.25" customHeight="1">
      <c r="A357" s="2"/>
      <c r="B357" s="2"/>
      <c r="C357" s="2"/>
      <c r="D357" s="2"/>
      <c r="N357" s="2"/>
      <c r="O357" s="2"/>
    </row>
    <row r="358" spans="1:15" ht="20.25" customHeight="1">
      <c r="A358" s="2"/>
      <c r="B358" s="2"/>
      <c r="C358" s="2"/>
      <c r="D358" s="2"/>
      <c r="N358" s="2"/>
      <c r="O358" s="2"/>
    </row>
    <row r="359" spans="1:15" ht="20.25" customHeight="1">
      <c r="A359" s="2"/>
      <c r="B359" s="2"/>
      <c r="C359" s="2"/>
      <c r="D359" s="2"/>
      <c r="N359" s="2"/>
      <c r="O359" s="2"/>
    </row>
    <row r="360" spans="1:15" ht="20.25" customHeight="1">
      <c r="A360" s="2"/>
      <c r="B360" s="2"/>
      <c r="C360" s="2"/>
      <c r="D360" s="2"/>
      <c r="N360" s="2"/>
      <c r="O360" s="2"/>
    </row>
    <row r="361" spans="1:15" ht="20.25" customHeight="1">
      <c r="A361" s="2"/>
      <c r="B361" s="2"/>
      <c r="C361" s="2"/>
      <c r="D361" s="2"/>
      <c r="N361" s="2"/>
      <c r="O361" s="2"/>
    </row>
    <row r="362" spans="1:15" ht="20.25" customHeight="1">
      <c r="A362" s="2"/>
      <c r="B362" s="2"/>
      <c r="C362" s="2"/>
      <c r="D362" s="2"/>
      <c r="N362" s="2"/>
      <c r="O362" s="2"/>
    </row>
    <row r="363" spans="1:15" ht="20.25" customHeight="1">
      <c r="A363" s="2"/>
      <c r="B363" s="2"/>
      <c r="C363" s="2"/>
      <c r="D363" s="2"/>
      <c r="N363" s="2"/>
      <c r="O363" s="2"/>
    </row>
    <row r="364" spans="1:15" ht="20.25" customHeight="1">
      <c r="A364" s="2"/>
      <c r="B364" s="2"/>
      <c r="C364" s="2"/>
      <c r="D364" s="2"/>
      <c r="N364" s="2"/>
      <c r="O364" s="2"/>
    </row>
    <row r="365" spans="1:15" ht="20.25" customHeight="1">
      <c r="A365" s="2"/>
      <c r="B365" s="2"/>
      <c r="C365" s="2"/>
      <c r="D365" s="2"/>
      <c r="N365" s="2"/>
      <c r="O365" s="2"/>
    </row>
    <row r="366" spans="1:15" ht="20.25" customHeight="1">
      <c r="A366" s="2"/>
      <c r="B366" s="2"/>
      <c r="C366" s="2"/>
      <c r="D366" s="2"/>
      <c r="N366" s="2"/>
      <c r="O366" s="2"/>
    </row>
    <row r="367" spans="1:15" ht="20.25" customHeight="1">
      <c r="A367" s="2"/>
      <c r="B367" s="2"/>
      <c r="C367" s="2"/>
      <c r="D367" s="2"/>
      <c r="N367" s="2"/>
      <c r="O367" s="2"/>
    </row>
    <row r="368" spans="1:15" ht="20.25" customHeight="1">
      <c r="A368" s="2"/>
      <c r="B368" s="2"/>
      <c r="C368" s="2"/>
      <c r="D368" s="2"/>
      <c r="N368" s="2"/>
      <c r="O368" s="2"/>
    </row>
    <row r="369" spans="1:15" ht="20.25" customHeight="1">
      <c r="A369" s="2"/>
      <c r="B369" s="2"/>
      <c r="C369" s="2"/>
      <c r="D369" s="2"/>
      <c r="N369" s="2"/>
      <c r="O369" s="2"/>
    </row>
    <row r="370" spans="1:15" ht="20.25" customHeight="1">
      <c r="A370" s="2"/>
      <c r="B370" s="2"/>
      <c r="C370" s="2"/>
      <c r="D370" s="2"/>
      <c r="N370" s="2"/>
      <c r="O370" s="2"/>
    </row>
    <row r="371" spans="1:15" ht="20.25" customHeight="1">
      <c r="A371" s="2"/>
      <c r="B371" s="2"/>
      <c r="C371" s="2"/>
      <c r="D371" s="2"/>
      <c r="N371" s="2"/>
      <c r="O371" s="2"/>
    </row>
    <row r="372" spans="1:15" ht="20.25" customHeight="1">
      <c r="A372" s="2"/>
      <c r="B372" s="2"/>
      <c r="C372" s="2"/>
      <c r="D372" s="2"/>
      <c r="N372" s="2"/>
      <c r="O372" s="2"/>
    </row>
    <row r="373" spans="1:15" ht="20.25" customHeight="1">
      <c r="A373" s="2"/>
      <c r="B373" s="2"/>
      <c r="C373" s="2"/>
      <c r="D373" s="2"/>
      <c r="N373" s="2"/>
      <c r="O373" s="2"/>
    </row>
    <row r="374" spans="1:15" ht="20.25" customHeight="1">
      <c r="A374" s="2"/>
      <c r="B374" s="2"/>
      <c r="C374" s="2"/>
      <c r="D374" s="2"/>
      <c r="N374" s="2"/>
      <c r="O374" s="2"/>
    </row>
    <row r="375" spans="1:15" ht="20.25" customHeight="1">
      <c r="A375" s="2"/>
      <c r="B375" s="2"/>
      <c r="C375" s="2"/>
      <c r="D375" s="2"/>
      <c r="N375" s="2"/>
      <c r="O375" s="2"/>
    </row>
    <row r="376" spans="1:15" ht="20.25" customHeight="1">
      <c r="A376" s="2"/>
      <c r="B376" s="2"/>
      <c r="C376" s="2"/>
      <c r="D376" s="2"/>
      <c r="N376" s="2"/>
      <c r="O376" s="2"/>
    </row>
    <row r="377" spans="1:15" ht="20.25" customHeight="1">
      <c r="A377" s="2"/>
      <c r="B377" s="2"/>
      <c r="C377" s="2"/>
      <c r="D377" s="2"/>
      <c r="N377" s="2"/>
      <c r="O377" s="2"/>
    </row>
    <row r="378" spans="1:15" ht="20.25" customHeight="1">
      <c r="A378" s="2"/>
      <c r="B378" s="2"/>
      <c r="C378" s="2"/>
      <c r="D378" s="2"/>
      <c r="N378" s="2"/>
      <c r="O378" s="2"/>
    </row>
    <row r="379" spans="1:15" ht="20.25" customHeight="1">
      <c r="A379" s="2"/>
      <c r="B379" s="2"/>
      <c r="C379" s="2"/>
      <c r="D379" s="2"/>
      <c r="N379" s="2"/>
      <c r="O379" s="2"/>
    </row>
    <row r="380" spans="1:15" ht="20.25" customHeight="1">
      <c r="A380" s="2"/>
      <c r="B380" s="2"/>
      <c r="C380" s="2"/>
      <c r="D380" s="2"/>
      <c r="N380" s="2"/>
      <c r="O380" s="2"/>
    </row>
    <row r="381" spans="1:15" ht="20.25" customHeight="1">
      <c r="A381" s="2"/>
      <c r="B381" s="2"/>
      <c r="C381" s="2"/>
      <c r="D381" s="2"/>
      <c r="N381" s="2"/>
      <c r="O381" s="2"/>
    </row>
    <row r="382" spans="1:15" ht="20.25" customHeight="1">
      <c r="A382" s="2"/>
      <c r="B382" s="2"/>
      <c r="C382" s="2"/>
      <c r="D382" s="2"/>
      <c r="N382" s="2"/>
      <c r="O382" s="2"/>
    </row>
    <row r="383" spans="1:15" ht="20.25" customHeight="1">
      <c r="A383" s="2"/>
      <c r="B383" s="2"/>
      <c r="C383" s="2"/>
      <c r="D383" s="2"/>
      <c r="N383" s="2"/>
      <c r="O383" s="2"/>
    </row>
    <row r="384" spans="1:15" ht="20.25" customHeight="1">
      <c r="A384" s="2"/>
      <c r="B384" s="2"/>
      <c r="C384" s="2"/>
      <c r="D384" s="2"/>
      <c r="N384" s="2"/>
      <c r="O384" s="2"/>
    </row>
    <row r="385" spans="1:15" ht="20.25" customHeight="1">
      <c r="A385" s="2"/>
      <c r="B385" s="2"/>
      <c r="C385" s="2"/>
      <c r="D385" s="2"/>
      <c r="N385" s="2"/>
      <c r="O385" s="2"/>
    </row>
    <row r="386" spans="1:15" ht="20.25" customHeight="1">
      <c r="A386" s="2"/>
      <c r="B386" s="2"/>
      <c r="C386" s="2"/>
      <c r="D386" s="2"/>
      <c r="N386" s="2"/>
      <c r="O386" s="2"/>
    </row>
    <row r="387" spans="1:15" ht="20.25" customHeight="1">
      <c r="A387" s="2"/>
      <c r="B387" s="2"/>
      <c r="C387" s="2"/>
      <c r="D387" s="2"/>
      <c r="N387" s="2"/>
      <c r="O387" s="2"/>
    </row>
    <row r="388" spans="1:15" ht="20.25" customHeight="1">
      <c r="A388" s="2"/>
      <c r="B388" s="2"/>
      <c r="C388" s="2"/>
      <c r="D388" s="2"/>
      <c r="N388" s="2"/>
      <c r="O388" s="2"/>
    </row>
    <row r="389" spans="1:15" ht="20.25" customHeight="1">
      <c r="A389" s="2"/>
      <c r="B389" s="2"/>
      <c r="C389" s="2"/>
      <c r="D389" s="2"/>
      <c r="N389" s="2"/>
      <c r="O389" s="2"/>
    </row>
    <row r="390" spans="1:15" ht="20.25" customHeight="1">
      <c r="A390" s="2"/>
      <c r="B390" s="2"/>
      <c r="C390" s="2"/>
      <c r="D390" s="2"/>
      <c r="N390" s="2"/>
      <c r="O390" s="2"/>
    </row>
    <row r="391" spans="1:15" ht="20.25" customHeight="1">
      <c r="A391" s="2"/>
      <c r="B391" s="2"/>
      <c r="C391" s="2"/>
      <c r="D391" s="2"/>
      <c r="N391" s="2"/>
      <c r="O391" s="2"/>
    </row>
    <row r="392" spans="1:15" ht="20.25" customHeight="1">
      <c r="A392" s="2"/>
      <c r="B392" s="2"/>
      <c r="C392" s="2"/>
      <c r="D392" s="2"/>
      <c r="N392" s="2"/>
      <c r="O392" s="2"/>
    </row>
    <row r="393" spans="1:15" ht="20.25" customHeight="1">
      <c r="A393" s="2"/>
      <c r="B393" s="2"/>
      <c r="C393" s="2"/>
      <c r="D393" s="2"/>
      <c r="N393" s="2"/>
      <c r="O393" s="2"/>
    </row>
    <row r="394" spans="1:15" ht="20.25" customHeight="1">
      <c r="A394" s="2"/>
      <c r="B394" s="2"/>
      <c r="C394" s="2"/>
      <c r="D394" s="2"/>
      <c r="N394" s="2"/>
      <c r="O394" s="2"/>
    </row>
    <row r="395" spans="1:15" ht="20.25" customHeight="1">
      <c r="A395" s="2"/>
      <c r="B395" s="2"/>
      <c r="C395" s="2"/>
      <c r="D395" s="2"/>
      <c r="N395" s="2"/>
      <c r="O395" s="2"/>
    </row>
    <row r="396" spans="1:15" ht="20.25" customHeight="1">
      <c r="A396" s="2"/>
      <c r="B396" s="2"/>
      <c r="C396" s="2"/>
      <c r="D396" s="2"/>
      <c r="N396" s="2"/>
      <c r="O396" s="2"/>
    </row>
    <row r="397" spans="1:15" ht="20.25" customHeight="1">
      <c r="A397" s="2"/>
      <c r="B397" s="2"/>
      <c r="C397" s="2"/>
      <c r="D397" s="2"/>
      <c r="N397" s="2"/>
      <c r="O397" s="2"/>
    </row>
    <row r="398" spans="1:15" ht="20.25" customHeight="1">
      <c r="A398" s="2"/>
      <c r="B398" s="2"/>
      <c r="C398" s="2"/>
      <c r="D398" s="2"/>
      <c r="N398" s="2"/>
      <c r="O398" s="2"/>
    </row>
    <row r="399" spans="1:15" ht="20.25" customHeight="1">
      <c r="A399" s="2"/>
      <c r="B399" s="2"/>
      <c r="C399" s="2"/>
      <c r="D399" s="2"/>
      <c r="N399" s="2"/>
      <c r="O399" s="2"/>
    </row>
    <row r="400" spans="1:15" ht="20.25" customHeight="1">
      <c r="A400" s="2"/>
      <c r="B400" s="2"/>
      <c r="C400" s="2"/>
      <c r="D400" s="2"/>
      <c r="N400" s="2"/>
      <c r="O400" s="2"/>
    </row>
    <row r="401" spans="1:15" ht="20.25" customHeight="1">
      <c r="A401" s="2"/>
      <c r="B401" s="2"/>
      <c r="C401" s="2"/>
      <c r="D401" s="2"/>
      <c r="N401" s="2"/>
      <c r="O401" s="2"/>
    </row>
    <row r="402" spans="1:15" ht="20.25" customHeight="1">
      <c r="A402" s="2"/>
      <c r="B402" s="2"/>
      <c r="C402" s="2"/>
      <c r="D402" s="2"/>
      <c r="N402" s="2"/>
      <c r="O402" s="2"/>
    </row>
    <row r="403" spans="1:15" ht="20.25" customHeight="1">
      <c r="A403" s="2"/>
      <c r="B403" s="2"/>
      <c r="C403" s="2"/>
      <c r="D403" s="2"/>
      <c r="N403" s="2"/>
      <c r="O403" s="2"/>
    </row>
    <row r="404" spans="1:15" ht="20.25" customHeight="1">
      <c r="A404" s="2"/>
      <c r="B404" s="2"/>
      <c r="C404" s="2"/>
      <c r="D404" s="2"/>
      <c r="N404" s="2"/>
      <c r="O404" s="2"/>
    </row>
    <row r="405" spans="1:15" ht="20.25" customHeight="1">
      <c r="A405" s="2"/>
      <c r="B405" s="2"/>
      <c r="C405" s="2"/>
      <c r="D405" s="2"/>
      <c r="N405" s="2"/>
      <c r="O405" s="2"/>
    </row>
    <row r="406" spans="1:15" ht="20.25" customHeight="1">
      <c r="A406" s="2"/>
      <c r="B406" s="2"/>
      <c r="C406" s="2"/>
      <c r="D406" s="2"/>
      <c r="N406" s="2"/>
      <c r="O406" s="2"/>
    </row>
    <row r="407" spans="1:15" ht="20.25" customHeight="1">
      <c r="A407" s="2"/>
      <c r="B407" s="2"/>
      <c r="C407" s="2"/>
      <c r="D407" s="2"/>
      <c r="N407" s="2"/>
      <c r="O407" s="2"/>
    </row>
    <row r="408" spans="1:15" ht="20.25" customHeight="1">
      <c r="A408" s="2"/>
      <c r="B408" s="2"/>
      <c r="C408" s="2"/>
      <c r="D408" s="2"/>
      <c r="N408" s="2"/>
      <c r="O408" s="2"/>
    </row>
    <row r="409" spans="1:15" ht="20.25" customHeight="1">
      <c r="A409" s="2"/>
      <c r="B409" s="2"/>
      <c r="C409" s="2"/>
      <c r="D409" s="2"/>
      <c r="N409" s="2"/>
      <c r="O409" s="2"/>
    </row>
    <row r="410" spans="1:15" ht="20.25" customHeight="1">
      <c r="A410" s="2"/>
      <c r="B410" s="2"/>
      <c r="C410" s="2"/>
      <c r="D410" s="2"/>
      <c r="N410" s="2"/>
      <c r="O410" s="2"/>
    </row>
    <row r="411" spans="1:15" ht="20.25" customHeight="1">
      <c r="A411" s="2"/>
      <c r="B411" s="2"/>
      <c r="C411" s="2"/>
      <c r="D411" s="2"/>
      <c r="N411" s="2"/>
      <c r="O411" s="2"/>
    </row>
    <row r="412" spans="1:15" ht="20.25" customHeight="1">
      <c r="A412" s="2"/>
      <c r="B412" s="2"/>
      <c r="C412" s="2"/>
      <c r="D412" s="2"/>
      <c r="N412" s="2"/>
      <c r="O412" s="2"/>
    </row>
    <row r="413" spans="1:15" ht="20.25" customHeight="1">
      <c r="A413" s="2"/>
      <c r="B413" s="2"/>
      <c r="C413" s="2"/>
      <c r="D413" s="2"/>
      <c r="N413" s="2"/>
      <c r="O413" s="2"/>
    </row>
    <row r="414" spans="1:15" ht="20.25" customHeight="1">
      <c r="A414" s="2"/>
      <c r="B414" s="2"/>
      <c r="C414" s="2"/>
      <c r="D414" s="2"/>
      <c r="N414" s="2"/>
      <c r="O414" s="2"/>
    </row>
    <row r="415" spans="1:15" ht="20.25" customHeight="1">
      <c r="A415" s="2"/>
      <c r="B415" s="2"/>
      <c r="C415" s="2"/>
      <c r="D415" s="2"/>
      <c r="N415" s="2"/>
      <c r="O415" s="2"/>
    </row>
    <row r="416" spans="1:15" ht="20.25" customHeight="1">
      <c r="A416" s="2"/>
      <c r="B416" s="2"/>
      <c r="C416" s="2"/>
      <c r="D416" s="2"/>
      <c r="N416" s="2"/>
      <c r="O416" s="2"/>
    </row>
    <row r="417" spans="1:15" ht="20.25" customHeight="1">
      <c r="A417" s="2"/>
      <c r="B417" s="2"/>
      <c r="C417" s="2"/>
      <c r="D417" s="2"/>
      <c r="N417" s="2"/>
      <c r="O417" s="2"/>
    </row>
    <row r="418" spans="1:15" ht="20.25" customHeight="1">
      <c r="A418" s="2"/>
      <c r="B418" s="2"/>
      <c r="C418" s="2"/>
      <c r="D418" s="2"/>
      <c r="N418" s="2"/>
      <c r="O418" s="2"/>
    </row>
    <row r="419" spans="1:15" ht="20.25" customHeight="1">
      <c r="A419" s="2"/>
      <c r="B419" s="2"/>
      <c r="C419" s="2"/>
      <c r="D419" s="2"/>
      <c r="N419" s="2"/>
      <c r="O419" s="2"/>
    </row>
    <row r="420" spans="1:15" ht="20.25" customHeight="1">
      <c r="A420" s="2"/>
      <c r="B420" s="2"/>
      <c r="C420" s="2"/>
      <c r="D420" s="2"/>
      <c r="N420" s="2"/>
      <c r="O420" s="2"/>
    </row>
    <row r="421" spans="1:15" ht="20.25" customHeight="1">
      <c r="A421" s="2"/>
      <c r="B421" s="2"/>
      <c r="C421" s="2"/>
      <c r="D421" s="2"/>
      <c r="N421" s="2"/>
      <c r="O421" s="2"/>
    </row>
    <row r="422" spans="1:15" ht="20.25" customHeight="1">
      <c r="A422" s="2"/>
      <c r="B422" s="2"/>
      <c r="C422" s="2"/>
      <c r="D422" s="2"/>
      <c r="N422" s="2"/>
      <c r="O422" s="2"/>
    </row>
    <row r="423" spans="1:15" ht="20.25" customHeight="1">
      <c r="A423" s="2"/>
      <c r="B423" s="2"/>
      <c r="C423" s="2"/>
      <c r="D423" s="2"/>
      <c r="N423" s="2"/>
      <c r="O423" s="2"/>
    </row>
    <row r="424" spans="1:15" ht="20.25" customHeight="1">
      <c r="A424" s="2"/>
      <c r="B424" s="2"/>
      <c r="C424" s="2"/>
      <c r="D424" s="2"/>
      <c r="N424" s="2"/>
      <c r="O424" s="2"/>
    </row>
    <row r="425" spans="1:15" ht="20.25" customHeight="1">
      <c r="A425" s="2"/>
      <c r="B425" s="2"/>
      <c r="C425" s="2"/>
      <c r="D425" s="2"/>
      <c r="N425" s="2"/>
      <c r="O425" s="2"/>
    </row>
    <row r="426" spans="1:15" ht="20.25" customHeight="1">
      <c r="A426" s="2"/>
      <c r="B426" s="2"/>
      <c r="C426" s="2"/>
      <c r="D426" s="2"/>
      <c r="N426" s="2"/>
      <c r="O426" s="2"/>
    </row>
    <row r="427" spans="1:15" ht="20.25" customHeight="1">
      <c r="A427" s="2"/>
      <c r="B427" s="2"/>
      <c r="C427" s="2"/>
      <c r="D427" s="2"/>
      <c r="N427" s="2"/>
      <c r="O427" s="2"/>
    </row>
    <row r="428" spans="1:15" ht="20.25" customHeight="1">
      <c r="A428" s="2"/>
      <c r="B428" s="2"/>
      <c r="C428" s="2"/>
      <c r="D428" s="2"/>
      <c r="N428" s="2"/>
      <c r="O428" s="2"/>
    </row>
    <row r="429" spans="1:15" ht="20.25" customHeight="1">
      <c r="A429" s="2"/>
      <c r="B429" s="2"/>
      <c r="C429" s="2"/>
      <c r="D429" s="2"/>
      <c r="N429" s="2"/>
      <c r="O429" s="2"/>
    </row>
    <row r="430" spans="1:15" ht="20.25" customHeight="1">
      <c r="A430" s="2"/>
      <c r="B430" s="2"/>
      <c r="C430" s="2"/>
      <c r="D430" s="2"/>
      <c r="N430" s="2"/>
      <c r="O430" s="2"/>
    </row>
    <row r="431" spans="1:15" ht="20.25" customHeight="1">
      <c r="A431" s="2"/>
      <c r="B431" s="2"/>
      <c r="C431" s="2"/>
      <c r="D431" s="2"/>
      <c r="N431" s="2"/>
      <c r="O431" s="2"/>
    </row>
    <row r="432" spans="1:15" ht="20.25" customHeight="1">
      <c r="A432" s="2"/>
      <c r="B432" s="2"/>
      <c r="C432" s="2"/>
      <c r="D432" s="2"/>
      <c r="N432" s="2"/>
      <c r="O432" s="2"/>
    </row>
    <row r="433" spans="1:15" ht="20.25" customHeight="1">
      <c r="A433" s="2"/>
      <c r="B433" s="2"/>
      <c r="C433" s="2"/>
      <c r="D433" s="2"/>
      <c r="N433" s="2"/>
      <c r="O433" s="2"/>
    </row>
    <row r="434" spans="1:15" ht="20.25" customHeight="1">
      <c r="A434" s="2"/>
      <c r="B434" s="2"/>
      <c r="C434" s="2"/>
      <c r="D434" s="2"/>
      <c r="N434" s="2"/>
      <c r="O434" s="2"/>
    </row>
    <row r="435" spans="1:15" ht="20.25" customHeight="1">
      <c r="A435" s="2"/>
      <c r="B435" s="2"/>
      <c r="C435" s="2"/>
      <c r="D435" s="2"/>
      <c r="N435" s="2"/>
      <c r="O435" s="2"/>
    </row>
    <row r="436" spans="1:15" ht="20.25" customHeight="1">
      <c r="A436" s="2"/>
      <c r="B436" s="2"/>
      <c r="C436" s="2"/>
      <c r="D436" s="2"/>
      <c r="N436" s="2"/>
      <c r="O436" s="2"/>
    </row>
    <row r="437" spans="1:15" ht="20.25" customHeight="1">
      <c r="A437" s="2"/>
      <c r="B437" s="2"/>
      <c r="C437" s="2"/>
      <c r="D437" s="2"/>
      <c r="N437" s="2"/>
      <c r="O437" s="2"/>
    </row>
    <row r="438" spans="1:15" ht="20.25" customHeight="1">
      <c r="A438" s="2"/>
      <c r="B438" s="2"/>
      <c r="C438" s="2"/>
      <c r="D438" s="2"/>
      <c r="N438" s="2"/>
      <c r="O438" s="2"/>
    </row>
    <row r="439" spans="1:15" ht="20.25" customHeight="1">
      <c r="A439" s="2"/>
      <c r="B439" s="2"/>
      <c r="C439" s="2"/>
      <c r="D439" s="2"/>
      <c r="N439" s="2"/>
      <c r="O439" s="2"/>
    </row>
    <row r="440" spans="1:15" ht="20.25" customHeight="1">
      <c r="A440" s="2"/>
      <c r="B440" s="2"/>
      <c r="C440" s="2"/>
      <c r="D440" s="2"/>
      <c r="N440" s="2"/>
      <c r="O440" s="2"/>
    </row>
    <row r="441" spans="1:15" ht="20.25" customHeight="1">
      <c r="A441" s="2"/>
      <c r="B441" s="2"/>
      <c r="C441" s="2"/>
      <c r="D441" s="2"/>
      <c r="N441" s="2"/>
      <c r="O441" s="2"/>
    </row>
    <row r="442" spans="1:15" ht="20.25" customHeight="1">
      <c r="A442" s="2"/>
      <c r="B442" s="2"/>
      <c r="C442" s="2"/>
      <c r="D442" s="2"/>
      <c r="N442" s="2"/>
      <c r="O442" s="2"/>
    </row>
    <row r="443" spans="1:15" ht="20.25" customHeight="1">
      <c r="A443" s="2"/>
      <c r="B443" s="2"/>
      <c r="C443" s="2"/>
      <c r="D443" s="2"/>
      <c r="N443" s="2"/>
      <c r="O443" s="2"/>
    </row>
    <row r="444" spans="1:15" ht="20.25" customHeight="1">
      <c r="A444" s="2"/>
      <c r="B444" s="2"/>
      <c r="C444" s="2"/>
      <c r="D444" s="2"/>
      <c r="N444" s="2"/>
      <c r="O444" s="2"/>
    </row>
    <row r="445" spans="1:15" ht="20.25" customHeight="1">
      <c r="A445" s="2"/>
      <c r="B445" s="2"/>
      <c r="C445" s="2"/>
      <c r="D445" s="2"/>
      <c r="N445" s="2"/>
      <c r="O445" s="2"/>
    </row>
    <row r="446" spans="1:15" ht="20.25" customHeight="1">
      <c r="A446" s="2"/>
      <c r="B446" s="2"/>
      <c r="C446" s="2"/>
      <c r="D446" s="2"/>
      <c r="N446" s="2"/>
      <c r="O446" s="2"/>
    </row>
    <row r="447" spans="1:15" ht="20.25" customHeight="1">
      <c r="A447" s="2"/>
      <c r="B447" s="2"/>
      <c r="C447" s="2"/>
      <c r="D447" s="2"/>
      <c r="N447" s="2"/>
      <c r="O447" s="2"/>
    </row>
    <row r="448" spans="1:15" ht="20.25" customHeight="1">
      <c r="A448" s="2"/>
      <c r="B448" s="2"/>
      <c r="C448" s="2"/>
      <c r="D448" s="2"/>
      <c r="N448" s="2"/>
      <c r="O448" s="2"/>
    </row>
    <row r="449" spans="1:15" ht="20.25" customHeight="1">
      <c r="A449" s="2"/>
      <c r="B449" s="2"/>
      <c r="C449" s="2"/>
      <c r="D449" s="2"/>
      <c r="N449" s="2"/>
      <c r="O449" s="2"/>
    </row>
    <row r="450" spans="1:15" ht="20.25" customHeight="1">
      <c r="A450" s="2"/>
      <c r="B450" s="2"/>
      <c r="C450" s="2"/>
      <c r="D450" s="2"/>
      <c r="N450" s="2"/>
      <c r="O450" s="2"/>
    </row>
    <row r="451" spans="1:15" ht="20.25" customHeight="1">
      <c r="A451" s="2"/>
      <c r="B451" s="2"/>
      <c r="C451" s="2"/>
      <c r="D451" s="2"/>
      <c r="N451" s="2"/>
      <c r="O451" s="2"/>
    </row>
    <row r="452" spans="1:15" ht="20.25" customHeight="1">
      <c r="A452" s="2"/>
      <c r="B452" s="2"/>
      <c r="C452" s="2"/>
      <c r="D452" s="2"/>
      <c r="N452" s="2"/>
      <c r="O452" s="2"/>
    </row>
    <row r="453" spans="1:15" ht="20.25" customHeight="1">
      <c r="A453" s="2"/>
      <c r="B453" s="2"/>
      <c r="C453" s="2"/>
      <c r="D453" s="2"/>
      <c r="N453" s="2"/>
      <c r="O453" s="2"/>
    </row>
    <row r="454" spans="1:15" ht="20.25" customHeight="1">
      <c r="A454" s="2"/>
      <c r="B454" s="2"/>
      <c r="C454" s="2"/>
      <c r="D454" s="2"/>
      <c r="N454" s="2"/>
      <c r="O454" s="2"/>
    </row>
    <row r="455" spans="1:15" ht="20.25" customHeight="1">
      <c r="A455" s="2"/>
      <c r="B455" s="2"/>
      <c r="C455" s="2"/>
      <c r="D455" s="2"/>
      <c r="N455" s="2"/>
      <c r="O455" s="2"/>
    </row>
    <row r="456" spans="1:15" ht="20.25" customHeight="1">
      <c r="A456" s="2"/>
      <c r="B456" s="2"/>
      <c r="C456" s="2"/>
      <c r="D456" s="2"/>
      <c r="N456" s="2"/>
      <c r="O456" s="2"/>
    </row>
    <row r="457" spans="1:15" ht="20.25" customHeight="1">
      <c r="A457" s="2"/>
      <c r="B457" s="2"/>
      <c r="C457" s="2"/>
      <c r="D457" s="2"/>
      <c r="N457" s="2"/>
      <c r="O457" s="2"/>
    </row>
    <row r="458" spans="1:15" ht="20.25" customHeight="1">
      <c r="A458" s="2"/>
      <c r="B458" s="2"/>
      <c r="C458" s="2"/>
      <c r="D458" s="2"/>
      <c r="N458" s="2"/>
      <c r="O458" s="2"/>
    </row>
    <row r="459" spans="1:15" ht="20.25" customHeight="1">
      <c r="A459" s="2"/>
      <c r="B459" s="2"/>
      <c r="C459" s="2"/>
      <c r="D459" s="2"/>
      <c r="N459" s="2"/>
      <c r="O459" s="2"/>
    </row>
    <row r="460" spans="1:15" ht="20.25" customHeight="1">
      <c r="A460" s="2"/>
      <c r="B460" s="2"/>
      <c r="C460" s="2"/>
      <c r="D460" s="2"/>
      <c r="N460" s="2"/>
      <c r="O460" s="2"/>
    </row>
    <row r="461" spans="1:15" ht="20.25" customHeight="1">
      <c r="A461" s="2"/>
      <c r="B461" s="2"/>
      <c r="C461" s="2"/>
      <c r="D461" s="2"/>
      <c r="N461" s="2"/>
      <c r="O461" s="2"/>
    </row>
    <row r="462" spans="1:15" ht="20.25" customHeight="1">
      <c r="A462" s="2"/>
      <c r="B462" s="2"/>
      <c r="C462" s="2"/>
      <c r="D462" s="2"/>
      <c r="N462" s="2"/>
      <c r="O462" s="2"/>
    </row>
    <row r="463" spans="1:15" ht="20.25" customHeight="1">
      <c r="A463" s="2"/>
      <c r="B463" s="2"/>
      <c r="C463" s="2"/>
      <c r="D463" s="2"/>
      <c r="N463" s="2"/>
      <c r="O463" s="2"/>
    </row>
    <row r="464" spans="1:15" ht="20.25" customHeight="1">
      <c r="A464" s="2"/>
      <c r="B464" s="2"/>
      <c r="C464" s="2"/>
      <c r="D464" s="2"/>
      <c r="N464" s="2"/>
      <c r="O464" s="2"/>
    </row>
    <row r="465" spans="1:15" ht="20.25" customHeight="1">
      <c r="A465" s="2"/>
      <c r="B465" s="2"/>
      <c r="C465" s="2"/>
      <c r="D465" s="2"/>
      <c r="N465" s="2"/>
      <c r="O465" s="2"/>
    </row>
    <row r="466" spans="1:15" ht="20.25" customHeight="1">
      <c r="A466" s="2"/>
      <c r="B466" s="2"/>
      <c r="C466" s="2"/>
      <c r="D466" s="2"/>
      <c r="N466" s="2"/>
      <c r="O466" s="2"/>
    </row>
    <row r="467" spans="1:15" ht="20.25" customHeight="1">
      <c r="A467" s="2"/>
      <c r="B467" s="2"/>
      <c r="C467" s="2"/>
      <c r="D467" s="2"/>
      <c r="N467" s="2"/>
      <c r="O467" s="2"/>
    </row>
    <row r="468" spans="1:15" ht="20.25" customHeight="1">
      <c r="A468" s="2"/>
      <c r="B468" s="2"/>
      <c r="C468" s="2"/>
      <c r="D468" s="2"/>
      <c r="N468" s="2"/>
      <c r="O468" s="2"/>
    </row>
    <row r="469" spans="1:15" ht="20.25" customHeight="1">
      <c r="A469" s="2"/>
      <c r="B469" s="2"/>
      <c r="C469" s="2"/>
      <c r="D469" s="2"/>
      <c r="N469" s="2"/>
      <c r="O469" s="2"/>
    </row>
    <row r="470" spans="1:15" ht="20.25" customHeight="1">
      <c r="A470" s="2"/>
      <c r="B470" s="2"/>
      <c r="C470" s="2"/>
      <c r="D470" s="2"/>
      <c r="N470" s="2"/>
      <c r="O470" s="2"/>
    </row>
    <row r="471" spans="1:15" ht="20.25" customHeight="1">
      <c r="A471" s="2"/>
      <c r="B471" s="2"/>
      <c r="C471" s="2"/>
      <c r="D471" s="2"/>
      <c r="N471" s="2"/>
      <c r="O471" s="2"/>
    </row>
    <row r="472" spans="1:15" ht="20.25" customHeight="1">
      <c r="A472" s="2"/>
      <c r="B472" s="2"/>
      <c r="C472" s="2"/>
      <c r="D472" s="2"/>
      <c r="N472" s="2"/>
      <c r="O472" s="2"/>
    </row>
    <row r="473" spans="1:15" ht="20.25" customHeight="1">
      <c r="A473" s="2"/>
      <c r="B473" s="2"/>
      <c r="C473" s="2"/>
      <c r="D473" s="2"/>
      <c r="N473" s="2"/>
      <c r="O473" s="2"/>
    </row>
    <row r="474" spans="1:15" ht="20.25" customHeight="1">
      <c r="A474" s="2"/>
      <c r="B474" s="2"/>
      <c r="C474" s="2"/>
      <c r="D474" s="2"/>
      <c r="N474" s="2"/>
      <c r="O474" s="2"/>
    </row>
    <row r="475" spans="1:15" ht="20.25" customHeight="1">
      <c r="A475" s="2"/>
      <c r="B475" s="2"/>
      <c r="C475" s="2"/>
      <c r="D475" s="2"/>
      <c r="N475" s="2"/>
      <c r="O475" s="2"/>
    </row>
    <row r="476" spans="1:15" ht="20.25" customHeight="1">
      <c r="A476" s="2"/>
      <c r="B476" s="2"/>
      <c r="C476" s="2"/>
      <c r="D476" s="2"/>
      <c r="N476" s="2"/>
      <c r="O476" s="2"/>
    </row>
    <row r="477" spans="1:15" ht="20.25" customHeight="1">
      <c r="A477" s="2"/>
      <c r="B477" s="2"/>
      <c r="C477" s="2"/>
      <c r="D477" s="2"/>
      <c r="N477" s="2"/>
      <c r="O477" s="2"/>
    </row>
    <row r="478" spans="1:15" ht="20.25" customHeight="1">
      <c r="A478" s="2"/>
      <c r="B478" s="2"/>
      <c r="C478" s="2"/>
      <c r="D478" s="2"/>
      <c r="N478" s="2"/>
      <c r="O478" s="2"/>
    </row>
    <row r="479" spans="1:15" ht="20.25" customHeight="1">
      <c r="A479" s="2"/>
      <c r="B479" s="2"/>
      <c r="C479" s="2"/>
      <c r="D479" s="2"/>
      <c r="N479" s="2"/>
      <c r="O479" s="2"/>
    </row>
    <row r="480" spans="1:15" ht="20.25" customHeight="1">
      <c r="A480" s="2"/>
      <c r="B480" s="2"/>
      <c r="C480" s="2"/>
      <c r="D480" s="2"/>
      <c r="N480" s="2"/>
      <c r="O480" s="2"/>
    </row>
    <row r="481" spans="1:15" ht="20.25" customHeight="1">
      <c r="A481" s="2"/>
      <c r="B481" s="2"/>
      <c r="C481" s="2"/>
      <c r="D481" s="2"/>
      <c r="N481" s="2"/>
      <c r="O481" s="2"/>
    </row>
    <row r="482" spans="1:15" ht="20.25" customHeight="1">
      <c r="A482" s="2"/>
      <c r="B482" s="2"/>
      <c r="C482" s="2"/>
      <c r="D482" s="2"/>
      <c r="N482" s="2"/>
      <c r="O482" s="2"/>
    </row>
    <row r="483" spans="1:15" ht="20.25" customHeight="1">
      <c r="A483" s="2"/>
      <c r="B483" s="2"/>
      <c r="C483" s="2"/>
      <c r="D483" s="2"/>
      <c r="N483" s="2"/>
      <c r="O483" s="2"/>
    </row>
    <row r="484" spans="1:15" ht="20.25" customHeight="1">
      <c r="A484" s="2"/>
      <c r="B484" s="2"/>
      <c r="C484" s="2"/>
      <c r="D484" s="2"/>
      <c r="N484" s="2"/>
      <c r="O484" s="2"/>
    </row>
    <row r="485" spans="1:15" ht="20.25" customHeight="1">
      <c r="A485" s="2"/>
      <c r="B485" s="2"/>
      <c r="C485" s="2"/>
      <c r="D485" s="2"/>
      <c r="N485" s="2"/>
      <c r="O485" s="2"/>
    </row>
    <row r="486" spans="1:15" ht="20.25" customHeight="1">
      <c r="A486" s="2"/>
      <c r="B486" s="2"/>
      <c r="C486" s="2"/>
      <c r="D486" s="2"/>
      <c r="N486" s="2"/>
      <c r="O486" s="2"/>
    </row>
    <row r="487" spans="1:15" ht="20.25" customHeight="1">
      <c r="A487" s="2"/>
      <c r="B487" s="2"/>
      <c r="C487" s="2"/>
      <c r="D487" s="2"/>
      <c r="N487" s="2"/>
      <c r="O487" s="2"/>
    </row>
    <row r="488" spans="1:15" ht="20.25" customHeight="1">
      <c r="A488" s="2"/>
      <c r="B488" s="2"/>
      <c r="C488" s="2"/>
      <c r="D488" s="2"/>
      <c r="N488" s="2"/>
      <c r="O488" s="2"/>
    </row>
    <row r="489" spans="1:15" ht="20.25" customHeight="1">
      <c r="A489" s="2"/>
      <c r="B489" s="2"/>
      <c r="C489" s="2"/>
      <c r="D489" s="2"/>
      <c r="N489" s="2"/>
      <c r="O489" s="2"/>
    </row>
    <row r="490" spans="1:15" ht="20.25" customHeight="1">
      <c r="A490" s="2"/>
      <c r="B490" s="2"/>
      <c r="C490" s="2"/>
      <c r="D490" s="2"/>
      <c r="N490" s="2"/>
      <c r="O490" s="2"/>
    </row>
    <row r="491" spans="1:15" ht="20.25" customHeight="1">
      <c r="A491" s="2"/>
      <c r="B491" s="2"/>
      <c r="C491" s="2"/>
      <c r="D491" s="2"/>
      <c r="N491" s="2"/>
      <c r="O491" s="2"/>
    </row>
    <row r="492" spans="1:15" ht="20.25" customHeight="1">
      <c r="A492" s="2"/>
      <c r="B492" s="2"/>
      <c r="C492" s="2"/>
      <c r="D492" s="2"/>
      <c r="N492" s="2"/>
      <c r="O492" s="2"/>
    </row>
    <row r="493" spans="1:15" ht="20.25" customHeight="1">
      <c r="A493" s="2"/>
      <c r="B493" s="2"/>
      <c r="C493" s="2"/>
      <c r="D493" s="2"/>
      <c r="N493" s="2"/>
      <c r="O493" s="2"/>
    </row>
    <row r="494" spans="1:15" ht="20.25" customHeight="1">
      <c r="A494" s="2"/>
      <c r="B494" s="2"/>
      <c r="C494" s="2"/>
      <c r="D494" s="2"/>
      <c r="N494" s="2"/>
      <c r="O494" s="2"/>
    </row>
    <row r="495" spans="1:15" ht="20.25" customHeight="1">
      <c r="A495" s="2"/>
      <c r="B495" s="2"/>
      <c r="C495" s="2"/>
      <c r="D495" s="2"/>
      <c r="N495" s="2"/>
      <c r="O495" s="2"/>
    </row>
    <row r="496" spans="1:15" ht="20.25" customHeight="1">
      <c r="A496" s="2"/>
      <c r="B496" s="2"/>
      <c r="C496" s="2"/>
      <c r="D496" s="2"/>
      <c r="N496" s="2"/>
      <c r="O496" s="2"/>
    </row>
    <row r="497" spans="1:15" ht="20.25" customHeight="1">
      <c r="A497" s="2"/>
      <c r="B497" s="2"/>
      <c r="C497" s="2"/>
      <c r="D497" s="2"/>
      <c r="N497" s="2"/>
      <c r="O497" s="2"/>
    </row>
    <row r="498" spans="1:15" ht="20.25" customHeight="1">
      <c r="A498" s="2"/>
      <c r="B498" s="2"/>
      <c r="C498" s="2"/>
      <c r="D498" s="2"/>
      <c r="N498" s="2"/>
      <c r="O498" s="2"/>
    </row>
    <row r="499" spans="1:15" ht="20.25" customHeight="1">
      <c r="A499" s="2"/>
      <c r="B499" s="2"/>
      <c r="C499" s="2"/>
      <c r="D499" s="2"/>
      <c r="N499" s="2"/>
      <c r="O499" s="2"/>
    </row>
    <row r="500" spans="1:15" ht="20.25" customHeight="1">
      <c r="A500" s="2"/>
      <c r="B500" s="2"/>
      <c r="C500" s="2"/>
      <c r="D500" s="2"/>
      <c r="N500" s="2"/>
      <c r="O500" s="2"/>
    </row>
    <row r="501" spans="1:15" ht="20.25" customHeight="1">
      <c r="A501" s="2"/>
      <c r="B501" s="2"/>
      <c r="C501" s="2"/>
      <c r="D501" s="2"/>
      <c r="N501" s="2"/>
      <c r="O501" s="2"/>
    </row>
    <row r="502" spans="1:15" ht="20.25" customHeight="1">
      <c r="A502" s="2"/>
      <c r="B502" s="2"/>
      <c r="C502" s="2"/>
      <c r="D502" s="2"/>
      <c r="N502" s="2"/>
      <c r="O502" s="2"/>
    </row>
    <row r="503" spans="1:15" ht="20.25" customHeight="1">
      <c r="A503" s="2"/>
      <c r="B503" s="2"/>
      <c r="C503" s="2"/>
      <c r="D503" s="2"/>
      <c r="N503" s="2"/>
      <c r="O503" s="2"/>
    </row>
    <row r="504" spans="1:15" ht="20.25" customHeight="1">
      <c r="A504" s="2"/>
      <c r="B504" s="2"/>
      <c r="C504" s="2"/>
      <c r="D504" s="2"/>
      <c r="N504" s="2"/>
      <c r="O504" s="2"/>
    </row>
    <row r="505" spans="1:15" ht="20.25" customHeight="1">
      <c r="A505" s="2"/>
      <c r="B505" s="2"/>
      <c r="C505" s="2"/>
      <c r="D505" s="2"/>
      <c r="N505" s="2"/>
      <c r="O505" s="2"/>
    </row>
    <row r="506" spans="1:15" ht="20.25" customHeight="1">
      <c r="A506" s="2"/>
      <c r="B506" s="2"/>
      <c r="C506" s="2"/>
      <c r="D506" s="2"/>
      <c r="N506" s="2"/>
      <c r="O506" s="2"/>
    </row>
    <row r="507" spans="1:15" ht="20.25" customHeight="1">
      <c r="A507" s="2"/>
      <c r="B507" s="2"/>
      <c r="C507" s="2"/>
      <c r="D507" s="2"/>
      <c r="N507" s="2"/>
      <c r="O507" s="2"/>
    </row>
    <row r="508" spans="1:15" ht="20.25" customHeight="1">
      <c r="A508" s="2"/>
      <c r="B508" s="2"/>
      <c r="C508" s="2"/>
      <c r="D508" s="2"/>
      <c r="N508" s="2"/>
      <c r="O508" s="2"/>
    </row>
    <row r="509" spans="1:15" ht="20.25" customHeight="1">
      <c r="A509" s="2"/>
      <c r="B509" s="2"/>
      <c r="C509" s="2"/>
      <c r="D509" s="2"/>
      <c r="N509" s="2"/>
      <c r="O509" s="2"/>
    </row>
    <row r="510" spans="1:15" ht="20.25" customHeight="1">
      <c r="A510" s="2"/>
      <c r="B510" s="2"/>
      <c r="C510" s="2"/>
      <c r="D510" s="2"/>
      <c r="N510" s="2"/>
      <c r="O510" s="2"/>
    </row>
    <row r="511" spans="1:15" ht="20.25" customHeight="1">
      <c r="A511" s="2"/>
      <c r="B511" s="2"/>
      <c r="C511" s="2"/>
      <c r="D511" s="2"/>
      <c r="N511" s="2"/>
      <c r="O511" s="2"/>
    </row>
    <row r="512" spans="1:15" ht="20.25" customHeight="1">
      <c r="A512" s="2"/>
      <c r="B512" s="2"/>
      <c r="C512" s="2"/>
      <c r="D512" s="2"/>
      <c r="N512" s="2"/>
      <c r="O512" s="2"/>
    </row>
    <row r="513" spans="1:15" ht="20.25" customHeight="1">
      <c r="A513" s="2"/>
      <c r="B513" s="2"/>
      <c r="C513" s="2"/>
      <c r="D513" s="2"/>
      <c r="N513" s="2"/>
      <c r="O513" s="2"/>
    </row>
    <row r="514" spans="1:15" ht="20.25" customHeight="1">
      <c r="A514" s="2"/>
      <c r="B514" s="2"/>
      <c r="C514" s="2"/>
      <c r="D514" s="2"/>
      <c r="N514" s="2"/>
      <c r="O514" s="2"/>
    </row>
    <row r="515" spans="1:15" ht="20.25" customHeight="1">
      <c r="A515" s="2"/>
      <c r="B515" s="2"/>
      <c r="C515" s="2"/>
      <c r="D515" s="2"/>
      <c r="N515" s="2"/>
      <c r="O515" s="2"/>
    </row>
    <row r="516" spans="1:15" ht="20.25" customHeight="1">
      <c r="A516" s="2"/>
      <c r="B516" s="2"/>
      <c r="C516" s="2"/>
      <c r="D516" s="2"/>
      <c r="N516" s="2"/>
      <c r="O516" s="2"/>
    </row>
    <row r="517" spans="1:15" ht="20.25" customHeight="1">
      <c r="A517" s="2"/>
      <c r="B517" s="2"/>
      <c r="C517" s="2"/>
      <c r="D517" s="2"/>
      <c r="N517" s="2"/>
      <c r="O517" s="2"/>
    </row>
    <row r="518" spans="1:15" ht="20.25" customHeight="1">
      <c r="A518" s="2"/>
      <c r="B518" s="2"/>
      <c r="C518" s="2"/>
      <c r="D518" s="2"/>
      <c r="N518" s="2"/>
      <c r="O518" s="2"/>
    </row>
    <row r="519" spans="1:15" ht="20.25" customHeight="1">
      <c r="A519" s="2"/>
      <c r="B519" s="2"/>
      <c r="C519" s="2"/>
      <c r="D519" s="2"/>
      <c r="N519" s="2"/>
      <c r="O519" s="2"/>
    </row>
    <row r="520" spans="1:15" ht="20.25" customHeight="1">
      <c r="A520" s="2"/>
      <c r="B520" s="2"/>
      <c r="C520" s="2"/>
      <c r="D520" s="2"/>
      <c r="N520" s="2"/>
      <c r="O520" s="2"/>
    </row>
    <row r="521" spans="1:15" ht="20.25" customHeight="1">
      <c r="A521" s="2"/>
      <c r="B521" s="2"/>
      <c r="C521" s="2"/>
      <c r="D521" s="2"/>
      <c r="N521" s="2"/>
      <c r="O521" s="2"/>
    </row>
    <row r="522" spans="1:15" ht="20.25" customHeight="1">
      <c r="A522" s="2"/>
      <c r="B522" s="2"/>
      <c r="C522" s="2"/>
      <c r="D522" s="2"/>
      <c r="N522" s="2"/>
      <c r="O522" s="2"/>
    </row>
    <row r="523" spans="1:15" ht="20.25" customHeight="1">
      <c r="A523" s="2"/>
      <c r="B523" s="2"/>
      <c r="C523" s="2"/>
      <c r="D523" s="2"/>
      <c r="N523" s="2"/>
      <c r="O523" s="2"/>
    </row>
    <row r="524" spans="1:15" ht="20.25" customHeight="1">
      <c r="A524" s="2"/>
      <c r="B524" s="2"/>
      <c r="C524" s="2"/>
      <c r="D524" s="2"/>
      <c r="N524" s="2"/>
      <c r="O524" s="2"/>
    </row>
    <row r="525" spans="1:15" ht="20.25" customHeight="1">
      <c r="A525" s="2"/>
      <c r="B525" s="2"/>
      <c r="C525" s="2"/>
      <c r="D525" s="2"/>
      <c r="N525" s="2"/>
      <c r="O525" s="2"/>
    </row>
    <row r="526" spans="1:15" ht="20.25" customHeight="1">
      <c r="A526" s="2"/>
      <c r="B526" s="2"/>
      <c r="C526" s="2"/>
      <c r="D526" s="2"/>
      <c r="N526" s="2"/>
      <c r="O526" s="2"/>
    </row>
    <row r="527" spans="1:15" ht="20.25" customHeight="1">
      <c r="A527" s="2"/>
      <c r="B527" s="2"/>
      <c r="C527" s="2"/>
      <c r="D527" s="2"/>
      <c r="N527" s="2"/>
      <c r="O527" s="2"/>
    </row>
    <row r="528" spans="1:15" ht="20.25" customHeight="1">
      <c r="A528" s="2"/>
      <c r="B528" s="2"/>
      <c r="C528" s="2"/>
      <c r="D528" s="2"/>
      <c r="N528" s="2"/>
      <c r="O528" s="2"/>
    </row>
    <row r="529" spans="1:15" ht="20.25" customHeight="1">
      <c r="A529" s="2"/>
      <c r="B529" s="2"/>
      <c r="C529" s="2"/>
      <c r="D529" s="2"/>
      <c r="N529" s="2"/>
      <c r="O529" s="2"/>
    </row>
    <row r="530" spans="1:15" ht="20.25" customHeight="1">
      <c r="A530" s="2"/>
      <c r="B530" s="2"/>
      <c r="C530" s="2"/>
      <c r="D530" s="2"/>
      <c r="N530" s="2"/>
      <c r="O530" s="2"/>
    </row>
    <row r="531" spans="1:15" ht="20.25" customHeight="1">
      <c r="A531" s="2"/>
      <c r="B531" s="2"/>
      <c r="C531" s="2"/>
      <c r="D531" s="2"/>
      <c r="N531" s="2"/>
      <c r="O531" s="2"/>
    </row>
    <row r="532" spans="1:15" ht="20.25" customHeight="1">
      <c r="A532" s="2"/>
      <c r="B532" s="2"/>
      <c r="C532" s="2"/>
      <c r="D532" s="2"/>
      <c r="N532" s="2"/>
      <c r="O532" s="2"/>
    </row>
    <row r="533" spans="1:15" ht="20.25" customHeight="1">
      <c r="A533" s="2"/>
      <c r="B533" s="2"/>
      <c r="C533" s="2"/>
      <c r="D533" s="2"/>
      <c r="N533" s="2"/>
      <c r="O533" s="2"/>
    </row>
    <row r="534" spans="1:15" ht="20.25" customHeight="1">
      <c r="A534" s="2"/>
      <c r="B534" s="2"/>
      <c r="C534" s="2"/>
      <c r="D534" s="2"/>
      <c r="N534" s="2"/>
      <c r="O534" s="2"/>
    </row>
    <row r="535" spans="1:15" ht="20.25" customHeight="1">
      <c r="A535" s="2"/>
      <c r="B535" s="2"/>
      <c r="C535" s="2"/>
      <c r="D535" s="2"/>
      <c r="N535" s="2"/>
      <c r="O535" s="2"/>
    </row>
    <row r="536" spans="1:15" ht="20.25" customHeight="1">
      <c r="A536" s="2"/>
      <c r="B536" s="2"/>
      <c r="C536" s="2"/>
      <c r="D536" s="2"/>
      <c r="N536" s="2"/>
      <c r="O536" s="2"/>
    </row>
    <row r="537" spans="1:15" ht="20.25" customHeight="1">
      <c r="A537" s="2"/>
      <c r="B537" s="2"/>
      <c r="C537" s="2"/>
      <c r="D537" s="2"/>
      <c r="N537" s="2"/>
      <c r="O537" s="2"/>
    </row>
    <row r="538" spans="1:15" ht="20.25" customHeight="1">
      <c r="A538" s="2"/>
      <c r="B538" s="2"/>
      <c r="C538" s="2"/>
      <c r="D538" s="2"/>
      <c r="N538" s="2"/>
      <c r="O538" s="2"/>
    </row>
    <row r="539" spans="1:15" ht="20.25" customHeight="1">
      <c r="A539" s="2"/>
      <c r="B539" s="2"/>
      <c r="C539" s="2"/>
      <c r="D539" s="2"/>
      <c r="N539" s="2"/>
      <c r="O539" s="2"/>
    </row>
    <row r="540" spans="1:15" ht="20.25" customHeight="1">
      <c r="A540" s="2"/>
      <c r="B540" s="2"/>
      <c r="C540" s="2"/>
      <c r="D540" s="2"/>
      <c r="N540" s="2"/>
      <c r="O540" s="2"/>
    </row>
    <row r="541" spans="1:15" ht="20.25" customHeight="1">
      <c r="A541" s="2"/>
      <c r="B541" s="2"/>
      <c r="C541" s="2"/>
      <c r="D541" s="2"/>
      <c r="N541" s="2"/>
      <c r="O541" s="2"/>
    </row>
    <row r="542" spans="1:15" ht="20.25" customHeight="1">
      <c r="A542" s="2"/>
      <c r="B542" s="2"/>
      <c r="C542" s="2"/>
      <c r="D542" s="2"/>
      <c r="N542" s="2"/>
      <c r="O542" s="2"/>
    </row>
    <row r="543" spans="1:15" ht="20.25" customHeight="1">
      <c r="A543" s="2"/>
      <c r="B543" s="2"/>
      <c r="C543" s="2"/>
      <c r="D543" s="2"/>
      <c r="N543" s="2"/>
      <c r="O543" s="2"/>
    </row>
    <row r="544" spans="1:15" ht="20.25" customHeight="1">
      <c r="A544" s="2"/>
      <c r="B544" s="2"/>
      <c r="C544" s="2"/>
      <c r="D544" s="2"/>
      <c r="N544" s="2"/>
      <c r="O544" s="2"/>
    </row>
    <row r="545" spans="1:15" ht="20.25" customHeight="1">
      <c r="A545" s="2"/>
      <c r="B545" s="2"/>
      <c r="C545" s="2"/>
      <c r="D545" s="2"/>
      <c r="N545" s="2"/>
      <c r="O545" s="2"/>
    </row>
    <row r="546" spans="1:15" ht="20.25" customHeight="1">
      <c r="A546" s="2"/>
      <c r="B546" s="2"/>
      <c r="C546" s="2"/>
      <c r="D546" s="2"/>
      <c r="N546" s="2"/>
      <c r="O546" s="2"/>
    </row>
    <row r="547" spans="1:15" ht="20.25" customHeight="1">
      <c r="A547" s="2"/>
      <c r="B547" s="2"/>
      <c r="C547" s="2"/>
      <c r="D547" s="2"/>
      <c r="N547" s="2"/>
      <c r="O547" s="2"/>
    </row>
    <row r="548" spans="1:15" ht="20.25" customHeight="1">
      <c r="A548" s="2"/>
      <c r="B548" s="2"/>
      <c r="C548" s="2"/>
      <c r="D548" s="2"/>
      <c r="N548" s="2"/>
      <c r="O548" s="2"/>
    </row>
    <row r="549" spans="1:15" ht="20.25" customHeight="1">
      <c r="A549" s="2"/>
      <c r="B549" s="2"/>
      <c r="C549" s="2"/>
      <c r="D549" s="2"/>
      <c r="N549" s="2"/>
      <c r="O549" s="2"/>
    </row>
    <row r="550" spans="1:15" ht="20.25" customHeight="1">
      <c r="A550" s="2"/>
      <c r="B550" s="2"/>
      <c r="C550" s="2"/>
      <c r="D550" s="2"/>
      <c r="N550" s="2"/>
      <c r="O550" s="2"/>
    </row>
    <row r="551" spans="1:15" ht="20.25" customHeight="1">
      <c r="A551" s="2"/>
      <c r="B551" s="2"/>
      <c r="C551" s="2"/>
      <c r="D551" s="2"/>
      <c r="N551" s="2"/>
      <c r="O551" s="2"/>
    </row>
    <row r="552" spans="1:15" ht="20.25" customHeight="1">
      <c r="A552" s="2"/>
      <c r="B552" s="2"/>
      <c r="C552" s="2"/>
      <c r="D552" s="2"/>
      <c r="N552" s="2"/>
      <c r="O552" s="2"/>
    </row>
    <row r="553" spans="1:15" ht="20.25" customHeight="1">
      <c r="A553" s="2"/>
      <c r="B553" s="2"/>
      <c r="C553" s="2"/>
      <c r="D553" s="2"/>
      <c r="N553" s="2"/>
      <c r="O553" s="2"/>
    </row>
    <row r="554" spans="1:15" ht="20.25" customHeight="1">
      <c r="A554" s="2"/>
      <c r="B554" s="2"/>
      <c r="C554" s="2"/>
      <c r="D554" s="2"/>
      <c r="N554" s="2"/>
      <c r="O554" s="2"/>
    </row>
    <row r="555" spans="1:15" ht="20.25" customHeight="1">
      <c r="A555" s="2"/>
      <c r="B555" s="2"/>
      <c r="C555" s="2"/>
      <c r="D555" s="2"/>
      <c r="N555" s="2"/>
      <c r="O555" s="2"/>
    </row>
    <row r="556" spans="1:15" ht="20.25" customHeight="1">
      <c r="A556" s="2"/>
      <c r="B556" s="2"/>
      <c r="C556" s="2"/>
      <c r="D556" s="2"/>
      <c r="N556" s="2"/>
      <c r="O556" s="2"/>
    </row>
    <row r="557" spans="1:15" ht="20.25" customHeight="1">
      <c r="A557" s="2"/>
      <c r="B557" s="2"/>
      <c r="C557" s="2"/>
      <c r="D557" s="2"/>
      <c r="N557" s="2"/>
      <c r="O557" s="2"/>
    </row>
    <row r="558" spans="1:15" ht="20.25" customHeight="1">
      <c r="A558" s="2"/>
      <c r="B558" s="2"/>
      <c r="C558" s="2"/>
      <c r="D558" s="2"/>
      <c r="N558" s="2"/>
      <c r="O558" s="2"/>
    </row>
    <row r="559" spans="1:15" ht="20.25" customHeight="1">
      <c r="A559" s="2"/>
      <c r="B559" s="2"/>
      <c r="C559" s="2"/>
      <c r="D559" s="2"/>
      <c r="N559" s="2"/>
      <c r="O559" s="2"/>
    </row>
    <row r="560" spans="1:15" ht="20.25" customHeight="1">
      <c r="A560" s="2"/>
      <c r="B560" s="2"/>
      <c r="C560" s="2"/>
      <c r="D560" s="2"/>
      <c r="N560" s="2"/>
      <c r="O560" s="2"/>
    </row>
    <row r="561" spans="1:15" ht="20.25" customHeight="1">
      <c r="A561" s="2"/>
      <c r="B561" s="2"/>
      <c r="C561" s="2"/>
      <c r="D561" s="2"/>
      <c r="N561" s="2"/>
      <c r="O561" s="2"/>
    </row>
    <row r="562" spans="1:15" ht="20.25" customHeight="1">
      <c r="A562" s="2"/>
      <c r="B562" s="2"/>
      <c r="C562" s="2"/>
      <c r="D562" s="2"/>
      <c r="N562" s="2"/>
      <c r="O562" s="2"/>
    </row>
    <row r="563" spans="1:15" ht="20.25" customHeight="1">
      <c r="A563" s="2"/>
      <c r="B563" s="2"/>
      <c r="C563" s="2"/>
      <c r="D563" s="2"/>
      <c r="N563" s="2"/>
      <c r="O563" s="2"/>
    </row>
    <row r="564" spans="1:15" ht="20.25" customHeight="1">
      <c r="A564" s="2"/>
      <c r="B564" s="2"/>
      <c r="C564" s="2"/>
      <c r="D564" s="2"/>
      <c r="N564" s="2"/>
      <c r="O564" s="2"/>
    </row>
    <row r="565" spans="1:15" ht="20.25" customHeight="1">
      <c r="A565" s="2"/>
      <c r="B565" s="2"/>
      <c r="C565" s="2"/>
      <c r="D565" s="2"/>
      <c r="N565" s="2"/>
      <c r="O565" s="2"/>
    </row>
    <row r="566" spans="1:15" ht="20.25" customHeight="1">
      <c r="A566" s="2"/>
      <c r="B566" s="2"/>
      <c r="C566" s="2"/>
      <c r="D566" s="2"/>
      <c r="N566" s="2"/>
      <c r="O566" s="2"/>
    </row>
    <row r="567" spans="1:15" ht="20.25" customHeight="1">
      <c r="A567" s="2"/>
      <c r="B567" s="2"/>
      <c r="C567" s="2"/>
      <c r="D567" s="2"/>
      <c r="N567" s="2"/>
      <c r="O567" s="2"/>
    </row>
    <row r="568" spans="1:15" ht="20.25" customHeight="1">
      <c r="A568" s="2"/>
      <c r="B568" s="2"/>
      <c r="C568" s="2"/>
      <c r="D568" s="2"/>
      <c r="N568" s="2"/>
      <c r="O568" s="2"/>
    </row>
    <row r="569" spans="1:15" ht="20.25" customHeight="1">
      <c r="A569" s="2"/>
      <c r="B569" s="2"/>
      <c r="C569" s="2"/>
      <c r="D569" s="2"/>
      <c r="N569" s="2"/>
      <c r="O569" s="2"/>
    </row>
    <row r="570" spans="1:15" ht="20.25" customHeight="1">
      <c r="A570" s="2"/>
      <c r="B570" s="2"/>
      <c r="C570" s="2"/>
      <c r="D570" s="2"/>
      <c r="N570" s="2"/>
      <c r="O570" s="2"/>
    </row>
    <row r="571" spans="1:15" ht="20.25" customHeight="1">
      <c r="A571" s="2"/>
      <c r="B571" s="2"/>
      <c r="C571" s="2"/>
      <c r="D571" s="2"/>
      <c r="N571" s="2"/>
      <c r="O571" s="2"/>
    </row>
    <row r="572" spans="1:15" ht="20.25" customHeight="1">
      <c r="A572" s="2"/>
      <c r="B572" s="2"/>
      <c r="C572" s="2"/>
      <c r="D572" s="2"/>
      <c r="N572" s="2"/>
      <c r="O572" s="2"/>
    </row>
    <row r="573" spans="1:15" ht="20.25" customHeight="1">
      <c r="A573" s="2"/>
      <c r="B573" s="2"/>
      <c r="C573" s="2"/>
      <c r="D573" s="2"/>
      <c r="N573" s="2"/>
      <c r="O573" s="2"/>
    </row>
    <row r="574" spans="1:15" ht="20.25" customHeight="1">
      <c r="A574" s="2"/>
      <c r="B574" s="2"/>
      <c r="C574" s="2"/>
      <c r="D574" s="2"/>
      <c r="N574" s="2"/>
      <c r="O574" s="2"/>
    </row>
    <row r="575" spans="1:15" ht="20.25" customHeight="1">
      <c r="A575" s="2"/>
      <c r="B575" s="2"/>
      <c r="C575" s="2"/>
      <c r="D575" s="2"/>
      <c r="N575" s="2"/>
      <c r="O575" s="2"/>
    </row>
    <row r="576" spans="1:15" ht="20.25" customHeight="1">
      <c r="A576" s="2"/>
      <c r="B576" s="2"/>
      <c r="C576" s="2"/>
      <c r="D576" s="2"/>
      <c r="N576" s="2"/>
      <c r="O576" s="2"/>
    </row>
    <row r="577" spans="1:15" ht="20.25" customHeight="1">
      <c r="A577" s="2"/>
      <c r="B577" s="2"/>
      <c r="C577" s="2"/>
      <c r="D577" s="2"/>
      <c r="N577" s="2"/>
      <c r="O577" s="2"/>
    </row>
    <row r="578" spans="1:15" ht="20.25" customHeight="1">
      <c r="A578" s="2"/>
      <c r="B578" s="2"/>
      <c r="C578" s="2"/>
      <c r="D578" s="2"/>
      <c r="N578" s="2"/>
      <c r="O578" s="2"/>
    </row>
    <row r="579" spans="1:15" ht="20.25" customHeight="1">
      <c r="A579" s="2"/>
      <c r="B579" s="2"/>
      <c r="C579" s="2"/>
      <c r="D579" s="2"/>
      <c r="N579" s="2"/>
      <c r="O579" s="2"/>
    </row>
    <row r="580" spans="1:15" ht="20.25" customHeight="1">
      <c r="A580" s="2"/>
      <c r="B580" s="2"/>
      <c r="C580" s="2"/>
      <c r="D580" s="2"/>
      <c r="N580" s="2"/>
      <c r="O580" s="2"/>
    </row>
    <row r="581" spans="1:15" ht="20.25" customHeight="1">
      <c r="A581" s="2"/>
      <c r="B581" s="2"/>
      <c r="C581" s="2"/>
      <c r="D581" s="2"/>
      <c r="N581" s="2"/>
      <c r="O581" s="2"/>
    </row>
    <row r="582" spans="1:15" ht="20.25" customHeight="1">
      <c r="A582" s="2"/>
      <c r="B582" s="2"/>
      <c r="C582" s="2"/>
      <c r="D582" s="2"/>
      <c r="N582" s="2"/>
      <c r="O582" s="2"/>
    </row>
    <row r="583" spans="1:15" ht="20.25" customHeight="1">
      <c r="A583" s="2"/>
      <c r="B583" s="2"/>
      <c r="C583" s="2"/>
      <c r="D583" s="2"/>
      <c r="N583" s="2"/>
      <c r="O583" s="2"/>
    </row>
    <row r="584" spans="1:15" ht="20.25" customHeight="1">
      <c r="A584" s="2"/>
      <c r="B584" s="2"/>
      <c r="C584" s="2"/>
      <c r="D584" s="2"/>
      <c r="N584" s="2"/>
      <c r="O584" s="2"/>
    </row>
    <row r="585" spans="1:15" ht="20.25" customHeight="1">
      <c r="A585" s="2"/>
      <c r="B585" s="2"/>
      <c r="C585" s="2"/>
      <c r="D585" s="2"/>
      <c r="N585" s="2"/>
      <c r="O585" s="2"/>
    </row>
    <row r="586" spans="1:15" ht="20.25" customHeight="1">
      <c r="A586" s="2"/>
      <c r="B586" s="2"/>
      <c r="C586" s="2"/>
      <c r="D586" s="2"/>
      <c r="N586" s="2"/>
      <c r="O586" s="2"/>
    </row>
    <row r="587" spans="1:15" ht="20.25" customHeight="1">
      <c r="A587" s="2"/>
      <c r="B587" s="2"/>
      <c r="C587" s="2"/>
      <c r="D587" s="2"/>
      <c r="N587" s="2"/>
      <c r="O587" s="2"/>
    </row>
    <row r="588" spans="1:15" ht="20.25" customHeight="1">
      <c r="A588" s="2"/>
      <c r="B588" s="2"/>
      <c r="C588" s="2"/>
      <c r="D588" s="2"/>
      <c r="N588" s="2"/>
      <c r="O588" s="2"/>
    </row>
    <row r="589" spans="1:15" ht="20.25" customHeight="1">
      <c r="A589" s="2"/>
      <c r="B589" s="2"/>
      <c r="C589" s="2"/>
      <c r="D589" s="2"/>
      <c r="N589" s="2"/>
      <c r="O589" s="2"/>
    </row>
    <row r="590" spans="1:15" ht="20.25" customHeight="1">
      <c r="A590" s="2"/>
      <c r="B590" s="2"/>
      <c r="C590" s="2"/>
      <c r="D590" s="2"/>
      <c r="N590" s="2"/>
      <c r="O590" s="2"/>
    </row>
    <row r="591" spans="1:15" ht="20.25" customHeight="1">
      <c r="A591" s="2"/>
      <c r="B591" s="2"/>
      <c r="C591" s="2"/>
      <c r="D591" s="2"/>
      <c r="N591" s="2"/>
      <c r="O591" s="2"/>
    </row>
    <row r="592" spans="1:15" ht="20.25" customHeight="1">
      <c r="A592" s="2"/>
      <c r="B592" s="2"/>
      <c r="C592" s="2"/>
      <c r="D592" s="2"/>
      <c r="N592" s="2"/>
      <c r="O592" s="2"/>
    </row>
    <row r="593" spans="1:15" ht="20.25" customHeight="1">
      <c r="A593" s="2"/>
      <c r="B593" s="2"/>
      <c r="C593" s="2"/>
      <c r="D593" s="2"/>
      <c r="N593" s="2"/>
      <c r="O593" s="2"/>
    </row>
    <row r="594" spans="1:15" ht="20.25" customHeight="1">
      <c r="A594" s="2"/>
      <c r="B594" s="2"/>
      <c r="C594" s="2"/>
      <c r="D594" s="2"/>
      <c r="N594" s="2"/>
      <c r="O594" s="2"/>
    </row>
    <row r="595" spans="1:15" ht="20.25" customHeight="1">
      <c r="A595" s="2"/>
      <c r="B595" s="2"/>
      <c r="C595" s="2"/>
      <c r="D595" s="2"/>
      <c r="N595" s="2"/>
      <c r="O595" s="2"/>
    </row>
    <row r="596" spans="1:15" ht="20.25" customHeight="1">
      <c r="A596" s="2"/>
      <c r="B596" s="2"/>
      <c r="C596" s="2"/>
      <c r="D596" s="2"/>
      <c r="N596" s="2"/>
      <c r="O596" s="2"/>
    </row>
    <row r="597" spans="1:15" ht="20.25" customHeight="1">
      <c r="A597" s="2"/>
      <c r="B597" s="2"/>
      <c r="C597" s="2"/>
      <c r="D597" s="2"/>
      <c r="N597" s="2"/>
      <c r="O597" s="2"/>
    </row>
    <row r="598" spans="1:15" ht="20.25" customHeight="1">
      <c r="A598" s="2"/>
      <c r="B598" s="2"/>
      <c r="C598" s="2"/>
      <c r="D598" s="2"/>
      <c r="N598" s="2"/>
      <c r="O598" s="2"/>
    </row>
    <row r="599" spans="1:15" ht="20.25" customHeight="1">
      <c r="A599" s="2"/>
      <c r="B599" s="2"/>
      <c r="C599" s="2"/>
      <c r="D599" s="2"/>
      <c r="N599" s="2"/>
      <c r="O599" s="2"/>
    </row>
    <row r="600" spans="1:15" ht="20.25" customHeight="1">
      <c r="A600" s="2"/>
      <c r="B600" s="2"/>
      <c r="C600" s="2"/>
      <c r="D600" s="2"/>
      <c r="N600" s="2"/>
      <c r="O600" s="2"/>
    </row>
    <row r="601" spans="1:15" ht="20.25" customHeight="1">
      <c r="A601" s="2"/>
      <c r="B601" s="2"/>
      <c r="C601" s="2"/>
      <c r="D601" s="2"/>
      <c r="N601" s="2"/>
      <c r="O601" s="2"/>
    </row>
    <row r="602" spans="1:15" ht="20.25" customHeight="1">
      <c r="A602" s="2"/>
      <c r="B602" s="2"/>
      <c r="C602" s="2"/>
      <c r="D602" s="2"/>
      <c r="N602" s="2"/>
      <c r="O602" s="2"/>
    </row>
    <row r="603" spans="1:15" ht="20.25" customHeight="1">
      <c r="A603" s="2"/>
      <c r="B603" s="2"/>
      <c r="C603" s="2"/>
      <c r="D603" s="2"/>
      <c r="N603" s="2"/>
      <c r="O603" s="2"/>
    </row>
    <row r="604" spans="1:15" ht="20.25" customHeight="1">
      <c r="A604" s="2"/>
      <c r="B604" s="2"/>
      <c r="C604" s="2"/>
      <c r="D604" s="2"/>
      <c r="N604" s="2"/>
      <c r="O604" s="2"/>
    </row>
    <row r="605" spans="1:15" ht="20.25" customHeight="1">
      <c r="A605" s="2"/>
      <c r="B605" s="2"/>
      <c r="C605" s="2"/>
      <c r="D605" s="2"/>
      <c r="N605" s="2"/>
      <c r="O605" s="2"/>
    </row>
    <row r="606" spans="1:15" ht="20.25" customHeight="1">
      <c r="A606" s="2"/>
      <c r="B606" s="2"/>
      <c r="C606" s="2"/>
      <c r="D606" s="2"/>
      <c r="N606" s="2"/>
      <c r="O606" s="2"/>
    </row>
    <row r="607" spans="1:15" ht="20.25" customHeight="1">
      <c r="A607" s="2"/>
      <c r="B607" s="2"/>
      <c r="C607" s="2"/>
      <c r="D607" s="2"/>
      <c r="N607" s="2"/>
      <c r="O607" s="2"/>
    </row>
    <row r="608" spans="1:15" ht="20.25" customHeight="1">
      <c r="A608" s="2"/>
      <c r="B608" s="2"/>
      <c r="C608" s="2"/>
      <c r="D608" s="2"/>
      <c r="N608" s="2"/>
      <c r="O608" s="2"/>
    </row>
    <row r="609" spans="1:15" ht="20.25" customHeight="1">
      <c r="A609" s="2"/>
      <c r="B609" s="2"/>
      <c r="C609" s="2"/>
      <c r="D609" s="2"/>
      <c r="N609" s="2"/>
      <c r="O609" s="2"/>
    </row>
    <row r="610" spans="1:15" ht="20.25" customHeight="1">
      <c r="A610" s="2"/>
      <c r="B610" s="2"/>
      <c r="C610" s="2"/>
      <c r="D610" s="2"/>
      <c r="N610" s="2"/>
      <c r="O610" s="2"/>
    </row>
    <row r="611" spans="1:15" ht="20.25" customHeight="1">
      <c r="A611" s="2"/>
      <c r="B611" s="2"/>
      <c r="C611" s="2"/>
      <c r="D611" s="2"/>
      <c r="N611" s="2"/>
      <c r="O611" s="2"/>
    </row>
    <row r="612" spans="1:15" ht="20.25" customHeight="1">
      <c r="A612" s="2"/>
      <c r="B612" s="2"/>
      <c r="C612" s="2"/>
      <c r="D612" s="2"/>
      <c r="N612" s="2"/>
      <c r="O612" s="2"/>
    </row>
    <row r="613" spans="1:15" ht="20.25" customHeight="1">
      <c r="A613" s="2"/>
      <c r="B613" s="2"/>
      <c r="C613" s="2"/>
      <c r="D613" s="2"/>
      <c r="N613" s="2"/>
      <c r="O613" s="2"/>
    </row>
    <row r="614" spans="1:15" ht="20.25" customHeight="1">
      <c r="A614" s="2"/>
      <c r="B614" s="2"/>
      <c r="C614" s="2"/>
      <c r="D614" s="2"/>
      <c r="N614" s="2"/>
      <c r="O614" s="2"/>
    </row>
    <row r="615" spans="1:15" ht="20.25" customHeight="1">
      <c r="A615" s="2"/>
      <c r="B615" s="2"/>
      <c r="C615" s="2"/>
      <c r="D615" s="2"/>
      <c r="N615" s="2"/>
      <c r="O615" s="2"/>
    </row>
    <row r="616" spans="1:15" ht="20.25" customHeight="1">
      <c r="A616" s="2"/>
      <c r="B616" s="2"/>
      <c r="C616" s="2"/>
      <c r="D616" s="2"/>
      <c r="N616" s="2"/>
      <c r="O616" s="2"/>
    </row>
    <row r="617" spans="1:15" ht="20.25" customHeight="1">
      <c r="A617" s="2"/>
      <c r="B617" s="2"/>
      <c r="C617" s="2"/>
      <c r="D617" s="2"/>
      <c r="N617" s="2"/>
      <c r="O617" s="2"/>
    </row>
    <row r="618" spans="1:15" ht="20.25" customHeight="1">
      <c r="A618" s="2"/>
      <c r="B618" s="2"/>
      <c r="C618" s="2"/>
      <c r="D618" s="2"/>
      <c r="N618" s="2"/>
      <c r="O618" s="2"/>
    </row>
    <row r="619" spans="1:15" ht="20.25" customHeight="1">
      <c r="A619" s="2"/>
      <c r="B619" s="2"/>
      <c r="C619" s="2"/>
      <c r="D619" s="2"/>
      <c r="N619" s="2"/>
      <c r="O619" s="2"/>
    </row>
    <row r="620" spans="1:15" ht="20.25" customHeight="1">
      <c r="A620" s="2"/>
      <c r="B620" s="2"/>
      <c r="C620" s="2"/>
      <c r="D620" s="2"/>
      <c r="N620" s="2"/>
      <c r="O620" s="2"/>
    </row>
    <row r="621" spans="1:15" ht="20.25" customHeight="1">
      <c r="A621" s="2"/>
      <c r="B621" s="2"/>
      <c r="C621" s="2"/>
      <c r="D621" s="2"/>
      <c r="N621" s="2"/>
      <c r="O621" s="2"/>
    </row>
    <row r="622" spans="1:15" ht="20.25" customHeight="1">
      <c r="A622" s="2"/>
      <c r="B622" s="2"/>
      <c r="C622" s="2"/>
      <c r="D622" s="2"/>
      <c r="N622" s="2"/>
      <c r="O622" s="2"/>
    </row>
    <row r="623" spans="1:15" ht="20.25" customHeight="1">
      <c r="A623" s="2"/>
      <c r="B623" s="2"/>
      <c r="C623" s="2"/>
      <c r="D623" s="2"/>
      <c r="N623" s="2"/>
      <c r="O623" s="2"/>
    </row>
    <row r="624" spans="1:15" ht="20.25" customHeight="1">
      <c r="A624" s="2"/>
      <c r="B624" s="2"/>
      <c r="C624" s="2"/>
      <c r="D624" s="2"/>
      <c r="N624" s="2"/>
      <c r="O624" s="2"/>
    </row>
    <row r="625" spans="1:15" ht="20.25" customHeight="1">
      <c r="A625" s="2"/>
      <c r="B625" s="2"/>
      <c r="C625" s="2"/>
      <c r="D625" s="2"/>
      <c r="N625" s="2"/>
      <c r="O625" s="2"/>
    </row>
    <row r="626" spans="1:15" ht="20.25" customHeight="1">
      <c r="A626" s="2"/>
      <c r="B626" s="2"/>
      <c r="C626" s="2"/>
      <c r="D626" s="2"/>
      <c r="N626" s="2"/>
      <c r="O626" s="2"/>
    </row>
    <row r="627" spans="1:15" ht="20.25" customHeight="1">
      <c r="A627" s="2"/>
      <c r="B627" s="2"/>
      <c r="C627" s="2"/>
      <c r="D627" s="2"/>
      <c r="N627" s="2"/>
      <c r="O627" s="2"/>
    </row>
    <row r="628" spans="1:15" ht="20.25" customHeight="1">
      <c r="A628" s="2"/>
      <c r="B628" s="2"/>
      <c r="C628" s="2"/>
      <c r="D628" s="2"/>
      <c r="N628" s="2"/>
      <c r="O628" s="2"/>
    </row>
    <row r="629" spans="1:15" ht="20.25" customHeight="1">
      <c r="A629" s="2"/>
      <c r="B629" s="2"/>
      <c r="C629" s="2"/>
      <c r="D629" s="2"/>
      <c r="N629" s="2"/>
      <c r="O629" s="2"/>
    </row>
    <row r="630" spans="1:15" ht="20.25" customHeight="1">
      <c r="A630" s="2"/>
      <c r="B630" s="2"/>
      <c r="C630" s="2"/>
      <c r="D630" s="2"/>
      <c r="N630" s="2"/>
      <c r="O630" s="2"/>
    </row>
    <row r="631" spans="1:15" ht="20.25" customHeight="1">
      <c r="A631" s="2"/>
      <c r="B631" s="2"/>
      <c r="C631" s="2"/>
      <c r="D631" s="2"/>
      <c r="N631" s="2"/>
      <c r="O631" s="2"/>
    </row>
    <row r="632" spans="1:15" ht="20.25" customHeight="1">
      <c r="A632" s="2"/>
      <c r="B632" s="2"/>
      <c r="C632" s="2"/>
      <c r="D632" s="2"/>
      <c r="N632" s="2"/>
      <c r="O632" s="2"/>
    </row>
    <row r="633" spans="1:15" ht="20.25" customHeight="1">
      <c r="A633" s="2"/>
      <c r="B633" s="2"/>
      <c r="C633" s="2"/>
      <c r="D633" s="2"/>
      <c r="N633" s="2"/>
      <c r="O633" s="2"/>
    </row>
    <row r="634" spans="1:15" ht="20.25" customHeight="1">
      <c r="A634" s="2"/>
      <c r="B634" s="2"/>
      <c r="C634" s="2"/>
      <c r="D634" s="2"/>
      <c r="N634" s="2"/>
      <c r="O634" s="2"/>
    </row>
    <row r="635" spans="1:15" ht="20.25" customHeight="1">
      <c r="A635" s="2"/>
      <c r="B635" s="2"/>
      <c r="C635" s="2"/>
      <c r="D635" s="2"/>
      <c r="N635" s="2"/>
      <c r="O635" s="2"/>
    </row>
    <row r="636" spans="1:15" ht="20.25" customHeight="1">
      <c r="A636" s="2"/>
      <c r="B636" s="2"/>
      <c r="C636" s="2"/>
      <c r="D636" s="2"/>
      <c r="N636" s="2"/>
      <c r="O636" s="2"/>
    </row>
    <row r="637" spans="1:15" ht="20.25" customHeight="1">
      <c r="A637" s="2"/>
      <c r="B637" s="2"/>
      <c r="C637" s="2"/>
      <c r="D637" s="2"/>
      <c r="N637" s="2"/>
      <c r="O637" s="2"/>
    </row>
    <row r="638" spans="1:15" ht="20.25" customHeight="1">
      <c r="A638" s="2"/>
      <c r="B638" s="2"/>
      <c r="C638" s="2"/>
      <c r="D638" s="2"/>
      <c r="N638" s="2"/>
      <c r="O638" s="2"/>
    </row>
    <row r="639" spans="1:15" ht="20.25" customHeight="1">
      <c r="A639" s="2"/>
      <c r="B639" s="2"/>
      <c r="C639" s="2"/>
      <c r="D639" s="2"/>
      <c r="N639" s="2"/>
      <c r="O639" s="2"/>
    </row>
    <row r="640" spans="1:15" ht="20.25" customHeight="1">
      <c r="A640" s="2"/>
      <c r="B640" s="2"/>
      <c r="C640" s="2"/>
      <c r="D640" s="2"/>
      <c r="N640" s="2"/>
      <c r="O640" s="2"/>
    </row>
    <row r="641" spans="1:15" ht="20.25" customHeight="1">
      <c r="A641" s="2"/>
      <c r="B641" s="2"/>
      <c r="C641" s="2"/>
      <c r="D641" s="2"/>
      <c r="N641" s="2"/>
      <c r="O641" s="2"/>
    </row>
    <row r="642" spans="1:15" ht="20.25" customHeight="1">
      <c r="A642" s="2"/>
      <c r="B642" s="2"/>
      <c r="C642" s="2"/>
      <c r="D642" s="2"/>
      <c r="N642" s="2"/>
      <c r="O642" s="2"/>
    </row>
    <row r="643" spans="1:15" ht="20.25" customHeight="1">
      <c r="A643" s="2"/>
      <c r="B643" s="2"/>
      <c r="C643" s="2"/>
      <c r="D643" s="2"/>
      <c r="N643" s="2"/>
      <c r="O643" s="2"/>
    </row>
    <row r="644" spans="1:15" ht="20.25" customHeight="1">
      <c r="A644" s="2"/>
      <c r="B644" s="2"/>
      <c r="C644" s="2"/>
      <c r="D644" s="2"/>
      <c r="N644" s="2"/>
      <c r="O644" s="2"/>
    </row>
    <row r="645" spans="1:15" ht="20.25" customHeight="1">
      <c r="A645" s="2"/>
      <c r="B645" s="2"/>
      <c r="C645" s="2"/>
      <c r="D645" s="2"/>
      <c r="N645" s="2"/>
      <c r="O645" s="2"/>
    </row>
    <row r="646" spans="1:15" ht="20.25" customHeight="1">
      <c r="A646" s="2"/>
      <c r="B646" s="2"/>
      <c r="C646" s="2"/>
      <c r="D646" s="2"/>
      <c r="N646" s="2"/>
      <c r="O646" s="2"/>
    </row>
    <row r="647" spans="1:15" ht="20.25" customHeight="1">
      <c r="A647" s="2"/>
      <c r="B647" s="2"/>
      <c r="C647" s="2"/>
      <c r="D647" s="2"/>
      <c r="N647" s="2"/>
      <c r="O647" s="2"/>
    </row>
    <row r="648" spans="1:15" ht="20.25" customHeight="1">
      <c r="A648" s="2"/>
      <c r="B648" s="2"/>
      <c r="C648" s="2"/>
      <c r="D648" s="2"/>
      <c r="N648" s="2"/>
      <c r="O648" s="2"/>
    </row>
    <row r="649" spans="1:15" ht="20.25" customHeight="1">
      <c r="A649" s="2"/>
      <c r="B649" s="2"/>
      <c r="C649" s="2"/>
      <c r="D649" s="2"/>
      <c r="N649" s="2"/>
      <c r="O649" s="2"/>
    </row>
    <row r="650" spans="1:15" ht="20.25" customHeight="1">
      <c r="A650" s="2"/>
      <c r="B650" s="2"/>
      <c r="C650" s="2"/>
      <c r="D650" s="2"/>
      <c r="N650" s="2"/>
      <c r="O650" s="2"/>
    </row>
    <row r="651" spans="1:15" ht="20.25" customHeight="1">
      <c r="A651" s="2"/>
      <c r="B651" s="2"/>
      <c r="C651" s="2"/>
      <c r="D651" s="2"/>
      <c r="N651" s="2"/>
      <c r="O651" s="2"/>
    </row>
    <row r="652" spans="1:15" ht="20.25" customHeight="1">
      <c r="A652" s="2"/>
      <c r="B652" s="2"/>
      <c r="C652" s="2"/>
      <c r="D652" s="2"/>
      <c r="N652" s="2"/>
      <c r="O652" s="2"/>
    </row>
    <row r="653" spans="1:15" ht="20.25" customHeight="1">
      <c r="A653" s="2"/>
      <c r="B653" s="2"/>
      <c r="C653" s="2"/>
      <c r="D653" s="2"/>
      <c r="N653" s="2"/>
      <c r="O653" s="2"/>
    </row>
    <row r="654" spans="1:15" ht="20.25" customHeight="1">
      <c r="A654" s="2"/>
      <c r="B654" s="2"/>
      <c r="C654" s="2"/>
      <c r="D654" s="2"/>
      <c r="N654" s="2"/>
      <c r="O654" s="2"/>
    </row>
    <row r="655" spans="1:15" ht="20.25" customHeight="1">
      <c r="A655" s="2"/>
      <c r="B655" s="2"/>
      <c r="C655" s="2"/>
      <c r="D655" s="2"/>
      <c r="N655" s="2"/>
      <c r="O655" s="2"/>
    </row>
    <row r="656" spans="1:15" ht="20.25" customHeight="1">
      <c r="A656" s="2"/>
      <c r="B656" s="2"/>
      <c r="C656" s="2"/>
      <c r="D656" s="2"/>
      <c r="N656" s="2"/>
      <c r="O656" s="2"/>
    </row>
    <row r="657" spans="1:15" ht="20.25" customHeight="1">
      <c r="A657" s="2"/>
      <c r="B657" s="2"/>
      <c r="C657" s="2"/>
      <c r="D657" s="2"/>
      <c r="N657" s="2"/>
      <c r="O657" s="2"/>
    </row>
    <row r="658" spans="1:15" ht="20.25" customHeight="1">
      <c r="A658" s="2"/>
      <c r="B658" s="2"/>
      <c r="C658" s="2"/>
      <c r="D658" s="2"/>
      <c r="N658" s="2"/>
      <c r="O658" s="2"/>
    </row>
    <row r="659" spans="1:15" ht="20.25" customHeight="1">
      <c r="A659" s="2"/>
      <c r="B659" s="2"/>
      <c r="C659" s="2"/>
      <c r="D659" s="2"/>
      <c r="N659" s="2"/>
      <c r="O659" s="2"/>
    </row>
    <row r="660" spans="1:15" ht="20.25" customHeight="1">
      <c r="A660" s="2"/>
      <c r="B660" s="2"/>
      <c r="C660" s="2"/>
      <c r="D660" s="2"/>
      <c r="N660" s="2"/>
      <c r="O660" s="2"/>
    </row>
    <row r="661" spans="1:15" ht="20.25" customHeight="1">
      <c r="A661" s="2"/>
      <c r="B661" s="2"/>
      <c r="C661" s="2"/>
      <c r="D661" s="2"/>
      <c r="N661" s="2"/>
      <c r="O661" s="2"/>
    </row>
    <row r="662" spans="1:15" ht="20.25" customHeight="1">
      <c r="A662" s="2"/>
      <c r="B662" s="2"/>
      <c r="C662" s="2"/>
      <c r="D662" s="2"/>
      <c r="N662" s="2"/>
      <c r="O662" s="2"/>
    </row>
    <row r="663" spans="1:15" ht="20.25" customHeight="1">
      <c r="A663" s="2"/>
      <c r="B663" s="2"/>
      <c r="C663" s="2"/>
      <c r="D663" s="2"/>
      <c r="N663" s="2"/>
      <c r="O663" s="2"/>
    </row>
    <row r="664" spans="1:15" ht="20.25" customHeight="1">
      <c r="A664" s="2"/>
      <c r="B664" s="2"/>
      <c r="C664" s="2"/>
      <c r="D664" s="2"/>
      <c r="N664" s="2"/>
      <c r="O664" s="2"/>
    </row>
    <row r="665" spans="1:15" ht="20.25" customHeight="1">
      <c r="A665" s="2"/>
      <c r="B665" s="2"/>
      <c r="C665" s="2"/>
      <c r="D665" s="2"/>
      <c r="N665" s="2"/>
      <c r="O665" s="2"/>
    </row>
    <row r="666" spans="1:15" ht="20.25" customHeight="1">
      <c r="A666" s="2"/>
      <c r="B666" s="2"/>
      <c r="C666" s="2"/>
      <c r="D666" s="2"/>
      <c r="N666" s="2"/>
      <c r="O666" s="2"/>
    </row>
    <row r="667" spans="1:15" ht="20.25" customHeight="1">
      <c r="A667" s="2"/>
      <c r="B667" s="2"/>
      <c r="C667" s="2"/>
      <c r="D667" s="2"/>
      <c r="N667" s="2"/>
      <c r="O667" s="2"/>
    </row>
    <row r="668" spans="1:15" ht="20.25" customHeight="1">
      <c r="A668" s="2"/>
      <c r="B668" s="2"/>
      <c r="C668" s="2"/>
      <c r="D668" s="2"/>
      <c r="N668" s="2"/>
      <c r="O668" s="2"/>
    </row>
    <row r="669" spans="1:15" ht="20.25" customHeight="1">
      <c r="A669" s="2"/>
      <c r="B669" s="2"/>
      <c r="C669" s="2"/>
      <c r="D669" s="2"/>
      <c r="N669" s="2"/>
      <c r="O669" s="2"/>
    </row>
    <row r="670" spans="1:15" ht="20.25" customHeight="1">
      <c r="A670" s="2"/>
      <c r="B670" s="2"/>
      <c r="C670" s="2"/>
      <c r="D670" s="2"/>
      <c r="N670" s="2"/>
      <c r="O670" s="2"/>
    </row>
    <row r="671" spans="1:15" ht="20.25" customHeight="1">
      <c r="A671" s="2"/>
      <c r="B671" s="2"/>
      <c r="C671" s="2"/>
      <c r="D671" s="2"/>
      <c r="N671" s="2"/>
      <c r="O671" s="2"/>
    </row>
    <row r="672" spans="1:15" ht="20.25" customHeight="1">
      <c r="A672" s="2"/>
      <c r="B672" s="2"/>
      <c r="C672" s="2"/>
      <c r="D672" s="2"/>
      <c r="N672" s="2"/>
      <c r="O672" s="2"/>
    </row>
    <row r="673" spans="1:15" ht="20.25" customHeight="1">
      <c r="A673" s="2"/>
      <c r="B673" s="2"/>
      <c r="C673" s="2"/>
      <c r="D673" s="2"/>
      <c r="N673" s="2"/>
      <c r="O673" s="2"/>
    </row>
    <row r="674" spans="1:15" ht="20.25" customHeight="1">
      <c r="A674" s="2"/>
      <c r="B674" s="2"/>
      <c r="C674" s="2"/>
      <c r="D674" s="2"/>
      <c r="N674" s="2"/>
      <c r="O674" s="2"/>
    </row>
    <row r="675" spans="1:15" ht="20.25" customHeight="1">
      <c r="A675" s="2"/>
      <c r="B675" s="2"/>
      <c r="C675" s="2"/>
      <c r="D675" s="2"/>
      <c r="N675" s="2"/>
      <c r="O675" s="2"/>
    </row>
    <row r="676" spans="1:15" ht="20.25" customHeight="1">
      <c r="A676" s="2"/>
      <c r="B676" s="2"/>
      <c r="C676" s="2"/>
      <c r="D676" s="2"/>
      <c r="N676" s="2"/>
      <c r="O676" s="2"/>
    </row>
    <row r="677" spans="1:15" ht="20.25" customHeight="1">
      <c r="A677" s="2"/>
      <c r="B677" s="2"/>
      <c r="C677" s="2"/>
      <c r="D677" s="2"/>
      <c r="N677" s="2"/>
      <c r="O677" s="2"/>
    </row>
    <row r="678" spans="1:15" ht="20.25" customHeight="1">
      <c r="A678" s="2"/>
      <c r="B678" s="2"/>
      <c r="C678" s="2"/>
      <c r="D678" s="2"/>
      <c r="N678" s="2"/>
      <c r="O678" s="2"/>
    </row>
    <row r="679" spans="1:15" ht="20.25" customHeight="1">
      <c r="A679" s="2"/>
      <c r="B679" s="2"/>
      <c r="C679" s="2"/>
      <c r="D679" s="2"/>
      <c r="N679" s="2"/>
      <c r="O679" s="2"/>
    </row>
    <row r="680" spans="1:15" ht="20.25" customHeight="1">
      <c r="A680" s="2"/>
      <c r="B680" s="2"/>
      <c r="C680" s="2"/>
      <c r="D680" s="2"/>
      <c r="N680" s="2"/>
      <c r="O680" s="2"/>
    </row>
    <row r="681" spans="1:15" ht="20.25" customHeight="1">
      <c r="A681" s="2"/>
      <c r="B681" s="2"/>
      <c r="C681" s="2"/>
      <c r="D681" s="2"/>
      <c r="N681" s="2"/>
      <c r="O681" s="2"/>
    </row>
    <row r="682" spans="1:15" ht="20.25" customHeight="1">
      <c r="A682" s="2"/>
      <c r="B682" s="2"/>
      <c r="C682" s="2"/>
      <c r="D682" s="2"/>
      <c r="N682" s="2"/>
      <c r="O682" s="2"/>
    </row>
    <row r="683" spans="1:15" ht="20.25" customHeight="1">
      <c r="A683" s="2"/>
      <c r="B683" s="2"/>
      <c r="C683" s="2"/>
      <c r="D683" s="2"/>
      <c r="N683" s="2"/>
      <c r="O683" s="2"/>
    </row>
    <row r="684" spans="1:15" ht="20.25" customHeight="1">
      <c r="A684" s="2"/>
      <c r="B684" s="2"/>
      <c r="C684" s="2"/>
      <c r="D684" s="2"/>
      <c r="N684" s="2"/>
      <c r="O684" s="2"/>
    </row>
    <row r="685" spans="1:15" ht="20.25" customHeight="1">
      <c r="A685" s="2"/>
      <c r="B685" s="2"/>
      <c r="C685" s="2"/>
      <c r="D685" s="2"/>
      <c r="N685" s="2"/>
      <c r="O685" s="2"/>
    </row>
    <row r="686" spans="1:15" ht="20.25" customHeight="1">
      <c r="A686" s="2"/>
      <c r="B686" s="2"/>
      <c r="C686" s="2"/>
      <c r="D686" s="2"/>
      <c r="N686" s="2"/>
      <c r="O686" s="2"/>
    </row>
    <row r="687" spans="1:15" ht="20.25" customHeight="1">
      <c r="A687" s="2"/>
      <c r="B687" s="2"/>
      <c r="C687" s="2"/>
      <c r="D687" s="2"/>
      <c r="N687" s="2"/>
      <c r="O687" s="2"/>
    </row>
    <row r="688" spans="1:15" ht="20.25" customHeight="1">
      <c r="A688" s="2"/>
      <c r="B688" s="2"/>
      <c r="C688" s="2"/>
      <c r="D688" s="2"/>
      <c r="N688" s="2"/>
      <c r="O688" s="2"/>
    </row>
    <row r="689" spans="1:15" ht="20.25" customHeight="1">
      <c r="A689" s="2"/>
      <c r="B689" s="2"/>
      <c r="C689" s="2"/>
      <c r="D689" s="2"/>
      <c r="N689" s="2"/>
      <c r="O689" s="2"/>
    </row>
    <row r="690" spans="1:15" ht="20.25" customHeight="1">
      <c r="A690" s="2"/>
      <c r="B690" s="2"/>
      <c r="C690" s="2"/>
      <c r="D690" s="2"/>
      <c r="N690" s="2"/>
      <c r="O690" s="2"/>
    </row>
    <row r="691" spans="1:15" ht="20.25" customHeight="1">
      <c r="A691" s="2"/>
      <c r="B691" s="2"/>
      <c r="C691" s="2"/>
      <c r="D691" s="2"/>
      <c r="N691" s="2"/>
      <c r="O691" s="2"/>
    </row>
    <row r="692" spans="1:15" ht="20.25" customHeight="1">
      <c r="A692" s="2"/>
      <c r="B692" s="2"/>
      <c r="C692" s="2"/>
      <c r="D692" s="2"/>
      <c r="N692" s="2"/>
      <c r="O692" s="2"/>
    </row>
    <row r="693" spans="1:15" ht="20.25" customHeight="1">
      <c r="A693" s="2"/>
      <c r="B693" s="2"/>
      <c r="C693" s="2"/>
      <c r="D693" s="2"/>
      <c r="N693" s="2"/>
      <c r="O693" s="2"/>
    </row>
    <row r="694" spans="1:15" ht="20.25" customHeight="1">
      <c r="A694" s="2"/>
      <c r="B694" s="2"/>
      <c r="C694" s="2"/>
      <c r="D694" s="2"/>
      <c r="N694" s="2"/>
      <c r="O694" s="2"/>
    </row>
    <row r="695" spans="1:15" ht="20.25" customHeight="1">
      <c r="A695" s="2"/>
      <c r="B695" s="2"/>
      <c r="C695" s="2"/>
      <c r="D695" s="2"/>
      <c r="N695" s="2"/>
      <c r="O695" s="2"/>
    </row>
    <row r="696" spans="1:15" ht="20.25" customHeight="1">
      <c r="A696" s="2"/>
      <c r="B696" s="2"/>
      <c r="C696" s="2"/>
      <c r="D696" s="2"/>
      <c r="N696" s="2"/>
      <c r="O696" s="2"/>
    </row>
    <row r="697" spans="1:15" ht="20.25" customHeight="1">
      <c r="A697" s="2"/>
      <c r="B697" s="2"/>
      <c r="C697" s="2"/>
      <c r="D697" s="2"/>
      <c r="N697" s="2"/>
      <c r="O697" s="2"/>
    </row>
    <row r="698" spans="1:15" ht="20.25" customHeight="1">
      <c r="A698" s="2"/>
      <c r="B698" s="2"/>
      <c r="C698" s="2"/>
      <c r="D698" s="2"/>
      <c r="N698" s="2"/>
      <c r="O698" s="2"/>
    </row>
    <row r="699" spans="1:15" ht="20.25" customHeight="1">
      <c r="A699" s="2"/>
      <c r="B699" s="2"/>
      <c r="C699" s="2"/>
      <c r="D699" s="2"/>
      <c r="N699" s="2"/>
      <c r="O699" s="2"/>
    </row>
    <row r="700" spans="1:15" ht="20.25" customHeight="1">
      <c r="A700" s="2"/>
      <c r="B700" s="2"/>
      <c r="C700" s="2"/>
      <c r="D700" s="2"/>
      <c r="N700" s="2"/>
      <c r="O700" s="2"/>
    </row>
    <row r="701" spans="1:15" ht="20.25" customHeight="1">
      <c r="A701" s="2"/>
      <c r="B701" s="2"/>
      <c r="C701" s="2"/>
      <c r="D701" s="2"/>
      <c r="N701" s="2"/>
      <c r="O701" s="2"/>
    </row>
    <row r="702" spans="1:15" ht="20.25" customHeight="1">
      <c r="A702" s="2"/>
      <c r="B702" s="2"/>
      <c r="C702" s="2"/>
      <c r="D702" s="2"/>
      <c r="N702" s="2"/>
      <c r="O702" s="2"/>
    </row>
    <row r="703" spans="1:15" ht="20.25" customHeight="1">
      <c r="A703" s="2"/>
      <c r="B703" s="2"/>
      <c r="C703" s="2"/>
      <c r="D703" s="2"/>
      <c r="N703" s="2"/>
      <c r="O703" s="2"/>
    </row>
    <row r="704" spans="1:15" ht="20.25" customHeight="1">
      <c r="A704" s="2"/>
      <c r="B704" s="2"/>
      <c r="C704" s="2"/>
      <c r="D704" s="2"/>
      <c r="N704" s="2"/>
      <c r="O704" s="2"/>
    </row>
    <row r="705" spans="1:15" ht="20.25" customHeight="1">
      <c r="A705" s="2"/>
      <c r="B705" s="2"/>
      <c r="C705" s="2"/>
      <c r="D705" s="2"/>
      <c r="N705" s="2"/>
      <c r="O705" s="2"/>
    </row>
    <row r="706" spans="1:15" ht="20.25" customHeight="1">
      <c r="A706" s="2"/>
      <c r="B706" s="2"/>
      <c r="C706" s="2"/>
      <c r="D706" s="2"/>
      <c r="N706" s="2"/>
      <c r="O706" s="2"/>
    </row>
    <row r="707" spans="1:15" ht="20.25" customHeight="1">
      <c r="A707" s="2"/>
      <c r="B707" s="2"/>
      <c r="C707" s="2"/>
      <c r="D707" s="2"/>
      <c r="N707" s="2"/>
      <c r="O707" s="2"/>
    </row>
    <row r="708" spans="1:15" ht="20.25" customHeight="1">
      <c r="A708" s="2"/>
      <c r="B708" s="2"/>
      <c r="C708" s="2"/>
      <c r="D708" s="2"/>
      <c r="N708" s="2"/>
      <c r="O708" s="2"/>
    </row>
    <row r="709" spans="1:15" ht="20.25" customHeight="1">
      <c r="A709" s="2"/>
      <c r="B709" s="2"/>
      <c r="C709" s="2"/>
      <c r="D709" s="2"/>
      <c r="N709" s="2"/>
      <c r="O709" s="2"/>
    </row>
    <row r="710" spans="1:15" ht="20.25" customHeight="1">
      <c r="A710" s="2"/>
      <c r="B710" s="2"/>
      <c r="C710" s="2"/>
      <c r="D710" s="2"/>
      <c r="N710" s="2"/>
      <c r="O710" s="2"/>
    </row>
    <row r="711" spans="1:15" ht="20.25" customHeight="1">
      <c r="A711" s="2"/>
      <c r="B711" s="2"/>
      <c r="C711" s="2"/>
      <c r="D711" s="2"/>
      <c r="N711" s="2"/>
      <c r="O711" s="2"/>
    </row>
    <row r="712" spans="1:15" ht="20.25" customHeight="1">
      <c r="A712" s="2"/>
      <c r="B712" s="2"/>
      <c r="C712" s="2"/>
      <c r="D712" s="2"/>
      <c r="N712" s="2"/>
      <c r="O712" s="2"/>
    </row>
    <row r="713" spans="1:15" ht="20.25" customHeight="1">
      <c r="A713" s="2"/>
      <c r="B713" s="2"/>
      <c r="C713" s="2"/>
      <c r="D713" s="2"/>
      <c r="N713" s="2"/>
      <c r="O713" s="2"/>
    </row>
    <row r="714" spans="1:15" ht="20.25" customHeight="1">
      <c r="A714" s="2"/>
      <c r="B714" s="2"/>
      <c r="C714" s="2"/>
      <c r="D714" s="2"/>
      <c r="N714" s="2"/>
      <c r="O714" s="2"/>
    </row>
    <row r="715" spans="1:15" ht="20.25" customHeight="1">
      <c r="A715" s="2"/>
      <c r="B715" s="2"/>
      <c r="C715" s="2"/>
      <c r="D715" s="2"/>
      <c r="N715" s="2"/>
      <c r="O715" s="2"/>
    </row>
    <row r="716" spans="1:15" ht="20.25" customHeight="1">
      <c r="A716" s="2"/>
      <c r="B716" s="2"/>
      <c r="C716" s="2"/>
      <c r="D716" s="2"/>
      <c r="N716" s="2"/>
      <c r="O716" s="2"/>
    </row>
    <row r="717" spans="1:15" ht="20.25" customHeight="1">
      <c r="A717" s="2"/>
      <c r="B717" s="2"/>
      <c r="C717" s="2"/>
      <c r="D717" s="2"/>
      <c r="N717" s="2"/>
      <c r="O717" s="2"/>
    </row>
    <row r="718" spans="1:15" ht="20.25" customHeight="1">
      <c r="A718" s="2"/>
      <c r="B718" s="2"/>
      <c r="C718" s="2"/>
      <c r="D718" s="2"/>
      <c r="N718" s="2"/>
      <c r="O718" s="2"/>
    </row>
    <row r="719" spans="1:15" ht="20.25" customHeight="1">
      <c r="A719" s="2"/>
      <c r="B719" s="2"/>
      <c r="C719" s="2"/>
      <c r="D719" s="2"/>
      <c r="N719" s="2"/>
      <c r="O719" s="2"/>
    </row>
    <row r="720" spans="1:15" ht="20.25" customHeight="1">
      <c r="A720" s="2"/>
      <c r="B720" s="2"/>
      <c r="C720" s="2"/>
      <c r="D720" s="2"/>
      <c r="N720" s="2"/>
      <c r="O720" s="2"/>
    </row>
    <row r="721" spans="1:15" ht="20.25" customHeight="1">
      <c r="A721" s="2"/>
      <c r="B721" s="2"/>
      <c r="C721" s="2"/>
      <c r="D721" s="2"/>
      <c r="N721" s="2"/>
      <c r="O721" s="2"/>
    </row>
    <row r="722" spans="1:15" ht="20.25" customHeight="1">
      <c r="A722" s="2"/>
      <c r="B722" s="2"/>
      <c r="C722" s="2"/>
      <c r="D722" s="2"/>
      <c r="N722" s="2"/>
      <c r="O722" s="2"/>
    </row>
    <row r="723" spans="1:15" ht="20.25" customHeight="1">
      <c r="A723" s="2"/>
      <c r="B723" s="2"/>
      <c r="C723" s="2"/>
      <c r="D723" s="2"/>
      <c r="N723" s="2"/>
      <c r="O723" s="2"/>
    </row>
    <row r="724" spans="1:15" ht="20.25" customHeight="1">
      <c r="A724" s="2"/>
      <c r="B724" s="2"/>
      <c r="C724" s="2"/>
      <c r="D724" s="2"/>
      <c r="N724" s="2"/>
      <c r="O724" s="2"/>
    </row>
    <row r="725" spans="1:15" ht="20.25" customHeight="1">
      <c r="A725" s="2"/>
      <c r="B725" s="2"/>
      <c r="C725" s="2"/>
      <c r="D725" s="2"/>
      <c r="N725" s="2"/>
      <c r="O725" s="2"/>
    </row>
    <row r="726" spans="1:15" ht="20.25" customHeight="1">
      <c r="A726" s="2"/>
      <c r="B726" s="2"/>
      <c r="C726" s="2"/>
      <c r="D726" s="2"/>
      <c r="N726" s="2"/>
      <c r="O726" s="2"/>
    </row>
    <row r="727" spans="1:15" ht="20.25" customHeight="1">
      <c r="A727" s="2"/>
      <c r="B727" s="2"/>
      <c r="C727" s="2"/>
      <c r="D727" s="2"/>
      <c r="N727" s="2"/>
      <c r="O727" s="2"/>
    </row>
    <row r="728" spans="1:15" ht="20.25" customHeight="1">
      <c r="A728" s="2"/>
      <c r="B728" s="2"/>
      <c r="C728" s="2"/>
      <c r="D728" s="2"/>
      <c r="N728" s="2"/>
      <c r="O728" s="2"/>
    </row>
    <row r="729" spans="1:15" ht="20.25" customHeight="1">
      <c r="A729" s="2"/>
      <c r="B729" s="2"/>
      <c r="C729" s="2"/>
      <c r="D729" s="2"/>
      <c r="N729" s="2"/>
      <c r="O729" s="2"/>
    </row>
    <row r="730" spans="1:15" ht="20.25" customHeight="1">
      <c r="A730" s="2"/>
      <c r="B730" s="2"/>
      <c r="C730" s="2"/>
      <c r="D730" s="2"/>
      <c r="N730" s="2"/>
      <c r="O730" s="2"/>
    </row>
    <row r="731" spans="1:15" ht="20.25" customHeight="1">
      <c r="A731" s="2"/>
      <c r="B731" s="2"/>
      <c r="C731" s="2"/>
      <c r="D731" s="2"/>
      <c r="N731" s="2"/>
      <c r="O731" s="2"/>
    </row>
    <row r="732" spans="1:15" ht="20.25" customHeight="1">
      <c r="A732" s="2"/>
      <c r="B732" s="2"/>
      <c r="C732" s="2"/>
      <c r="D732" s="2"/>
      <c r="N732" s="2"/>
      <c r="O732" s="2"/>
    </row>
    <row r="733" spans="1:15" ht="20.25" customHeight="1">
      <c r="A733" s="2"/>
      <c r="B733" s="2"/>
      <c r="C733" s="2"/>
      <c r="D733" s="2"/>
      <c r="N733" s="2"/>
      <c r="O733" s="2"/>
    </row>
    <row r="734" spans="1:15" ht="20.25" customHeight="1">
      <c r="A734" s="2"/>
      <c r="B734" s="2"/>
      <c r="C734" s="2"/>
      <c r="D734" s="2"/>
      <c r="N734" s="2"/>
      <c r="O734" s="2"/>
    </row>
    <row r="735" spans="1:15" ht="20.25" customHeight="1">
      <c r="A735" s="2"/>
      <c r="B735" s="2"/>
      <c r="C735" s="2"/>
      <c r="D735" s="2"/>
      <c r="N735" s="2"/>
      <c r="O735" s="2"/>
    </row>
    <row r="736" spans="1:15" ht="20.25" customHeight="1">
      <c r="A736" s="2"/>
      <c r="B736" s="2"/>
      <c r="C736" s="2"/>
      <c r="D736" s="2"/>
      <c r="N736" s="2"/>
      <c r="O736" s="2"/>
    </row>
    <row r="737" spans="1:15" ht="20.25" customHeight="1">
      <c r="A737" s="2"/>
      <c r="B737" s="2"/>
      <c r="C737" s="2"/>
      <c r="D737" s="2"/>
      <c r="N737" s="2"/>
      <c r="O737" s="2"/>
    </row>
    <row r="738" spans="1:15" ht="20.25" customHeight="1">
      <c r="A738" s="2"/>
      <c r="B738" s="2"/>
      <c r="C738" s="2"/>
      <c r="D738" s="2"/>
      <c r="N738" s="2"/>
      <c r="O738" s="2"/>
    </row>
    <row r="739" spans="1:15" ht="20.25" customHeight="1">
      <c r="A739" s="2"/>
      <c r="B739" s="2"/>
      <c r="C739" s="2"/>
      <c r="D739" s="2"/>
      <c r="N739" s="2"/>
      <c r="O739" s="2"/>
    </row>
    <row r="740" spans="1:15" ht="20.25" customHeight="1">
      <c r="A740" s="2"/>
      <c r="B740" s="2"/>
      <c r="C740" s="2"/>
      <c r="D740" s="2"/>
      <c r="N740" s="2"/>
      <c r="O740" s="2"/>
    </row>
    <row r="741" spans="1:15" ht="20.25" customHeight="1">
      <c r="A741" s="2"/>
      <c r="B741" s="2"/>
      <c r="C741" s="2"/>
      <c r="D741" s="2"/>
      <c r="N741" s="2"/>
      <c r="O741" s="2"/>
    </row>
    <row r="742" spans="1:15" ht="20.25" customHeight="1">
      <c r="A742" s="2"/>
      <c r="B742" s="2"/>
      <c r="C742" s="2"/>
      <c r="D742" s="2"/>
      <c r="N742" s="2"/>
      <c r="O742" s="2"/>
    </row>
    <row r="743" spans="1:15" ht="20.25" customHeight="1">
      <c r="A743" s="2"/>
      <c r="B743" s="2"/>
      <c r="C743" s="2"/>
      <c r="D743" s="2"/>
      <c r="N743" s="2"/>
      <c r="O743" s="2"/>
    </row>
    <row r="744" spans="1:15" ht="20.25" customHeight="1">
      <c r="A744" s="2"/>
      <c r="B744" s="2"/>
      <c r="C744" s="2"/>
      <c r="D744" s="2"/>
      <c r="N744" s="2"/>
      <c r="O744" s="2"/>
    </row>
    <row r="745" spans="1:15" ht="20.25" customHeight="1">
      <c r="A745" s="2"/>
      <c r="B745" s="2"/>
      <c r="C745" s="2"/>
      <c r="D745" s="2"/>
      <c r="N745" s="2"/>
      <c r="O745" s="2"/>
    </row>
    <row r="746" spans="1:15" ht="20.25" customHeight="1">
      <c r="A746" s="2"/>
      <c r="B746" s="2"/>
      <c r="C746" s="2"/>
      <c r="D746" s="2"/>
      <c r="N746" s="2"/>
      <c r="O746" s="2"/>
    </row>
    <row r="747" spans="1:15" ht="20.25" customHeight="1">
      <c r="A747" s="2"/>
      <c r="B747" s="2"/>
      <c r="C747" s="2"/>
      <c r="D747" s="2"/>
      <c r="N747" s="2"/>
      <c r="O747" s="2"/>
    </row>
    <row r="748" spans="1:15" ht="20.25" customHeight="1">
      <c r="A748" s="2"/>
      <c r="B748" s="2"/>
      <c r="C748" s="2"/>
      <c r="D748" s="2"/>
      <c r="N748" s="2"/>
      <c r="O748" s="2"/>
    </row>
    <row r="749" spans="1:15" ht="20.25" customHeight="1">
      <c r="A749" s="2"/>
      <c r="B749" s="2"/>
      <c r="C749" s="2"/>
      <c r="D749" s="2"/>
      <c r="N749" s="2"/>
      <c r="O749" s="2"/>
    </row>
    <row r="750" spans="1:15" ht="20.25" customHeight="1">
      <c r="A750" s="2"/>
      <c r="B750" s="2"/>
      <c r="C750" s="2"/>
      <c r="D750" s="2"/>
      <c r="N750" s="2"/>
      <c r="O750" s="2"/>
    </row>
    <row r="751" spans="1:15" ht="20.25" customHeight="1">
      <c r="A751" s="2"/>
      <c r="B751" s="2"/>
      <c r="C751" s="2"/>
      <c r="D751" s="2"/>
      <c r="N751" s="2"/>
      <c r="O751" s="2"/>
    </row>
    <row r="752" spans="1:15" ht="20.25" customHeight="1">
      <c r="A752" s="2"/>
      <c r="B752" s="2"/>
      <c r="C752" s="2"/>
      <c r="D752" s="2"/>
      <c r="N752" s="2"/>
      <c r="O752" s="2"/>
    </row>
    <row r="753" spans="1:15" ht="20.25" customHeight="1">
      <c r="A753" s="2"/>
      <c r="B753" s="2"/>
      <c r="C753" s="2"/>
      <c r="D753" s="2"/>
      <c r="N753" s="2"/>
      <c r="O753" s="2"/>
    </row>
    <row r="754" spans="1:15" ht="20.25" customHeight="1">
      <c r="A754" s="2"/>
      <c r="B754" s="2"/>
      <c r="C754" s="2"/>
      <c r="D754" s="2"/>
      <c r="N754" s="2"/>
      <c r="O754" s="2"/>
    </row>
    <row r="755" spans="1:15" ht="20.25" customHeight="1">
      <c r="A755" s="2"/>
      <c r="B755" s="2"/>
      <c r="C755" s="2"/>
      <c r="D755" s="2"/>
      <c r="N755" s="2"/>
      <c r="O755" s="2"/>
    </row>
    <row r="756" spans="1:15" ht="20.25" customHeight="1">
      <c r="A756" s="2"/>
      <c r="B756" s="2"/>
      <c r="C756" s="2"/>
      <c r="D756" s="2"/>
      <c r="N756" s="2"/>
      <c r="O756" s="2"/>
    </row>
    <row r="757" spans="1:15" ht="20.25" customHeight="1">
      <c r="A757" s="2"/>
      <c r="B757" s="2"/>
      <c r="C757" s="2"/>
      <c r="D757" s="2"/>
      <c r="N757" s="2"/>
      <c r="O757" s="2"/>
    </row>
    <row r="758" spans="1:15" ht="20.25" customHeight="1">
      <c r="A758" s="2"/>
      <c r="B758" s="2"/>
      <c r="C758" s="2"/>
      <c r="D758" s="2"/>
      <c r="N758" s="2"/>
      <c r="O758" s="2"/>
    </row>
    <row r="759" spans="1:15" ht="20.25" customHeight="1">
      <c r="A759" s="2"/>
      <c r="B759" s="2"/>
      <c r="C759" s="2"/>
      <c r="D759" s="2"/>
      <c r="N759" s="2"/>
      <c r="O759" s="2"/>
    </row>
    <row r="760" spans="1:15" ht="20.25" customHeight="1">
      <c r="A760" s="2"/>
      <c r="B760" s="2"/>
      <c r="C760" s="2"/>
      <c r="D760" s="2"/>
      <c r="N760" s="2"/>
      <c r="O760" s="2"/>
    </row>
    <row r="761" spans="1:15" ht="20.25" customHeight="1">
      <c r="A761" s="2"/>
      <c r="B761" s="2"/>
      <c r="C761" s="2"/>
      <c r="D761" s="2"/>
      <c r="N761" s="2"/>
      <c r="O761" s="2"/>
    </row>
    <row r="762" spans="1:15" ht="20.25" customHeight="1">
      <c r="A762" s="2"/>
      <c r="B762" s="2"/>
      <c r="C762" s="2"/>
      <c r="D762" s="2"/>
      <c r="N762" s="2"/>
      <c r="O762" s="2"/>
    </row>
    <row r="763" spans="1:15" ht="20.25" customHeight="1">
      <c r="A763" s="2"/>
      <c r="B763" s="2"/>
      <c r="C763" s="2"/>
      <c r="D763" s="2"/>
      <c r="N763" s="2"/>
      <c r="O763" s="2"/>
    </row>
    <row r="764" spans="1:15" ht="20.25" customHeight="1">
      <c r="A764" s="2"/>
      <c r="B764" s="2"/>
      <c r="C764" s="2"/>
      <c r="D764" s="2"/>
      <c r="N764" s="2"/>
      <c r="O764" s="2"/>
    </row>
    <row r="765" spans="1:15" ht="20.25" customHeight="1">
      <c r="A765" s="2"/>
      <c r="B765" s="2"/>
      <c r="C765" s="2"/>
      <c r="D765" s="2"/>
      <c r="N765" s="2"/>
      <c r="O765" s="2"/>
    </row>
    <row r="766" spans="1:15" ht="20.25" customHeight="1">
      <c r="A766" s="2"/>
      <c r="B766" s="2"/>
      <c r="C766" s="2"/>
      <c r="D766" s="2"/>
      <c r="N766" s="2"/>
      <c r="O766" s="2"/>
    </row>
    <row r="767" spans="1:15" ht="20.25" customHeight="1">
      <c r="A767" s="2"/>
      <c r="B767" s="2"/>
      <c r="C767" s="2"/>
      <c r="D767" s="2"/>
      <c r="N767" s="2"/>
      <c r="O767" s="2"/>
    </row>
    <row r="768" spans="1:15" ht="20.25" customHeight="1">
      <c r="A768" s="2"/>
      <c r="B768" s="2"/>
      <c r="C768" s="2"/>
      <c r="D768" s="2"/>
      <c r="N768" s="2"/>
      <c r="O768" s="2"/>
    </row>
    <row r="769" spans="1:15" ht="20.25" customHeight="1">
      <c r="A769" s="2"/>
      <c r="B769" s="2"/>
      <c r="C769" s="2"/>
      <c r="D769" s="2"/>
      <c r="N769" s="2"/>
      <c r="O769" s="2"/>
    </row>
    <row r="770" spans="1:15" ht="20.25" customHeight="1">
      <c r="A770" s="2"/>
      <c r="B770" s="2"/>
      <c r="C770" s="2"/>
      <c r="D770" s="2"/>
      <c r="N770" s="2"/>
      <c r="O770" s="2"/>
    </row>
    <row r="771" spans="1:15" ht="20.25" customHeight="1">
      <c r="A771" s="2"/>
      <c r="B771" s="2"/>
      <c r="C771" s="2"/>
      <c r="D771" s="2"/>
      <c r="N771" s="2"/>
      <c r="O771" s="2"/>
    </row>
    <row r="772" spans="1:15" ht="20.25" customHeight="1">
      <c r="A772" s="2"/>
      <c r="B772" s="2"/>
      <c r="C772" s="2"/>
      <c r="D772" s="2"/>
      <c r="N772" s="2"/>
      <c r="O772" s="2"/>
    </row>
    <row r="773" spans="1:15" ht="20.25" customHeight="1">
      <c r="A773" s="2"/>
      <c r="B773" s="2"/>
      <c r="C773" s="2"/>
      <c r="D773" s="2"/>
      <c r="N773" s="2"/>
      <c r="O773" s="2"/>
    </row>
    <row r="774" spans="1:15" ht="20.25" customHeight="1">
      <c r="A774" s="2"/>
      <c r="B774" s="2"/>
      <c r="C774" s="2"/>
      <c r="D774" s="2"/>
      <c r="N774" s="2"/>
      <c r="O774" s="2"/>
    </row>
    <row r="775" spans="1:15" ht="20.25" customHeight="1">
      <c r="A775" s="2"/>
      <c r="B775" s="2"/>
      <c r="C775" s="2"/>
      <c r="D775" s="2"/>
      <c r="N775" s="2"/>
      <c r="O775" s="2"/>
    </row>
    <row r="776" spans="1:15" ht="20.25" customHeight="1">
      <c r="A776" s="2"/>
      <c r="B776" s="2"/>
      <c r="C776" s="2"/>
      <c r="D776" s="2"/>
      <c r="N776" s="2"/>
      <c r="O776" s="2"/>
    </row>
    <row r="777" spans="1:15" ht="20.25" customHeight="1">
      <c r="A777" s="2"/>
      <c r="B777" s="2"/>
      <c r="C777" s="2"/>
      <c r="D777" s="2"/>
      <c r="N777" s="2"/>
      <c r="O777" s="2"/>
    </row>
    <row r="778" spans="1:15" ht="20.25" customHeight="1">
      <c r="A778" s="2"/>
      <c r="B778" s="2"/>
      <c r="C778" s="2"/>
      <c r="D778" s="2"/>
      <c r="N778" s="2"/>
      <c r="O778" s="2"/>
    </row>
    <row r="779" spans="1:15" ht="20.25" customHeight="1">
      <c r="A779" s="2"/>
      <c r="B779" s="2"/>
      <c r="C779" s="2"/>
      <c r="D779" s="2"/>
      <c r="N779" s="2"/>
      <c r="O779" s="2"/>
    </row>
    <row r="780" spans="1:15" ht="20.25" customHeight="1">
      <c r="A780" s="2"/>
      <c r="B780" s="2"/>
      <c r="C780" s="2"/>
      <c r="D780" s="2"/>
      <c r="N780" s="2"/>
      <c r="O780" s="2"/>
    </row>
    <row r="781" spans="1:15" ht="20.25" customHeight="1">
      <c r="A781" s="2"/>
      <c r="B781" s="2"/>
      <c r="C781" s="2"/>
      <c r="D781" s="2"/>
      <c r="N781" s="2"/>
      <c r="O781" s="2"/>
    </row>
    <row r="782" spans="1:15" ht="20.25" customHeight="1">
      <c r="A782" s="2"/>
      <c r="B782" s="2"/>
      <c r="C782" s="2"/>
      <c r="D782" s="2"/>
      <c r="N782" s="2"/>
      <c r="O782" s="2"/>
    </row>
    <row r="783" spans="1:15" ht="20.25" customHeight="1">
      <c r="A783" s="2"/>
      <c r="B783" s="2"/>
      <c r="C783" s="2"/>
      <c r="D783" s="2"/>
      <c r="N783" s="2"/>
      <c r="O783" s="2"/>
    </row>
    <row r="784" spans="1:15" ht="20.25" customHeight="1">
      <c r="A784" s="2"/>
      <c r="B784" s="2"/>
      <c r="C784" s="2"/>
      <c r="D784" s="2"/>
      <c r="N784" s="2"/>
      <c r="O784" s="2"/>
    </row>
    <row r="785" spans="1:15" ht="20.25" customHeight="1">
      <c r="A785" s="2"/>
      <c r="B785" s="2"/>
      <c r="C785" s="2"/>
      <c r="D785" s="2"/>
      <c r="N785" s="2"/>
      <c r="O785" s="2"/>
    </row>
    <row r="786" spans="1:15" ht="20.25" customHeight="1">
      <c r="A786" s="2"/>
      <c r="B786" s="2"/>
      <c r="C786" s="2"/>
      <c r="D786" s="2"/>
      <c r="N786" s="2"/>
      <c r="O786" s="2"/>
    </row>
    <row r="787" spans="1:15" ht="20.25" customHeight="1">
      <c r="A787" s="2"/>
      <c r="B787" s="2"/>
      <c r="C787" s="2"/>
      <c r="D787" s="2"/>
      <c r="N787" s="2"/>
      <c r="O787" s="2"/>
    </row>
    <row r="788" spans="1:15" ht="20.25" customHeight="1">
      <c r="A788" s="2"/>
      <c r="B788" s="2"/>
      <c r="C788" s="2"/>
      <c r="D788" s="2"/>
      <c r="N788" s="2"/>
      <c r="O788" s="2"/>
    </row>
    <row r="789" spans="1:15" ht="20.25" customHeight="1">
      <c r="A789" s="2"/>
      <c r="B789" s="2"/>
      <c r="C789" s="2"/>
      <c r="D789" s="2"/>
      <c r="N789" s="2"/>
      <c r="O789" s="2"/>
    </row>
    <row r="790" spans="1:15" ht="20.25" customHeight="1">
      <c r="A790" s="2"/>
      <c r="B790" s="2"/>
      <c r="C790" s="2"/>
      <c r="D790" s="2"/>
      <c r="N790" s="2"/>
      <c r="O790" s="2"/>
    </row>
    <row r="791" spans="1:15" ht="20.25" customHeight="1">
      <c r="A791" s="2"/>
      <c r="B791" s="2"/>
      <c r="C791" s="2"/>
      <c r="D791" s="2"/>
      <c r="N791" s="2"/>
      <c r="O791" s="2"/>
    </row>
    <row r="792" spans="1:15" ht="20.25" customHeight="1">
      <c r="A792" s="2"/>
      <c r="B792" s="2"/>
      <c r="C792" s="2"/>
      <c r="D792" s="2"/>
      <c r="N792" s="2"/>
      <c r="O792" s="2"/>
    </row>
    <row r="793" spans="1:15" ht="20.25" customHeight="1">
      <c r="A793" s="2"/>
      <c r="B793" s="2"/>
      <c r="C793" s="2"/>
      <c r="D793" s="2"/>
      <c r="N793" s="2"/>
      <c r="O793" s="2"/>
    </row>
    <row r="794" spans="1:15" ht="20.25" customHeight="1">
      <c r="A794" s="2"/>
      <c r="B794" s="2"/>
      <c r="C794" s="2"/>
      <c r="D794" s="2"/>
      <c r="N794" s="2"/>
      <c r="O794" s="2"/>
    </row>
    <row r="795" spans="1:15" ht="20.25" customHeight="1">
      <c r="A795" s="2"/>
      <c r="B795" s="2"/>
      <c r="C795" s="2"/>
      <c r="D795" s="2"/>
      <c r="N795" s="2"/>
      <c r="O795" s="2"/>
    </row>
    <row r="796" spans="1:15" ht="20.25" customHeight="1">
      <c r="A796" s="2"/>
      <c r="B796" s="2"/>
      <c r="C796" s="2"/>
      <c r="D796" s="2"/>
      <c r="N796" s="2"/>
      <c r="O796" s="2"/>
    </row>
    <row r="797" spans="1:15" ht="20.25" customHeight="1">
      <c r="A797" s="2"/>
      <c r="B797" s="2"/>
      <c r="C797" s="2"/>
      <c r="D797" s="2"/>
      <c r="N797" s="2"/>
      <c r="O797" s="2"/>
    </row>
    <row r="798" spans="1:15" ht="20.25" customHeight="1">
      <c r="A798" s="2"/>
      <c r="B798" s="2"/>
      <c r="C798" s="2"/>
      <c r="D798" s="2"/>
      <c r="N798" s="2"/>
      <c r="O798" s="2"/>
    </row>
    <row r="799" spans="1:15" ht="20.25" customHeight="1">
      <c r="A799" s="2"/>
      <c r="B799" s="2"/>
      <c r="C799" s="2"/>
      <c r="D799" s="2"/>
      <c r="N799" s="2"/>
      <c r="O799" s="2"/>
    </row>
    <row r="800" spans="1:15" ht="20.25" customHeight="1">
      <c r="A800" s="2"/>
      <c r="B800" s="2"/>
      <c r="C800" s="2"/>
      <c r="D800" s="2"/>
      <c r="N800" s="2"/>
      <c r="O800" s="2"/>
    </row>
    <row r="801" spans="1:15" ht="20.25" customHeight="1">
      <c r="A801" s="2"/>
      <c r="B801" s="2"/>
      <c r="C801" s="2"/>
      <c r="D801" s="2"/>
      <c r="N801" s="2"/>
      <c r="O801" s="2"/>
    </row>
    <row r="802" spans="1:15" ht="20.25" customHeight="1">
      <c r="A802" s="2"/>
      <c r="B802" s="2"/>
      <c r="C802" s="2"/>
      <c r="D802" s="2"/>
      <c r="N802" s="2"/>
      <c r="O802" s="2"/>
    </row>
    <row r="803" spans="1:15" ht="20.25" customHeight="1">
      <c r="A803" s="2"/>
      <c r="B803" s="2"/>
      <c r="C803" s="2"/>
      <c r="D803" s="2"/>
      <c r="N803" s="2"/>
      <c r="O803" s="2"/>
    </row>
    <row r="804" spans="1:15" ht="20.25" customHeight="1">
      <c r="A804" s="2"/>
      <c r="B804" s="2"/>
      <c r="C804" s="2"/>
      <c r="D804" s="2"/>
      <c r="N804" s="2"/>
      <c r="O804" s="2"/>
    </row>
    <row r="805" spans="1:15" ht="20.25" customHeight="1">
      <c r="A805" s="2"/>
      <c r="B805" s="2"/>
      <c r="C805" s="2"/>
      <c r="D805" s="2"/>
      <c r="N805" s="2"/>
      <c r="O805" s="2"/>
    </row>
    <row r="806" spans="1:15" ht="20.25" customHeight="1">
      <c r="A806" s="2"/>
      <c r="B806" s="2"/>
      <c r="C806" s="2"/>
      <c r="D806" s="2"/>
      <c r="N806" s="2"/>
      <c r="O806" s="2"/>
    </row>
    <row r="807" spans="1:15" ht="20.25" customHeight="1">
      <c r="A807" s="2"/>
      <c r="B807" s="2"/>
      <c r="C807" s="2"/>
      <c r="D807" s="2"/>
      <c r="N807" s="2"/>
      <c r="O807" s="2"/>
    </row>
    <row r="808" spans="1:15" ht="20.25" customHeight="1">
      <c r="A808" s="2"/>
      <c r="B808" s="2"/>
      <c r="C808" s="2"/>
      <c r="D808" s="2"/>
      <c r="N808" s="2"/>
      <c r="O808" s="2"/>
    </row>
    <row r="809" spans="1:15" ht="20.25" customHeight="1">
      <c r="A809" s="2"/>
      <c r="B809" s="2"/>
      <c r="C809" s="2"/>
      <c r="D809" s="2"/>
      <c r="N809" s="2"/>
      <c r="O809" s="2"/>
    </row>
    <row r="810" spans="1:15" ht="20.25" customHeight="1">
      <c r="A810" s="2"/>
      <c r="B810" s="2"/>
      <c r="C810" s="2"/>
      <c r="D810" s="2"/>
      <c r="N810" s="2"/>
      <c r="O810" s="2"/>
    </row>
    <row r="811" spans="1:15" ht="20.25" customHeight="1">
      <c r="A811" s="2"/>
      <c r="B811" s="2"/>
      <c r="C811" s="2"/>
      <c r="D811" s="2"/>
      <c r="N811" s="2"/>
      <c r="O811" s="2"/>
    </row>
    <row r="812" spans="1:15" ht="20.25" customHeight="1">
      <c r="A812" s="2"/>
      <c r="B812" s="2"/>
      <c r="C812" s="2"/>
      <c r="D812" s="2"/>
      <c r="N812" s="2"/>
      <c r="O812" s="2"/>
    </row>
    <row r="813" spans="1:15" ht="20.25" customHeight="1">
      <c r="A813" s="2"/>
      <c r="B813" s="2"/>
      <c r="C813" s="2"/>
      <c r="D813" s="2"/>
      <c r="N813" s="2"/>
      <c r="O813" s="2"/>
    </row>
    <row r="814" spans="1:15" ht="20.25" customHeight="1">
      <c r="A814" s="2"/>
      <c r="B814" s="2"/>
      <c r="C814" s="2"/>
      <c r="D814" s="2"/>
      <c r="N814" s="2"/>
      <c r="O814" s="2"/>
    </row>
    <row r="815" spans="1:15" ht="20.25" customHeight="1">
      <c r="A815" s="2"/>
      <c r="B815" s="2"/>
      <c r="C815" s="2"/>
      <c r="D815" s="2"/>
      <c r="N815" s="2"/>
      <c r="O815" s="2"/>
    </row>
    <row r="816" spans="1:15" ht="20.25" customHeight="1">
      <c r="A816" s="2"/>
      <c r="B816" s="2"/>
      <c r="C816" s="2"/>
      <c r="D816" s="2"/>
      <c r="N816" s="2"/>
      <c r="O816" s="2"/>
    </row>
    <row r="817" spans="1:15" ht="20.25" customHeight="1">
      <c r="A817" s="2"/>
      <c r="B817" s="2"/>
      <c r="C817" s="2"/>
      <c r="D817" s="2"/>
      <c r="N817" s="2"/>
      <c r="O817" s="2"/>
    </row>
    <row r="818" spans="1:15" ht="20.25" customHeight="1">
      <c r="A818" s="2"/>
      <c r="B818" s="2"/>
      <c r="C818" s="2"/>
      <c r="D818" s="2"/>
      <c r="N818" s="2"/>
      <c r="O818" s="2"/>
    </row>
    <row r="819" spans="1:15" ht="20.25" customHeight="1">
      <c r="A819" s="2"/>
      <c r="B819" s="2"/>
      <c r="C819" s="2"/>
      <c r="D819" s="2"/>
      <c r="N819" s="2"/>
      <c r="O819" s="2"/>
    </row>
    <row r="820" spans="1:15" ht="20.25" customHeight="1">
      <c r="A820" s="2"/>
      <c r="B820" s="2"/>
      <c r="C820" s="2"/>
      <c r="D820" s="2"/>
      <c r="N820" s="2"/>
      <c r="O820" s="2"/>
    </row>
    <row r="821" spans="1:15" ht="20.25" customHeight="1">
      <c r="A821" s="2"/>
      <c r="B821" s="2"/>
      <c r="C821" s="2"/>
      <c r="D821" s="2"/>
      <c r="N821" s="2"/>
      <c r="O821" s="2"/>
    </row>
    <row r="822" spans="1:15" ht="20.25" customHeight="1">
      <c r="A822" s="2"/>
      <c r="B822" s="2"/>
      <c r="C822" s="2"/>
      <c r="D822" s="2"/>
      <c r="N822" s="2"/>
      <c r="O822" s="2"/>
    </row>
    <row r="823" spans="1:15" ht="20.25" customHeight="1">
      <c r="A823" s="2"/>
      <c r="B823" s="2"/>
      <c r="C823" s="2"/>
      <c r="D823" s="2"/>
      <c r="N823" s="2"/>
      <c r="O823" s="2"/>
    </row>
    <row r="824" spans="1:15" ht="20.25" customHeight="1">
      <c r="A824" s="2"/>
      <c r="B824" s="2"/>
      <c r="C824" s="2"/>
      <c r="D824" s="2"/>
      <c r="N824" s="2"/>
      <c r="O824" s="2"/>
    </row>
    <row r="825" spans="1:15" ht="20.25" customHeight="1">
      <c r="A825" s="2"/>
      <c r="B825" s="2"/>
      <c r="C825" s="2"/>
      <c r="D825" s="2"/>
      <c r="N825" s="2"/>
      <c r="O825" s="2"/>
    </row>
    <row r="826" spans="1:15" ht="20.25" customHeight="1">
      <c r="A826" s="2"/>
      <c r="B826" s="2"/>
      <c r="C826" s="2"/>
      <c r="D826" s="2"/>
      <c r="N826" s="2"/>
      <c r="O826" s="2"/>
    </row>
    <row r="827" spans="1:15" ht="20.25" customHeight="1">
      <c r="A827" s="2"/>
      <c r="B827" s="2"/>
      <c r="C827" s="2"/>
      <c r="D827" s="2"/>
      <c r="N827" s="2"/>
      <c r="O827" s="2"/>
    </row>
    <row r="828" spans="1:15" ht="20.25" customHeight="1">
      <c r="A828" s="2"/>
      <c r="B828" s="2"/>
      <c r="C828" s="2"/>
      <c r="D828" s="2"/>
      <c r="N828" s="2"/>
      <c r="O828" s="2"/>
    </row>
    <row r="829" spans="1:15" ht="20.25" customHeight="1">
      <c r="A829" s="2"/>
      <c r="B829" s="2"/>
      <c r="C829" s="2"/>
      <c r="D829" s="2"/>
      <c r="N829" s="2"/>
      <c r="O829" s="2"/>
    </row>
    <row r="830" spans="1:15" ht="20.25" customHeight="1">
      <c r="A830" s="2"/>
      <c r="B830" s="2"/>
      <c r="C830" s="2"/>
      <c r="D830" s="2"/>
      <c r="N830" s="2"/>
      <c r="O830" s="2"/>
    </row>
    <row r="831" spans="1:15" ht="20.25" customHeight="1">
      <c r="A831" s="2"/>
      <c r="B831" s="2"/>
      <c r="C831" s="2"/>
      <c r="D831" s="2"/>
      <c r="N831" s="2"/>
      <c r="O831" s="2"/>
    </row>
    <row r="832" spans="1:15" ht="20.25" customHeight="1">
      <c r="A832" s="2"/>
      <c r="B832" s="2"/>
      <c r="C832" s="2"/>
      <c r="D832" s="2"/>
      <c r="N832" s="2"/>
      <c r="O832" s="2"/>
    </row>
    <row r="833" spans="1:15" ht="20.25" customHeight="1">
      <c r="A833" s="2"/>
      <c r="B833" s="2"/>
      <c r="C833" s="2"/>
      <c r="D833" s="2"/>
      <c r="N833" s="2"/>
      <c r="O833" s="2"/>
    </row>
    <row r="834" spans="1:15" ht="20.25" customHeight="1">
      <c r="A834" s="2"/>
      <c r="B834" s="2"/>
      <c r="C834" s="2"/>
      <c r="D834" s="2"/>
      <c r="N834" s="2"/>
      <c r="O834" s="2"/>
    </row>
    <row r="835" spans="1:15" ht="20.25" customHeight="1">
      <c r="A835" s="2"/>
      <c r="B835" s="2"/>
      <c r="C835" s="2"/>
      <c r="D835" s="2"/>
      <c r="N835" s="2"/>
      <c r="O835" s="2"/>
    </row>
    <row r="836" spans="1:15" ht="20.25" customHeight="1">
      <c r="A836" s="2"/>
      <c r="B836" s="2"/>
      <c r="C836" s="2"/>
      <c r="D836" s="2"/>
      <c r="N836" s="2"/>
      <c r="O836" s="2"/>
    </row>
    <row r="837" spans="1:15" ht="20.25" customHeight="1">
      <c r="A837" s="2"/>
      <c r="B837" s="2"/>
      <c r="C837" s="2"/>
      <c r="D837" s="2"/>
      <c r="N837" s="2"/>
      <c r="O837" s="2"/>
    </row>
    <row r="838" spans="1:15" ht="20.25" customHeight="1">
      <c r="A838" s="2"/>
      <c r="B838" s="2"/>
      <c r="C838" s="2"/>
      <c r="D838" s="2"/>
      <c r="N838" s="2"/>
      <c r="O838" s="2"/>
    </row>
    <row r="839" spans="1:15" ht="20.25" customHeight="1">
      <c r="A839" s="2"/>
      <c r="B839" s="2"/>
      <c r="C839" s="2"/>
      <c r="D839" s="2"/>
      <c r="N839" s="2"/>
      <c r="O839" s="2"/>
    </row>
    <row r="840" spans="1:15" ht="20.25" customHeight="1">
      <c r="A840" s="2"/>
      <c r="B840" s="2"/>
      <c r="C840" s="2"/>
      <c r="D840" s="2"/>
      <c r="N840" s="2"/>
      <c r="O840" s="2"/>
    </row>
    <row r="841" spans="1:15" ht="20.25" customHeight="1">
      <c r="A841" s="2"/>
      <c r="B841" s="2"/>
      <c r="C841" s="2"/>
      <c r="D841" s="2"/>
      <c r="N841" s="2"/>
      <c r="O841" s="2"/>
    </row>
    <row r="842" spans="1:15" ht="20.25" customHeight="1">
      <c r="A842" s="2"/>
      <c r="B842" s="2"/>
      <c r="C842" s="2"/>
      <c r="D842" s="2"/>
      <c r="N842" s="2"/>
      <c r="O842" s="2"/>
    </row>
    <row r="843" spans="1:15" ht="20.25" customHeight="1">
      <c r="A843" s="2"/>
      <c r="B843" s="2"/>
      <c r="C843" s="2"/>
      <c r="D843" s="2"/>
      <c r="N843" s="2"/>
      <c r="O843" s="2"/>
    </row>
    <row r="844" spans="1:15" ht="20.25" customHeight="1">
      <c r="A844" s="2"/>
      <c r="B844" s="2"/>
      <c r="C844" s="2"/>
      <c r="D844" s="2"/>
      <c r="N844" s="2"/>
      <c r="O844" s="2"/>
    </row>
    <row r="845" spans="1:15" ht="20.25" customHeight="1">
      <c r="A845" s="2"/>
      <c r="B845" s="2"/>
      <c r="C845" s="2"/>
      <c r="D845" s="2"/>
      <c r="N845" s="2"/>
      <c r="O845" s="2"/>
    </row>
    <row r="846" spans="1:15" ht="20.25" customHeight="1">
      <c r="A846" s="2"/>
      <c r="B846" s="2"/>
      <c r="C846" s="2"/>
      <c r="D846" s="2"/>
      <c r="N846" s="2"/>
      <c r="O846" s="2"/>
    </row>
    <row r="847" spans="1:15" ht="20.25" customHeight="1">
      <c r="A847" s="2"/>
      <c r="B847" s="2"/>
      <c r="C847" s="2"/>
      <c r="D847" s="2"/>
      <c r="N847" s="2"/>
      <c r="O847" s="2"/>
    </row>
    <row r="848" spans="1:15" ht="20.25" customHeight="1">
      <c r="A848" s="2"/>
      <c r="B848" s="2"/>
      <c r="C848" s="2"/>
      <c r="D848" s="2"/>
      <c r="N848" s="2"/>
      <c r="O848" s="2"/>
    </row>
    <row r="849" spans="1:15" ht="20.25" customHeight="1">
      <c r="A849" s="2"/>
      <c r="B849" s="2"/>
      <c r="C849" s="2"/>
      <c r="D849" s="2"/>
      <c r="N849" s="2"/>
      <c r="O849" s="2"/>
    </row>
    <row r="850" spans="1:15" ht="20.25" customHeight="1">
      <c r="A850" s="2"/>
      <c r="B850" s="2"/>
      <c r="C850" s="2"/>
      <c r="D850" s="2"/>
      <c r="N850" s="2"/>
      <c r="O850" s="2"/>
    </row>
    <row r="851" spans="1:15" ht="20.25" customHeight="1">
      <c r="A851" s="2"/>
      <c r="B851" s="2"/>
      <c r="C851" s="2"/>
      <c r="D851" s="2"/>
      <c r="N851" s="2"/>
      <c r="O851" s="2"/>
    </row>
    <row r="852" spans="1:15" ht="20.25" customHeight="1">
      <c r="A852" s="2"/>
      <c r="B852" s="2"/>
      <c r="C852" s="2"/>
      <c r="D852" s="2"/>
      <c r="N852" s="2"/>
      <c r="O852" s="2"/>
    </row>
    <row r="853" spans="1:15" ht="20.25" customHeight="1">
      <c r="A853" s="2"/>
      <c r="B853" s="2"/>
      <c r="C853" s="2"/>
      <c r="D853" s="2"/>
      <c r="N853" s="2"/>
      <c r="O853" s="2"/>
    </row>
    <row r="854" spans="1:15" ht="20.25" customHeight="1">
      <c r="A854" s="2"/>
      <c r="B854" s="2"/>
      <c r="C854" s="2"/>
      <c r="D854" s="2"/>
      <c r="N854" s="2"/>
      <c r="O854" s="2"/>
    </row>
    <row r="855" spans="1:15" ht="20.25" customHeight="1">
      <c r="A855" s="2"/>
      <c r="B855" s="2"/>
      <c r="C855" s="2"/>
      <c r="D855" s="2"/>
      <c r="N855" s="2"/>
      <c r="O855" s="2"/>
    </row>
    <row r="856" spans="1:15" ht="20.25" customHeight="1">
      <c r="A856" s="2"/>
      <c r="B856" s="2"/>
      <c r="C856" s="2"/>
      <c r="D856" s="2"/>
      <c r="N856" s="2"/>
      <c r="O856" s="2"/>
    </row>
    <row r="857" spans="1:15" ht="20.25" customHeight="1">
      <c r="A857" s="2"/>
      <c r="B857" s="2"/>
      <c r="C857" s="2"/>
      <c r="D857" s="2"/>
      <c r="N857" s="2"/>
      <c r="O857" s="2"/>
    </row>
    <row r="858" spans="1:15" ht="20.25" customHeight="1">
      <c r="A858" s="2"/>
      <c r="B858" s="2"/>
      <c r="C858" s="2"/>
      <c r="D858" s="2"/>
      <c r="N858" s="2"/>
      <c r="O858" s="2"/>
    </row>
    <row r="859" spans="1:15" ht="20.25" customHeight="1">
      <c r="A859" s="2"/>
      <c r="B859" s="2"/>
      <c r="C859" s="2"/>
      <c r="D859" s="2"/>
      <c r="N859" s="2"/>
      <c r="O859" s="2"/>
    </row>
    <row r="860" spans="1:15" ht="20.25" customHeight="1">
      <c r="A860" s="2"/>
      <c r="B860" s="2"/>
      <c r="C860" s="2"/>
      <c r="D860" s="2"/>
      <c r="N860" s="2"/>
      <c r="O860" s="2"/>
    </row>
    <row r="861" spans="1:15" ht="20.25" customHeight="1">
      <c r="A861" s="2"/>
      <c r="B861" s="2"/>
      <c r="C861" s="2"/>
      <c r="D861" s="2"/>
      <c r="N861" s="2"/>
      <c r="O861" s="2"/>
    </row>
    <row r="862" spans="1:15" ht="20.25" customHeight="1">
      <c r="A862" s="2"/>
      <c r="B862" s="2"/>
      <c r="C862" s="2"/>
      <c r="D862" s="2"/>
      <c r="N862" s="2"/>
      <c r="O862" s="2"/>
    </row>
    <row r="863" spans="1:15" ht="20.25" customHeight="1">
      <c r="A863" s="2"/>
      <c r="B863" s="2"/>
      <c r="C863" s="2"/>
      <c r="D863" s="2"/>
      <c r="N863" s="2"/>
      <c r="O863" s="2"/>
    </row>
    <row r="864" spans="1:15" ht="20.25" customHeight="1">
      <c r="A864" s="2"/>
      <c r="B864" s="2"/>
      <c r="C864" s="2"/>
      <c r="D864" s="2"/>
      <c r="N864" s="2"/>
      <c r="O864" s="2"/>
    </row>
    <row r="865" spans="1:15" ht="20.25" customHeight="1">
      <c r="A865" s="2"/>
      <c r="B865" s="2"/>
      <c r="C865" s="2"/>
      <c r="D865" s="2"/>
      <c r="N865" s="2"/>
      <c r="O865" s="2"/>
    </row>
    <row r="866" spans="1:15" ht="20.25" customHeight="1">
      <c r="A866" s="2"/>
      <c r="B866" s="2"/>
      <c r="C866" s="2"/>
      <c r="D866" s="2"/>
      <c r="N866" s="2"/>
      <c r="O866" s="2"/>
    </row>
    <row r="867" spans="1:15" ht="20.25" customHeight="1">
      <c r="A867" s="2"/>
      <c r="B867" s="2"/>
      <c r="C867" s="2"/>
      <c r="D867" s="2"/>
      <c r="N867" s="2"/>
      <c r="O867" s="2"/>
    </row>
    <row r="868" spans="1:15" ht="20.25" customHeight="1">
      <c r="A868" s="2"/>
      <c r="B868" s="2"/>
      <c r="C868" s="2"/>
      <c r="D868" s="2"/>
      <c r="N868" s="2"/>
      <c r="O868" s="2"/>
    </row>
    <row r="869" spans="1:15" ht="20.25" customHeight="1">
      <c r="A869" s="2"/>
      <c r="B869" s="2"/>
      <c r="C869" s="2"/>
      <c r="D869" s="2"/>
      <c r="N869" s="2"/>
      <c r="O869" s="2"/>
    </row>
    <row r="870" spans="1:15" ht="20.25" customHeight="1">
      <c r="A870" s="2"/>
      <c r="B870" s="2"/>
      <c r="C870" s="2"/>
      <c r="D870" s="2"/>
      <c r="N870" s="2"/>
      <c r="O870" s="2"/>
    </row>
    <row r="871" spans="1:15" ht="20.25" customHeight="1">
      <c r="A871" s="2"/>
      <c r="B871" s="2"/>
      <c r="C871" s="2"/>
      <c r="D871" s="2"/>
      <c r="N871" s="2"/>
      <c r="O871" s="2"/>
    </row>
    <row r="872" spans="1:15" ht="20.25" customHeight="1">
      <c r="A872" s="2"/>
      <c r="B872" s="2"/>
      <c r="C872" s="2"/>
      <c r="D872" s="2"/>
      <c r="N872" s="2"/>
      <c r="O872" s="2"/>
    </row>
    <row r="873" spans="1:15" ht="20.25" customHeight="1">
      <c r="A873" s="2"/>
      <c r="B873" s="2"/>
      <c r="C873" s="2"/>
      <c r="D873" s="2"/>
      <c r="N873" s="2"/>
      <c r="O873" s="2"/>
    </row>
    <row r="874" spans="1:15" ht="20.25" customHeight="1">
      <c r="A874" s="2"/>
      <c r="B874" s="2"/>
      <c r="C874" s="2"/>
      <c r="D874" s="2"/>
      <c r="N874" s="2"/>
      <c r="O874" s="2"/>
    </row>
    <row r="875" spans="1:15" ht="20.25" customHeight="1">
      <c r="A875" s="2"/>
      <c r="B875" s="2"/>
      <c r="C875" s="2"/>
      <c r="D875" s="2"/>
      <c r="N875" s="2"/>
      <c r="O875" s="2"/>
    </row>
    <row r="876" spans="1:15" ht="20.25" customHeight="1">
      <c r="A876" s="2"/>
      <c r="B876" s="2"/>
      <c r="C876" s="2"/>
      <c r="D876" s="2"/>
      <c r="N876" s="2"/>
      <c r="O876" s="2"/>
    </row>
    <row r="877" spans="1:15" ht="20.25" customHeight="1">
      <c r="A877" s="2"/>
      <c r="B877" s="2"/>
      <c r="C877" s="2"/>
      <c r="D877" s="2"/>
      <c r="N877" s="2"/>
      <c r="O877" s="2"/>
    </row>
    <row r="878" spans="1:15" ht="20.25" customHeight="1">
      <c r="A878" s="2"/>
      <c r="B878" s="2"/>
      <c r="C878" s="2"/>
      <c r="D878" s="2"/>
      <c r="N878" s="2"/>
      <c r="O878" s="2"/>
    </row>
    <row r="879" spans="1:15" ht="20.25" customHeight="1">
      <c r="A879" s="2"/>
      <c r="B879" s="2"/>
      <c r="C879" s="2"/>
      <c r="D879" s="2"/>
      <c r="N879" s="2"/>
      <c r="O879" s="2"/>
    </row>
    <row r="880" spans="1:15" ht="20.25" customHeight="1">
      <c r="A880" s="2"/>
      <c r="B880" s="2"/>
      <c r="C880" s="2"/>
      <c r="D880" s="2"/>
      <c r="N880" s="2"/>
      <c r="O880" s="2"/>
    </row>
    <row r="881" spans="1:15" ht="20.25" customHeight="1">
      <c r="A881" s="2"/>
      <c r="B881" s="2"/>
      <c r="C881" s="2"/>
      <c r="D881" s="2"/>
      <c r="N881" s="2"/>
      <c r="O881" s="2"/>
    </row>
    <row r="882" spans="1:15" ht="20.25" customHeight="1">
      <c r="A882" s="2"/>
      <c r="B882" s="2"/>
      <c r="C882" s="2"/>
      <c r="D882" s="2"/>
      <c r="N882" s="2"/>
      <c r="O882" s="2"/>
    </row>
    <row r="883" spans="1:15" ht="20.25" customHeight="1">
      <c r="A883" s="2"/>
      <c r="B883" s="2"/>
      <c r="C883" s="2"/>
      <c r="D883" s="2"/>
      <c r="N883" s="2"/>
      <c r="O883" s="2"/>
    </row>
    <row r="884" spans="1:15" ht="20.25" customHeight="1">
      <c r="A884" s="2"/>
      <c r="B884" s="2"/>
      <c r="C884" s="2"/>
      <c r="D884" s="2"/>
      <c r="N884" s="2"/>
      <c r="O884" s="2"/>
    </row>
    <row r="885" spans="1:15" ht="20.25" customHeight="1">
      <c r="A885" s="2"/>
      <c r="B885" s="2"/>
      <c r="C885" s="2"/>
      <c r="D885" s="2"/>
      <c r="N885" s="2"/>
      <c r="O885" s="2"/>
    </row>
    <row r="886" spans="1:15" ht="20.25" customHeight="1">
      <c r="A886" s="2"/>
      <c r="B886" s="2"/>
      <c r="C886" s="2"/>
      <c r="D886" s="2"/>
      <c r="N886" s="2"/>
      <c r="O886" s="2"/>
    </row>
    <row r="887" spans="1:15" ht="20.25" customHeight="1">
      <c r="A887" s="2"/>
      <c r="B887" s="2"/>
      <c r="C887" s="2"/>
      <c r="D887" s="2"/>
      <c r="N887" s="2"/>
      <c r="O887" s="2"/>
    </row>
    <row r="888" spans="1:15" ht="20.25" customHeight="1">
      <c r="A888" s="2"/>
      <c r="B888" s="2"/>
      <c r="C888" s="2"/>
      <c r="D888" s="2"/>
      <c r="N888" s="2"/>
      <c r="O888" s="2"/>
    </row>
    <row r="889" spans="1:15" ht="20.25" customHeight="1">
      <c r="A889" s="2"/>
      <c r="B889" s="2"/>
      <c r="C889" s="2"/>
      <c r="D889" s="2"/>
      <c r="N889" s="2"/>
      <c r="O889" s="2"/>
    </row>
    <row r="890" spans="1:15" ht="20.25" customHeight="1">
      <c r="A890" s="2"/>
      <c r="B890" s="2"/>
      <c r="C890" s="2"/>
      <c r="D890" s="2"/>
      <c r="N890" s="2"/>
      <c r="O890" s="2"/>
    </row>
    <row r="891" spans="1:15" ht="20.25" customHeight="1">
      <c r="A891" s="2"/>
      <c r="B891" s="2"/>
      <c r="C891" s="2"/>
      <c r="D891" s="2"/>
      <c r="N891" s="2"/>
      <c r="O891" s="2"/>
    </row>
    <row r="892" spans="1:15" ht="20.25" customHeight="1">
      <c r="A892" s="2"/>
      <c r="B892" s="2"/>
      <c r="C892" s="2"/>
      <c r="D892" s="2"/>
      <c r="N892" s="2"/>
      <c r="O892" s="2"/>
    </row>
    <row r="893" spans="1:15" ht="20.25" customHeight="1">
      <c r="A893" s="2"/>
      <c r="B893" s="2"/>
      <c r="C893" s="2"/>
      <c r="D893" s="2"/>
      <c r="N893" s="2"/>
      <c r="O893" s="2"/>
    </row>
    <row r="894" spans="1:15" ht="20.25" customHeight="1">
      <c r="A894" s="2"/>
      <c r="B894" s="2"/>
      <c r="C894" s="2"/>
      <c r="D894" s="2"/>
      <c r="N894" s="2"/>
      <c r="O894" s="2"/>
    </row>
    <row r="895" spans="1:15" ht="20.25" customHeight="1">
      <c r="A895" s="2"/>
      <c r="B895" s="2"/>
      <c r="C895" s="2"/>
      <c r="D895" s="2"/>
      <c r="N895" s="2"/>
      <c r="O895" s="2"/>
    </row>
    <row r="896" spans="1:15" ht="20.25" customHeight="1">
      <c r="A896" s="2"/>
      <c r="B896" s="2"/>
      <c r="C896" s="2"/>
      <c r="D896" s="2"/>
      <c r="N896" s="2"/>
      <c r="O896" s="2"/>
    </row>
    <row r="897" spans="1:15" ht="20.25" customHeight="1">
      <c r="A897" s="2"/>
      <c r="B897" s="2"/>
      <c r="C897" s="2"/>
      <c r="D897" s="2"/>
      <c r="N897" s="2"/>
      <c r="O897" s="2"/>
    </row>
    <row r="898" spans="1:15" ht="20.25" customHeight="1">
      <c r="A898" s="2"/>
      <c r="B898" s="2"/>
      <c r="C898" s="2"/>
      <c r="D898" s="2"/>
      <c r="N898" s="2"/>
      <c r="O898" s="2"/>
    </row>
    <row r="899" spans="1:15" ht="20.25" customHeight="1">
      <c r="A899" s="2"/>
      <c r="B899" s="2"/>
      <c r="C899" s="2"/>
      <c r="D899" s="2"/>
      <c r="N899" s="2"/>
      <c r="O899" s="2"/>
    </row>
    <row r="900" spans="1:15" ht="20.25" customHeight="1">
      <c r="A900" s="2"/>
      <c r="B900" s="2"/>
      <c r="C900" s="2"/>
      <c r="D900" s="2"/>
      <c r="N900" s="2"/>
      <c r="O900" s="2"/>
    </row>
    <row r="901" spans="1:15" ht="20.25" customHeight="1">
      <c r="A901" s="2"/>
      <c r="B901" s="2"/>
      <c r="C901" s="2"/>
      <c r="D901" s="2"/>
      <c r="N901" s="2"/>
      <c r="O901" s="2"/>
    </row>
    <row r="902" spans="1:15" ht="20.25" customHeight="1">
      <c r="A902" s="2"/>
      <c r="B902" s="2"/>
      <c r="C902" s="2"/>
      <c r="D902" s="2"/>
      <c r="N902" s="2"/>
      <c r="O902" s="2"/>
    </row>
    <row r="903" spans="1:15" ht="20.25" customHeight="1">
      <c r="A903" s="2"/>
      <c r="B903" s="2"/>
      <c r="C903" s="2"/>
      <c r="D903" s="2"/>
      <c r="N903" s="2"/>
      <c r="O903" s="2"/>
    </row>
    <row r="904" spans="1:15" ht="20.25" customHeight="1">
      <c r="A904" s="2"/>
      <c r="B904" s="2"/>
      <c r="C904" s="2"/>
      <c r="D904" s="2"/>
      <c r="N904" s="2"/>
      <c r="O904" s="2"/>
    </row>
    <row r="905" spans="1:15" ht="20.25" customHeight="1">
      <c r="A905" s="2"/>
      <c r="B905" s="2"/>
      <c r="C905" s="2"/>
      <c r="D905" s="2"/>
      <c r="N905" s="2"/>
      <c r="O905" s="2"/>
    </row>
    <row r="906" spans="1:15" ht="20.25" customHeight="1">
      <c r="A906" s="2"/>
      <c r="B906" s="2"/>
      <c r="C906" s="2"/>
      <c r="D906" s="2"/>
      <c r="N906" s="2"/>
      <c r="O906" s="2"/>
    </row>
    <row r="907" spans="1:15" ht="20.25" customHeight="1">
      <c r="A907" s="2"/>
      <c r="B907" s="2"/>
      <c r="C907" s="2"/>
      <c r="D907" s="2"/>
      <c r="N907" s="2"/>
      <c r="O907" s="2"/>
    </row>
    <row r="908" spans="1:15" ht="20.25" customHeight="1">
      <c r="A908" s="2"/>
      <c r="B908" s="2"/>
      <c r="C908" s="2"/>
      <c r="D908" s="2"/>
      <c r="N908" s="2"/>
      <c r="O908" s="2"/>
    </row>
    <row r="909" spans="1:15" ht="20.25" customHeight="1">
      <c r="A909" s="2"/>
      <c r="B909" s="2"/>
      <c r="C909" s="2"/>
      <c r="D909" s="2"/>
      <c r="N909" s="2"/>
      <c r="O909" s="2"/>
    </row>
    <row r="910" spans="1:15" ht="20.25" customHeight="1">
      <c r="A910" s="2"/>
      <c r="B910" s="2"/>
      <c r="C910" s="2"/>
      <c r="D910" s="2"/>
      <c r="N910" s="2"/>
      <c r="O910" s="2"/>
    </row>
    <row r="911" spans="1:15" ht="20.25" customHeight="1">
      <c r="A911" s="2"/>
      <c r="B911" s="2"/>
      <c r="C911" s="2"/>
      <c r="D911" s="2"/>
      <c r="N911" s="2"/>
      <c r="O911" s="2"/>
    </row>
    <row r="912" spans="1:15" ht="20.25" customHeight="1">
      <c r="A912" s="2"/>
      <c r="B912" s="2"/>
      <c r="C912" s="2"/>
      <c r="D912" s="2"/>
      <c r="N912" s="2"/>
      <c r="O912" s="2"/>
    </row>
    <row r="913" spans="1:15" ht="20.25" customHeight="1">
      <c r="A913" s="2"/>
      <c r="B913" s="2"/>
      <c r="C913" s="2"/>
      <c r="D913" s="2"/>
      <c r="N913" s="2"/>
      <c r="O913" s="2"/>
    </row>
    <row r="914" spans="1:15" ht="20.25" customHeight="1">
      <c r="A914" s="2"/>
      <c r="B914" s="2"/>
      <c r="C914" s="2"/>
      <c r="D914" s="2"/>
      <c r="N914" s="2"/>
      <c r="O914" s="2"/>
    </row>
    <row r="915" spans="1:15" ht="20.25" customHeight="1">
      <c r="A915" s="2"/>
      <c r="B915" s="2"/>
      <c r="C915" s="2"/>
      <c r="D915" s="2"/>
      <c r="N915" s="2"/>
      <c r="O915" s="2"/>
    </row>
    <row r="916" spans="1:15" ht="20.25" customHeight="1">
      <c r="A916" s="2"/>
      <c r="B916" s="2"/>
      <c r="C916" s="2"/>
      <c r="D916" s="2"/>
      <c r="N916" s="2"/>
      <c r="O916" s="2"/>
    </row>
    <row r="917" spans="1:15" ht="20.25" customHeight="1">
      <c r="A917" s="2"/>
      <c r="B917" s="2"/>
      <c r="C917" s="2"/>
      <c r="D917" s="2"/>
      <c r="N917" s="2"/>
      <c r="O917" s="2"/>
    </row>
    <row r="918" spans="1:15" ht="20.25" customHeight="1">
      <c r="A918" s="2"/>
      <c r="B918" s="2"/>
      <c r="C918" s="2"/>
      <c r="D918" s="2"/>
      <c r="N918" s="2"/>
      <c r="O918" s="2"/>
    </row>
    <row r="919" spans="1:15" ht="20.25" customHeight="1">
      <c r="A919" s="2"/>
      <c r="B919" s="2"/>
      <c r="C919" s="2"/>
      <c r="D919" s="2"/>
      <c r="N919" s="2"/>
      <c r="O919" s="2"/>
    </row>
    <row r="920" spans="1:15" ht="20.25" customHeight="1">
      <c r="A920" s="2"/>
      <c r="B920" s="2"/>
      <c r="C920" s="2"/>
      <c r="D920" s="2"/>
      <c r="N920" s="2"/>
      <c r="O920" s="2"/>
    </row>
    <row r="921" spans="1:15" ht="20.25" customHeight="1">
      <c r="A921" s="2"/>
      <c r="B921" s="2"/>
      <c r="C921" s="2"/>
      <c r="D921" s="2"/>
      <c r="N921" s="2"/>
      <c r="O921" s="2"/>
    </row>
    <row r="922" spans="1:15" ht="20.25" customHeight="1">
      <c r="A922" s="2"/>
      <c r="B922" s="2"/>
      <c r="C922" s="2"/>
      <c r="D922" s="2"/>
      <c r="N922" s="2"/>
      <c r="O922" s="2"/>
    </row>
    <row r="923" spans="1:15" ht="20.25" customHeight="1">
      <c r="A923" s="2"/>
      <c r="B923" s="2"/>
      <c r="C923" s="2"/>
      <c r="D923" s="2"/>
      <c r="N923" s="2"/>
      <c r="O923" s="2"/>
    </row>
    <row r="924" spans="1:15" ht="20.25" customHeight="1">
      <c r="A924" s="2"/>
      <c r="B924" s="2"/>
      <c r="C924" s="2"/>
      <c r="D924" s="2"/>
      <c r="N924" s="2"/>
      <c r="O924" s="2"/>
    </row>
    <row r="925" spans="1:15" ht="20.25" customHeight="1">
      <c r="A925" s="2"/>
      <c r="B925" s="2"/>
      <c r="C925" s="2"/>
      <c r="D925" s="2"/>
      <c r="N925" s="2"/>
      <c r="O925" s="2"/>
    </row>
    <row r="926" spans="1:15" ht="20.25" customHeight="1">
      <c r="A926" s="2"/>
      <c r="B926" s="2"/>
      <c r="C926" s="2"/>
      <c r="D926" s="2"/>
      <c r="N926" s="2"/>
      <c r="O926" s="2"/>
    </row>
    <row r="927" spans="1:15" ht="20.25" customHeight="1">
      <c r="A927" s="2"/>
      <c r="B927" s="2"/>
      <c r="C927" s="2"/>
      <c r="D927" s="2"/>
      <c r="N927" s="2"/>
      <c r="O927" s="2"/>
    </row>
    <row r="928" spans="1:15" ht="20.25" customHeight="1">
      <c r="A928" s="2"/>
      <c r="B928" s="2"/>
      <c r="C928" s="2"/>
      <c r="D928" s="2"/>
      <c r="N928" s="2"/>
      <c r="O928" s="2"/>
    </row>
    <row r="929" spans="1:15" ht="20.25" customHeight="1">
      <c r="A929" s="2"/>
      <c r="B929" s="2"/>
      <c r="C929" s="2"/>
      <c r="D929" s="2"/>
      <c r="N929" s="2"/>
      <c r="O929" s="2"/>
    </row>
    <row r="930" spans="1:15" ht="20.25" customHeight="1">
      <c r="A930" s="2"/>
      <c r="B930" s="2"/>
      <c r="C930" s="2"/>
      <c r="D930" s="2"/>
      <c r="N930" s="2"/>
      <c r="O930" s="2"/>
    </row>
    <row r="931" spans="1:15" ht="20.25" customHeight="1">
      <c r="A931" s="2"/>
      <c r="B931" s="2"/>
      <c r="C931" s="2"/>
      <c r="D931" s="2"/>
      <c r="N931" s="2"/>
      <c r="O931" s="2"/>
    </row>
    <row r="932" spans="1:15" ht="20.25" customHeight="1">
      <c r="A932" s="2"/>
      <c r="B932" s="2"/>
      <c r="C932" s="2"/>
      <c r="D932" s="2"/>
      <c r="N932" s="2"/>
      <c r="O932" s="2"/>
    </row>
    <row r="933" spans="1:15" ht="20.25" customHeight="1">
      <c r="A933" s="2"/>
      <c r="B933" s="2"/>
      <c r="C933" s="2"/>
      <c r="D933" s="2"/>
      <c r="N933" s="2"/>
      <c r="O933" s="2"/>
    </row>
    <row r="934" spans="1:15" ht="20.25" customHeight="1">
      <c r="A934" s="2"/>
      <c r="B934" s="2"/>
      <c r="C934" s="2"/>
      <c r="D934" s="2"/>
      <c r="N934" s="2"/>
      <c r="O934" s="2"/>
    </row>
    <row r="935" spans="1:15" ht="20.25" customHeight="1">
      <c r="A935" s="2"/>
      <c r="B935" s="2"/>
      <c r="C935" s="2"/>
      <c r="D935" s="2"/>
      <c r="N935" s="2"/>
      <c r="O935" s="2"/>
    </row>
    <row r="936" spans="1:15" ht="20.25" customHeight="1">
      <c r="A936" s="2"/>
      <c r="B936" s="2"/>
      <c r="C936" s="2"/>
      <c r="D936" s="2"/>
      <c r="N936" s="2"/>
      <c r="O936" s="2"/>
    </row>
    <row r="937" spans="1:15" ht="20.25" customHeight="1">
      <c r="A937" s="2"/>
      <c r="B937" s="2"/>
      <c r="C937" s="2"/>
      <c r="D937" s="2"/>
      <c r="N937" s="2"/>
      <c r="O937" s="2"/>
    </row>
    <row r="938" spans="1:15" ht="20.25" customHeight="1">
      <c r="A938" s="2"/>
      <c r="B938" s="2"/>
      <c r="C938" s="2"/>
      <c r="D938" s="2"/>
      <c r="N938" s="2"/>
      <c r="O938" s="2"/>
    </row>
    <row r="939" spans="1:15" ht="20.25" customHeight="1">
      <c r="A939" s="2"/>
      <c r="B939" s="2"/>
      <c r="C939" s="2"/>
      <c r="D939" s="2"/>
      <c r="N939" s="2"/>
      <c r="O939" s="2"/>
    </row>
    <row r="940" spans="1:15" ht="20.25" customHeight="1">
      <c r="A940" s="2"/>
      <c r="B940" s="2"/>
      <c r="C940" s="2"/>
      <c r="D940" s="2"/>
      <c r="N940" s="2"/>
      <c r="O940" s="2"/>
    </row>
    <row r="941" spans="1:15" ht="20.25" customHeight="1">
      <c r="A941" s="2"/>
      <c r="B941" s="2"/>
      <c r="C941" s="2"/>
      <c r="D941" s="2"/>
      <c r="N941" s="2"/>
      <c r="O941" s="2"/>
    </row>
    <row r="942" spans="1:15" ht="20.25" customHeight="1">
      <c r="A942" s="2"/>
      <c r="B942" s="2"/>
      <c r="C942" s="2"/>
      <c r="D942" s="2"/>
      <c r="N942" s="2"/>
      <c r="O942" s="2"/>
    </row>
    <row r="943" spans="1:15" ht="20.25" customHeight="1">
      <c r="A943" s="2"/>
      <c r="B943" s="2"/>
      <c r="C943" s="2"/>
      <c r="D943" s="2"/>
      <c r="N943" s="2"/>
      <c r="O943" s="2"/>
    </row>
    <row r="944" spans="1:15" ht="20.25" customHeight="1">
      <c r="A944" s="2"/>
      <c r="B944" s="2"/>
      <c r="C944" s="2"/>
      <c r="D944" s="2"/>
      <c r="N944" s="2"/>
      <c r="O944" s="2"/>
    </row>
    <row r="945" spans="1:15" ht="20.25" customHeight="1">
      <c r="A945" s="2"/>
      <c r="B945" s="2"/>
      <c r="C945" s="2"/>
      <c r="D945" s="2"/>
      <c r="N945" s="2"/>
      <c r="O945" s="2"/>
    </row>
    <row r="946" spans="1:15" ht="20.25" customHeight="1">
      <c r="A946" s="2"/>
      <c r="B946" s="2"/>
      <c r="C946" s="2"/>
      <c r="D946" s="2"/>
      <c r="N946" s="2"/>
      <c r="O946" s="2"/>
    </row>
    <row r="947" spans="1:15" ht="20.25" customHeight="1">
      <c r="A947" s="2"/>
      <c r="B947" s="2"/>
      <c r="C947" s="2"/>
      <c r="D947" s="2"/>
      <c r="N947" s="2"/>
      <c r="O947" s="2"/>
    </row>
    <row r="948" spans="1:15" ht="20.25" customHeight="1">
      <c r="A948" s="2"/>
      <c r="B948" s="2"/>
      <c r="C948" s="2"/>
      <c r="D948" s="2"/>
      <c r="N948" s="2"/>
      <c r="O948" s="2"/>
    </row>
    <row r="949" spans="1:15" ht="20.25" customHeight="1">
      <c r="A949" s="2"/>
      <c r="B949" s="2"/>
      <c r="C949" s="2"/>
      <c r="D949" s="2"/>
      <c r="N949" s="2"/>
      <c r="O949" s="2"/>
    </row>
    <row r="950" spans="1:15" ht="20.25" customHeight="1">
      <c r="A950" s="2"/>
      <c r="B950" s="2"/>
      <c r="C950" s="2"/>
      <c r="D950" s="2"/>
      <c r="N950" s="2"/>
      <c r="O950" s="2"/>
    </row>
    <row r="951" spans="1:15" ht="20.25" customHeight="1">
      <c r="A951" s="2"/>
      <c r="B951" s="2"/>
      <c r="C951" s="2"/>
      <c r="D951" s="2"/>
      <c r="N951" s="2"/>
      <c r="O951" s="2"/>
    </row>
    <row r="952" spans="1:15" ht="20.25" customHeight="1">
      <c r="A952" s="2"/>
      <c r="B952" s="2"/>
      <c r="C952" s="2"/>
      <c r="D952" s="2"/>
      <c r="N952" s="2"/>
      <c r="O952" s="2"/>
    </row>
    <row r="953" spans="1:15" ht="20.25" customHeight="1">
      <c r="A953" s="2"/>
      <c r="B953" s="2"/>
      <c r="C953" s="2"/>
      <c r="D953" s="2"/>
      <c r="N953" s="2"/>
      <c r="O953" s="2"/>
    </row>
    <row r="954" spans="1:15" ht="20.25" customHeight="1">
      <c r="A954" s="2"/>
      <c r="B954" s="2"/>
      <c r="C954" s="2"/>
      <c r="D954" s="2"/>
      <c r="N954" s="2"/>
      <c r="O954" s="2"/>
    </row>
    <row r="955" spans="1:15" ht="20.25" customHeight="1">
      <c r="A955" s="2"/>
      <c r="B955" s="2"/>
      <c r="C955" s="2"/>
      <c r="D955" s="2"/>
      <c r="N955" s="2"/>
      <c r="O955" s="2"/>
    </row>
    <row r="956" spans="1:15" ht="20.25" customHeight="1">
      <c r="A956" s="2"/>
      <c r="B956" s="2"/>
      <c r="C956" s="2"/>
      <c r="D956" s="2"/>
      <c r="N956" s="2"/>
      <c r="O956" s="2"/>
    </row>
    <row r="957" spans="1:15" ht="20.25" customHeight="1">
      <c r="A957" s="2"/>
      <c r="B957" s="2"/>
      <c r="C957" s="2"/>
      <c r="D957" s="2"/>
      <c r="N957" s="2"/>
      <c r="O957" s="2"/>
    </row>
    <row r="958" spans="1:15" ht="20.25" customHeight="1">
      <c r="A958" s="2"/>
      <c r="B958" s="2"/>
      <c r="C958" s="2"/>
      <c r="D958" s="2"/>
      <c r="N958" s="2"/>
      <c r="O958" s="2"/>
    </row>
    <row r="959" spans="1:15" ht="20.25" customHeight="1">
      <c r="A959" s="2"/>
      <c r="B959" s="2"/>
      <c r="C959" s="2"/>
      <c r="D959" s="2"/>
      <c r="N959" s="2"/>
      <c r="O959" s="2"/>
    </row>
    <row r="960" spans="1:15" ht="20.25" customHeight="1">
      <c r="A960" s="2"/>
      <c r="B960" s="2"/>
      <c r="C960" s="2"/>
      <c r="D960" s="2"/>
      <c r="N960" s="2"/>
      <c r="O960" s="2"/>
    </row>
    <row r="961" spans="1:15" ht="20.25" customHeight="1">
      <c r="A961" s="2"/>
      <c r="B961" s="2"/>
      <c r="C961" s="2"/>
      <c r="D961" s="2"/>
      <c r="N961" s="2"/>
      <c r="O961" s="2"/>
    </row>
    <row r="962" spans="1:15" ht="20.25" customHeight="1">
      <c r="A962" s="2"/>
      <c r="B962" s="2"/>
      <c r="C962" s="2"/>
      <c r="D962" s="2"/>
      <c r="N962" s="2"/>
      <c r="O962" s="2"/>
    </row>
    <row r="963" spans="1:15" ht="20.25" customHeight="1">
      <c r="A963" s="2"/>
      <c r="B963" s="2"/>
      <c r="C963" s="2"/>
      <c r="D963" s="2"/>
      <c r="N963" s="2"/>
      <c r="O963" s="2"/>
    </row>
    <row r="964" spans="1:15" ht="20.25" customHeight="1">
      <c r="A964" s="2"/>
      <c r="B964" s="2"/>
      <c r="C964" s="2"/>
      <c r="D964" s="2"/>
      <c r="N964" s="2"/>
      <c r="O964" s="2"/>
    </row>
    <row r="965" spans="1:15" ht="20.25" customHeight="1">
      <c r="A965" s="2"/>
      <c r="B965" s="2"/>
      <c r="C965" s="2"/>
      <c r="D965" s="2"/>
      <c r="N965" s="2"/>
      <c r="O965" s="2"/>
    </row>
    <row r="966" spans="1:15" ht="20.25" customHeight="1">
      <c r="A966" s="2"/>
      <c r="B966" s="2"/>
      <c r="C966" s="2"/>
      <c r="D966" s="2"/>
      <c r="N966" s="2"/>
      <c r="O966" s="2"/>
    </row>
    <row r="967" spans="1:15" ht="20.25" customHeight="1">
      <c r="A967" s="2"/>
      <c r="B967" s="2"/>
      <c r="C967" s="2"/>
      <c r="D967" s="2"/>
      <c r="N967" s="2"/>
      <c r="O967" s="2"/>
    </row>
    <row r="968" spans="1:15" ht="20.25" customHeight="1">
      <c r="A968" s="2"/>
      <c r="B968" s="2"/>
      <c r="C968" s="2"/>
      <c r="D968" s="2"/>
      <c r="N968" s="2"/>
      <c r="O968" s="2"/>
    </row>
    <row r="969" spans="1:15" ht="20.25" customHeight="1">
      <c r="A969" s="2"/>
      <c r="B969" s="2"/>
      <c r="C969" s="2"/>
      <c r="D969" s="2"/>
      <c r="N969" s="2"/>
      <c r="O969" s="2"/>
    </row>
    <row r="970" spans="1:15" ht="20.25" customHeight="1">
      <c r="A970" s="2"/>
      <c r="B970" s="2"/>
      <c r="C970" s="2"/>
      <c r="D970" s="2"/>
      <c r="N970" s="2"/>
      <c r="O970" s="2"/>
    </row>
    <row r="971" spans="1:15" ht="20.25" customHeight="1">
      <c r="A971" s="2"/>
      <c r="B971" s="2"/>
      <c r="C971" s="2"/>
      <c r="D971" s="2"/>
      <c r="N971" s="2"/>
      <c r="O971" s="2"/>
    </row>
    <row r="972" spans="1:15" ht="20.25" customHeight="1">
      <c r="A972" s="2"/>
      <c r="B972" s="2"/>
      <c r="C972" s="2"/>
      <c r="D972" s="2"/>
      <c r="N972" s="2"/>
      <c r="O972" s="2"/>
    </row>
    <row r="973" spans="1:15" ht="20.25" customHeight="1">
      <c r="A973" s="2"/>
      <c r="B973" s="2"/>
      <c r="C973" s="2"/>
      <c r="D973" s="2"/>
      <c r="N973" s="2"/>
      <c r="O973" s="2"/>
    </row>
    <row r="974" spans="1:15" ht="20.25" customHeight="1">
      <c r="A974" s="2"/>
      <c r="B974" s="2"/>
      <c r="C974" s="2"/>
      <c r="D974" s="2"/>
      <c r="N974" s="2"/>
      <c r="O974" s="2"/>
    </row>
    <row r="975" spans="1:15" ht="20.25" customHeight="1">
      <c r="A975" s="2"/>
      <c r="B975" s="2"/>
      <c r="C975" s="2"/>
      <c r="D975" s="2"/>
      <c r="N975" s="2"/>
      <c r="O975" s="2"/>
    </row>
    <row r="976" spans="1:15" ht="20.25" customHeight="1">
      <c r="A976" s="2"/>
      <c r="B976" s="2"/>
      <c r="C976" s="2"/>
      <c r="D976" s="2"/>
      <c r="N976" s="2"/>
      <c r="O976" s="2"/>
    </row>
    <row r="977" spans="1:15" ht="20.25" customHeight="1">
      <c r="A977" s="2"/>
      <c r="B977" s="2"/>
      <c r="C977" s="2"/>
      <c r="D977" s="2"/>
      <c r="N977" s="2"/>
      <c r="O977" s="2"/>
    </row>
    <row r="978" spans="1:15" ht="20.25" customHeight="1">
      <c r="A978" s="2"/>
      <c r="B978" s="2"/>
      <c r="C978" s="2"/>
      <c r="D978" s="2"/>
      <c r="N978" s="2"/>
      <c r="O978" s="2"/>
    </row>
    <row r="979" spans="1:15" ht="20.25" customHeight="1">
      <c r="A979" s="2"/>
      <c r="B979" s="2"/>
      <c r="C979" s="2"/>
      <c r="D979" s="2"/>
      <c r="N979" s="2"/>
      <c r="O979" s="2"/>
    </row>
    <row r="980" spans="1:15" ht="20.25" customHeight="1">
      <c r="A980" s="2"/>
      <c r="B980" s="2"/>
      <c r="C980" s="2"/>
      <c r="D980" s="2"/>
      <c r="N980" s="2"/>
      <c r="O980" s="2"/>
    </row>
    <row r="981" spans="1:15" ht="20.25" customHeight="1">
      <c r="A981" s="2"/>
      <c r="B981" s="2"/>
      <c r="C981" s="2"/>
      <c r="D981" s="2"/>
      <c r="N981" s="2"/>
      <c r="O981" s="2"/>
    </row>
    <row r="982" spans="1:15" ht="20.25" customHeight="1">
      <c r="A982" s="2"/>
      <c r="B982" s="2"/>
      <c r="C982" s="2"/>
      <c r="D982" s="2"/>
      <c r="N982" s="2"/>
      <c r="O982" s="2"/>
    </row>
    <row r="983" spans="1:15" ht="20.25" customHeight="1">
      <c r="A983" s="2"/>
      <c r="B983" s="2"/>
      <c r="C983" s="2"/>
      <c r="D983" s="2"/>
      <c r="N983" s="2"/>
      <c r="O983" s="2"/>
    </row>
    <row r="984" spans="1:15" ht="20.25" customHeight="1">
      <c r="A984" s="2"/>
      <c r="B984" s="2"/>
      <c r="C984" s="2"/>
      <c r="D984" s="2"/>
      <c r="N984" s="2"/>
      <c r="O984" s="2"/>
    </row>
    <row r="985" spans="1:15" ht="20.25" customHeight="1">
      <c r="A985" s="2"/>
      <c r="B985" s="2"/>
      <c r="C985" s="2"/>
      <c r="D985" s="2"/>
      <c r="N985" s="2"/>
      <c r="O985" s="2"/>
    </row>
    <row r="986" spans="1:15" ht="20.25" customHeight="1">
      <c r="A986" s="2"/>
      <c r="B986" s="2"/>
      <c r="C986" s="2"/>
      <c r="D986" s="2"/>
      <c r="N986" s="2"/>
      <c r="O986" s="2"/>
    </row>
    <row r="987" spans="1:15" ht="20.25" customHeight="1">
      <c r="A987" s="2"/>
      <c r="B987" s="2"/>
      <c r="C987" s="2"/>
      <c r="D987" s="2"/>
      <c r="N987" s="2"/>
      <c r="O987" s="2"/>
    </row>
    <row r="988" spans="1:15" ht="20.25" customHeight="1">
      <c r="A988" s="2"/>
      <c r="B988" s="2"/>
      <c r="C988" s="2"/>
      <c r="D988" s="2"/>
      <c r="N988" s="2"/>
      <c r="O988" s="2"/>
    </row>
    <row r="989" spans="1:15" ht="20.25" customHeight="1">
      <c r="A989" s="2"/>
      <c r="B989" s="2"/>
      <c r="C989" s="2"/>
      <c r="D989" s="2"/>
      <c r="N989" s="2"/>
      <c r="O989" s="2"/>
    </row>
    <row r="990" spans="1:15" ht="20.25" customHeight="1">
      <c r="A990" s="2"/>
      <c r="B990" s="2"/>
      <c r="C990" s="2"/>
      <c r="D990" s="2"/>
      <c r="N990" s="2"/>
      <c r="O990" s="2"/>
    </row>
    <row r="991" spans="1:15" ht="20.25" customHeight="1">
      <c r="A991" s="2"/>
      <c r="B991" s="2"/>
      <c r="C991" s="2"/>
      <c r="D991" s="2"/>
      <c r="N991" s="2"/>
      <c r="O991" s="2"/>
    </row>
    <row r="992" spans="1:15" ht="20.25" customHeight="1">
      <c r="A992" s="2"/>
      <c r="B992" s="2"/>
      <c r="C992" s="2"/>
      <c r="D992" s="2"/>
      <c r="N992" s="2"/>
      <c r="O992" s="2"/>
    </row>
    <row r="993" spans="1:15" ht="20.25" customHeight="1">
      <c r="A993" s="2"/>
      <c r="B993" s="2"/>
      <c r="C993" s="2"/>
      <c r="D993" s="2"/>
      <c r="N993" s="2"/>
      <c r="O993" s="2"/>
    </row>
    <row r="994" spans="1:15" ht="20.25" customHeight="1">
      <c r="A994" s="2"/>
      <c r="B994" s="2"/>
      <c r="C994" s="2"/>
      <c r="D994" s="2"/>
      <c r="N994" s="2"/>
      <c r="O994" s="2"/>
    </row>
    <row r="995" spans="1:15" ht="20.25" customHeight="1">
      <c r="A995" s="2"/>
      <c r="B995" s="2"/>
      <c r="C995" s="2"/>
      <c r="D995" s="2"/>
      <c r="N995" s="2"/>
      <c r="O995" s="2"/>
    </row>
    <row r="996" spans="1:15" ht="20.25" customHeight="1">
      <c r="A996" s="2"/>
      <c r="B996" s="2"/>
      <c r="C996" s="2"/>
      <c r="D996" s="2"/>
      <c r="N996" s="2"/>
      <c r="O996" s="2"/>
    </row>
    <row r="997" spans="1:15" ht="20.25" customHeight="1">
      <c r="A997" s="2"/>
      <c r="B997" s="2"/>
      <c r="C997" s="2"/>
      <c r="D997" s="2"/>
      <c r="N997" s="2"/>
      <c r="O997" s="2"/>
    </row>
    <row r="998" spans="1:15" ht="20.25" customHeight="1">
      <c r="A998" s="2"/>
      <c r="B998" s="2"/>
      <c r="C998" s="2"/>
      <c r="D998" s="2"/>
      <c r="N998" s="2"/>
      <c r="O998" s="2"/>
    </row>
    <row r="999" spans="1:15" ht="20.25" customHeight="1">
      <c r="A999" s="2"/>
      <c r="B999" s="2"/>
      <c r="C999" s="2"/>
      <c r="D999" s="2"/>
      <c r="N999" s="2"/>
      <c r="O999" s="2"/>
    </row>
    <row r="1000" spans="1:15" ht="20.25" customHeight="1">
      <c r="A1000" s="2"/>
      <c r="B1000" s="2"/>
      <c r="C1000" s="2"/>
      <c r="D1000" s="2"/>
      <c r="N1000" s="2"/>
      <c r="O1000" s="2"/>
    </row>
    <row r="1001" spans="1:15" ht="20.25" customHeight="1">
      <c r="A1001" s="2"/>
      <c r="B1001" s="2"/>
      <c r="C1001" s="2"/>
      <c r="D1001" s="2"/>
      <c r="N1001" s="2"/>
      <c r="O1001" s="2"/>
    </row>
    <row r="1002" spans="1:15" ht="20.25" customHeight="1">
      <c r="A1002" s="2"/>
      <c r="B1002" s="2"/>
      <c r="C1002" s="2"/>
      <c r="D1002" s="2"/>
      <c r="N1002" s="2"/>
      <c r="O1002" s="2"/>
    </row>
    <row r="1003" spans="1:15" ht="20.25" customHeight="1">
      <c r="A1003" s="2"/>
      <c r="B1003" s="2"/>
      <c r="C1003" s="2"/>
      <c r="D1003" s="2"/>
      <c r="N1003" s="2"/>
      <c r="O1003" s="2"/>
    </row>
    <row r="1004" spans="1:15" ht="20.25" customHeight="1">
      <c r="A1004" s="2"/>
      <c r="B1004" s="2"/>
      <c r="C1004" s="2"/>
      <c r="D1004" s="2"/>
      <c r="N1004" s="2"/>
      <c r="O1004" s="2"/>
    </row>
    <row r="1005" spans="1:15" ht="20.25" customHeight="1">
      <c r="A1005" s="2"/>
      <c r="B1005" s="2"/>
      <c r="C1005" s="2"/>
      <c r="D1005" s="2"/>
      <c r="N1005" s="2"/>
      <c r="O1005" s="2"/>
    </row>
    <row r="1006" spans="1:15" ht="20.25" customHeight="1">
      <c r="A1006" s="2"/>
      <c r="B1006" s="2"/>
      <c r="C1006" s="2"/>
      <c r="D1006" s="2"/>
      <c r="N1006" s="2"/>
      <c r="O1006" s="2"/>
    </row>
    <row r="1007" spans="1:15" ht="20.25" customHeight="1">
      <c r="A1007" s="2"/>
      <c r="B1007" s="2"/>
      <c r="C1007" s="2"/>
      <c r="D1007" s="2"/>
      <c r="N1007" s="2"/>
      <c r="O1007" s="2"/>
    </row>
    <row r="1008" spans="1:15" ht="20.25" customHeight="1">
      <c r="A1008" s="2"/>
      <c r="B1008" s="2"/>
      <c r="C1008" s="2"/>
      <c r="D1008" s="2"/>
      <c r="N1008" s="2"/>
      <c r="O1008" s="2"/>
    </row>
    <row r="1009" spans="1:15" ht="20.25" customHeight="1">
      <c r="A1009" s="2"/>
      <c r="B1009" s="2"/>
      <c r="C1009" s="2"/>
      <c r="D1009" s="2"/>
      <c r="N1009" s="2"/>
      <c r="O1009" s="2"/>
    </row>
    <row r="1010" spans="1:15" ht="20.25" customHeight="1">
      <c r="A1010" s="2"/>
      <c r="B1010" s="2"/>
      <c r="C1010" s="2"/>
      <c r="D1010" s="2"/>
      <c r="N1010" s="2"/>
      <c r="O1010" s="2"/>
    </row>
    <row r="1011" spans="1:15" ht="20.25" customHeight="1">
      <c r="A1011" s="2"/>
      <c r="B1011" s="2"/>
      <c r="C1011" s="2"/>
      <c r="D1011" s="2"/>
      <c r="N1011" s="2"/>
      <c r="O1011" s="2"/>
    </row>
    <row r="1012" spans="1:15" ht="20.25" customHeight="1">
      <c r="A1012" s="2"/>
      <c r="B1012" s="2"/>
      <c r="C1012" s="2"/>
      <c r="D1012" s="2"/>
      <c r="N1012" s="2"/>
      <c r="O1012" s="2"/>
    </row>
    <row r="1013" spans="1:15" ht="20.25" customHeight="1">
      <c r="A1013" s="2"/>
      <c r="B1013" s="2"/>
      <c r="C1013" s="2"/>
      <c r="D1013" s="2"/>
      <c r="N1013" s="2"/>
      <c r="O1013" s="2"/>
    </row>
    <row r="1014" spans="1:15" ht="20.25" customHeight="1">
      <c r="A1014" s="2"/>
      <c r="B1014" s="2"/>
      <c r="C1014" s="2"/>
      <c r="D1014" s="2"/>
      <c r="N1014" s="2"/>
      <c r="O1014" s="2"/>
    </row>
    <row r="1015" spans="1:15" ht="20.25" customHeight="1">
      <c r="A1015" s="2"/>
      <c r="B1015" s="2"/>
      <c r="C1015" s="2"/>
      <c r="D1015" s="2"/>
      <c r="N1015" s="2"/>
      <c r="O1015" s="2"/>
    </row>
    <row r="1016" spans="1:15" ht="20.25" customHeight="1">
      <c r="A1016" s="2"/>
      <c r="B1016" s="2"/>
      <c r="C1016" s="2"/>
      <c r="D1016" s="2"/>
      <c r="N1016" s="2"/>
      <c r="O1016" s="2"/>
    </row>
    <row r="1017" spans="1:15" ht="20.25" customHeight="1">
      <c r="A1017" s="2"/>
      <c r="B1017" s="2"/>
      <c r="C1017" s="2"/>
      <c r="D1017" s="2"/>
      <c r="N1017" s="2"/>
      <c r="O1017" s="2"/>
    </row>
    <row r="1018" spans="1:15" ht="20.25" customHeight="1">
      <c r="A1018" s="2"/>
      <c r="B1018" s="2"/>
      <c r="C1018" s="2"/>
      <c r="D1018" s="2"/>
      <c r="N1018" s="2"/>
      <c r="O1018" s="2"/>
    </row>
    <row r="1019" spans="1:15" ht="20.25" customHeight="1">
      <c r="A1019" s="2"/>
      <c r="B1019" s="2"/>
      <c r="C1019" s="2"/>
      <c r="D1019" s="2"/>
      <c r="N1019" s="2"/>
      <c r="O1019" s="2"/>
    </row>
    <row r="1020" spans="1:15" ht="20.25" customHeight="1">
      <c r="A1020" s="2"/>
      <c r="B1020" s="2"/>
      <c r="C1020" s="2"/>
      <c r="D1020" s="2"/>
      <c r="N1020" s="2"/>
      <c r="O1020" s="2"/>
    </row>
    <row r="1021" spans="1:15" ht="20.25" customHeight="1">
      <c r="A1021" s="2"/>
      <c r="B1021" s="2"/>
      <c r="C1021" s="2"/>
      <c r="D1021" s="2"/>
      <c r="N1021" s="2"/>
      <c r="O1021" s="2"/>
    </row>
    <row r="1022" spans="1:15" ht="20.25" customHeight="1">
      <c r="A1022" s="2"/>
      <c r="B1022" s="2"/>
      <c r="C1022" s="2"/>
      <c r="D1022" s="2"/>
      <c r="N1022" s="2"/>
      <c r="O1022" s="2"/>
    </row>
    <row r="1023" spans="1:15" ht="20.25" customHeight="1">
      <c r="A1023" s="2"/>
      <c r="B1023" s="2"/>
      <c r="C1023" s="2"/>
      <c r="D1023" s="2"/>
      <c r="N1023" s="2"/>
      <c r="O1023" s="2"/>
    </row>
    <row r="1024" spans="1:15" ht="20.25" customHeight="1">
      <c r="A1024" s="2"/>
      <c r="B1024" s="2"/>
      <c r="C1024" s="2"/>
      <c r="D1024" s="2"/>
      <c r="N1024" s="2"/>
      <c r="O1024" s="2"/>
    </row>
    <row r="1025" spans="1:15" ht="20.25" customHeight="1">
      <c r="A1025" s="2"/>
      <c r="B1025" s="2"/>
      <c r="C1025" s="2"/>
      <c r="D1025" s="2"/>
      <c r="N1025" s="2"/>
      <c r="O1025" s="2"/>
    </row>
    <row r="1026" spans="1:15" ht="20.25" customHeight="1">
      <c r="A1026" s="2"/>
      <c r="B1026" s="2"/>
      <c r="C1026" s="2"/>
      <c r="D1026" s="2"/>
      <c r="N1026" s="2"/>
      <c r="O1026" s="2"/>
    </row>
    <row r="1027" spans="1:15" ht="20.25" customHeight="1">
      <c r="A1027" s="2"/>
      <c r="B1027" s="2"/>
      <c r="C1027" s="2"/>
      <c r="D1027" s="2"/>
      <c r="N1027" s="2"/>
      <c r="O1027" s="2"/>
    </row>
    <row r="1028" spans="1:15" ht="20.25" customHeight="1">
      <c r="A1028" s="2"/>
      <c r="B1028" s="2"/>
      <c r="C1028" s="2"/>
      <c r="D1028" s="2"/>
      <c r="N1028" s="2"/>
      <c r="O1028" s="2"/>
    </row>
    <row r="1029" spans="1:15" ht="20.25" customHeight="1">
      <c r="A1029" s="2"/>
      <c r="B1029" s="2"/>
      <c r="C1029" s="2"/>
      <c r="D1029" s="2"/>
      <c r="N1029" s="2"/>
      <c r="O1029" s="2"/>
    </row>
    <row r="1030" spans="1:15" ht="20.25" customHeight="1">
      <c r="A1030" s="2"/>
      <c r="B1030" s="2"/>
      <c r="C1030" s="2"/>
      <c r="D1030" s="2"/>
      <c r="N1030" s="2"/>
      <c r="O1030" s="2"/>
    </row>
    <row r="1031" spans="1:15" ht="20.25" customHeight="1">
      <c r="A1031" s="2"/>
      <c r="B1031" s="2"/>
      <c r="C1031" s="2"/>
      <c r="D1031" s="2"/>
      <c r="N1031" s="2"/>
      <c r="O1031" s="2"/>
    </row>
    <row r="1032" spans="1:15" ht="20.25" customHeight="1">
      <c r="A1032" s="2"/>
      <c r="B1032" s="2"/>
      <c r="C1032" s="2"/>
      <c r="D1032" s="2"/>
      <c r="N1032" s="2"/>
      <c r="O1032" s="2"/>
    </row>
    <row r="1033" spans="1:15" ht="20.25" customHeight="1">
      <c r="A1033" s="2"/>
      <c r="B1033" s="2"/>
      <c r="C1033" s="2"/>
      <c r="D1033" s="2"/>
      <c r="N1033" s="2"/>
      <c r="O1033" s="2"/>
    </row>
    <row r="1034" spans="1:15" ht="20.25" customHeight="1">
      <c r="A1034" s="2"/>
      <c r="B1034" s="2"/>
      <c r="C1034" s="2"/>
      <c r="D1034" s="2"/>
      <c r="N1034" s="2"/>
      <c r="O1034" s="2"/>
    </row>
    <row r="1035" spans="1:15" ht="20.25" customHeight="1">
      <c r="A1035" s="2"/>
      <c r="B1035" s="2"/>
      <c r="C1035" s="2"/>
      <c r="D1035" s="2"/>
      <c r="N1035" s="2"/>
      <c r="O1035" s="2"/>
    </row>
    <row r="1036" spans="1:15" ht="20.25" customHeight="1">
      <c r="A1036" s="2"/>
      <c r="B1036" s="2"/>
      <c r="C1036" s="2"/>
      <c r="D1036" s="2"/>
      <c r="N1036" s="2"/>
      <c r="O1036" s="2"/>
    </row>
    <row r="1037" spans="1:15" ht="20.25" customHeight="1">
      <c r="A1037" s="2"/>
      <c r="B1037" s="2"/>
      <c r="C1037" s="2"/>
      <c r="D1037" s="2"/>
      <c r="N1037" s="2"/>
      <c r="O1037" s="2"/>
    </row>
    <row r="1038" spans="1:15" ht="20.25" customHeight="1">
      <c r="A1038" s="2"/>
      <c r="B1038" s="2"/>
      <c r="C1038" s="2"/>
      <c r="D1038" s="2"/>
      <c r="N1038" s="2"/>
      <c r="O1038" s="2"/>
    </row>
    <row r="1039" spans="1:15" ht="20.25" customHeight="1">
      <c r="A1039" s="2"/>
      <c r="B1039" s="2"/>
      <c r="C1039" s="2"/>
      <c r="D1039" s="2"/>
      <c r="N1039" s="2"/>
      <c r="O1039" s="2"/>
    </row>
    <row r="1040" spans="1:15" ht="20.25" customHeight="1">
      <c r="A1040" s="2"/>
      <c r="B1040" s="2"/>
      <c r="C1040" s="2"/>
      <c r="D1040" s="2"/>
      <c r="N1040" s="2"/>
      <c r="O1040" s="2"/>
    </row>
    <row r="1041" spans="1:15" ht="20.25" customHeight="1">
      <c r="A1041" s="2"/>
      <c r="B1041" s="2"/>
      <c r="C1041" s="2"/>
      <c r="D1041" s="2"/>
      <c r="N1041" s="2"/>
      <c r="O1041" s="2"/>
    </row>
    <row r="1042" spans="1:15" ht="20.25" customHeight="1">
      <c r="A1042" s="2"/>
      <c r="B1042" s="2"/>
      <c r="C1042" s="2"/>
      <c r="D1042" s="2"/>
      <c r="N1042" s="2"/>
      <c r="O1042" s="2"/>
    </row>
    <row r="1043" spans="1:15" ht="20.25" customHeight="1">
      <c r="A1043" s="2"/>
      <c r="B1043" s="2"/>
      <c r="C1043" s="2"/>
      <c r="D1043" s="2"/>
      <c r="N1043" s="2"/>
      <c r="O1043" s="2"/>
    </row>
    <row r="1044" spans="1:15" ht="20.25" customHeight="1">
      <c r="A1044" s="2"/>
      <c r="B1044" s="2"/>
      <c r="C1044" s="2"/>
      <c r="D1044" s="2"/>
      <c r="N1044" s="2"/>
      <c r="O1044" s="2"/>
    </row>
    <row r="1045" spans="1:15" ht="20.25" customHeight="1">
      <c r="A1045" s="2"/>
      <c r="B1045" s="2"/>
      <c r="C1045" s="2"/>
      <c r="D1045" s="2"/>
      <c r="N1045" s="2"/>
      <c r="O1045" s="2"/>
    </row>
    <row r="1046" spans="1:15" ht="20.25" customHeight="1">
      <c r="A1046" s="2"/>
      <c r="B1046" s="2"/>
      <c r="C1046" s="2"/>
      <c r="D1046" s="2"/>
      <c r="N1046" s="2"/>
      <c r="O1046" s="2"/>
    </row>
    <row r="1047" spans="1:15" ht="20.25" customHeight="1">
      <c r="A1047" s="2"/>
      <c r="B1047" s="2"/>
      <c r="C1047" s="2"/>
      <c r="D1047" s="2"/>
      <c r="N1047" s="2"/>
      <c r="O1047" s="2"/>
    </row>
    <row r="1048" spans="1:15" ht="20.25" customHeight="1">
      <c r="A1048" s="2"/>
      <c r="B1048" s="2"/>
      <c r="C1048" s="2"/>
      <c r="D1048" s="2"/>
      <c r="N1048" s="2"/>
      <c r="O1048" s="2"/>
    </row>
    <row r="1049" spans="1:15" ht="20.25" customHeight="1">
      <c r="A1049" s="2"/>
      <c r="B1049" s="2"/>
      <c r="C1049" s="2"/>
      <c r="D1049" s="2"/>
      <c r="N1049" s="2"/>
      <c r="O1049" s="2"/>
    </row>
    <row r="1050" spans="1:15" ht="20.25" customHeight="1">
      <c r="A1050" s="2"/>
      <c r="B1050" s="2"/>
      <c r="C1050" s="2"/>
      <c r="D1050" s="2"/>
      <c r="N1050" s="2"/>
      <c r="O1050" s="2"/>
    </row>
    <row r="1051" spans="1:15" ht="20.25" customHeight="1">
      <c r="A1051" s="2"/>
      <c r="B1051" s="2"/>
      <c r="C1051" s="2"/>
      <c r="D1051" s="2"/>
      <c r="N1051" s="2"/>
      <c r="O1051" s="2"/>
    </row>
    <row r="1052" spans="1:15" ht="20.25" customHeight="1">
      <c r="A1052" s="2"/>
      <c r="B1052" s="2"/>
      <c r="C1052" s="2"/>
      <c r="D1052" s="2"/>
      <c r="N1052" s="2"/>
      <c r="O1052" s="2"/>
    </row>
    <row r="1053" spans="1:15" ht="20.25" customHeight="1">
      <c r="A1053" s="2"/>
      <c r="B1053" s="2"/>
      <c r="C1053" s="2"/>
      <c r="D1053" s="2"/>
      <c r="N1053" s="2"/>
      <c r="O1053" s="2"/>
    </row>
    <row r="1054" spans="1:15" ht="20.25" customHeight="1">
      <c r="A1054" s="2"/>
      <c r="B1054" s="2"/>
      <c r="C1054" s="2"/>
      <c r="D1054" s="2"/>
      <c r="N1054" s="2"/>
      <c r="O1054" s="2"/>
    </row>
    <row r="1055" spans="1:15" ht="20.25" customHeight="1">
      <c r="A1055" s="2"/>
      <c r="B1055" s="2"/>
      <c r="C1055" s="2"/>
      <c r="D1055" s="2"/>
      <c r="N1055" s="2"/>
      <c r="O1055" s="2"/>
    </row>
    <row r="1056" spans="1:15" ht="20.25" customHeight="1">
      <c r="A1056" s="2"/>
      <c r="B1056" s="2"/>
      <c r="C1056" s="2"/>
      <c r="D1056" s="2"/>
      <c r="N1056" s="2"/>
      <c r="O1056" s="2"/>
    </row>
    <row r="1057" spans="1:15" ht="20.25" customHeight="1">
      <c r="A1057" s="2"/>
      <c r="B1057" s="2"/>
      <c r="C1057" s="2"/>
      <c r="D1057" s="2"/>
      <c r="N1057" s="2"/>
      <c r="O1057" s="2"/>
    </row>
    <row r="1058" spans="1:15" ht="20.25" customHeight="1">
      <c r="A1058" s="2"/>
      <c r="B1058" s="2"/>
      <c r="C1058" s="2"/>
      <c r="D1058" s="2"/>
      <c r="N1058" s="2"/>
      <c r="O1058" s="2"/>
    </row>
    <row r="1059" spans="1:15" ht="20.25" customHeight="1">
      <c r="A1059" s="2"/>
      <c r="B1059" s="2"/>
      <c r="C1059" s="2"/>
      <c r="D1059" s="2"/>
      <c r="N1059" s="2"/>
      <c r="O1059" s="2"/>
    </row>
    <row r="1060" spans="1:15" ht="20.25" customHeight="1">
      <c r="A1060" s="2"/>
      <c r="B1060" s="2"/>
      <c r="C1060" s="2"/>
      <c r="D1060" s="2"/>
      <c r="N1060" s="2"/>
      <c r="O1060" s="2"/>
    </row>
    <row r="1061" spans="1:15" ht="20.25" customHeight="1">
      <c r="A1061" s="2"/>
      <c r="B1061" s="2"/>
      <c r="C1061" s="2"/>
      <c r="D1061" s="2"/>
      <c r="N1061" s="2"/>
      <c r="O1061" s="2"/>
    </row>
    <row r="1062" spans="1:15" ht="20.25" customHeight="1">
      <c r="A1062" s="2"/>
      <c r="B1062" s="2"/>
      <c r="C1062" s="2"/>
      <c r="D1062" s="2"/>
      <c r="N1062" s="2"/>
      <c r="O1062" s="2"/>
    </row>
    <row r="1063" spans="1:15" ht="20.25" customHeight="1">
      <c r="A1063" s="2"/>
      <c r="B1063" s="2"/>
      <c r="C1063" s="2"/>
      <c r="D1063" s="2"/>
      <c r="N1063" s="2"/>
      <c r="O1063" s="2"/>
    </row>
    <row r="1064" spans="1:15" ht="20.25" customHeight="1">
      <c r="A1064" s="2"/>
      <c r="B1064" s="2"/>
      <c r="C1064" s="2"/>
      <c r="D1064" s="2"/>
      <c r="N1064" s="2"/>
      <c r="O1064" s="2"/>
    </row>
    <row r="1065" spans="1:15" ht="20.25" customHeight="1">
      <c r="A1065" s="2"/>
      <c r="B1065" s="2"/>
      <c r="C1065" s="2"/>
      <c r="D1065" s="2"/>
      <c r="N1065" s="2"/>
      <c r="O1065" s="2"/>
    </row>
    <row r="1066" spans="1:15" ht="20.25" customHeight="1">
      <c r="A1066" s="2"/>
      <c r="B1066" s="2"/>
      <c r="C1066" s="2"/>
      <c r="D1066" s="2"/>
      <c r="N1066" s="2"/>
      <c r="O1066" s="2"/>
    </row>
    <row r="1067" spans="1:15" ht="20.25" customHeight="1">
      <c r="A1067" s="2"/>
      <c r="B1067" s="2"/>
      <c r="C1067" s="2"/>
      <c r="D1067" s="2"/>
      <c r="N1067" s="2"/>
      <c r="O1067" s="2"/>
    </row>
    <row r="1068" spans="1:15" ht="20.25" customHeight="1">
      <c r="A1068" s="2"/>
      <c r="B1068" s="2"/>
      <c r="C1068" s="2"/>
      <c r="D1068" s="2"/>
      <c r="N1068" s="2"/>
      <c r="O1068" s="2"/>
    </row>
    <row r="1069" spans="1:15" ht="20.25" customHeight="1">
      <c r="A1069" s="2"/>
      <c r="B1069" s="2"/>
      <c r="C1069" s="2"/>
      <c r="D1069" s="2"/>
      <c r="N1069" s="2"/>
      <c r="O1069" s="2"/>
    </row>
    <row r="1070" spans="1:15" ht="20.25" customHeight="1">
      <c r="A1070" s="2"/>
      <c r="B1070" s="2"/>
      <c r="C1070" s="2"/>
      <c r="D1070" s="2"/>
      <c r="N1070" s="2"/>
      <c r="O1070" s="2"/>
    </row>
    <row r="1071" spans="1:15" ht="20.25" customHeight="1">
      <c r="A1071" s="2"/>
      <c r="B1071" s="2"/>
      <c r="C1071" s="2"/>
      <c r="D1071" s="2"/>
      <c r="N1071" s="2"/>
      <c r="O1071" s="2"/>
    </row>
    <row r="1072" spans="1:15" ht="20.25" customHeight="1">
      <c r="A1072" s="2"/>
      <c r="B1072" s="2"/>
      <c r="C1072" s="2"/>
      <c r="D1072" s="2"/>
      <c r="N1072" s="2"/>
      <c r="O1072" s="2"/>
    </row>
    <row r="1073" spans="1:15" ht="20.25" customHeight="1">
      <c r="A1073" s="2"/>
      <c r="B1073" s="2"/>
      <c r="C1073" s="2"/>
      <c r="D1073" s="2"/>
      <c r="N1073" s="2"/>
      <c r="O1073" s="2"/>
    </row>
    <row r="1074" spans="1:15" ht="20.25" customHeight="1">
      <c r="A1074" s="2"/>
      <c r="B1074" s="2"/>
      <c r="C1074" s="2"/>
      <c r="D1074" s="2"/>
      <c r="N1074" s="2"/>
      <c r="O1074" s="2"/>
    </row>
    <row r="1075" spans="1:15" ht="20.25" customHeight="1">
      <c r="A1075" s="2"/>
      <c r="B1075" s="2"/>
      <c r="C1075" s="2"/>
      <c r="D1075" s="2"/>
      <c r="N1075" s="2"/>
      <c r="O1075" s="2"/>
    </row>
    <row r="1076" spans="1:15" ht="20.25" customHeight="1">
      <c r="A1076" s="2"/>
      <c r="B1076" s="2"/>
      <c r="C1076" s="2"/>
      <c r="D1076" s="2"/>
      <c r="N1076" s="2"/>
      <c r="O1076" s="2"/>
    </row>
    <row r="1077" spans="1:15" ht="20.25" customHeight="1">
      <c r="A1077" s="2"/>
      <c r="B1077" s="2"/>
      <c r="C1077" s="2"/>
      <c r="D1077" s="2"/>
      <c r="N1077" s="2"/>
      <c r="O1077" s="2"/>
    </row>
    <row r="1078" spans="1:15" ht="20.25" customHeight="1">
      <c r="A1078" s="2"/>
      <c r="B1078" s="2"/>
      <c r="C1078" s="2"/>
      <c r="D1078" s="2"/>
      <c r="N1078" s="2"/>
      <c r="O1078" s="2"/>
    </row>
    <row r="1079" spans="1:15" ht="20.25" customHeight="1">
      <c r="A1079" s="2"/>
      <c r="B1079" s="2"/>
      <c r="C1079" s="2"/>
      <c r="D1079" s="2"/>
      <c r="N1079" s="2"/>
      <c r="O1079" s="2"/>
    </row>
    <row r="1080" spans="1:15" ht="20.25" customHeight="1">
      <c r="A1080" s="2"/>
      <c r="B1080" s="2"/>
      <c r="C1080" s="2"/>
      <c r="D1080" s="2"/>
      <c r="N1080" s="2"/>
      <c r="O1080" s="2"/>
    </row>
    <row r="1081" spans="1:15" ht="20.25" customHeight="1">
      <c r="A1081" s="2"/>
      <c r="B1081" s="2"/>
      <c r="C1081" s="2"/>
      <c r="D1081" s="2"/>
      <c r="N1081" s="2"/>
      <c r="O1081" s="2"/>
    </row>
    <row r="1082" spans="1:15" ht="20.25" customHeight="1">
      <c r="A1082" s="2"/>
      <c r="B1082" s="2"/>
      <c r="C1082" s="2"/>
      <c r="D1082" s="2"/>
      <c r="N1082" s="2"/>
      <c r="O1082" s="2"/>
    </row>
    <row r="1083" spans="1:15" ht="20.25" customHeight="1">
      <c r="A1083" s="2"/>
      <c r="B1083" s="2"/>
      <c r="C1083" s="2"/>
      <c r="D1083" s="2"/>
      <c r="N1083" s="2"/>
      <c r="O1083" s="2"/>
    </row>
    <row r="1084" spans="1:15" ht="20.25" customHeight="1">
      <c r="A1084" s="2"/>
      <c r="B1084" s="2"/>
      <c r="C1084" s="2"/>
      <c r="D1084" s="2"/>
      <c r="N1084" s="2"/>
      <c r="O1084" s="2"/>
    </row>
    <row r="1085" spans="1:15" ht="20.25" customHeight="1">
      <c r="A1085" s="2"/>
      <c r="B1085" s="2"/>
      <c r="C1085" s="2"/>
      <c r="D1085" s="2"/>
      <c r="N1085" s="2"/>
      <c r="O1085" s="2"/>
    </row>
    <row r="1086" spans="1:15" ht="20.25" customHeight="1">
      <c r="A1086" s="2"/>
      <c r="B1086" s="2"/>
      <c r="C1086" s="2"/>
      <c r="D1086" s="2"/>
      <c r="N1086" s="2"/>
      <c r="O1086" s="2"/>
    </row>
    <row r="1087" spans="1:15" ht="20.25" customHeight="1">
      <c r="A1087" s="2"/>
      <c r="B1087" s="2"/>
      <c r="C1087" s="2"/>
      <c r="D1087" s="2"/>
      <c r="N1087" s="2"/>
      <c r="O1087" s="2"/>
    </row>
    <row r="1088" spans="1:15" ht="20.25" customHeight="1">
      <c r="A1088" s="2"/>
      <c r="B1088" s="2"/>
      <c r="C1088" s="2"/>
      <c r="D1088" s="2"/>
      <c r="N1088" s="2"/>
      <c r="O1088" s="2"/>
    </row>
    <row r="1089" spans="1:15" ht="20.25" customHeight="1">
      <c r="A1089" s="2"/>
      <c r="B1089" s="2"/>
      <c r="C1089" s="2"/>
      <c r="D1089" s="2"/>
      <c r="N1089" s="2"/>
      <c r="O1089" s="2"/>
    </row>
    <row r="1090" spans="1:15" ht="20.25" customHeight="1">
      <c r="A1090" s="2"/>
      <c r="B1090" s="2"/>
      <c r="C1090" s="2"/>
      <c r="D1090" s="2"/>
      <c r="N1090" s="2"/>
      <c r="O1090" s="2"/>
    </row>
    <row r="1091" spans="1:15" ht="20.25" customHeight="1">
      <c r="A1091" s="2"/>
      <c r="B1091" s="2"/>
      <c r="C1091" s="2"/>
      <c r="D1091" s="2"/>
      <c r="N1091" s="2"/>
      <c r="O1091" s="2"/>
    </row>
    <row r="1092" spans="1:15" ht="20.25" customHeight="1">
      <c r="A1092" s="2"/>
      <c r="B1092" s="2"/>
      <c r="C1092" s="2"/>
      <c r="D1092" s="2"/>
      <c r="N1092" s="2"/>
      <c r="O1092" s="2"/>
    </row>
    <row r="1093" spans="1:15" ht="20.25" customHeight="1">
      <c r="A1093" s="2"/>
      <c r="B1093" s="2"/>
      <c r="C1093" s="2"/>
      <c r="D1093" s="2"/>
      <c r="N1093" s="2"/>
      <c r="O1093" s="2"/>
    </row>
    <row r="1094" spans="1:15" ht="20.25" customHeight="1">
      <c r="A1094" s="2"/>
      <c r="B1094" s="2"/>
      <c r="C1094" s="2"/>
      <c r="D1094" s="2"/>
      <c r="N1094" s="2"/>
      <c r="O1094" s="2"/>
    </row>
    <row r="1095" spans="1:15" ht="20.25" customHeight="1">
      <c r="A1095" s="2"/>
      <c r="B1095" s="2"/>
      <c r="C1095" s="2"/>
      <c r="D1095" s="2"/>
      <c r="N1095" s="2"/>
      <c r="O1095" s="2"/>
    </row>
    <row r="1096" spans="1:15" ht="20.25" customHeight="1">
      <c r="A1096" s="2"/>
      <c r="B1096" s="2"/>
      <c r="C1096" s="2"/>
      <c r="D1096" s="2"/>
      <c r="N1096" s="2"/>
      <c r="O1096" s="2"/>
    </row>
    <row r="1097" spans="1:15" ht="20.25" customHeight="1">
      <c r="A1097" s="2"/>
      <c r="B1097" s="2"/>
      <c r="C1097" s="2"/>
      <c r="D1097" s="2"/>
      <c r="N1097" s="2"/>
      <c r="O1097" s="2"/>
    </row>
    <row r="1098" spans="1:15" ht="20.25" customHeight="1">
      <c r="A1098" s="2"/>
      <c r="B1098" s="2"/>
      <c r="C1098" s="2"/>
      <c r="D1098" s="2"/>
      <c r="N1098" s="2"/>
      <c r="O1098" s="2"/>
    </row>
    <row r="1099" spans="1:15" ht="20.25" customHeight="1">
      <c r="A1099" s="2"/>
      <c r="B1099" s="2"/>
      <c r="C1099" s="2"/>
      <c r="D1099" s="2"/>
      <c r="N1099" s="2"/>
      <c r="O1099" s="2"/>
    </row>
    <row r="1100" spans="1:15" ht="20.25" customHeight="1">
      <c r="A1100" s="2"/>
      <c r="B1100" s="2"/>
      <c r="C1100" s="2"/>
      <c r="D1100" s="2"/>
      <c r="N1100" s="2"/>
      <c r="O1100" s="2"/>
    </row>
    <row r="1101" spans="1:15" ht="20.25" customHeight="1">
      <c r="A1101" s="2"/>
      <c r="B1101" s="2"/>
      <c r="C1101" s="2"/>
      <c r="D1101" s="2"/>
      <c r="N1101" s="2"/>
      <c r="O1101" s="2"/>
    </row>
    <row r="1102" spans="1:15" ht="20.25" customHeight="1">
      <c r="A1102" s="2"/>
      <c r="B1102" s="2"/>
      <c r="C1102" s="2"/>
      <c r="D1102" s="2"/>
      <c r="N1102" s="2"/>
      <c r="O1102" s="2"/>
    </row>
    <row r="1103" spans="1:15" ht="20.25" customHeight="1">
      <c r="A1103" s="2"/>
      <c r="B1103" s="2"/>
      <c r="C1103" s="2"/>
      <c r="D1103" s="2"/>
      <c r="N1103" s="2"/>
      <c r="O1103" s="2"/>
    </row>
    <row r="1104" spans="1:15" ht="20.25" customHeight="1">
      <c r="A1104" s="2"/>
      <c r="B1104" s="2"/>
      <c r="C1104" s="2"/>
      <c r="D1104" s="2"/>
      <c r="N1104" s="2"/>
      <c r="O1104" s="2"/>
    </row>
    <row r="1105" spans="1:15" ht="20.25" customHeight="1">
      <c r="A1105" s="2"/>
      <c r="B1105" s="2"/>
      <c r="C1105" s="2"/>
      <c r="D1105" s="2"/>
      <c r="N1105" s="2"/>
      <c r="O1105" s="2"/>
    </row>
    <row r="1106" spans="1:15" ht="20.25" customHeight="1">
      <c r="A1106" s="2"/>
      <c r="B1106" s="2"/>
      <c r="C1106" s="2"/>
      <c r="D1106" s="2"/>
      <c r="N1106" s="2"/>
      <c r="O1106" s="2"/>
    </row>
    <row r="1107" spans="1:15" ht="20.25" customHeight="1">
      <c r="A1107" s="2"/>
      <c r="B1107" s="2"/>
      <c r="C1107" s="2"/>
      <c r="D1107" s="2"/>
      <c r="N1107" s="2"/>
      <c r="O1107" s="2"/>
    </row>
    <row r="1108" spans="1:15" ht="20.25" customHeight="1">
      <c r="A1108" s="2"/>
      <c r="B1108" s="2"/>
      <c r="C1108" s="2"/>
      <c r="D1108" s="2"/>
      <c r="N1108" s="2"/>
      <c r="O1108" s="2"/>
    </row>
    <row r="1109" spans="1:15" ht="20.25" customHeight="1">
      <c r="A1109" s="2"/>
      <c r="B1109" s="2"/>
      <c r="C1109" s="2"/>
      <c r="D1109" s="2"/>
      <c r="N1109" s="2"/>
      <c r="O1109" s="2"/>
    </row>
    <row r="1110" spans="1:15" ht="20.25" customHeight="1">
      <c r="A1110" s="2"/>
      <c r="B1110" s="2"/>
      <c r="C1110" s="2"/>
      <c r="D1110" s="2"/>
      <c r="N1110" s="2"/>
      <c r="O1110" s="2"/>
    </row>
    <row r="1111" spans="1:15" ht="20.25" customHeight="1">
      <c r="A1111" s="2"/>
      <c r="B1111" s="2"/>
      <c r="C1111" s="2"/>
      <c r="D1111" s="2"/>
      <c r="N1111" s="2"/>
      <c r="O1111" s="2"/>
    </row>
    <row r="1112" spans="1:15" ht="20.25" customHeight="1">
      <c r="A1112" s="2"/>
      <c r="B1112" s="2"/>
      <c r="C1112" s="2"/>
      <c r="D1112" s="2"/>
      <c r="N1112" s="2"/>
      <c r="O1112" s="2"/>
    </row>
    <row r="1113" spans="1:15" ht="20.25" customHeight="1">
      <c r="A1113" s="2"/>
      <c r="B1113" s="2"/>
      <c r="C1113" s="2"/>
      <c r="D1113" s="2"/>
      <c r="N1113" s="2"/>
      <c r="O1113" s="2"/>
    </row>
    <row r="1114" spans="1:15" ht="20.25" customHeight="1">
      <c r="A1114" s="2"/>
      <c r="B1114" s="2"/>
      <c r="C1114" s="2"/>
      <c r="D1114" s="2"/>
      <c r="N1114" s="2"/>
      <c r="O1114" s="2"/>
    </row>
    <row r="1115" spans="1:15" ht="20.25" customHeight="1">
      <c r="A1115" s="2"/>
      <c r="B1115" s="2"/>
      <c r="C1115" s="2"/>
      <c r="D1115" s="2"/>
      <c r="N1115" s="2"/>
      <c r="O1115" s="2"/>
    </row>
    <row r="1116" spans="1:15" ht="20.25" customHeight="1">
      <c r="A1116" s="2"/>
      <c r="B1116" s="2"/>
      <c r="C1116" s="2"/>
      <c r="D1116" s="2"/>
      <c r="N1116" s="2"/>
      <c r="O1116" s="2"/>
    </row>
    <row r="1117" spans="1:15" ht="20.25" customHeight="1">
      <c r="A1117" s="2"/>
      <c r="B1117" s="2"/>
      <c r="C1117" s="2"/>
      <c r="D1117" s="2"/>
      <c r="N1117" s="2"/>
      <c r="O1117" s="2"/>
    </row>
    <row r="1118" spans="1:15" ht="20.25" customHeight="1">
      <c r="A1118" s="2"/>
      <c r="B1118" s="2"/>
      <c r="C1118" s="2"/>
      <c r="D1118" s="2"/>
      <c r="N1118" s="2"/>
      <c r="O1118" s="2"/>
    </row>
    <row r="1119" spans="1:15" ht="20.25" customHeight="1">
      <c r="A1119" s="2"/>
      <c r="B1119" s="2"/>
      <c r="C1119" s="2"/>
      <c r="D1119" s="2"/>
      <c r="N1119" s="2"/>
      <c r="O1119" s="2"/>
    </row>
    <row r="1120" spans="1:15" ht="20.25" customHeight="1">
      <c r="A1120" s="2"/>
      <c r="B1120" s="2"/>
      <c r="C1120" s="2"/>
      <c r="D1120" s="2"/>
      <c r="N1120" s="2"/>
      <c r="O1120" s="2"/>
    </row>
    <row r="1121" spans="1:15" ht="20.25" customHeight="1">
      <c r="A1121" s="2"/>
      <c r="B1121" s="2"/>
      <c r="C1121" s="2"/>
      <c r="D1121" s="2"/>
      <c r="N1121" s="2"/>
      <c r="O1121" s="2"/>
    </row>
    <row r="1122" spans="1:15" ht="20.25" customHeight="1">
      <c r="A1122" s="2"/>
      <c r="B1122" s="2"/>
      <c r="C1122" s="2"/>
      <c r="D1122" s="2"/>
      <c r="N1122" s="2"/>
      <c r="O1122" s="2"/>
    </row>
    <row r="1123" spans="1:15" ht="20.25" customHeight="1">
      <c r="A1123" s="2"/>
      <c r="B1123" s="2"/>
      <c r="C1123" s="2"/>
      <c r="D1123" s="2"/>
      <c r="N1123" s="2"/>
      <c r="O1123" s="2"/>
    </row>
    <row r="1124" spans="1:15" ht="20.25" customHeight="1">
      <c r="A1124" s="2"/>
      <c r="B1124" s="2"/>
      <c r="C1124" s="2"/>
      <c r="D1124" s="2"/>
      <c r="N1124" s="2"/>
      <c r="O1124" s="2"/>
    </row>
    <row r="1125" spans="1:15" ht="20.25" customHeight="1">
      <c r="A1125" s="2"/>
      <c r="B1125" s="2"/>
      <c r="C1125" s="2"/>
      <c r="D1125" s="2"/>
      <c r="N1125" s="2"/>
      <c r="O1125" s="2"/>
    </row>
    <row r="1126" spans="1:15" ht="20.25" customHeight="1">
      <c r="A1126" s="2"/>
      <c r="B1126" s="2"/>
      <c r="C1126" s="2"/>
      <c r="D1126" s="2"/>
      <c r="N1126" s="2"/>
      <c r="O1126" s="2"/>
    </row>
    <row r="1127" spans="1:15" ht="20.25" customHeight="1">
      <c r="A1127" s="2"/>
      <c r="B1127" s="2"/>
      <c r="C1127" s="2"/>
      <c r="D1127" s="2"/>
      <c r="N1127" s="2"/>
      <c r="O1127" s="2"/>
    </row>
    <row r="1128" spans="1:15" ht="20.25" customHeight="1">
      <c r="A1128" s="2"/>
      <c r="B1128" s="2"/>
      <c r="C1128" s="2"/>
      <c r="D1128" s="2"/>
      <c r="N1128" s="2"/>
      <c r="O1128" s="2"/>
    </row>
    <row r="1129" spans="1:15" ht="20.25" customHeight="1">
      <c r="A1129" s="2"/>
      <c r="B1129" s="2"/>
      <c r="C1129" s="2"/>
      <c r="D1129" s="2"/>
      <c r="N1129" s="2"/>
      <c r="O1129" s="2"/>
    </row>
    <row r="1130" spans="1:15" ht="20.25" customHeight="1">
      <c r="A1130" s="2"/>
      <c r="B1130" s="2"/>
      <c r="C1130" s="2"/>
      <c r="D1130" s="2"/>
      <c r="N1130" s="2"/>
      <c r="O1130" s="2"/>
    </row>
    <row r="1131" spans="1:15" ht="20.25" customHeight="1">
      <c r="A1131" s="2"/>
      <c r="B1131" s="2"/>
      <c r="C1131" s="2"/>
      <c r="D1131" s="2"/>
      <c r="N1131" s="2"/>
      <c r="O1131" s="2"/>
    </row>
    <row r="1132" spans="1:15" ht="20.25" customHeight="1">
      <c r="A1132" s="2"/>
      <c r="B1132" s="2"/>
      <c r="C1132" s="2"/>
      <c r="D1132" s="2"/>
      <c r="N1132" s="2"/>
      <c r="O1132" s="2"/>
    </row>
    <row r="1133" spans="1:15" ht="20.25" customHeight="1">
      <c r="A1133" s="2"/>
      <c r="B1133" s="2"/>
      <c r="C1133" s="2"/>
      <c r="D1133" s="2"/>
      <c r="N1133" s="2"/>
      <c r="O1133" s="2"/>
    </row>
    <row r="1134" spans="1:15" ht="20.25" customHeight="1">
      <c r="A1134" s="2"/>
      <c r="B1134" s="2"/>
      <c r="C1134" s="2"/>
      <c r="D1134" s="2"/>
      <c r="N1134" s="2"/>
      <c r="O1134" s="2"/>
    </row>
    <row r="1135" spans="1:15" ht="20.25" customHeight="1">
      <c r="A1135" s="2"/>
      <c r="B1135" s="2"/>
      <c r="C1135" s="2"/>
      <c r="D1135" s="2"/>
      <c r="N1135" s="2"/>
      <c r="O1135" s="2"/>
    </row>
    <row r="1136" spans="1:15" ht="20.25" customHeight="1">
      <c r="A1136" s="2"/>
      <c r="B1136" s="2"/>
      <c r="C1136" s="2"/>
      <c r="D1136" s="2"/>
      <c r="N1136" s="2"/>
      <c r="O1136" s="2"/>
    </row>
    <row r="1137" spans="1:15" ht="20.25" customHeight="1">
      <c r="A1137" s="2"/>
      <c r="B1137" s="2"/>
      <c r="C1137" s="2"/>
      <c r="D1137" s="2"/>
      <c r="N1137" s="2"/>
      <c r="O1137" s="2"/>
    </row>
    <row r="1138" spans="1:15" ht="20.25" customHeight="1">
      <c r="A1138" s="2"/>
      <c r="B1138" s="2"/>
      <c r="C1138" s="2"/>
      <c r="D1138" s="2"/>
      <c r="N1138" s="2"/>
      <c r="O1138" s="2"/>
    </row>
    <row r="1139" spans="1:15" ht="20.25" customHeight="1">
      <c r="A1139" s="2"/>
      <c r="B1139" s="2"/>
      <c r="C1139" s="2"/>
      <c r="D1139" s="2"/>
      <c r="N1139" s="2"/>
      <c r="O1139" s="2"/>
    </row>
    <row r="1140" spans="1:15" ht="20.25" customHeight="1">
      <c r="A1140" s="2"/>
      <c r="B1140" s="2"/>
      <c r="C1140" s="2"/>
      <c r="D1140" s="2"/>
      <c r="N1140" s="2"/>
      <c r="O1140" s="2"/>
    </row>
    <row r="1141" spans="1:15" ht="20.25" customHeight="1">
      <c r="A1141" s="2"/>
      <c r="B1141" s="2"/>
      <c r="C1141" s="2"/>
      <c r="D1141" s="2"/>
      <c r="N1141" s="2"/>
      <c r="O1141" s="2"/>
    </row>
    <row r="1142" spans="1:15" ht="20.25" customHeight="1">
      <c r="A1142" s="2"/>
      <c r="B1142" s="2"/>
      <c r="C1142" s="2"/>
      <c r="D1142" s="2"/>
      <c r="N1142" s="2"/>
      <c r="O1142" s="2"/>
    </row>
    <row r="1143" spans="1:15" ht="20.25" customHeight="1">
      <c r="A1143" s="2"/>
      <c r="B1143" s="2"/>
      <c r="C1143" s="2"/>
      <c r="D1143" s="2"/>
      <c r="N1143" s="2"/>
      <c r="O1143" s="2"/>
    </row>
    <row r="1144" spans="1:15" ht="20.25" customHeight="1">
      <c r="A1144" s="2"/>
      <c r="B1144" s="2"/>
      <c r="C1144" s="2"/>
      <c r="D1144" s="2"/>
      <c r="N1144" s="2"/>
      <c r="O1144" s="2"/>
    </row>
    <row r="1145" spans="1:15" ht="20.25" customHeight="1">
      <c r="A1145" s="2"/>
      <c r="B1145" s="2"/>
      <c r="C1145" s="2"/>
      <c r="D1145" s="2"/>
      <c r="N1145" s="2"/>
      <c r="O1145" s="2"/>
    </row>
    <row r="1146" spans="1:15" ht="20.25" customHeight="1">
      <c r="A1146" s="2"/>
      <c r="B1146" s="2"/>
      <c r="C1146" s="2"/>
      <c r="D1146" s="2"/>
      <c r="N1146" s="2"/>
      <c r="O1146" s="2"/>
    </row>
    <row r="1147" spans="1:15" ht="20.25" customHeight="1">
      <c r="A1147" s="2"/>
      <c r="B1147" s="2"/>
      <c r="C1147" s="2"/>
      <c r="D1147" s="2"/>
      <c r="N1147" s="2"/>
      <c r="O1147" s="2"/>
    </row>
    <row r="1148" spans="1:15" ht="20.25" customHeight="1">
      <c r="A1148" s="2"/>
      <c r="B1148" s="2"/>
      <c r="C1148" s="2"/>
      <c r="D1148" s="2"/>
      <c r="N1148" s="2"/>
      <c r="O1148" s="2"/>
    </row>
    <row r="1149" spans="1:15" ht="20.25" customHeight="1">
      <c r="A1149" s="2"/>
      <c r="B1149" s="2"/>
      <c r="C1149" s="2"/>
      <c r="D1149" s="2"/>
      <c r="N1149" s="2"/>
      <c r="O1149" s="2"/>
    </row>
    <row r="1150" spans="1:15" ht="20.25" customHeight="1">
      <c r="A1150" s="2"/>
      <c r="B1150" s="2"/>
      <c r="C1150" s="2"/>
      <c r="D1150" s="2"/>
      <c r="N1150" s="2"/>
      <c r="O1150" s="2"/>
    </row>
    <row r="1151" spans="1:15" ht="20.25" customHeight="1">
      <c r="A1151" s="2"/>
      <c r="B1151" s="2"/>
      <c r="C1151" s="2"/>
      <c r="D1151" s="2"/>
      <c r="N1151" s="2"/>
      <c r="O1151" s="2"/>
    </row>
    <row r="1152" spans="1:15" ht="20.25" customHeight="1">
      <c r="A1152" s="2"/>
      <c r="B1152" s="2"/>
      <c r="C1152" s="2"/>
      <c r="D1152" s="2"/>
      <c r="N1152" s="2"/>
      <c r="O1152" s="2"/>
    </row>
    <row r="1153" spans="1:15" ht="20.25" customHeight="1">
      <c r="A1153" s="2"/>
      <c r="B1153" s="2"/>
      <c r="C1153" s="2"/>
      <c r="D1153" s="2"/>
      <c r="N1153" s="2"/>
      <c r="O1153" s="2"/>
    </row>
    <row r="1154" spans="1:15" ht="20.25" customHeight="1">
      <c r="A1154" s="2"/>
      <c r="B1154" s="2"/>
      <c r="C1154" s="2"/>
      <c r="D1154" s="2"/>
      <c r="N1154" s="2"/>
      <c r="O1154" s="2"/>
    </row>
    <row r="1155" spans="1:15" ht="20.25" customHeight="1">
      <c r="A1155" s="2"/>
      <c r="B1155" s="2"/>
      <c r="C1155" s="2"/>
      <c r="D1155" s="2"/>
      <c r="N1155" s="2"/>
      <c r="O1155" s="2"/>
    </row>
    <row r="1156" spans="1:15" ht="20.25" customHeight="1">
      <c r="A1156" s="2"/>
      <c r="B1156" s="2"/>
      <c r="C1156" s="2"/>
      <c r="D1156" s="2"/>
      <c r="N1156" s="2"/>
      <c r="O1156" s="2"/>
    </row>
    <row r="1157" spans="1:15" ht="20.25" customHeight="1">
      <c r="A1157" s="2"/>
      <c r="B1157" s="2"/>
      <c r="C1157" s="2"/>
      <c r="D1157" s="2"/>
      <c r="N1157" s="2"/>
      <c r="O1157" s="2"/>
    </row>
    <row r="1158" spans="1:15" ht="20.25" customHeight="1">
      <c r="A1158" s="2"/>
      <c r="B1158" s="2"/>
      <c r="C1158" s="2"/>
      <c r="D1158" s="2"/>
      <c r="N1158" s="2"/>
      <c r="O1158" s="2"/>
    </row>
    <row r="1159" spans="1:15" ht="20.25" customHeight="1">
      <c r="A1159" s="2"/>
      <c r="B1159" s="2"/>
      <c r="C1159" s="2"/>
      <c r="D1159" s="2"/>
      <c r="N1159" s="2"/>
      <c r="O1159" s="2"/>
    </row>
    <row r="1160" spans="1:15" ht="20.25" customHeight="1">
      <c r="A1160" s="2"/>
      <c r="B1160" s="2"/>
      <c r="C1160" s="2"/>
      <c r="D1160" s="2"/>
      <c r="N1160" s="2"/>
      <c r="O1160" s="2"/>
    </row>
    <row r="1161" spans="1:15" ht="20.25" customHeight="1">
      <c r="A1161" s="2"/>
      <c r="B1161" s="2"/>
      <c r="C1161" s="2"/>
      <c r="D1161" s="2"/>
      <c r="N1161" s="2"/>
      <c r="O1161" s="2"/>
    </row>
    <row r="1162" spans="1:15" ht="20.25" customHeight="1">
      <c r="A1162" s="2"/>
      <c r="B1162" s="2"/>
      <c r="C1162" s="2"/>
      <c r="D1162" s="2"/>
      <c r="N1162" s="2"/>
      <c r="O1162" s="2"/>
    </row>
    <row r="1163" spans="1:15" ht="20.25" customHeight="1">
      <c r="A1163" s="2"/>
      <c r="B1163" s="2"/>
      <c r="C1163" s="2"/>
      <c r="D1163" s="2"/>
      <c r="N1163" s="2"/>
      <c r="O1163" s="2"/>
    </row>
    <row r="1164" spans="1:15" ht="20.25" customHeight="1">
      <c r="A1164" s="2"/>
      <c r="B1164" s="2"/>
      <c r="C1164" s="2"/>
      <c r="D1164" s="2"/>
      <c r="N1164" s="2"/>
      <c r="O1164" s="2"/>
    </row>
    <row r="1165" spans="1:15" ht="20.25" customHeight="1">
      <c r="A1165" s="2"/>
      <c r="B1165" s="2"/>
      <c r="C1165" s="2"/>
      <c r="D1165" s="2"/>
      <c r="N1165" s="2"/>
      <c r="O1165" s="2"/>
    </row>
    <row r="1166" spans="1:15" ht="20.25" customHeight="1">
      <c r="A1166" s="2"/>
      <c r="B1166" s="2"/>
      <c r="C1166" s="2"/>
      <c r="D1166" s="2"/>
      <c r="N1166" s="2"/>
      <c r="O1166" s="2"/>
    </row>
    <row r="1167" spans="1:15" ht="20.25" customHeight="1">
      <c r="A1167" s="2"/>
      <c r="B1167" s="2"/>
      <c r="C1167" s="2"/>
      <c r="D1167" s="2"/>
      <c r="N1167" s="2"/>
      <c r="O1167" s="2"/>
    </row>
    <row r="1168" spans="1:15" ht="20.25" customHeight="1">
      <c r="A1168" s="2"/>
      <c r="B1168" s="2"/>
      <c r="C1168" s="2"/>
      <c r="D1168" s="2"/>
      <c r="N1168" s="2"/>
      <c r="O1168" s="2"/>
    </row>
    <row r="1169" spans="1:15" ht="20.25" customHeight="1">
      <c r="A1169" s="2"/>
      <c r="B1169" s="2"/>
      <c r="C1169" s="2"/>
      <c r="D1169" s="2"/>
      <c r="N1169" s="2"/>
      <c r="O1169" s="2"/>
    </row>
    <row r="1170" spans="1:15" ht="20.25" customHeight="1">
      <c r="A1170" s="2"/>
      <c r="B1170" s="2"/>
      <c r="C1170" s="2"/>
      <c r="D1170" s="2"/>
      <c r="N1170" s="2"/>
      <c r="O1170" s="2"/>
    </row>
    <row r="1171" spans="1:15" ht="20.25" customHeight="1">
      <c r="A1171" s="2"/>
      <c r="B1171" s="2"/>
      <c r="C1171" s="2"/>
      <c r="D1171" s="2"/>
      <c r="N1171" s="2"/>
      <c r="O1171" s="2"/>
    </row>
    <row r="1172" spans="1:15" ht="20.25" customHeight="1">
      <c r="A1172" s="2"/>
      <c r="B1172" s="2"/>
      <c r="C1172" s="2"/>
      <c r="D1172" s="2"/>
      <c r="N1172" s="2"/>
      <c r="O1172" s="2"/>
    </row>
    <row r="1173" spans="1:15" ht="20.25" customHeight="1">
      <c r="A1173" s="2"/>
      <c r="B1173" s="2"/>
      <c r="C1173" s="2"/>
      <c r="D1173" s="2"/>
      <c r="N1173" s="2"/>
      <c r="O1173" s="2"/>
    </row>
    <row r="1174" spans="1:15" ht="20.25" customHeight="1">
      <c r="A1174" s="2"/>
      <c r="B1174" s="2"/>
      <c r="C1174" s="2"/>
      <c r="D1174" s="2"/>
      <c r="N1174" s="2"/>
      <c r="O1174" s="2"/>
    </row>
    <row r="1175" spans="1:15" ht="20.25" customHeight="1">
      <c r="A1175" s="2"/>
      <c r="B1175" s="2"/>
      <c r="C1175" s="2"/>
      <c r="D1175" s="2"/>
      <c r="N1175" s="2"/>
      <c r="O1175" s="2"/>
    </row>
    <row r="1176" spans="1:15" ht="20.25" customHeight="1">
      <c r="A1176" s="2"/>
      <c r="B1176" s="2"/>
      <c r="C1176" s="2"/>
      <c r="D1176" s="2"/>
      <c r="N1176" s="2"/>
      <c r="O1176" s="2"/>
    </row>
    <row r="1177" spans="1:15" ht="20.25" customHeight="1">
      <c r="A1177" s="2"/>
      <c r="B1177" s="2"/>
      <c r="C1177" s="2"/>
      <c r="D1177" s="2"/>
      <c r="N1177" s="2"/>
      <c r="O1177" s="2"/>
    </row>
    <row r="1178" spans="1:15" ht="20.25" customHeight="1">
      <c r="A1178" s="2"/>
      <c r="B1178" s="2"/>
      <c r="C1178" s="2"/>
      <c r="D1178" s="2"/>
      <c r="N1178" s="2"/>
      <c r="O1178" s="2"/>
    </row>
    <row r="1179" spans="1:15" ht="20.25" customHeight="1">
      <c r="A1179" s="2"/>
      <c r="B1179" s="2"/>
      <c r="C1179" s="2"/>
      <c r="D1179" s="2"/>
      <c r="N1179" s="2"/>
      <c r="O1179" s="2"/>
    </row>
    <row r="1180" spans="1:15" ht="20.25" customHeight="1">
      <c r="A1180" s="2"/>
      <c r="B1180" s="2"/>
      <c r="C1180" s="2"/>
      <c r="D1180" s="2"/>
      <c r="N1180" s="2"/>
      <c r="O1180" s="2"/>
    </row>
    <row r="1181" spans="1:15" ht="20.25" customHeight="1">
      <c r="A1181" s="2"/>
      <c r="B1181" s="2"/>
      <c r="C1181" s="2"/>
      <c r="D1181" s="2"/>
      <c r="N1181" s="2"/>
      <c r="O1181" s="2"/>
    </row>
    <row r="1182" spans="1:15" ht="20.25" customHeight="1">
      <c r="A1182" s="2"/>
      <c r="B1182" s="2"/>
      <c r="C1182" s="2"/>
      <c r="D1182" s="2"/>
      <c r="N1182" s="2"/>
      <c r="O1182" s="2"/>
    </row>
    <row r="1183" spans="1:15" ht="20.25" customHeight="1">
      <c r="A1183" s="2"/>
      <c r="B1183" s="2"/>
      <c r="C1183" s="2"/>
      <c r="D1183" s="2"/>
      <c r="N1183" s="2"/>
      <c r="O1183" s="2"/>
    </row>
    <row r="1184" spans="1:15" ht="20.25" customHeight="1">
      <c r="A1184" s="2"/>
      <c r="B1184" s="2"/>
      <c r="C1184" s="2"/>
      <c r="D1184" s="2"/>
      <c r="N1184" s="2"/>
      <c r="O1184" s="2"/>
    </row>
    <row r="1185" spans="1:15" ht="20.25" customHeight="1">
      <c r="A1185" s="2"/>
      <c r="B1185" s="2"/>
      <c r="C1185" s="2"/>
      <c r="D1185" s="2"/>
      <c r="N1185" s="2"/>
      <c r="O1185" s="2"/>
    </row>
    <row r="1186" spans="1:15" ht="20.25" customHeight="1">
      <c r="A1186" s="2"/>
      <c r="B1186" s="2"/>
      <c r="C1186" s="2"/>
      <c r="D1186" s="2"/>
      <c r="N1186" s="2"/>
      <c r="O1186" s="2"/>
    </row>
    <row r="1187" spans="1:15" ht="20.25" customHeight="1">
      <c r="A1187" s="2"/>
      <c r="B1187" s="2"/>
      <c r="C1187" s="2"/>
      <c r="D1187" s="2"/>
      <c r="N1187" s="2"/>
      <c r="O1187" s="2"/>
    </row>
    <row r="1188" spans="1:15" ht="20.25" customHeight="1">
      <c r="A1188" s="2"/>
      <c r="B1188" s="2"/>
      <c r="C1188" s="2"/>
      <c r="D1188" s="2"/>
      <c r="N1188" s="2"/>
      <c r="O1188" s="2"/>
    </row>
    <row r="1189" spans="1:15" ht="20.25" customHeight="1">
      <c r="A1189" s="2"/>
      <c r="B1189" s="2"/>
      <c r="C1189" s="2"/>
      <c r="D1189" s="2"/>
      <c r="N1189" s="2"/>
      <c r="O1189" s="2"/>
    </row>
    <row r="1190" spans="1:15" ht="20.25" customHeight="1">
      <c r="A1190" s="2"/>
      <c r="B1190" s="2"/>
      <c r="C1190" s="2"/>
      <c r="D1190" s="2"/>
      <c r="N1190" s="2"/>
      <c r="O1190" s="2"/>
    </row>
    <row r="1191" spans="1:15" ht="20.25" customHeight="1">
      <c r="A1191" s="2"/>
      <c r="B1191" s="2"/>
      <c r="C1191" s="2"/>
      <c r="D1191" s="2"/>
      <c r="N1191" s="2"/>
      <c r="O1191" s="2"/>
    </row>
    <row r="1192" spans="1:15" ht="20.25" customHeight="1">
      <c r="A1192" s="2"/>
      <c r="B1192" s="2"/>
      <c r="C1192" s="2"/>
      <c r="D1192" s="2"/>
      <c r="N1192" s="2"/>
      <c r="O1192" s="2"/>
    </row>
    <row r="1193" spans="1:15" ht="20.25" customHeight="1">
      <c r="A1193" s="2"/>
      <c r="B1193" s="2"/>
      <c r="C1193" s="2"/>
      <c r="D1193" s="2"/>
      <c r="N1193" s="2"/>
      <c r="O1193" s="2"/>
    </row>
    <row r="1194" spans="1:15" ht="20.25" customHeight="1">
      <c r="A1194" s="2"/>
      <c r="B1194" s="2"/>
      <c r="C1194" s="2"/>
      <c r="D1194" s="2"/>
      <c r="N1194" s="2"/>
      <c r="O1194" s="2"/>
    </row>
    <row r="1195" spans="1:15" ht="20.25" customHeight="1">
      <c r="A1195" s="2"/>
      <c r="B1195" s="2"/>
      <c r="C1195" s="2"/>
      <c r="D1195" s="2"/>
      <c r="N1195" s="2"/>
      <c r="O1195" s="2"/>
    </row>
    <row r="1196" spans="1:15" ht="20.25" customHeight="1">
      <c r="A1196" s="2"/>
      <c r="B1196" s="2"/>
      <c r="C1196" s="2"/>
      <c r="D1196" s="2"/>
      <c r="N1196" s="2"/>
      <c r="O1196" s="2"/>
    </row>
    <row r="1197" spans="1:15" ht="20.25" customHeight="1">
      <c r="A1197" s="2"/>
      <c r="B1197" s="2"/>
      <c r="C1197" s="2"/>
      <c r="D1197" s="2"/>
      <c r="N1197" s="2"/>
      <c r="O1197" s="2"/>
    </row>
    <row r="1198" spans="1:15" ht="20.25" customHeight="1">
      <c r="A1198" s="2"/>
      <c r="B1198" s="2"/>
      <c r="C1198" s="2"/>
      <c r="D1198" s="2"/>
      <c r="N1198" s="2"/>
      <c r="O1198" s="2"/>
    </row>
    <row r="1199" spans="1:15" ht="20.25" customHeight="1">
      <c r="A1199" s="2"/>
      <c r="B1199" s="2"/>
      <c r="C1199" s="2"/>
      <c r="D1199" s="2"/>
      <c r="N1199" s="2"/>
      <c r="O1199" s="2"/>
    </row>
    <row r="1200" spans="1:15" ht="20.25" customHeight="1">
      <c r="A1200" s="2"/>
      <c r="B1200" s="2"/>
      <c r="C1200" s="2"/>
      <c r="D1200" s="2"/>
      <c r="N1200" s="2"/>
      <c r="O1200" s="2"/>
    </row>
    <row r="1201" spans="1:15" ht="20.25" customHeight="1">
      <c r="A1201" s="2"/>
      <c r="B1201" s="2"/>
      <c r="C1201" s="2"/>
      <c r="D1201" s="2"/>
      <c r="N1201" s="2"/>
      <c r="O1201" s="2"/>
    </row>
    <row r="1202" spans="1:15" ht="20.25" customHeight="1">
      <c r="A1202" s="2"/>
      <c r="B1202" s="2"/>
      <c r="C1202" s="2"/>
      <c r="D1202" s="2"/>
      <c r="N1202" s="2"/>
      <c r="O1202" s="2"/>
    </row>
    <row r="1203" spans="1:15" ht="20.25" customHeight="1">
      <c r="A1203" s="2"/>
      <c r="B1203" s="2"/>
      <c r="C1203" s="2"/>
      <c r="D1203" s="2"/>
      <c r="N1203" s="2"/>
      <c r="O1203" s="2"/>
    </row>
    <row r="1204" spans="1:15" ht="20.25" customHeight="1">
      <c r="A1204" s="2"/>
      <c r="B1204" s="2"/>
      <c r="C1204" s="2"/>
      <c r="D1204" s="2"/>
      <c r="N1204" s="2"/>
      <c r="O1204" s="2"/>
    </row>
    <row r="1205" spans="1:15" ht="20.25" customHeight="1">
      <c r="A1205" s="2"/>
      <c r="B1205" s="2"/>
      <c r="C1205" s="2"/>
      <c r="D1205" s="2"/>
      <c r="N1205" s="2"/>
      <c r="O1205" s="2"/>
    </row>
    <row r="1206" spans="1:15" ht="20.25" customHeight="1">
      <c r="A1206" s="2"/>
      <c r="B1206" s="2"/>
      <c r="C1206" s="2"/>
      <c r="D1206" s="2"/>
      <c r="N1206" s="2"/>
      <c r="O1206" s="2"/>
    </row>
    <row r="1207" spans="1:15" ht="20.25" customHeight="1">
      <c r="A1207" s="2"/>
      <c r="B1207" s="2"/>
      <c r="C1207" s="2"/>
      <c r="D1207" s="2"/>
      <c r="N1207" s="2"/>
      <c r="O1207" s="2"/>
    </row>
    <row r="1208" spans="1:15" ht="20.25" customHeight="1">
      <c r="A1208" s="2"/>
      <c r="B1208" s="2"/>
      <c r="C1208" s="2"/>
      <c r="D1208" s="2"/>
      <c r="N1208" s="2"/>
      <c r="O1208" s="2"/>
    </row>
    <row r="1209" spans="1:15" ht="20.25" customHeight="1">
      <c r="A1209" s="2"/>
      <c r="B1209" s="2"/>
      <c r="C1209" s="2"/>
      <c r="D1209" s="2"/>
      <c r="N1209" s="2"/>
      <c r="O1209" s="2"/>
    </row>
    <row r="1210" spans="1:15" ht="20.25" customHeight="1">
      <c r="A1210" s="2"/>
      <c r="B1210" s="2"/>
      <c r="C1210" s="2"/>
      <c r="D1210" s="2"/>
      <c r="N1210" s="2"/>
      <c r="O1210" s="2"/>
    </row>
    <row r="1211" spans="1:15" ht="20.25" customHeight="1">
      <c r="A1211" s="2"/>
      <c r="B1211" s="2"/>
      <c r="C1211" s="2"/>
      <c r="D1211" s="2"/>
      <c r="N1211" s="2"/>
      <c r="O1211" s="2"/>
    </row>
    <row r="1212" spans="1:15" ht="20.25" customHeight="1">
      <c r="A1212" s="2"/>
      <c r="B1212" s="2"/>
      <c r="C1212" s="2"/>
      <c r="D1212" s="2"/>
      <c r="N1212" s="2"/>
      <c r="O1212" s="2"/>
    </row>
    <row r="1213" spans="1:15" ht="20.25" customHeight="1">
      <c r="A1213" s="2"/>
      <c r="B1213" s="2"/>
      <c r="C1213" s="2"/>
      <c r="D1213" s="2"/>
      <c r="N1213" s="2"/>
      <c r="O1213" s="2"/>
    </row>
    <row r="1214" spans="1:15" ht="20.25" customHeight="1">
      <c r="A1214" s="2"/>
      <c r="B1214" s="2"/>
      <c r="C1214" s="2"/>
      <c r="D1214" s="2"/>
      <c r="N1214" s="2"/>
      <c r="O1214" s="2"/>
    </row>
    <row r="1215" spans="1:15" ht="20.25" customHeight="1">
      <c r="A1215" s="2"/>
      <c r="B1215" s="2"/>
      <c r="C1215" s="2"/>
      <c r="D1215" s="2"/>
      <c r="N1215" s="2"/>
      <c r="O1215" s="2"/>
    </row>
    <row r="1216" spans="1:15" ht="20.25" customHeight="1">
      <c r="A1216" s="2"/>
      <c r="B1216" s="2"/>
      <c r="C1216" s="2"/>
      <c r="D1216" s="2"/>
      <c r="N1216" s="2"/>
      <c r="O1216" s="2"/>
    </row>
    <row r="1217" spans="1:15" ht="20.25" customHeight="1">
      <c r="A1217" s="2"/>
      <c r="B1217" s="2"/>
      <c r="C1217" s="2"/>
      <c r="D1217" s="2"/>
      <c r="N1217" s="2"/>
      <c r="O1217" s="2"/>
    </row>
    <row r="1218" spans="1:15" ht="20.25" customHeight="1">
      <c r="A1218" s="2"/>
      <c r="B1218" s="2"/>
      <c r="C1218" s="2"/>
      <c r="D1218" s="2"/>
      <c r="N1218" s="2"/>
      <c r="O1218" s="2"/>
    </row>
    <row r="1219" spans="1:15" ht="20.25" customHeight="1">
      <c r="A1219" s="2"/>
      <c r="B1219" s="2"/>
      <c r="C1219" s="2"/>
      <c r="D1219" s="2"/>
      <c r="N1219" s="2"/>
      <c r="O1219" s="2"/>
    </row>
    <row r="1220" spans="1:15" ht="20.25" customHeight="1">
      <c r="A1220" s="2"/>
      <c r="B1220" s="2"/>
      <c r="C1220" s="2"/>
      <c r="D1220" s="2"/>
      <c r="N1220" s="2"/>
      <c r="O1220" s="2"/>
    </row>
    <row r="1221" spans="1:15" ht="20.25" customHeight="1">
      <c r="A1221" s="2"/>
      <c r="B1221" s="2"/>
      <c r="C1221" s="2"/>
      <c r="D1221" s="2"/>
      <c r="N1221" s="2"/>
      <c r="O1221" s="2"/>
    </row>
    <row r="1222" spans="1:15" ht="20.25" customHeight="1">
      <c r="A1222" s="2"/>
      <c r="B1222" s="2"/>
      <c r="C1222" s="2"/>
      <c r="D1222" s="2"/>
      <c r="N1222" s="2"/>
      <c r="O1222" s="2"/>
    </row>
    <row r="1223" spans="1:15" ht="20.25" customHeight="1">
      <c r="A1223" s="2"/>
      <c r="B1223" s="2"/>
      <c r="C1223" s="2"/>
      <c r="D1223" s="2"/>
      <c r="N1223" s="2"/>
      <c r="O1223" s="2"/>
    </row>
    <row r="1224" spans="1:15" ht="20.25" customHeight="1">
      <c r="A1224" s="2"/>
      <c r="B1224" s="2"/>
      <c r="C1224" s="2"/>
      <c r="D1224" s="2"/>
      <c r="N1224" s="2"/>
      <c r="O1224" s="2"/>
    </row>
    <row r="1225" spans="1:15" ht="20.25" customHeight="1">
      <c r="A1225" s="2"/>
      <c r="B1225" s="2"/>
      <c r="C1225" s="2"/>
      <c r="D1225" s="2"/>
      <c r="N1225" s="2"/>
      <c r="O1225" s="2"/>
    </row>
    <row r="1226" spans="1:15" ht="20.25" customHeight="1">
      <c r="A1226" s="2"/>
      <c r="B1226" s="2"/>
      <c r="C1226" s="2"/>
      <c r="D1226" s="2"/>
      <c r="N1226" s="2"/>
      <c r="O1226" s="2"/>
    </row>
    <row r="1227" spans="1:15" ht="20.25" customHeight="1">
      <c r="A1227" s="2"/>
      <c r="B1227" s="2"/>
      <c r="C1227" s="2"/>
      <c r="D1227" s="2"/>
      <c r="N1227" s="2"/>
      <c r="O1227" s="2"/>
    </row>
    <row r="1228" spans="1:15" ht="20.25" customHeight="1">
      <c r="A1228" s="2"/>
      <c r="B1228" s="2"/>
      <c r="C1228" s="2"/>
      <c r="D1228" s="2"/>
      <c r="N1228" s="2"/>
      <c r="O1228" s="2"/>
    </row>
    <row r="1229" spans="1:15" ht="20.25" customHeight="1">
      <c r="A1229" s="2"/>
      <c r="B1229" s="2"/>
      <c r="C1229" s="2"/>
      <c r="D1229" s="2"/>
      <c r="N1229" s="2"/>
      <c r="O1229" s="2"/>
    </row>
    <row r="1230" spans="1:15" ht="20.25" customHeight="1">
      <c r="A1230" s="2"/>
      <c r="B1230" s="2"/>
      <c r="C1230" s="2"/>
      <c r="D1230" s="2"/>
      <c r="N1230" s="2"/>
      <c r="O1230" s="2"/>
    </row>
    <row r="1231" spans="1:15" ht="20.25" customHeight="1">
      <c r="A1231" s="2"/>
      <c r="B1231" s="2"/>
      <c r="C1231" s="2"/>
      <c r="D1231" s="2"/>
      <c r="N1231" s="2"/>
      <c r="O1231" s="2"/>
    </row>
    <row r="1232" spans="1:15" ht="20.25" customHeight="1">
      <c r="A1232" s="2"/>
      <c r="B1232" s="2"/>
      <c r="C1232" s="2"/>
      <c r="D1232" s="2"/>
      <c r="N1232" s="2"/>
      <c r="O1232" s="2"/>
    </row>
    <row r="1233" spans="1:15" ht="20.25" customHeight="1">
      <c r="A1233" s="2"/>
      <c r="B1233" s="2"/>
      <c r="C1233" s="2"/>
      <c r="D1233" s="2"/>
      <c r="N1233" s="2"/>
      <c r="O1233" s="2"/>
    </row>
    <row r="1234" spans="1:15" ht="20.25" customHeight="1">
      <c r="A1234" s="2"/>
      <c r="B1234" s="2"/>
      <c r="C1234" s="2"/>
      <c r="D1234" s="2"/>
      <c r="N1234" s="2"/>
      <c r="O1234" s="2"/>
    </row>
    <row r="1235" spans="1:15" ht="20.25" customHeight="1">
      <c r="A1235" s="2"/>
      <c r="B1235" s="2"/>
      <c r="C1235" s="2"/>
      <c r="D1235" s="2"/>
      <c r="N1235" s="2"/>
      <c r="O1235" s="2"/>
    </row>
    <row r="1236" spans="1:15" ht="20.25" customHeight="1">
      <c r="A1236" s="2"/>
      <c r="B1236" s="2"/>
      <c r="C1236" s="2"/>
      <c r="D1236" s="2"/>
      <c r="N1236" s="2"/>
      <c r="O1236" s="2"/>
    </row>
    <row r="1237" spans="1:15" ht="20.25" customHeight="1">
      <c r="A1237" s="2"/>
      <c r="B1237" s="2"/>
      <c r="C1237" s="2"/>
      <c r="D1237" s="2"/>
      <c r="N1237" s="2"/>
      <c r="O1237" s="2"/>
    </row>
    <row r="1238" spans="1:15" ht="20.25" customHeight="1">
      <c r="A1238" s="2"/>
      <c r="B1238" s="2"/>
      <c r="C1238" s="2"/>
      <c r="D1238" s="2"/>
      <c r="N1238" s="2"/>
      <c r="O1238" s="2"/>
    </row>
    <row r="1239" spans="1:15" ht="20.25" customHeight="1">
      <c r="A1239" s="2"/>
      <c r="B1239" s="2"/>
      <c r="C1239" s="2"/>
      <c r="D1239" s="2"/>
      <c r="N1239" s="2"/>
      <c r="O1239" s="2"/>
    </row>
    <row r="1240" spans="1:15" ht="20.25" customHeight="1">
      <c r="A1240" s="2"/>
      <c r="B1240" s="2"/>
      <c r="C1240" s="2"/>
      <c r="D1240" s="2"/>
      <c r="N1240" s="2"/>
      <c r="O1240" s="2"/>
    </row>
    <row r="1241" spans="1:15" ht="20.25" customHeight="1">
      <c r="A1241" s="2"/>
      <c r="B1241" s="2"/>
      <c r="C1241" s="2"/>
      <c r="D1241" s="2"/>
      <c r="N1241" s="2"/>
      <c r="O1241" s="2"/>
    </row>
    <row r="1242" spans="1:15" ht="20.25" customHeight="1">
      <c r="A1242" s="2"/>
      <c r="B1242" s="2"/>
      <c r="C1242" s="2"/>
      <c r="D1242" s="2"/>
      <c r="N1242" s="2"/>
      <c r="O1242" s="2"/>
    </row>
    <row r="1243" spans="1:15" ht="20.25" customHeight="1">
      <c r="A1243" s="2"/>
      <c r="B1243" s="2"/>
      <c r="C1243" s="2"/>
      <c r="D1243" s="2"/>
      <c r="N1243" s="2"/>
      <c r="O1243" s="2"/>
    </row>
    <row r="1244" spans="1:15" ht="20.25" customHeight="1">
      <c r="A1244" s="2"/>
      <c r="B1244" s="2"/>
      <c r="C1244" s="2"/>
      <c r="D1244" s="2"/>
      <c r="N1244" s="2"/>
      <c r="O1244" s="2"/>
    </row>
    <row r="1245" spans="1:15" ht="20.25" customHeight="1">
      <c r="A1245" s="2"/>
      <c r="B1245" s="2"/>
      <c r="C1245" s="2"/>
      <c r="D1245" s="2"/>
      <c r="N1245" s="2"/>
      <c r="O1245" s="2"/>
    </row>
    <row r="1246" spans="1:15" ht="20.25" customHeight="1">
      <c r="A1246" s="2"/>
      <c r="B1246" s="2"/>
      <c r="C1246" s="2"/>
      <c r="D1246" s="2"/>
      <c r="N1246" s="2"/>
      <c r="O1246" s="2"/>
    </row>
    <row r="1247" spans="1:15" ht="20.25" customHeight="1">
      <c r="A1247" s="2"/>
      <c r="B1247" s="2"/>
      <c r="C1247" s="2"/>
      <c r="D1247" s="2"/>
      <c r="N1247" s="2"/>
      <c r="O1247" s="2"/>
    </row>
    <row r="1248" spans="1:15" ht="20.25" customHeight="1">
      <c r="A1248" s="2"/>
      <c r="B1248" s="2"/>
      <c r="C1248" s="2"/>
      <c r="D1248" s="2"/>
      <c r="N1248" s="2"/>
      <c r="O1248" s="2"/>
    </row>
    <row r="1249" spans="1:15" ht="20.25" customHeight="1">
      <c r="A1249" s="2"/>
      <c r="B1249" s="2"/>
      <c r="C1249" s="2"/>
      <c r="D1249" s="2"/>
      <c r="N1249" s="2"/>
      <c r="O1249" s="2"/>
    </row>
    <row r="1250" spans="1:15" ht="20.25" customHeight="1">
      <c r="A1250" s="2"/>
      <c r="B1250" s="2"/>
      <c r="C1250" s="2"/>
      <c r="D1250" s="2"/>
      <c r="N1250" s="2"/>
      <c r="O1250" s="2"/>
    </row>
    <row r="1251" spans="1:15" ht="20.25" customHeight="1">
      <c r="A1251" s="2"/>
      <c r="B1251" s="2"/>
      <c r="C1251" s="2"/>
      <c r="D1251" s="2"/>
      <c r="N1251" s="2"/>
      <c r="O1251" s="2"/>
    </row>
    <row r="1252" spans="1:15" ht="20.25" customHeight="1">
      <c r="A1252" s="2"/>
      <c r="B1252" s="2"/>
      <c r="C1252" s="2"/>
      <c r="D1252" s="2"/>
      <c r="N1252" s="2"/>
      <c r="O1252" s="2"/>
    </row>
    <row r="1253" spans="1:15" ht="20.25" customHeight="1">
      <c r="A1253" s="2"/>
      <c r="B1253" s="2"/>
      <c r="C1253" s="2"/>
      <c r="D1253" s="2"/>
      <c r="N1253" s="2"/>
      <c r="O1253" s="2"/>
    </row>
    <row r="1254" spans="1:15" ht="20.25" customHeight="1">
      <c r="A1254" s="2"/>
      <c r="B1254" s="2"/>
      <c r="C1254" s="2"/>
      <c r="D1254" s="2"/>
      <c r="N1254" s="2"/>
      <c r="O1254" s="2"/>
    </row>
    <row r="1255" spans="1:15" ht="20.25" customHeight="1">
      <c r="A1255" s="2"/>
      <c r="B1255" s="2"/>
      <c r="C1255" s="2"/>
      <c r="D1255" s="2"/>
      <c r="N1255" s="2"/>
      <c r="O1255" s="2"/>
    </row>
    <row r="1256" spans="1:15" ht="20.25" customHeight="1">
      <c r="A1256" s="2"/>
      <c r="B1256" s="2"/>
      <c r="C1256" s="2"/>
      <c r="D1256" s="2"/>
      <c r="N1256" s="2"/>
      <c r="O1256" s="2"/>
    </row>
    <row r="1257" spans="1:15" ht="20.25" customHeight="1">
      <c r="A1257" s="2"/>
      <c r="B1257" s="2"/>
      <c r="C1257" s="2"/>
      <c r="D1257" s="2"/>
      <c r="N1257" s="2"/>
      <c r="O1257" s="2"/>
    </row>
    <row r="1258" spans="1:15" ht="20.25" customHeight="1">
      <c r="A1258" s="2"/>
      <c r="B1258" s="2"/>
      <c r="C1258" s="2"/>
      <c r="D1258" s="2"/>
      <c r="N1258" s="2"/>
      <c r="O1258" s="2"/>
    </row>
    <row r="1259" spans="1:15" ht="20.25" customHeight="1">
      <c r="A1259" s="2"/>
      <c r="B1259" s="2"/>
      <c r="C1259" s="2"/>
      <c r="D1259" s="2"/>
      <c r="N1259" s="2"/>
      <c r="O1259" s="2"/>
    </row>
    <row r="1260" spans="1:15" ht="20.25" customHeight="1">
      <c r="A1260" s="2"/>
      <c r="B1260" s="2"/>
      <c r="C1260" s="2"/>
      <c r="D1260" s="2"/>
      <c r="N1260" s="2"/>
      <c r="O1260" s="2"/>
    </row>
    <row r="1261" spans="1:15" ht="20.25" customHeight="1">
      <c r="A1261" s="2"/>
      <c r="B1261" s="2"/>
      <c r="C1261" s="2"/>
      <c r="D1261" s="2"/>
      <c r="N1261" s="2"/>
      <c r="O1261" s="2"/>
    </row>
    <row r="1262" spans="1:15" ht="20.25" customHeight="1">
      <c r="A1262" s="2"/>
      <c r="B1262" s="2"/>
      <c r="C1262" s="2"/>
      <c r="D1262" s="2"/>
      <c r="N1262" s="2"/>
      <c r="O1262" s="2"/>
    </row>
    <row r="1263" spans="1:15" ht="20.25" customHeight="1">
      <c r="A1263" s="2"/>
      <c r="B1263" s="2"/>
      <c r="C1263" s="2"/>
      <c r="D1263" s="2"/>
      <c r="N1263" s="2"/>
      <c r="O1263" s="2"/>
    </row>
    <row r="1264" spans="1:15" ht="20.25" customHeight="1">
      <c r="A1264" s="2"/>
      <c r="B1264" s="2"/>
      <c r="C1264" s="2"/>
      <c r="D1264" s="2"/>
      <c r="N1264" s="2"/>
      <c r="O1264" s="2"/>
    </row>
    <row r="1265" spans="1:15" ht="20.25" customHeight="1">
      <c r="A1265" s="2"/>
      <c r="B1265" s="2"/>
      <c r="C1265" s="2"/>
      <c r="D1265" s="2"/>
      <c r="N1265" s="2"/>
      <c r="O1265" s="2"/>
    </row>
    <row r="1266" spans="1:15" ht="20.25" customHeight="1">
      <c r="A1266" s="2"/>
      <c r="B1266" s="2"/>
      <c r="C1266" s="2"/>
      <c r="D1266" s="2"/>
      <c r="N1266" s="2"/>
      <c r="O1266" s="2"/>
    </row>
    <row r="1267" spans="1:15" ht="20.25" customHeight="1">
      <c r="A1267" s="2"/>
      <c r="B1267" s="2"/>
      <c r="C1267" s="2"/>
      <c r="D1267" s="2"/>
      <c r="N1267" s="2"/>
      <c r="O1267" s="2"/>
    </row>
    <row r="1268" spans="1:15" ht="20.25" customHeight="1">
      <c r="A1268" s="2"/>
      <c r="B1268" s="2"/>
      <c r="C1268" s="2"/>
      <c r="D1268" s="2"/>
      <c r="N1268" s="2"/>
      <c r="O1268" s="2"/>
    </row>
    <row r="1269" spans="1:15" ht="20.25" customHeight="1">
      <c r="A1269" s="2"/>
      <c r="B1269" s="2"/>
      <c r="C1269" s="2"/>
      <c r="D1269" s="2"/>
      <c r="N1269" s="2"/>
      <c r="O1269" s="2"/>
    </row>
    <row r="1270" spans="1:15" ht="20.25" customHeight="1">
      <c r="A1270" s="2"/>
      <c r="B1270" s="2"/>
      <c r="C1270" s="2"/>
      <c r="D1270" s="2"/>
      <c r="N1270" s="2"/>
      <c r="O1270" s="2"/>
    </row>
    <row r="1271" spans="1:15" ht="20.25" customHeight="1">
      <c r="A1271" s="2"/>
      <c r="B1271" s="2"/>
      <c r="C1271" s="2"/>
      <c r="D1271" s="2"/>
      <c r="N1271" s="2"/>
      <c r="O1271" s="2"/>
    </row>
    <row r="1272" spans="1:15" ht="20.25" customHeight="1">
      <c r="A1272" s="2"/>
      <c r="B1272" s="2"/>
      <c r="C1272" s="2"/>
      <c r="D1272" s="2"/>
      <c r="N1272" s="2"/>
      <c r="O1272" s="2"/>
    </row>
    <row r="1273" spans="1:15" ht="20.25" customHeight="1">
      <c r="A1273" s="2"/>
      <c r="B1273" s="2"/>
      <c r="C1273" s="2"/>
      <c r="D1273" s="2"/>
      <c r="N1273" s="2"/>
      <c r="O1273" s="2"/>
    </row>
    <row r="1274" spans="1:15" ht="20.25" customHeight="1">
      <c r="A1274" s="2"/>
      <c r="B1274" s="2"/>
      <c r="C1274" s="2"/>
      <c r="D1274" s="2"/>
      <c r="N1274" s="2"/>
      <c r="O1274" s="2"/>
    </row>
    <row r="1275" spans="1:15" ht="20.25" customHeight="1">
      <c r="A1275" s="2"/>
      <c r="B1275" s="2"/>
      <c r="C1275" s="2"/>
      <c r="D1275" s="2"/>
      <c r="N1275" s="2"/>
      <c r="O1275" s="2"/>
    </row>
    <row r="1276" spans="1:15" ht="20.25" customHeight="1">
      <c r="A1276" s="2"/>
      <c r="B1276" s="2"/>
      <c r="C1276" s="2"/>
      <c r="D1276" s="2"/>
      <c r="N1276" s="2"/>
      <c r="O1276" s="2"/>
    </row>
    <row r="1277" spans="1:15" ht="20.25" customHeight="1">
      <c r="A1277" s="2"/>
      <c r="B1277" s="2"/>
      <c r="C1277" s="2"/>
      <c r="D1277" s="2"/>
      <c r="N1277" s="2"/>
      <c r="O1277" s="2"/>
    </row>
    <row r="1278" spans="1:15" ht="20.25" customHeight="1">
      <c r="A1278" s="2"/>
      <c r="B1278" s="2"/>
      <c r="C1278" s="2"/>
      <c r="D1278" s="2"/>
      <c r="N1278" s="2"/>
      <c r="O1278" s="2"/>
    </row>
    <row r="1279" spans="1:15" ht="20.25" customHeight="1">
      <c r="A1279" s="2"/>
      <c r="B1279" s="2"/>
      <c r="C1279" s="2"/>
      <c r="D1279" s="2"/>
      <c r="N1279" s="2"/>
      <c r="O1279" s="2"/>
    </row>
    <row r="1280" spans="1:15" ht="20.25" customHeight="1">
      <c r="A1280" s="2"/>
      <c r="B1280" s="2"/>
      <c r="C1280" s="2"/>
      <c r="D1280" s="2"/>
      <c r="N1280" s="2"/>
      <c r="O1280" s="2"/>
    </row>
    <row r="1281" spans="1:15" ht="20.25" customHeight="1">
      <c r="A1281" s="2"/>
      <c r="B1281" s="2"/>
      <c r="C1281" s="2"/>
      <c r="D1281" s="2"/>
      <c r="N1281" s="2"/>
      <c r="O1281" s="2"/>
    </row>
    <row r="1282" spans="1:15" ht="20.25" customHeight="1">
      <c r="A1282" s="2"/>
      <c r="B1282" s="2"/>
      <c r="C1282" s="2"/>
      <c r="D1282" s="2"/>
      <c r="N1282" s="2"/>
      <c r="O1282" s="2"/>
    </row>
    <row r="1283" spans="1:15" ht="20.25" customHeight="1">
      <c r="A1283" s="2"/>
      <c r="B1283" s="2"/>
      <c r="C1283" s="2"/>
      <c r="D1283" s="2"/>
      <c r="N1283" s="2"/>
      <c r="O1283" s="2"/>
    </row>
    <row r="1284" spans="1:15" ht="20.25" customHeight="1">
      <c r="A1284" s="2"/>
      <c r="B1284" s="2"/>
      <c r="C1284" s="2"/>
      <c r="D1284" s="2"/>
      <c r="N1284" s="2"/>
      <c r="O1284" s="2"/>
    </row>
    <row r="1285" spans="1:15" ht="20.25" customHeight="1">
      <c r="A1285" s="2"/>
      <c r="B1285" s="2"/>
      <c r="C1285" s="2"/>
      <c r="D1285" s="2"/>
      <c r="N1285" s="2"/>
      <c r="O1285" s="2"/>
    </row>
    <row r="1286" spans="1:15" ht="20.25" customHeight="1">
      <c r="A1286" s="2"/>
      <c r="B1286" s="2"/>
      <c r="C1286" s="2"/>
      <c r="D1286" s="2"/>
      <c r="N1286" s="2"/>
      <c r="O1286" s="2"/>
    </row>
    <row r="1287" spans="1:15" ht="20.25" customHeight="1">
      <c r="A1287" s="2"/>
      <c r="B1287" s="2"/>
      <c r="C1287" s="2"/>
      <c r="D1287" s="2"/>
      <c r="N1287" s="2"/>
      <c r="O1287" s="2"/>
    </row>
    <row r="1288" spans="1:15" ht="20.25" customHeight="1">
      <c r="A1288" s="2"/>
      <c r="B1288" s="2"/>
      <c r="C1288" s="2"/>
      <c r="D1288" s="2"/>
      <c r="N1288" s="2"/>
      <c r="O1288" s="2"/>
    </row>
    <row r="1289" spans="1:15" ht="20.25" customHeight="1">
      <c r="A1289" s="2"/>
      <c r="B1289" s="2"/>
      <c r="C1289" s="2"/>
      <c r="D1289" s="2"/>
      <c r="N1289" s="2"/>
      <c r="O1289" s="2"/>
    </row>
    <row r="1290" spans="1:15" ht="20.25" customHeight="1">
      <c r="A1290" s="2"/>
      <c r="B1290" s="2"/>
      <c r="C1290" s="2"/>
      <c r="D1290" s="2"/>
      <c r="N1290" s="2"/>
      <c r="O1290" s="2"/>
    </row>
    <row r="1291" spans="1:15" ht="20.25" customHeight="1">
      <c r="A1291" s="2"/>
      <c r="B1291" s="2"/>
      <c r="C1291" s="2"/>
      <c r="D1291" s="2"/>
      <c r="N1291" s="2"/>
      <c r="O1291" s="2"/>
    </row>
    <row r="1292" spans="1:15" ht="20.25" customHeight="1">
      <c r="A1292" s="2"/>
      <c r="B1292" s="2"/>
      <c r="C1292" s="2"/>
      <c r="D1292" s="2"/>
      <c r="N1292" s="2"/>
      <c r="O1292" s="2"/>
    </row>
    <row r="1293" spans="1:15" ht="20.25" customHeight="1">
      <c r="A1293" s="2"/>
      <c r="B1293" s="2"/>
      <c r="C1293" s="2"/>
      <c r="D1293" s="2"/>
      <c r="N1293" s="2"/>
      <c r="O1293" s="2"/>
    </row>
    <row r="1294" spans="1:15" ht="20.25" customHeight="1">
      <c r="A1294" s="2"/>
      <c r="B1294" s="2"/>
      <c r="C1294" s="2"/>
      <c r="D1294" s="2"/>
      <c r="N1294" s="2"/>
      <c r="O1294" s="2"/>
    </row>
    <row r="1295" spans="1:15" ht="20.25" customHeight="1">
      <c r="A1295" s="2"/>
      <c r="B1295" s="2"/>
      <c r="C1295" s="2"/>
      <c r="D1295" s="2"/>
      <c r="N1295" s="2"/>
      <c r="O1295" s="2"/>
    </row>
    <row r="1296" spans="1:15" ht="20.25" customHeight="1">
      <c r="A1296" s="2"/>
      <c r="B1296" s="2"/>
      <c r="C1296" s="2"/>
      <c r="D1296" s="2"/>
      <c r="N1296" s="2"/>
      <c r="O1296" s="2"/>
    </row>
    <row r="1297" spans="1:15" ht="20.25" customHeight="1">
      <c r="A1297" s="2"/>
      <c r="B1297" s="2"/>
      <c r="C1297" s="2"/>
      <c r="D1297" s="2"/>
      <c r="N1297" s="2"/>
      <c r="O1297" s="2"/>
    </row>
    <row r="1298" spans="1:15" ht="20.25" customHeight="1">
      <c r="A1298" s="2"/>
      <c r="B1298" s="2"/>
      <c r="C1298" s="2"/>
      <c r="D1298" s="2"/>
      <c r="N1298" s="2"/>
      <c r="O1298" s="2"/>
    </row>
    <row r="1299" spans="1:15" ht="20.25" customHeight="1">
      <c r="A1299" s="2"/>
      <c r="B1299" s="2"/>
      <c r="C1299" s="2"/>
      <c r="D1299" s="2"/>
      <c r="N1299" s="2"/>
      <c r="O1299" s="2"/>
    </row>
    <row r="1300" spans="1:15" ht="20.25" customHeight="1">
      <c r="A1300" s="2"/>
      <c r="B1300" s="2"/>
      <c r="C1300" s="2"/>
      <c r="D1300" s="2"/>
      <c r="N1300" s="2"/>
      <c r="O1300" s="2"/>
    </row>
    <row r="1301" spans="1:15" ht="20.25" customHeight="1">
      <c r="A1301" s="2"/>
      <c r="B1301" s="2"/>
      <c r="C1301" s="2"/>
      <c r="D1301" s="2"/>
      <c r="N1301" s="2"/>
      <c r="O1301" s="2"/>
    </row>
    <row r="1302" spans="1:15" ht="20.25" customHeight="1">
      <c r="A1302" s="2"/>
      <c r="B1302" s="2"/>
      <c r="C1302" s="2"/>
      <c r="D1302" s="2"/>
      <c r="N1302" s="2"/>
      <c r="O1302" s="2"/>
    </row>
    <row r="1303" spans="1:15" ht="20.25" customHeight="1">
      <c r="A1303" s="2"/>
      <c r="B1303" s="2"/>
      <c r="C1303" s="2"/>
      <c r="D1303" s="2"/>
      <c r="N1303" s="2"/>
      <c r="O1303" s="2"/>
    </row>
    <row r="1304" spans="1:15" ht="20.25" customHeight="1">
      <c r="A1304" s="2"/>
      <c r="B1304" s="2"/>
      <c r="C1304" s="2"/>
      <c r="D1304" s="2"/>
      <c r="N1304" s="2"/>
      <c r="O1304" s="2"/>
    </row>
    <row r="1305" spans="1:15" ht="20.25" customHeight="1">
      <c r="A1305" s="2"/>
      <c r="B1305" s="2"/>
      <c r="C1305" s="2"/>
      <c r="D1305" s="2"/>
      <c r="N1305" s="2"/>
      <c r="O1305" s="2"/>
    </row>
    <row r="1306" spans="1:15" ht="20.25" customHeight="1">
      <c r="A1306" s="2"/>
      <c r="B1306" s="2"/>
      <c r="C1306" s="2"/>
      <c r="D1306" s="2"/>
      <c r="N1306" s="2"/>
      <c r="O1306" s="2"/>
    </row>
    <row r="1307" spans="1:15" ht="20.25" customHeight="1">
      <c r="A1307" s="2"/>
      <c r="B1307" s="2"/>
      <c r="C1307" s="2"/>
      <c r="D1307" s="2"/>
      <c r="N1307" s="2"/>
      <c r="O1307" s="2"/>
    </row>
    <row r="1308" spans="1:15" ht="20.25" customHeight="1">
      <c r="A1308" s="2"/>
      <c r="B1308" s="2"/>
      <c r="C1308" s="2"/>
      <c r="D1308" s="2"/>
      <c r="N1308" s="2"/>
      <c r="O1308" s="2"/>
    </row>
    <row r="1309" spans="1:15" ht="20.25" customHeight="1">
      <c r="A1309" s="2"/>
      <c r="B1309" s="2"/>
      <c r="C1309" s="2"/>
      <c r="D1309" s="2"/>
      <c r="N1309" s="2"/>
      <c r="O1309" s="2"/>
    </row>
    <row r="1310" spans="1:15" ht="20.25" customHeight="1">
      <c r="A1310" s="2"/>
      <c r="B1310" s="2"/>
      <c r="C1310" s="2"/>
      <c r="D1310" s="2"/>
      <c r="N1310" s="2"/>
      <c r="O1310" s="2"/>
    </row>
    <row r="1311" spans="1:15" ht="20.25" customHeight="1">
      <c r="A1311" s="2"/>
      <c r="B1311" s="2"/>
      <c r="C1311" s="2"/>
      <c r="D1311" s="2"/>
      <c r="N1311" s="2"/>
      <c r="O1311" s="2"/>
    </row>
    <row r="1312" spans="1:15" ht="20.25" customHeight="1">
      <c r="A1312" s="2"/>
      <c r="B1312" s="2"/>
      <c r="C1312" s="2"/>
      <c r="D1312" s="2"/>
      <c r="N1312" s="2"/>
      <c r="O1312" s="2"/>
    </row>
    <row r="1313" spans="1:15" ht="20.25" customHeight="1">
      <c r="A1313" s="2"/>
      <c r="B1313" s="2"/>
      <c r="C1313" s="2"/>
      <c r="D1313" s="2"/>
      <c r="N1313" s="2"/>
      <c r="O1313" s="2"/>
    </row>
    <row r="1314" spans="1:15" ht="20.25" customHeight="1">
      <c r="A1314" s="2"/>
      <c r="B1314" s="2"/>
      <c r="C1314" s="2"/>
      <c r="D1314" s="2"/>
      <c r="N1314" s="2"/>
      <c r="O1314" s="2"/>
    </row>
    <row r="1315" spans="1:15" ht="20.25" customHeight="1">
      <c r="A1315" s="2"/>
      <c r="B1315" s="2"/>
      <c r="C1315" s="2"/>
      <c r="D1315" s="2"/>
      <c r="N1315" s="2"/>
      <c r="O1315" s="2"/>
    </row>
    <row r="1316" spans="1:15" ht="20.25" customHeight="1">
      <c r="A1316" s="2"/>
      <c r="B1316" s="2"/>
      <c r="C1316" s="2"/>
      <c r="D1316" s="2"/>
      <c r="N1316" s="2"/>
      <c r="O1316" s="2"/>
    </row>
    <row r="1317" spans="1:15" ht="20.25" customHeight="1">
      <c r="A1317" s="2"/>
      <c r="B1317" s="2"/>
      <c r="C1317" s="2"/>
      <c r="D1317" s="2"/>
      <c r="N1317" s="2"/>
      <c r="O1317" s="2"/>
    </row>
    <row r="1318" spans="1:15" ht="20.25" customHeight="1">
      <c r="A1318" s="2"/>
      <c r="B1318" s="2"/>
      <c r="C1318" s="2"/>
      <c r="D1318" s="2"/>
      <c r="N1318" s="2"/>
      <c r="O1318" s="2"/>
    </row>
    <row r="1319" spans="1:15" ht="20.25" customHeight="1">
      <c r="A1319" s="2"/>
      <c r="B1319" s="2"/>
      <c r="C1319" s="2"/>
      <c r="D1319" s="2"/>
      <c r="N1319" s="2"/>
      <c r="O1319" s="2"/>
    </row>
    <row r="1320" spans="1:15" ht="20.25" customHeight="1">
      <c r="A1320" s="2"/>
      <c r="B1320" s="2"/>
      <c r="C1320" s="2"/>
      <c r="D1320" s="2"/>
      <c r="N1320" s="2"/>
      <c r="O1320" s="2"/>
    </row>
    <row r="1321" spans="1:15" ht="20.25" customHeight="1">
      <c r="A1321" s="2"/>
      <c r="B1321" s="2"/>
      <c r="C1321" s="2"/>
      <c r="D1321" s="2"/>
      <c r="N1321" s="2"/>
      <c r="O1321" s="2"/>
    </row>
    <row r="1322" spans="1:15" ht="20.25" customHeight="1">
      <c r="A1322" s="2"/>
      <c r="B1322" s="2"/>
      <c r="C1322" s="2"/>
      <c r="D1322" s="2"/>
      <c r="N1322" s="2"/>
      <c r="O1322" s="2"/>
    </row>
    <row r="1323" spans="1:15" ht="20.25" customHeight="1">
      <c r="A1323" s="2"/>
      <c r="B1323" s="2"/>
      <c r="C1323" s="2"/>
      <c r="D1323" s="2"/>
      <c r="N1323" s="2"/>
      <c r="O1323" s="2"/>
    </row>
    <row r="1324" spans="1:15" ht="20.25" customHeight="1">
      <c r="A1324" s="2"/>
      <c r="B1324" s="2"/>
      <c r="C1324" s="2"/>
      <c r="D1324" s="2"/>
      <c r="N1324" s="2"/>
      <c r="O1324" s="2"/>
    </row>
    <row r="1325" spans="1:15" ht="20.25" customHeight="1">
      <c r="A1325" s="2"/>
      <c r="B1325" s="2"/>
      <c r="C1325" s="2"/>
      <c r="D1325" s="2"/>
      <c r="N1325" s="2"/>
      <c r="O1325" s="2"/>
    </row>
    <row r="1326" spans="1:15" ht="20.25" customHeight="1">
      <c r="A1326" s="2"/>
      <c r="B1326" s="2"/>
      <c r="C1326" s="2"/>
      <c r="D1326" s="2"/>
      <c r="N1326" s="2"/>
      <c r="O1326" s="2"/>
    </row>
    <row r="1327" spans="1:15" ht="20.25" customHeight="1">
      <c r="A1327" s="2"/>
      <c r="B1327" s="2"/>
      <c r="C1327" s="2"/>
      <c r="D1327" s="2"/>
      <c r="N1327" s="2"/>
      <c r="O1327" s="2"/>
    </row>
    <row r="1328" spans="1:15" ht="20.25" customHeight="1">
      <c r="A1328" s="2"/>
      <c r="B1328" s="2"/>
      <c r="C1328" s="2"/>
      <c r="D1328" s="2"/>
      <c r="N1328" s="2"/>
      <c r="O1328" s="2"/>
    </row>
    <row r="1329" spans="1:15" ht="20.25" customHeight="1">
      <c r="A1329" s="2"/>
      <c r="B1329" s="2"/>
      <c r="C1329" s="2"/>
      <c r="D1329" s="2"/>
      <c r="N1329" s="2"/>
      <c r="O1329" s="2"/>
    </row>
    <row r="1330" spans="1:15" ht="20.25" customHeight="1">
      <c r="A1330" s="2"/>
      <c r="B1330" s="2"/>
      <c r="C1330" s="2"/>
      <c r="D1330" s="2"/>
      <c r="N1330" s="2"/>
      <c r="O1330" s="2"/>
    </row>
    <row r="1331" spans="1:15" ht="20.25" customHeight="1">
      <c r="A1331" s="2"/>
      <c r="B1331" s="2"/>
      <c r="C1331" s="2"/>
      <c r="D1331" s="2"/>
      <c r="N1331" s="2"/>
      <c r="O1331" s="2"/>
    </row>
    <row r="1332" spans="1:15" ht="20.25" customHeight="1">
      <c r="A1332" s="2"/>
      <c r="B1332" s="2"/>
      <c r="C1332" s="2"/>
      <c r="D1332" s="2"/>
      <c r="N1332" s="2"/>
      <c r="O1332" s="2"/>
    </row>
    <row r="1333" spans="1:15" ht="20.25" customHeight="1">
      <c r="A1333" s="2"/>
      <c r="B1333" s="2"/>
      <c r="C1333" s="2"/>
      <c r="D1333" s="2"/>
      <c r="N1333" s="2"/>
      <c r="O1333" s="2"/>
    </row>
    <row r="1334" spans="1:15" ht="20.25" customHeight="1">
      <c r="A1334" s="2"/>
      <c r="B1334" s="2"/>
      <c r="C1334" s="2"/>
      <c r="D1334" s="2"/>
      <c r="N1334" s="2"/>
      <c r="O1334" s="2"/>
    </row>
    <row r="1335" spans="1:15" ht="20.25" customHeight="1">
      <c r="A1335" s="2"/>
      <c r="B1335" s="2"/>
      <c r="C1335" s="2"/>
      <c r="D1335" s="2"/>
      <c r="N1335" s="2"/>
      <c r="O1335" s="2"/>
    </row>
    <row r="1336" spans="1:15" ht="20.25" customHeight="1">
      <c r="A1336" s="2"/>
      <c r="B1336" s="2"/>
      <c r="C1336" s="2"/>
      <c r="D1336" s="2"/>
      <c r="N1336" s="2"/>
      <c r="O1336" s="2"/>
    </row>
    <row r="1337" spans="1:15" ht="20.25" customHeight="1">
      <c r="A1337" s="2"/>
      <c r="B1337" s="2"/>
      <c r="C1337" s="2"/>
      <c r="D1337" s="2"/>
      <c r="N1337" s="2"/>
      <c r="O1337" s="2"/>
    </row>
    <row r="1338" spans="1:15" ht="20.25" customHeight="1">
      <c r="A1338" s="2"/>
      <c r="B1338" s="2"/>
      <c r="C1338" s="2"/>
      <c r="D1338" s="2"/>
      <c r="N1338" s="2"/>
      <c r="O1338" s="2"/>
    </row>
    <row r="1339" spans="1:15" ht="20.25" customHeight="1">
      <c r="A1339" s="2"/>
      <c r="B1339" s="2"/>
      <c r="C1339" s="2"/>
      <c r="D1339" s="2"/>
      <c r="N1339" s="2"/>
      <c r="O1339" s="2"/>
    </row>
    <row r="1340" spans="1:15" ht="20.25" customHeight="1">
      <c r="A1340" s="2"/>
      <c r="B1340" s="2"/>
      <c r="C1340" s="2"/>
      <c r="D1340" s="2"/>
      <c r="N1340" s="2"/>
      <c r="O1340" s="2"/>
    </row>
    <row r="1341" spans="1:15" ht="20.25" customHeight="1">
      <c r="A1341" s="2"/>
      <c r="B1341" s="2"/>
      <c r="C1341" s="2"/>
      <c r="D1341" s="2"/>
      <c r="N1341" s="2"/>
      <c r="O1341" s="2"/>
    </row>
    <row r="1342" spans="1:15" ht="20.25" customHeight="1">
      <c r="A1342" s="2"/>
      <c r="B1342" s="2"/>
      <c r="C1342" s="2"/>
      <c r="D1342" s="2"/>
      <c r="N1342" s="2"/>
      <c r="O1342" s="2"/>
    </row>
    <row r="1343" spans="1:15" ht="20.25" customHeight="1">
      <c r="A1343" s="2"/>
      <c r="B1343" s="2"/>
      <c r="C1343" s="2"/>
      <c r="D1343" s="2"/>
      <c r="N1343" s="2"/>
      <c r="O1343" s="2"/>
    </row>
    <row r="1344" spans="1:15" ht="20.25" customHeight="1">
      <c r="A1344" s="2"/>
      <c r="B1344" s="2"/>
      <c r="C1344" s="2"/>
      <c r="D1344" s="2"/>
      <c r="N1344" s="2"/>
      <c r="O1344" s="2"/>
    </row>
    <row r="1345" spans="1:15" ht="20.25" customHeight="1">
      <c r="A1345" s="2"/>
      <c r="B1345" s="2"/>
      <c r="C1345" s="2"/>
      <c r="D1345" s="2"/>
      <c r="N1345" s="2"/>
      <c r="O1345" s="2"/>
    </row>
    <row r="1346" spans="1:15" ht="20.25" customHeight="1">
      <c r="A1346" s="2"/>
      <c r="B1346" s="2"/>
      <c r="C1346" s="2"/>
      <c r="D1346" s="2"/>
      <c r="N1346" s="2"/>
      <c r="O1346" s="2"/>
    </row>
    <row r="1347" spans="1:15" ht="20.25" customHeight="1">
      <c r="A1347" s="2"/>
      <c r="B1347" s="2"/>
      <c r="C1347" s="2"/>
      <c r="D1347" s="2"/>
      <c r="N1347" s="2"/>
      <c r="O1347" s="2"/>
    </row>
    <row r="1348" spans="1:15" ht="20.25" customHeight="1">
      <c r="A1348" s="2"/>
      <c r="B1348" s="2"/>
      <c r="C1348" s="2"/>
      <c r="D1348" s="2"/>
      <c r="N1348" s="2"/>
      <c r="O1348" s="2"/>
    </row>
    <row r="1349" spans="1:15" ht="20.25" customHeight="1">
      <c r="A1349" s="2"/>
      <c r="B1349" s="2"/>
      <c r="C1349" s="2"/>
      <c r="D1349" s="2"/>
      <c r="N1349" s="2"/>
      <c r="O1349" s="2"/>
    </row>
    <row r="1350" spans="1:15" ht="20.25" customHeight="1">
      <c r="A1350" s="2"/>
      <c r="B1350" s="2"/>
      <c r="C1350" s="2"/>
      <c r="D1350" s="2"/>
      <c r="N1350" s="2"/>
      <c r="O1350" s="2"/>
    </row>
    <row r="1351" spans="1:15" ht="20.25" customHeight="1">
      <c r="A1351" s="2"/>
      <c r="B1351" s="2"/>
      <c r="C1351" s="2"/>
      <c r="D1351" s="2"/>
      <c r="N1351" s="2"/>
      <c r="O1351" s="2"/>
    </row>
    <row r="1352" spans="1:15" ht="20.25" customHeight="1">
      <c r="A1352" s="2"/>
      <c r="B1352" s="2"/>
      <c r="C1352" s="2"/>
      <c r="D1352" s="2"/>
      <c r="N1352" s="2"/>
      <c r="O1352" s="2"/>
    </row>
    <row r="1353" spans="1:15" ht="20.25" customHeight="1">
      <c r="A1353" s="2"/>
      <c r="B1353" s="2"/>
      <c r="C1353" s="2"/>
      <c r="D1353" s="2"/>
      <c r="N1353" s="2"/>
      <c r="O1353" s="2"/>
    </row>
    <row r="1354" spans="1:15" ht="20.25" customHeight="1">
      <c r="A1354" s="2"/>
      <c r="B1354" s="2"/>
      <c r="C1354" s="2"/>
      <c r="D1354" s="2"/>
      <c r="N1354" s="2"/>
      <c r="O1354" s="2"/>
    </row>
    <row r="1355" spans="1:15" ht="20.25" customHeight="1">
      <c r="A1355" s="2"/>
      <c r="B1355" s="2"/>
      <c r="C1355" s="2"/>
      <c r="D1355" s="2"/>
      <c r="N1355" s="2"/>
      <c r="O1355" s="2"/>
    </row>
    <row r="1356" spans="1:15" ht="20.25" customHeight="1">
      <c r="A1356" s="2"/>
      <c r="B1356" s="2"/>
      <c r="C1356" s="2"/>
      <c r="D1356" s="2"/>
      <c r="N1356" s="2"/>
      <c r="O1356" s="2"/>
    </row>
    <row r="1357" spans="1:15" ht="20.25" customHeight="1">
      <c r="A1357" s="2"/>
      <c r="B1357" s="2"/>
      <c r="C1357" s="2"/>
      <c r="D1357" s="2"/>
      <c r="N1357" s="2"/>
      <c r="O1357" s="2"/>
    </row>
    <row r="1358" spans="1:15" ht="20.25" customHeight="1">
      <c r="A1358" s="2"/>
      <c r="B1358" s="2"/>
      <c r="C1358" s="2"/>
      <c r="D1358" s="2"/>
      <c r="N1358" s="2"/>
      <c r="O1358" s="2"/>
    </row>
    <row r="1359" spans="1:15" ht="20.25" customHeight="1">
      <c r="A1359" s="2"/>
      <c r="B1359" s="2"/>
      <c r="C1359" s="2"/>
      <c r="D1359" s="2"/>
      <c r="N1359" s="2"/>
      <c r="O1359" s="2"/>
    </row>
    <row r="1360" spans="1:15" ht="20.25" customHeight="1">
      <c r="A1360" s="2"/>
      <c r="B1360" s="2"/>
      <c r="C1360" s="2"/>
      <c r="D1360" s="2"/>
      <c r="N1360" s="2"/>
      <c r="O1360" s="2"/>
    </row>
    <row r="1361" spans="1:15" ht="20.25" customHeight="1">
      <c r="A1361" s="2"/>
      <c r="B1361" s="2"/>
      <c r="C1361" s="2"/>
      <c r="D1361" s="2"/>
      <c r="N1361" s="2"/>
      <c r="O1361" s="2"/>
    </row>
    <row r="1362" spans="1:15" ht="20.25" customHeight="1">
      <c r="A1362" s="2"/>
      <c r="B1362" s="2"/>
      <c r="C1362" s="2"/>
      <c r="D1362" s="2"/>
      <c r="N1362" s="2"/>
      <c r="O1362" s="2"/>
    </row>
    <row r="1363" spans="1:15" ht="20.25" customHeight="1">
      <c r="A1363" s="2"/>
      <c r="B1363" s="2"/>
      <c r="C1363" s="2"/>
      <c r="D1363" s="2"/>
      <c r="N1363" s="2"/>
      <c r="O1363" s="2"/>
    </row>
    <row r="1364" spans="1:15" ht="20.25" customHeight="1">
      <c r="A1364" s="2"/>
      <c r="B1364" s="2"/>
      <c r="C1364" s="2"/>
      <c r="D1364" s="2"/>
      <c r="N1364" s="2"/>
      <c r="O1364" s="2"/>
    </row>
    <row r="1365" spans="1:15" ht="20.25" customHeight="1">
      <c r="A1365" s="2"/>
      <c r="B1365" s="2"/>
      <c r="C1365" s="2"/>
      <c r="D1365" s="2"/>
      <c r="N1365" s="2"/>
      <c r="O1365" s="2"/>
    </row>
    <row r="1366" spans="1:15" ht="20.25" customHeight="1">
      <c r="A1366" s="2"/>
      <c r="B1366" s="2"/>
      <c r="C1366" s="2"/>
      <c r="D1366" s="2"/>
      <c r="N1366" s="2"/>
      <c r="O1366" s="2"/>
    </row>
    <row r="1367" spans="1:15" ht="20.25" customHeight="1">
      <c r="A1367" s="2"/>
      <c r="B1367" s="2"/>
      <c r="C1367" s="2"/>
      <c r="D1367" s="2"/>
      <c r="N1367" s="2"/>
      <c r="O1367" s="2"/>
    </row>
    <row r="1368" spans="1:15" ht="20.25" customHeight="1">
      <c r="A1368" s="2"/>
      <c r="B1368" s="2"/>
      <c r="C1368" s="2"/>
      <c r="D1368" s="2"/>
      <c r="N1368" s="2"/>
      <c r="O1368" s="2"/>
    </row>
    <row r="1369" spans="1:15" ht="20.25" customHeight="1">
      <c r="A1369" s="2"/>
      <c r="B1369" s="2"/>
      <c r="C1369" s="2"/>
      <c r="D1369" s="2"/>
      <c r="N1369" s="2"/>
      <c r="O1369" s="2"/>
    </row>
    <row r="1370" spans="1:15" ht="20.25" customHeight="1">
      <c r="A1370" s="2"/>
      <c r="B1370" s="2"/>
      <c r="C1370" s="2"/>
      <c r="D1370" s="2"/>
      <c r="N1370" s="2"/>
      <c r="O1370" s="2"/>
    </row>
    <row r="1371" spans="1:15" ht="20.25" customHeight="1">
      <c r="A1371" s="2"/>
      <c r="B1371" s="2"/>
      <c r="C1371" s="2"/>
      <c r="D1371" s="2"/>
      <c r="N1371" s="2"/>
      <c r="O1371" s="2"/>
    </row>
    <row r="1372" spans="1:15" ht="20.25" customHeight="1">
      <c r="A1372" s="2"/>
      <c r="B1372" s="2"/>
      <c r="C1372" s="2"/>
      <c r="D1372" s="2"/>
      <c r="N1372" s="2"/>
      <c r="O1372" s="2"/>
    </row>
    <row r="1373" spans="1:15" ht="20.25" customHeight="1">
      <c r="A1373" s="2"/>
      <c r="B1373" s="2"/>
      <c r="C1373" s="2"/>
      <c r="D1373" s="2"/>
      <c r="N1373" s="2"/>
      <c r="O1373" s="2"/>
    </row>
    <row r="1374" spans="1:15" ht="20.25" customHeight="1">
      <c r="A1374" s="2"/>
      <c r="B1374" s="2"/>
      <c r="C1374" s="2"/>
      <c r="D1374" s="2"/>
      <c r="N1374" s="2"/>
      <c r="O1374" s="2"/>
    </row>
    <row r="1375" spans="1:15" ht="20.25" customHeight="1">
      <c r="A1375" s="2"/>
      <c r="B1375" s="2"/>
      <c r="C1375" s="2"/>
      <c r="D1375" s="2"/>
      <c r="N1375" s="2"/>
      <c r="O1375" s="2"/>
    </row>
    <row r="1376" spans="1:15" ht="20.25" customHeight="1">
      <c r="A1376" s="2"/>
      <c r="B1376" s="2"/>
      <c r="C1376" s="2"/>
      <c r="D1376" s="2"/>
      <c r="N1376" s="2"/>
      <c r="O1376" s="2"/>
    </row>
    <row r="1377" spans="1:15" ht="20.25" customHeight="1">
      <c r="A1377" s="2"/>
      <c r="B1377" s="2"/>
      <c r="C1377" s="2"/>
      <c r="D1377" s="2"/>
      <c r="N1377" s="2"/>
      <c r="O1377" s="2"/>
    </row>
    <row r="1378" spans="1:15" ht="20.25" customHeight="1">
      <c r="A1378" s="2"/>
      <c r="B1378" s="2"/>
      <c r="C1378" s="2"/>
      <c r="D1378" s="2"/>
      <c r="N1378" s="2"/>
      <c r="O1378" s="2"/>
    </row>
    <row r="1379" spans="1:15" ht="20.25" customHeight="1">
      <c r="A1379" s="2"/>
      <c r="B1379" s="2"/>
      <c r="C1379" s="2"/>
      <c r="D1379" s="2"/>
      <c r="N1379" s="2"/>
      <c r="O1379" s="2"/>
    </row>
    <row r="1380" spans="1:15" ht="20.25" customHeight="1">
      <c r="A1380" s="2"/>
      <c r="B1380" s="2"/>
      <c r="C1380" s="2"/>
      <c r="D1380" s="2"/>
      <c r="N1380" s="2"/>
      <c r="O1380" s="2"/>
    </row>
    <row r="1381" spans="1:15" ht="20.25" customHeight="1">
      <c r="A1381" s="2"/>
      <c r="B1381" s="2"/>
      <c r="C1381" s="2"/>
      <c r="D1381" s="2"/>
      <c r="N1381" s="2"/>
      <c r="O1381" s="2"/>
    </row>
    <row r="1382" spans="1:15" ht="20.25" customHeight="1">
      <c r="A1382" s="2"/>
      <c r="B1382" s="2"/>
      <c r="C1382" s="2"/>
      <c r="D1382" s="2"/>
      <c r="N1382" s="2"/>
      <c r="O1382" s="2"/>
    </row>
    <row r="1383" spans="1:15" ht="20.25" customHeight="1">
      <c r="A1383" s="2"/>
      <c r="B1383" s="2"/>
      <c r="C1383" s="2"/>
      <c r="D1383" s="2"/>
      <c r="N1383" s="2"/>
      <c r="O1383" s="2"/>
    </row>
    <row r="1384" spans="1:15" ht="20.25" customHeight="1">
      <c r="A1384" s="2"/>
      <c r="B1384" s="2"/>
      <c r="C1384" s="2"/>
      <c r="D1384" s="2"/>
      <c r="N1384" s="2"/>
      <c r="O1384" s="2"/>
    </row>
    <row r="1385" spans="1:15" ht="20.25" customHeight="1">
      <c r="A1385" s="2"/>
      <c r="B1385" s="2"/>
      <c r="C1385" s="2"/>
      <c r="D1385" s="2"/>
      <c r="N1385" s="2"/>
      <c r="O1385" s="2"/>
    </row>
    <row r="1386" spans="1:15" ht="20.25" customHeight="1">
      <c r="A1386" s="2"/>
      <c r="B1386" s="2"/>
      <c r="C1386" s="2"/>
      <c r="D1386" s="2"/>
      <c r="N1386" s="2"/>
      <c r="O1386" s="2"/>
    </row>
    <row r="1387" spans="1:15" ht="20.25" customHeight="1">
      <c r="A1387" s="2"/>
      <c r="B1387" s="2"/>
      <c r="C1387" s="2"/>
      <c r="D1387" s="2"/>
      <c r="N1387" s="2"/>
      <c r="O1387" s="2"/>
    </row>
    <row r="1388" spans="1:15" ht="20.25" customHeight="1">
      <c r="A1388" s="2"/>
      <c r="B1388" s="2"/>
      <c r="C1388" s="2"/>
      <c r="D1388" s="2"/>
      <c r="N1388" s="2"/>
      <c r="O1388" s="2"/>
    </row>
    <row r="1389" spans="1:15" ht="20.25" customHeight="1">
      <c r="A1389" s="2"/>
      <c r="B1389" s="2"/>
      <c r="C1389" s="2"/>
      <c r="D1389" s="2"/>
      <c r="N1389" s="2"/>
      <c r="O1389" s="2"/>
    </row>
  </sheetData>
  <mergeCells count="21">
    <mergeCell ref="F51:H51"/>
    <mergeCell ref="J51:L51"/>
    <mergeCell ref="F5:H5"/>
    <mergeCell ref="J5:L5"/>
    <mergeCell ref="F6:H6"/>
    <mergeCell ref="J6:L6"/>
    <mergeCell ref="F7:H7"/>
    <mergeCell ref="J7:L7"/>
    <mergeCell ref="F9:L9"/>
    <mergeCell ref="F49:H49"/>
    <mergeCell ref="J49:L49"/>
    <mergeCell ref="F50:H50"/>
    <mergeCell ref="J50:L50"/>
    <mergeCell ref="F92:L92"/>
    <mergeCell ref="F53:L53"/>
    <mergeCell ref="F88:H88"/>
    <mergeCell ref="J88:L88"/>
    <mergeCell ref="F89:H89"/>
    <mergeCell ref="J89:L89"/>
    <mergeCell ref="F90:H90"/>
    <mergeCell ref="J90:L90"/>
  </mergeCells>
  <pageMargins left="0.7" right="0.5" top="0.48" bottom="0.5" header="0.5" footer="0.5"/>
  <pageSetup paperSize="9" scale="85" firstPageNumber="11" fitToHeight="0" orientation="portrait" useFirstPageNumber="1" r:id="rId1"/>
  <headerFooter alignWithMargins="0">
    <oddFooter>&amp;LThe accompanying notes are an integral part of these financial statements.
&amp;C&amp;P</oddFooter>
  </headerFooter>
  <rowBreaks count="5" manualBreakCount="5">
    <brk id="44" max="16383" man="1"/>
    <brk id="83" max="16383" man="1"/>
    <brk id="128" max="16383" man="1"/>
    <brk id="166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PL5-8</vt:lpstr>
      <vt:lpstr>SH-9</vt:lpstr>
      <vt:lpstr>SH-10</vt:lpstr>
      <vt:lpstr>CF11-13</vt:lpstr>
      <vt:lpstr>BL!Print_Area</vt:lpstr>
      <vt:lpstr>'CF11-13'!Print_Area</vt:lpstr>
      <vt:lpstr>'PL5-8'!Print_Area</vt:lpstr>
      <vt:lpstr>'SH-10'!Print_Area</vt:lpstr>
      <vt:lpstr>'SH-9'!Print_Area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2018-08-14T02:24:25Z</cp:lastPrinted>
  <dcterms:created xsi:type="dcterms:W3CDTF">1999-04-21T14:26:53Z</dcterms:created>
  <dcterms:modified xsi:type="dcterms:W3CDTF">2018-08-14T02:24:36Z</dcterms:modified>
</cp:coreProperties>
</file>