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reepopkitti\Desktop\Work\2017\Do Day Dream\Q2\FS\For SET\"/>
    </mc:Choice>
  </mc:AlternateContent>
  <bookViews>
    <workbookView xWindow="0" yWindow="0" windowWidth="20490" windowHeight="7160" tabRatio="619"/>
  </bookViews>
  <sheets>
    <sheet name="BS-3-5" sheetId="1" r:id="rId1"/>
    <sheet name="PL-6-9 " sheetId="5" r:id="rId2"/>
    <sheet name="SH-10-11" sheetId="6" r:id="rId3"/>
    <sheet name="SH-12-13" sheetId="3" r:id="rId4"/>
    <sheet name="CF-14-15" sheetId="7" r:id="rId5"/>
  </sheets>
  <definedNames>
    <definedName name="_xlnm.Print_Area" localSheetId="0">'BS-3-5'!$A$1:$J$90</definedName>
    <definedName name="_xlnm.Print_Area" localSheetId="4">'CF-14-15'!$A$1:$H$88</definedName>
    <definedName name="_xlnm.Print_Area" localSheetId="2">'SH-10-11'!$A$1:$AA$78</definedName>
    <definedName name="_xlnm.Print_Area" localSheetId="3">'SH-12-13'!$A$1:$Q$62</definedName>
  </definedNames>
  <calcPr calcId="152511"/>
</workbook>
</file>

<file path=xl/calcChain.xml><?xml version="1.0" encoding="utf-8"?>
<calcChain xmlns="http://schemas.openxmlformats.org/spreadsheetml/2006/main">
  <c r="M61" i="3" l="1"/>
  <c r="K61" i="3"/>
  <c r="I61" i="3"/>
  <c r="G61" i="3"/>
  <c r="F77" i="7" l="1"/>
  <c r="B77" i="7"/>
  <c r="H70" i="7"/>
  <c r="F70" i="7"/>
  <c r="D70" i="7"/>
  <c r="B70" i="7"/>
  <c r="B59" i="7"/>
  <c r="H15" i="7"/>
  <c r="F15" i="7"/>
  <c r="D15" i="7"/>
  <c r="B15" i="7"/>
  <c r="H14" i="7"/>
  <c r="F14" i="7"/>
  <c r="D14" i="7"/>
  <c r="B14" i="7"/>
  <c r="Q47" i="3" l="1"/>
  <c r="Q48" i="3"/>
  <c r="Q46" i="3"/>
  <c r="Q18" i="3"/>
  <c r="Q22" i="3" s="1"/>
  <c r="Y71" i="6"/>
  <c r="S72" i="6"/>
  <c r="S73" i="6" s="1"/>
  <c r="Q71" i="6"/>
  <c r="W71" i="6" s="1"/>
  <c r="AA71" i="6" s="1"/>
  <c r="W30" i="6"/>
  <c r="AA30" i="6" s="1"/>
  <c r="AA29" i="6"/>
  <c r="W29" i="6"/>
  <c r="F85" i="1"/>
  <c r="O53" i="3"/>
  <c r="M53" i="3"/>
  <c r="K53" i="3"/>
  <c r="I53" i="3"/>
  <c r="G53" i="3"/>
  <c r="P57" i="3"/>
  <c r="M57" i="3"/>
  <c r="K57" i="3"/>
  <c r="I57" i="3"/>
  <c r="G57" i="3"/>
  <c r="M26" i="3"/>
  <c r="K26" i="3"/>
  <c r="I26" i="3"/>
  <c r="G26" i="3"/>
  <c r="O22" i="3"/>
  <c r="M22" i="3"/>
  <c r="M29" i="3" s="1"/>
  <c r="K22" i="3"/>
  <c r="I22" i="3"/>
  <c r="I29" i="3" s="1"/>
  <c r="G22" i="3"/>
  <c r="G29" i="3" s="1"/>
  <c r="AA66" i="6"/>
  <c r="Y66" i="6"/>
  <c r="W66" i="6"/>
  <c r="U66" i="6"/>
  <c r="S66" i="6"/>
  <c r="Q66" i="6"/>
  <c r="O66" i="6"/>
  <c r="M66" i="6"/>
  <c r="K66" i="6"/>
  <c r="I66" i="6"/>
  <c r="G66" i="6"/>
  <c r="E14" i="5"/>
  <c r="U72" i="6" l="1"/>
  <c r="W72" i="6" s="1"/>
  <c r="AA72" i="6" s="1"/>
  <c r="Q53" i="3"/>
  <c r="K117" i="5"/>
  <c r="I117" i="5"/>
  <c r="G117" i="5"/>
  <c r="E117" i="5"/>
  <c r="K110" i="5"/>
  <c r="O25" i="3" s="1"/>
  <c r="O26" i="3" s="1"/>
  <c r="O29" i="3" s="1"/>
  <c r="I110" i="5"/>
  <c r="G110" i="5"/>
  <c r="E110" i="5"/>
  <c r="E94" i="5"/>
  <c r="K82" i="5"/>
  <c r="I82" i="5"/>
  <c r="G82" i="5"/>
  <c r="E82" i="5"/>
  <c r="K75" i="5"/>
  <c r="I75" i="5"/>
  <c r="G75" i="5"/>
  <c r="E75" i="5"/>
  <c r="Q25" i="3" l="1"/>
  <c r="Q26" i="3" s="1"/>
  <c r="Q29" i="3" s="1"/>
  <c r="K84" i="5"/>
  <c r="K86" i="5" s="1"/>
  <c r="I84" i="5"/>
  <c r="I86" i="5" s="1"/>
  <c r="G84" i="5"/>
  <c r="G86" i="5" s="1"/>
  <c r="E84" i="5"/>
  <c r="E86" i="5" s="1"/>
  <c r="G59" i="6"/>
  <c r="Y35" i="6"/>
  <c r="S35" i="6"/>
  <c r="K35" i="6"/>
  <c r="AA20" i="6"/>
  <c r="Y20" i="6"/>
  <c r="W20" i="6"/>
  <c r="U20" i="6"/>
  <c r="S20" i="6"/>
  <c r="Q20" i="6"/>
  <c r="O20" i="6"/>
  <c r="M20" i="6"/>
  <c r="K20" i="6"/>
  <c r="I20" i="6"/>
  <c r="G20" i="6"/>
  <c r="I96" i="5" l="1"/>
  <c r="F11" i="7"/>
  <c r="F26" i="7" s="1"/>
  <c r="O56" i="3"/>
  <c r="K96" i="5"/>
  <c r="H11" i="7"/>
  <c r="H26" i="7" s="1"/>
  <c r="E96" i="5"/>
  <c r="B11" i="7"/>
  <c r="B26" i="7" s="1"/>
  <c r="G96" i="5"/>
  <c r="D11" i="7"/>
  <c r="D26" i="7" s="1"/>
  <c r="M59" i="6"/>
  <c r="M24" i="6"/>
  <c r="G68" i="6"/>
  <c r="G77" i="6" s="1"/>
  <c r="W59" i="6"/>
  <c r="Y59" i="6"/>
  <c r="U59" i="6"/>
  <c r="S59" i="6"/>
  <c r="Q59" i="6"/>
  <c r="O59" i="6"/>
  <c r="K59" i="6"/>
  <c r="I59" i="6"/>
  <c r="Q56" i="3" l="1"/>
  <c r="Q57" i="3" s="1"/>
  <c r="Q61" i="3" s="1"/>
  <c r="O57" i="3"/>
  <c r="M68" i="6"/>
  <c r="M77" i="6" s="1"/>
  <c r="M26" i="6"/>
  <c r="O61" i="3" l="1"/>
  <c r="H84" i="1" s="1"/>
  <c r="M35" i="6"/>
  <c r="J86" i="1" l="1"/>
  <c r="H87" i="7" l="1"/>
  <c r="H89" i="7" s="1"/>
  <c r="F87" i="7"/>
  <c r="F89" i="7" s="1"/>
  <c r="D87" i="7"/>
  <c r="D89" i="7" s="1"/>
  <c r="B87" i="7"/>
  <c r="B89" i="7" s="1"/>
  <c r="U34" i="6"/>
  <c r="H59" i="7" l="1"/>
  <c r="F59" i="7"/>
  <c r="D59" i="7"/>
  <c r="Q59" i="3"/>
  <c r="W75" i="6"/>
  <c r="AA75" i="6" s="1"/>
  <c r="Y73" i="6"/>
  <c r="AA59" i="6"/>
  <c r="Y24" i="6"/>
  <c r="S24" i="6"/>
  <c r="Q24" i="6"/>
  <c r="O24" i="6"/>
  <c r="K24" i="6"/>
  <c r="I24" i="6"/>
  <c r="G24" i="6"/>
  <c r="G26" i="6" s="1"/>
  <c r="U33" i="6"/>
  <c r="W33" i="6" s="1"/>
  <c r="AA33" i="6" s="1"/>
  <c r="U23" i="6"/>
  <c r="U24" i="6" s="1"/>
  <c r="E34" i="5"/>
  <c r="S77" i="6" s="1"/>
  <c r="Y76" i="6" l="1"/>
  <c r="W23" i="6"/>
  <c r="AA23" i="6" s="1"/>
  <c r="AA24" i="6" s="1"/>
  <c r="Y68" i="6"/>
  <c r="Q68" i="6"/>
  <c r="O68" i="6"/>
  <c r="O77" i="6" s="1"/>
  <c r="I68" i="6"/>
  <c r="I77" i="6" s="1"/>
  <c r="K68" i="6"/>
  <c r="K77" i="6" s="1"/>
  <c r="O26" i="6"/>
  <c r="O35" i="6" s="1"/>
  <c r="U26" i="6"/>
  <c r="U35" i="6" s="1"/>
  <c r="G35" i="6"/>
  <c r="Q26" i="6"/>
  <c r="I26" i="6"/>
  <c r="I35" i="6" s="1"/>
  <c r="W68" i="6"/>
  <c r="Y77" i="6" l="1"/>
  <c r="D87" i="1" s="1"/>
  <c r="W24" i="6"/>
  <c r="AA26" i="6"/>
  <c r="AA68" i="6"/>
  <c r="F86" i="1"/>
  <c r="U68" i="6"/>
  <c r="U73" i="6"/>
  <c r="W26" i="6" l="1"/>
  <c r="U77" i="6"/>
  <c r="D85" i="1" s="1"/>
  <c r="J27" i="1" l="1"/>
  <c r="K21" i="5" l="1"/>
  <c r="K14" i="5"/>
  <c r="G21" i="5"/>
  <c r="G14" i="5"/>
  <c r="J88" i="1"/>
  <c r="F88" i="1"/>
  <c r="J57" i="1"/>
  <c r="J50" i="1"/>
  <c r="F57" i="1"/>
  <c r="F50" i="1"/>
  <c r="J17" i="1"/>
  <c r="J28" i="1" s="1"/>
  <c r="F27" i="1"/>
  <c r="F17" i="1"/>
  <c r="G23" i="5" l="1"/>
  <c r="K23" i="5"/>
  <c r="F28" i="1"/>
  <c r="J58" i="1"/>
  <c r="J89" i="1" s="1"/>
  <c r="R28" i="1" s="1"/>
  <c r="F58" i="1"/>
  <c r="F89" i="1" s="1"/>
  <c r="N28" i="1" l="1"/>
  <c r="K25" i="5"/>
  <c r="G25" i="5"/>
  <c r="I21" i="5"/>
  <c r="E21" i="5"/>
  <c r="I14" i="5"/>
  <c r="H57" i="1"/>
  <c r="D57" i="1"/>
  <c r="H50" i="1"/>
  <c r="D50" i="1"/>
  <c r="H27" i="1"/>
  <c r="D27" i="1"/>
  <c r="H17" i="1"/>
  <c r="D17" i="1"/>
  <c r="K50" i="5" l="1"/>
  <c r="H34" i="7"/>
  <c r="H36" i="7" s="1"/>
  <c r="H73" i="7" s="1"/>
  <c r="H76" i="7" s="1"/>
  <c r="E23" i="5"/>
  <c r="E25" i="5" s="1"/>
  <c r="K36" i="5"/>
  <c r="G50" i="5"/>
  <c r="G36" i="5"/>
  <c r="I23" i="5"/>
  <c r="D34" i="7"/>
  <c r="D36" i="7" s="1"/>
  <c r="D73" i="7" s="1"/>
  <c r="D76" i="7" s="1"/>
  <c r="D28" i="1"/>
  <c r="D58" i="1"/>
  <c r="H28" i="1"/>
  <c r="H58" i="1"/>
  <c r="G57" i="5" l="1"/>
  <c r="K57" i="5"/>
  <c r="B34" i="7"/>
  <c r="B36" i="7" s="1"/>
  <c r="H78" i="7"/>
  <c r="L78" i="7" s="1"/>
  <c r="I25" i="5"/>
  <c r="E50" i="5"/>
  <c r="E36" i="5"/>
  <c r="E57" i="5" s="1"/>
  <c r="D78" i="7"/>
  <c r="J78" i="7" s="1"/>
  <c r="Q31" i="6" l="1"/>
  <c r="Q34" i="6" s="1"/>
  <c r="W34" i="6" s="1"/>
  <c r="AA34" i="6" s="1"/>
  <c r="AA31" i="6"/>
  <c r="AA35" i="6" s="1"/>
  <c r="I50" i="5"/>
  <c r="F34" i="7"/>
  <c r="F36" i="7" s="1"/>
  <c r="F73" i="7" s="1"/>
  <c r="F76" i="7" s="1"/>
  <c r="F78" i="7" s="1"/>
  <c r="K78" i="7" s="1"/>
  <c r="Q35" i="6"/>
  <c r="B73" i="7"/>
  <c r="B76" i="7" s="1"/>
  <c r="I36" i="5"/>
  <c r="Q73" i="6"/>
  <c r="Q77" i="6" s="1"/>
  <c r="D84" i="1" s="1"/>
  <c r="W31" i="6" l="1"/>
  <c r="W35" i="6" s="1"/>
  <c r="I57" i="5"/>
  <c r="B78" i="7"/>
  <c r="I78" i="7" s="1"/>
  <c r="Q76" i="6"/>
  <c r="W76" i="6" s="1"/>
  <c r="AA76" i="6" s="1"/>
  <c r="D86" i="1"/>
  <c r="D88" i="1" s="1"/>
  <c r="AA73" i="6"/>
  <c r="AA77" i="6" s="1"/>
  <c r="W73" i="6"/>
  <c r="W77" i="6" s="1"/>
  <c r="AC77" i="6" l="1"/>
  <c r="O60" i="3"/>
  <c r="Q60" i="3" s="1"/>
  <c r="D89" i="1"/>
  <c r="L28" i="1" s="1"/>
  <c r="H86" i="1" l="1"/>
  <c r="H88" i="1" s="1"/>
  <c r="S61" i="3" l="1"/>
  <c r="H89" i="1"/>
  <c r="P28" i="1" s="1"/>
</calcChain>
</file>

<file path=xl/sharedStrings.xml><?xml version="1.0" encoding="utf-8"?>
<sst xmlns="http://schemas.openxmlformats.org/spreadsheetml/2006/main" count="598" uniqueCount="240">
  <si>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</si>
  <si>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</si>
  <si>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</si>
  <si>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</si>
  <si>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</si>
  <si>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</si>
  <si>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</si>
  <si>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</si>
  <si>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</si>
  <si>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</si>
  <si>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</si>
  <si>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</si>
  <si>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</si>
  <si>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</si>
  <si>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</si>
  <si>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</si>
  <si>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</si>
  <si>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</si>
  <si>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</si>
  <si>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</si>
  <si>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</si>
  <si>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</si>
  <si>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</si>
  <si>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</si>
  <si>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</si>
  <si>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</si>
  <si>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</si>
  <si>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</si>
  <si>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Net increase (decrease) in cash and cash equivalents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</si>
  <si>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</si>
  <si>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</si>
  <si>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</si>
  <si>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</si>
  <si>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</si>
  <si>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</si>
  <si>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</si>
  <si>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</si>
  <si>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</si>
  <si>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</si>
  <si>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</si>
  <si>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</si>
  <si>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</si>
  <si>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</si>
  <si>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</si>
  <si>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2017</t>
  </si>
  <si>
    <t>Investments in subsidiaries</t>
  </si>
  <si>
    <t>Balance as at 1 January 2017</t>
  </si>
  <si>
    <t>2018</t>
  </si>
  <si>
    <t xml:space="preserve">31 December </t>
  </si>
  <si>
    <t>Balance as at 1 January 2018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</si>
  <si>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</si>
  <si>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</si>
  <si>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</si>
  <si>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</si>
  <si>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</si>
  <si>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</si>
  <si>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</si>
  <si>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</si>
  <si>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</si>
  <si>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</si>
  <si>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</si>
  <si>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</si>
  <si>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</si>
  <si>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</si>
  <si>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</si>
  <si>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 xml:space="preserve">    Issue (reduction) of ordinary shares / preferred shares</t>
  </si>
  <si>
    <t xml:space="preserve">    Share-based payment transactions</t>
  </si>
  <si>
    <t xml:space="preserve">  Changes in ownership interests in subsidiaries</t>
  </si>
  <si>
    <t xml:space="preserve">    Acquisition of non-controlling interests without a change in control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</si>
  <si>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</si>
  <si>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</si>
  <si>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</si>
  <si>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</si>
  <si>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</si>
  <si>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</si>
  <si>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</si>
  <si>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</si>
  <si>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</si>
  <si>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</si>
  <si>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</si>
  <si>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</si>
  <si>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</si>
  <si>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</si>
  <si>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</si>
  <si>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Statement of cash flows (Unaudited)</t>
  </si>
  <si>
    <t>Proceeds from disposal of non-controlling interest</t>
  </si>
  <si>
    <t xml:space="preserve">Acquisition of property, plant and equipment  </t>
  </si>
  <si>
    <t xml:space="preserve">Interest received  </t>
  </si>
  <si>
    <t>Interest paid</t>
  </si>
  <si>
    <t>Net increase (decrease) in cash and cash equivalents,</t>
  </si>
  <si>
    <t xml:space="preserve">   before effect of exchange rates</t>
  </si>
  <si>
    <t>Cash and cash equivalents at beginning of period</t>
  </si>
  <si>
    <t>Cash and cash equivalents at ending of period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</si>
  <si>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</si>
  <si>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</si>
  <si>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</si>
  <si>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</si>
  <si>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</si>
  <si>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</si>
  <si>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</si>
  <si>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</si>
  <si>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 xml:space="preserve">     Legal reserve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</si>
  <si>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</si>
  <si>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</si>
  <si>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</si>
  <si>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</si>
  <si>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</si>
  <si>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</si>
  <si>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</si>
  <si>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 xml:space="preserve"> subsidiaries</t>
  </si>
  <si>
    <t>Trade accounts payable and other payables</t>
  </si>
  <si>
    <t>other</t>
  </si>
  <si>
    <t xml:space="preserve"> components</t>
  </si>
  <si>
    <t>of equity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</si>
  <si>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</si>
  <si>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</si>
  <si>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</si>
  <si>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</si>
  <si>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</si>
  <si>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>Bad and doubtful debts expenses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</si>
  <si>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</si>
  <si>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</si>
  <si>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</si>
  <si>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</si>
  <si>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</si>
  <si>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</si>
  <si>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Unrealised gain on exchange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</si>
  <si>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</si>
  <si>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</si>
  <si>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</si>
  <si>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</si>
  <si>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</si>
  <si>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</si>
  <si>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</si>
  <si>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</si>
  <si>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</si>
  <si>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 xml:space="preserve">For the three-month 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</si>
  <si>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</si>
  <si>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</si>
  <si>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</si>
  <si>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</si>
  <si>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</si>
  <si>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</si>
  <si>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</si>
  <si>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</si>
  <si>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</si>
  <si>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</si>
  <si>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Dividends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</si>
  <si>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</si>
  <si>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</si>
  <si>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</si>
  <si>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</si>
  <si>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</si>
  <si>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</si>
  <si>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</si>
  <si>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</si>
  <si>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</si>
  <si>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</si>
  <si>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</si>
  <si>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</si>
  <si>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</si>
  <si>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</si>
  <si>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</si>
  <si>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</si>
  <si>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</si>
  <si>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</si>
  <si>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</si>
  <si>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</si>
  <si>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  Distributions to owners of the parent</t>
  </si>
  <si>
    <t xml:space="preserve"> Total distributions to owners of the parent</t>
  </si>
  <si>
    <t xml:space="preserve">   Profit </t>
  </si>
  <si>
    <t xml:space="preserve">   Other comprehensive income</t>
  </si>
  <si>
    <t xml:space="preserve">   Distributions to owners</t>
  </si>
  <si>
    <t xml:space="preserve"> Total distributions to owners</t>
  </si>
  <si>
    <t xml:space="preserve">   Total changes in ownership interests </t>
  </si>
  <si>
    <t>Adjustments to reconcile profit to</t>
  </si>
  <si>
    <t xml:space="preserve">   cash receipts (payments)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</si>
  <si>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</si>
  <si>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</si>
  <si>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</si>
  <si>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</si>
  <si>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</si>
  <si>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</si>
  <si>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</si>
  <si>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</si>
  <si>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</si>
  <si>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</si>
  <si>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</si>
  <si>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</si>
  <si>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</si>
  <si>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>Increase (decrease) in short-term loans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</si>
  <si>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</si>
  <si>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</si>
  <si>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</si>
  <si>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</si>
  <si>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</si>
  <si>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</si>
  <si>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</si>
  <si>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>Capital reserve for share-based</t>
  </si>
  <si>
    <t xml:space="preserve">   payment transactions</t>
  </si>
  <si>
    <t xml:space="preserve">Net cash used in investing activities  </t>
  </si>
  <si>
    <t>30 June</t>
  </si>
  <si>
    <t>period ended 30 June</t>
  </si>
  <si>
    <t>Balance at 30 June 2018</t>
  </si>
  <si>
    <t>Balance at 30 June 2017</t>
  </si>
  <si>
    <t xml:space="preserve">For the six-month </t>
  </si>
  <si>
    <t xml:space="preserve">Income tax relating to items that will not be reclassified </t>
  </si>
  <si>
    <t>Six-month period ended 30 June 2017</t>
  </si>
  <si>
    <t>Six-month period ended 30 June 2018</t>
  </si>
  <si>
    <t xml:space="preserve">Effect of exchange rate changes on cash </t>
  </si>
  <si>
    <t xml:space="preserve">  and cash  equivalents</t>
  </si>
  <si>
    <t>Changes in restricted deposits at financial institutions</t>
  </si>
  <si>
    <t>Dividend income from subsidiary</t>
  </si>
  <si>
    <t>Dividend income</t>
  </si>
  <si>
    <t>Dividends received</t>
  </si>
  <si>
    <t>Proceeds from exercise of share options</t>
  </si>
  <si>
    <t>Dividends paid to owners of the Company</t>
  </si>
  <si>
    <t xml:space="preserve">   Contributions by and distributions to owners </t>
  </si>
  <si>
    <t xml:space="preserve">      Issue of ordinary shares</t>
  </si>
  <si>
    <t xml:space="preserve">Net cash from (used in) financing activities  </t>
  </si>
  <si>
    <t>12, 13</t>
  </si>
  <si>
    <t>4, 6</t>
  </si>
  <si>
    <t>4, 11</t>
  </si>
  <si>
    <t>4, 14</t>
  </si>
  <si>
    <t>4, 8</t>
  </si>
  <si>
    <t>Current investments</t>
  </si>
  <si>
    <t xml:space="preserve">         from set up new subsidiaries</t>
  </si>
  <si>
    <t xml:space="preserve">   Total contributions by and</t>
  </si>
  <si>
    <t xml:space="preserve">      distributions to owners of the parent</t>
  </si>
  <si>
    <t xml:space="preserve">   Profit</t>
  </si>
  <si>
    <t>(Reversal of) losses on inventories devaluation</t>
  </si>
  <si>
    <t>Gains on disposal of property, plant and equipment</t>
  </si>
  <si>
    <t>Acquisition of investment in subsidiaries</t>
  </si>
  <si>
    <t>Acquisition of current investments</t>
  </si>
  <si>
    <t xml:space="preserve">   the six-month periods ended 30 June 2018 and 2017</t>
  </si>
  <si>
    <t>Acquisition of group assets</t>
  </si>
  <si>
    <t xml:space="preserve">   are detailed as follows:</t>
  </si>
  <si>
    <t>Short-term loan to a subsidiary</t>
  </si>
  <si>
    <t xml:space="preserve">   Contributions by and distributions to</t>
  </si>
  <si>
    <t xml:space="preserve">     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</si>
</sst>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164" fontId="14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/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view="pageBreakPreview" zoomScaleNormal="100" zoomScaleSheetLayoutView="100" workbookViewId="0">
      <selection activeCell="A9" sqref="A9"/>
    </sheetView>
  </sheetViews>
  <sheetFormatPr defaultColWidth="10.7265625" defaultRowHeight="21.75" customHeight="1" x14ac:dyDescent="0.3"/>
  <cols>
    <col min="1" max="1" width="40.54296875" style="19" customWidth="1"/>
    <col min="2" max="2" width="5.54296875" style="19" customWidth="1"/>
    <col min="3" max="3" width="0.81640625" style="20" customWidth="1"/>
    <col min="4" max="4" width="11" style="20" customWidth="1"/>
    <col min="5" max="5" width="0.81640625" style="20" customWidth="1"/>
    <col min="6" max="6" width="11.7265625" style="20" customWidth="1"/>
    <col min="7" max="7" width="0.81640625" style="20" customWidth="1"/>
    <col min="8" max="8" width="11" style="20" customWidth="1"/>
    <col min="9" max="9" width="0.81640625" style="20" customWidth="1"/>
    <col min="10" max="10" width="12.26953125" style="20" customWidth="1"/>
    <col min="11" max="11" width="10.7265625" style="20"/>
    <col min="12" max="12" width="11.54296875" style="20" bestFit="1" customWidth="1"/>
    <col min="13" max="13" width="1.1796875" style="20" customWidth="1"/>
    <col min="14" max="14" width="12.81640625" style="20" customWidth="1"/>
    <col min="15" max="15" width="1.81640625" style="20" customWidth="1"/>
    <col min="16" max="16" width="10.7265625" style="20"/>
    <col min="17" max="17" width="1.81640625" style="20" customWidth="1"/>
    <col min="18" max="18" width="12.453125" style="20" customWidth="1"/>
    <col min="19" max="16384" width="10.7265625" style="20"/>
  </cols>
  <sheetData>
    <row r="1" spans="1:10" s="17" customFormat="1" ht="21.75" customHeight="1" x14ac:dyDescent="0.35">
      <c r="A1" s="115" t="s">
        <v>103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3">
      <c r="A2" s="18" t="s">
        <v>102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3">
      <c r="A3" s="18"/>
      <c r="B3" s="15"/>
      <c r="C3" s="16"/>
      <c r="D3" s="16"/>
      <c r="E3" s="16"/>
      <c r="F3" s="131"/>
      <c r="G3" s="16"/>
      <c r="H3" s="16"/>
      <c r="I3" s="16"/>
      <c r="J3" s="16"/>
    </row>
    <row r="4" spans="1:10" s="17" customFormat="1" ht="21.75" customHeight="1" x14ac:dyDescent="0.3">
      <c r="B4" s="15"/>
      <c r="C4" s="16"/>
      <c r="D4" s="201" t="s">
        <v>96</v>
      </c>
      <c r="E4" s="201"/>
      <c r="F4" s="201"/>
      <c r="G4" s="16"/>
      <c r="H4" s="201" t="s">
        <v>98</v>
      </c>
      <c r="I4" s="202"/>
      <c r="J4" s="201"/>
    </row>
    <row r="5" spans="1:10" ht="21.75" customHeight="1" x14ac:dyDescent="0.3">
      <c r="B5" s="21"/>
      <c r="C5" s="22"/>
      <c r="D5" s="204" t="s">
        <v>97</v>
      </c>
      <c r="E5" s="204"/>
      <c r="F5" s="204"/>
      <c r="G5" s="23"/>
      <c r="H5" s="204" t="s">
        <v>97</v>
      </c>
      <c r="I5" s="204"/>
      <c r="J5" s="204"/>
    </row>
    <row r="6" spans="1:10" ht="21.75" customHeight="1" x14ac:dyDescent="0.3">
      <c r="B6" s="21"/>
      <c r="C6" s="22"/>
      <c r="D6" s="62" t="s">
        <v>201</v>
      </c>
      <c r="E6" s="61"/>
      <c r="F6" s="62" t="s">
        <v>48</v>
      </c>
      <c r="G6" s="22"/>
      <c r="H6" s="62" t="s">
        <v>201</v>
      </c>
      <c r="I6" s="61"/>
      <c r="J6" s="62" t="s">
        <v>48</v>
      </c>
    </row>
    <row r="7" spans="1:10" ht="21.75" customHeight="1" x14ac:dyDescent="0.3">
      <c r="A7" s="9" t="s">
        <v>3</v>
      </c>
      <c r="B7" s="30" t="s">
        <v>2</v>
      </c>
      <c r="C7" s="22"/>
      <c r="D7" s="25" t="s">
        <v>47</v>
      </c>
      <c r="E7" s="26"/>
      <c r="F7" s="25" t="s">
        <v>44</v>
      </c>
      <c r="G7" s="26"/>
      <c r="H7" s="25" t="s">
        <v>47</v>
      </c>
      <c r="I7" s="26"/>
      <c r="J7" s="25" t="s">
        <v>44</v>
      </c>
    </row>
    <row r="8" spans="1:10" ht="21.75" customHeight="1" x14ac:dyDescent="0.3">
      <c r="B8" s="61"/>
      <c r="C8" s="22"/>
      <c r="D8" s="25" t="s">
        <v>50</v>
      </c>
      <c r="E8" s="26"/>
      <c r="F8" s="25"/>
      <c r="G8" s="26"/>
      <c r="H8" s="25" t="s">
        <v>50</v>
      </c>
      <c r="I8" s="26"/>
      <c r="J8" s="25"/>
    </row>
    <row r="9" spans="1:10" ht="21.75" customHeight="1" x14ac:dyDescent="0.3">
      <c r="B9" s="61"/>
      <c r="C9" s="22"/>
      <c r="D9" s="203" t="s">
        <v>95</v>
      </c>
      <c r="E9" s="203"/>
      <c r="F9" s="203"/>
      <c r="G9" s="203"/>
      <c r="H9" s="203"/>
      <c r="I9" s="203"/>
      <c r="J9" s="203"/>
    </row>
    <row r="10" spans="1:10" ht="21.75" customHeight="1" x14ac:dyDescent="0.3">
      <c r="A10" s="3" t="s">
        <v>4</v>
      </c>
      <c r="B10" s="27"/>
    </row>
    <row r="11" spans="1:10" ht="21.75" customHeight="1" x14ac:dyDescent="0.3">
      <c r="A11" s="7" t="s">
        <v>5</v>
      </c>
      <c r="B11" s="27">
        <v>5</v>
      </c>
      <c r="D11" s="29">
        <v>3550183</v>
      </c>
      <c r="E11" s="29"/>
      <c r="F11" s="29">
        <v>4388519</v>
      </c>
      <c r="H11" s="29">
        <v>3259097</v>
      </c>
      <c r="I11" s="29"/>
      <c r="J11" s="29">
        <v>4338834</v>
      </c>
    </row>
    <row r="12" spans="1:10" ht="21.75" customHeight="1" x14ac:dyDescent="0.3">
      <c r="A12" s="7" t="s">
        <v>225</v>
      </c>
      <c r="B12" s="27"/>
      <c r="D12" s="29">
        <v>767405</v>
      </c>
      <c r="E12" s="29"/>
      <c r="F12" s="29" t="s">
        <v>145</v>
      </c>
      <c r="H12" s="29">
        <v>767405</v>
      </c>
      <c r="I12" s="29"/>
      <c r="J12" s="29" t="s">
        <v>145</v>
      </c>
    </row>
    <row r="13" spans="1:10" ht="21.75" customHeight="1" x14ac:dyDescent="0.3">
      <c r="A13" s="7" t="s">
        <v>114</v>
      </c>
      <c r="B13" s="27" t="s">
        <v>221</v>
      </c>
      <c r="C13" s="158"/>
      <c r="D13" s="29">
        <v>407636</v>
      </c>
      <c r="E13" s="29"/>
      <c r="F13" s="29">
        <v>429176</v>
      </c>
      <c r="H13" s="29">
        <v>290544</v>
      </c>
      <c r="I13" s="29"/>
      <c r="J13" s="29">
        <v>400932</v>
      </c>
    </row>
    <row r="14" spans="1:10" ht="21.75" customHeight="1" x14ac:dyDescent="0.3">
      <c r="A14" s="7" t="s">
        <v>237</v>
      </c>
      <c r="B14" s="27">
        <v>4</v>
      </c>
      <c r="C14" s="182"/>
      <c r="D14" s="29">
        <v>0</v>
      </c>
      <c r="E14" s="29"/>
      <c r="F14" s="29">
        <v>0</v>
      </c>
      <c r="H14" s="29">
        <v>100000</v>
      </c>
      <c r="I14" s="29"/>
      <c r="J14" s="29" t="s">
        <v>145</v>
      </c>
    </row>
    <row r="15" spans="1:10" ht="21.75" customHeight="1" x14ac:dyDescent="0.3">
      <c r="A15" s="7" t="s">
        <v>37</v>
      </c>
      <c r="B15" s="27">
        <v>7</v>
      </c>
      <c r="D15" s="29">
        <v>393512</v>
      </c>
      <c r="E15" s="29"/>
      <c r="F15" s="29">
        <v>291680</v>
      </c>
      <c r="H15" s="29">
        <v>350666</v>
      </c>
      <c r="I15" s="29"/>
      <c r="J15" s="29">
        <v>271035</v>
      </c>
    </row>
    <row r="16" spans="1:10" ht="21.75" customHeight="1" x14ac:dyDescent="0.3">
      <c r="A16" s="7" t="s">
        <v>6</v>
      </c>
      <c r="B16" s="27"/>
      <c r="D16" s="29">
        <v>21184</v>
      </c>
      <c r="E16" s="29"/>
      <c r="F16" s="29">
        <v>13160</v>
      </c>
      <c r="H16" s="29">
        <v>9783</v>
      </c>
      <c r="I16" s="29"/>
      <c r="J16" s="29">
        <v>11620</v>
      </c>
    </row>
    <row r="17" spans="1:18" s="10" customFormat="1" ht="21.75" customHeight="1" x14ac:dyDescent="0.3">
      <c r="A17" s="9" t="s">
        <v>7</v>
      </c>
      <c r="B17" s="31"/>
      <c r="D17" s="50">
        <f>SUM(D11:D16)</f>
        <v>5139920</v>
      </c>
      <c r="E17" s="13"/>
      <c r="F17" s="50">
        <f>SUM(F11:F16)</f>
        <v>5122535</v>
      </c>
      <c r="G17" s="13"/>
      <c r="H17" s="50">
        <f>SUM(H11:H16)</f>
        <v>4777495</v>
      </c>
      <c r="I17" s="13"/>
      <c r="J17" s="50">
        <f>SUM(J11:J16)</f>
        <v>5022421</v>
      </c>
    </row>
    <row r="18" spans="1:18" ht="21.75" customHeight="1" x14ac:dyDescent="0.3">
      <c r="A18" s="9"/>
      <c r="B18" s="27"/>
      <c r="D18" s="32"/>
      <c r="E18" s="33"/>
      <c r="F18" s="32"/>
      <c r="G18" s="33"/>
      <c r="H18" s="32"/>
      <c r="I18" s="33"/>
      <c r="J18" s="32"/>
    </row>
    <row r="19" spans="1:18" ht="21.75" customHeight="1" x14ac:dyDescent="0.3">
      <c r="A19" s="3" t="s">
        <v>8</v>
      </c>
      <c r="B19" s="27"/>
      <c r="D19" s="33"/>
      <c r="E19" s="33"/>
      <c r="F19" s="33"/>
      <c r="G19" s="33"/>
      <c r="H19" s="33"/>
      <c r="I19" s="33"/>
      <c r="J19" s="33"/>
    </row>
    <row r="20" spans="1:18" ht="21.75" customHeight="1" x14ac:dyDescent="0.3">
      <c r="A20" s="7" t="s">
        <v>45</v>
      </c>
      <c r="B20" s="27">
        <v>8</v>
      </c>
      <c r="D20" s="46">
        <v>0</v>
      </c>
      <c r="E20" s="46"/>
      <c r="F20" s="46" t="s">
        <v>145</v>
      </c>
      <c r="G20" s="35"/>
      <c r="H20" s="29">
        <v>201030</v>
      </c>
      <c r="I20" s="29"/>
      <c r="J20" s="29">
        <v>77655</v>
      </c>
    </row>
    <row r="21" spans="1:18" ht="21.75" customHeight="1" x14ac:dyDescent="0.3">
      <c r="A21" s="7" t="s">
        <v>38</v>
      </c>
      <c r="B21" s="27">
        <v>9</v>
      </c>
      <c r="D21" s="29">
        <v>271170</v>
      </c>
      <c r="E21" s="29"/>
      <c r="F21" s="29">
        <v>278563</v>
      </c>
      <c r="G21" s="35"/>
      <c r="H21" s="29">
        <v>270408</v>
      </c>
      <c r="I21" s="29"/>
      <c r="J21" s="29">
        <v>277708</v>
      </c>
    </row>
    <row r="22" spans="1:18" ht="21.75" customHeight="1" x14ac:dyDescent="0.3">
      <c r="A22" s="7" t="s">
        <v>39</v>
      </c>
      <c r="B22" s="27">
        <v>3</v>
      </c>
      <c r="D22" s="29">
        <v>107052</v>
      </c>
      <c r="E22" s="29"/>
      <c r="F22" s="29">
        <v>16499</v>
      </c>
      <c r="G22" s="35"/>
      <c r="H22" s="29">
        <v>17121</v>
      </c>
      <c r="I22" s="29"/>
      <c r="J22" s="29">
        <v>16425</v>
      </c>
    </row>
    <row r="23" spans="1:18" ht="21.75" customHeight="1" x14ac:dyDescent="0.3">
      <c r="A23" s="7" t="s">
        <v>152</v>
      </c>
      <c r="B23" s="27"/>
      <c r="D23" s="34"/>
      <c r="E23" s="29"/>
      <c r="F23" s="34"/>
      <c r="G23" s="35"/>
      <c r="H23" s="29"/>
      <c r="I23" s="29"/>
      <c r="J23" s="29"/>
    </row>
    <row r="24" spans="1:18" ht="21.75" customHeight="1" x14ac:dyDescent="0.3">
      <c r="A24" s="7" t="s">
        <v>153</v>
      </c>
      <c r="B24" s="27">
        <v>10</v>
      </c>
      <c r="D24" s="34">
        <v>20273</v>
      </c>
      <c r="E24" s="29"/>
      <c r="F24" s="34">
        <v>35273</v>
      </c>
      <c r="G24" s="35"/>
      <c r="H24" s="29">
        <v>20273</v>
      </c>
      <c r="I24" s="29"/>
      <c r="J24" s="29">
        <v>35273</v>
      </c>
    </row>
    <row r="25" spans="1:18" ht="21.75" customHeight="1" x14ac:dyDescent="0.3">
      <c r="A25" s="7" t="s">
        <v>40</v>
      </c>
      <c r="B25" s="27"/>
      <c r="D25" s="29">
        <v>3324</v>
      </c>
      <c r="E25" s="29"/>
      <c r="F25" s="29">
        <v>7343</v>
      </c>
      <c r="G25" s="35"/>
      <c r="H25" s="29">
        <v>995</v>
      </c>
      <c r="I25" s="29"/>
      <c r="J25" s="29">
        <v>1881</v>
      </c>
    </row>
    <row r="26" spans="1:18" ht="21.75" customHeight="1" x14ac:dyDescent="0.3">
      <c r="A26" s="7" t="s">
        <v>9</v>
      </c>
      <c r="B26" s="27"/>
      <c r="D26" s="36">
        <v>263</v>
      </c>
      <c r="E26" s="29"/>
      <c r="F26" s="36">
        <v>274</v>
      </c>
      <c r="G26" s="35"/>
      <c r="H26" s="36">
        <v>225</v>
      </c>
      <c r="I26" s="29"/>
      <c r="J26" s="36">
        <v>246</v>
      </c>
    </row>
    <row r="27" spans="1:18" s="10" customFormat="1" ht="21.75" customHeight="1" x14ac:dyDescent="0.3">
      <c r="A27" s="9" t="s">
        <v>10</v>
      </c>
      <c r="B27" s="31"/>
      <c r="D27" s="50">
        <f>SUM(D20:D26)</f>
        <v>402082</v>
      </c>
      <c r="E27" s="13"/>
      <c r="F27" s="50">
        <f>SUM(F20:F26)</f>
        <v>337952</v>
      </c>
      <c r="G27" s="13"/>
      <c r="H27" s="50">
        <f>SUM(H20:H26)</f>
        <v>510052</v>
      </c>
      <c r="I27" s="13"/>
      <c r="J27" s="50">
        <f>SUM(J20:J26)</f>
        <v>409188</v>
      </c>
    </row>
    <row r="28" spans="1:18" s="10" customFormat="1" ht="30" customHeight="1" thickBot="1" x14ac:dyDescent="0.35">
      <c r="A28" s="9" t="s">
        <v>11</v>
      </c>
      <c r="B28" s="11"/>
      <c r="D28" s="12">
        <f>SUM(D27,D17)</f>
        <v>5542002</v>
      </c>
      <c r="E28" s="13"/>
      <c r="F28" s="12">
        <f>SUM(F27,F17)</f>
        <v>5460487</v>
      </c>
      <c r="G28" s="13"/>
      <c r="H28" s="12">
        <f>SUM(H27,H17)</f>
        <v>5287547</v>
      </c>
      <c r="I28" s="14"/>
      <c r="J28" s="12">
        <f>SUM(J27,J17)</f>
        <v>5431609</v>
      </c>
      <c r="L28" s="10">
        <f>D28-D89</f>
        <v>0</v>
      </c>
      <c r="N28" s="10">
        <f>F28-F89</f>
        <v>0</v>
      </c>
      <c r="P28" s="10">
        <f>H28-H89</f>
        <v>0</v>
      </c>
      <c r="R28" s="10">
        <f>J28-J89</f>
        <v>0</v>
      </c>
    </row>
    <row r="29" spans="1:18" ht="21.75" customHeight="1" thickTop="1" x14ac:dyDescent="0.3">
      <c r="D29" s="37"/>
      <c r="F29" s="37"/>
      <c r="H29" s="37"/>
      <c r="I29" s="37"/>
      <c r="J29" s="37"/>
    </row>
    <row r="30" spans="1:18" ht="21.75" customHeight="1" x14ac:dyDescent="0.3">
      <c r="A30" s="38"/>
      <c r="D30" s="37"/>
      <c r="F30" s="37"/>
      <c r="H30" s="37"/>
      <c r="I30" s="37"/>
      <c r="J30" s="37"/>
    </row>
    <row r="31" spans="1:18" s="17" customFormat="1" ht="21.75" customHeight="1" x14ac:dyDescent="0.35">
      <c r="A31" s="115" t="s">
        <v>103</v>
      </c>
      <c r="B31" s="15"/>
      <c r="C31" s="16"/>
      <c r="D31" s="16"/>
      <c r="E31" s="16"/>
      <c r="F31" s="16"/>
      <c r="G31" s="16"/>
      <c r="H31" s="16"/>
      <c r="I31" s="16"/>
      <c r="J31" s="16"/>
    </row>
    <row r="32" spans="1:18" s="17" customFormat="1" ht="21.75" customHeight="1" x14ac:dyDescent="0.3">
      <c r="A32" s="18" t="s">
        <v>102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3">
      <c r="A33" s="18"/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3">
      <c r="B34" s="15"/>
      <c r="C34" s="16"/>
      <c r="D34" s="201" t="s">
        <v>96</v>
      </c>
      <c r="E34" s="201"/>
      <c r="F34" s="201"/>
      <c r="G34" s="16"/>
      <c r="H34" s="201" t="s">
        <v>98</v>
      </c>
      <c r="I34" s="202"/>
      <c r="J34" s="201"/>
    </row>
    <row r="35" spans="1:10" ht="21.75" customHeight="1" x14ac:dyDescent="0.3">
      <c r="B35" s="39"/>
      <c r="C35" s="22"/>
      <c r="D35" s="204" t="s">
        <v>97</v>
      </c>
      <c r="E35" s="204"/>
      <c r="F35" s="204"/>
      <c r="G35" s="23"/>
      <c r="H35" s="204" t="s">
        <v>97</v>
      </c>
      <c r="I35" s="204"/>
      <c r="J35" s="204"/>
    </row>
    <row r="36" spans="1:10" ht="21.75" customHeight="1" x14ac:dyDescent="0.3">
      <c r="B36" s="39"/>
      <c r="C36" s="22"/>
      <c r="D36" s="62" t="s">
        <v>201</v>
      </c>
      <c r="E36" s="180"/>
      <c r="F36" s="62" t="s">
        <v>48</v>
      </c>
      <c r="G36" s="22"/>
      <c r="H36" s="62" t="s">
        <v>201</v>
      </c>
      <c r="I36" s="180"/>
      <c r="J36" s="62" t="s">
        <v>48</v>
      </c>
    </row>
    <row r="37" spans="1:10" ht="21.75" customHeight="1" x14ac:dyDescent="0.3">
      <c r="A37" s="9" t="s">
        <v>99</v>
      </c>
      <c r="B37" s="30" t="s">
        <v>2</v>
      </c>
      <c r="C37" s="22"/>
      <c r="D37" s="25" t="s">
        <v>47</v>
      </c>
      <c r="E37" s="26"/>
      <c r="F37" s="25" t="s">
        <v>44</v>
      </c>
      <c r="G37" s="26"/>
      <c r="H37" s="25" t="s">
        <v>47</v>
      </c>
      <c r="I37" s="26"/>
      <c r="J37" s="25" t="s">
        <v>44</v>
      </c>
    </row>
    <row r="38" spans="1:10" ht="21.75" customHeight="1" x14ac:dyDescent="0.3">
      <c r="B38" s="61"/>
      <c r="C38" s="22"/>
      <c r="D38" s="25" t="s">
        <v>50</v>
      </c>
      <c r="E38" s="26"/>
      <c r="F38" s="25"/>
      <c r="G38" s="26"/>
      <c r="H38" s="25" t="s">
        <v>50</v>
      </c>
      <c r="I38" s="26"/>
      <c r="J38" s="25"/>
    </row>
    <row r="39" spans="1:10" ht="21.75" customHeight="1" x14ac:dyDescent="0.3">
      <c r="B39" s="61"/>
      <c r="C39" s="22"/>
      <c r="D39" s="203" t="s">
        <v>95</v>
      </c>
      <c r="E39" s="203"/>
      <c r="F39" s="203"/>
      <c r="G39" s="203"/>
      <c r="H39" s="203"/>
      <c r="I39" s="203"/>
      <c r="J39" s="203"/>
    </row>
    <row r="40" spans="1:10" s="49" customFormat="1" ht="21.75" customHeight="1" x14ac:dyDescent="0.3">
      <c r="A40" s="3" t="s">
        <v>12</v>
      </c>
      <c r="B40" s="27"/>
    </row>
    <row r="41" spans="1:10" ht="21.75" customHeight="1" x14ac:dyDescent="0.3">
      <c r="A41" s="7" t="s">
        <v>188</v>
      </c>
      <c r="B41" s="27">
        <v>10</v>
      </c>
      <c r="D41" s="29">
        <v>220000</v>
      </c>
      <c r="E41" s="29"/>
      <c r="F41" s="29">
        <v>267145</v>
      </c>
      <c r="H41" s="29">
        <v>220000</v>
      </c>
      <c r="I41" s="29"/>
      <c r="J41" s="29">
        <v>267145</v>
      </c>
    </row>
    <row r="42" spans="1:10" ht="21.75" customHeight="1" x14ac:dyDescent="0.3">
      <c r="A42" s="7" t="s">
        <v>110</v>
      </c>
      <c r="B42" s="27" t="s">
        <v>222</v>
      </c>
      <c r="D42" s="29">
        <v>223236</v>
      </c>
      <c r="E42" s="29"/>
      <c r="F42" s="29">
        <v>309280</v>
      </c>
      <c r="H42" s="29">
        <v>110060</v>
      </c>
      <c r="I42" s="29"/>
      <c r="J42" s="29">
        <v>301907</v>
      </c>
    </row>
    <row r="43" spans="1:10" ht="21.75" hidden="1" customHeight="1" x14ac:dyDescent="0.3">
      <c r="A43" s="7" t="s">
        <v>51</v>
      </c>
      <c r="B43" s="27"/>
      <c r="D43" s="29"/>
      <c r="E43" s="29"/>
      <c r="F43" s="29">
        <v>0</v>
      </c>
      <c r="H43" s="29"/>
      <c r="I43" s="29"/>
      <c r="J43" s="29">
        <v>0</v>
      </c>
    </row>
    <row r="44" spans="1:10" ht="21.75" customHeight="1" x14ac:dyDescent="0.3">
      <c r="A44" s="7" t="s">
        <v>181</v>
      </c>
      <c r="B44" s="27"/>
      <c r="D44" s="29"/>
      <c r="E44" s="29"/>
      <c r="F44" s="29"/>
      <c r="H44" s="29"/>
      <c r="I44" s="29"/>
      <c r="J44" s="29"/>
    </row>
    <row r="45" spans="1:10" ht="21.75" customHeight="1" x14ac:dyDescent="0.3">
      <c r="A45" s="7" t="s">
        <v>154</v>
      </c>
      <c r="B45" s="27">
        <v>10</v>
      </c>
      <c r="D45" s="29">
        <v>29438</v>
      </c>
      <c r="E45" s="29"/>
      <c r="F45" s="29">
        <v>18775</v>
      </c>
      <c r="H45" s="29">
        <v>29438</v>
      </c>
      <c r="I45" s="29"/>
      <c r="J45" s="29">
        <v>18775</v>
      </c>
    </row>
    <row r="46" spans="1:10" ht="21.75" customHeight="1" x14ac:dyDescent="0.3">
      <c r="A46" s="7" t="s">
        <v>127</v>
      </c>
      <c r="B46" s="27"/>
    </row>
    <row r="47" spans="1:10" ht="21.75" customHeight="1" x14ac:dyDescent="0.3">
      <c r="A47" s="7" t="s">
        <v>155</v>
      </c>
      <c r="B47" s="27">
        <v>10</v>
      </c>
      <c r="D47" s="29">
        <v>1435</v>
      </c>
      <c r="E47" s="29"/>
      <c r="F47" s="29">
        <v>1449</v>
      </c>
      <c r="H47" s="29">
        <v>1435</v>
      </c>
      <c r="I47" s="29"/>
      <c r="J47" s="29">
        <v>1449</v>
      </c>
    </row>
    <row r="48" spans="1:10" ht="21.75" customHeight="1" x14ac:dyDescent="0.3">
      <c r="A48" s="7" t="s">
        <v>182</v>
      </c>
      <c r="B48" s="27"/>
      <c r="D48" s="29">
        <v>18639</v>
      </c>
      <c r="E48" s="29"/>
      <c r="F48" s="29">
        <v>20050</v>
      </c>
      <c r="H48" s="29">
        <v>15209</v>
      </c>
      <c r="I48" s="29"/>
      <c r="J48" s="29">
        <v>19848</v>
      </c>
    </row>
    <row r="49" spans="1:10" ht="21.75" customHeight="1" x14ac:dyDescent="0.3">
      <c r="A49" s="7" t="s">
        <v>13</v>
      </c>
      <c r="B49" s="27"/>
      <c r="D49" s="29">
        <v>5815</v>
      </c>
      <c r="E49" s="29"/>
      <c r="F49" s="29">
        <v>502</v>
      </c>
      <c r="H49" s="29">
        <v>2644</v>
      </c>
      <c r="I49" s="29"/>
      <c r="J49" s="29">
        <v>1169</v>
      </c>
    </row>
    <row r="50" spans="1:10" s="10" customFormat="1" ht="21.75" customHeight="1" x14ac:dyDescent="0.3">
      <c r="A50" s="9" t="s">
        <v>14</v>
      </c>
      <c r="B50" s="31"/>
      <c r="D50" s="50">
        <f>SUM(D41:D49)</f>
        <v>498563</v>
      </c>
      <c r="E50" s="14"/>
      <c r="F50" s="50">
        <f>SUM(F41:F49)</f>
        <v>617201</v>
      </c>
      <c r="G50" s="13"/>
      <c r="H50" s="50">
        <f>SUM(H41:H49)</f>
        <v>378786</v>
      </c>
      <c r="I50" s="14"/>
      <c r="J50" s="50">
        <f>SUM(J41:J49)</f>
        <v>610293</v>
      </c>
    </row>
    <row r="51" spans="1:10" ht="21.75" customHeight="1" x14ac:dyDescent="0.3">
      <c r="A51" s="9"/>
      <c r="B51" s="27"/>
      <c r="D51" s="32"/>
      <c r="E51" s="32"/>
      <c r="F51" s="32"/>
      <c r="G51" s="33"/>
      <c r="H51" s="32"/>
      <c r="I51" s="32"/>
      <c r="J51" s="32"/>
    </row>
    <row r="52" spans="1:10" ht="21.75" customHeight="1" x14ac:dyDescent="0.3">
      <c r="A52" s="3" t="s">
        <v>15</v>
      </c>
      <c r="B52" s="27"/>
      <c r="D52" s="32"/>
      <c r="E52" s="32"/>
      <c r="F52" s="32"/>
      <c r="G52" s="33"/>
      <c r="H52" s="32"/>
      <c r="I52" s="32"/>
      <c r="J52" s="32"/>
    </row>
    <row r="53" spans="1:10" ht="21.75" customHeight="1" x14ac:dyDescent="0.3">
      <c r="A53" s="7" t="s">
        <v>129</v>
      </c>
      <c r="B53" s="27">
        <v>10</v>
      </c>
      <c r="D53" s="40">
        <v>75550</v>
      </c>
      <c r="E53" s="40"/>
      <c r="F53" s="40">
        <v>49419</v>
      </c>
      <c r="H53" s="40">
        <v>75550</v>
      </c>
      <c r="I53" s="40"/>
      <c r="J53" s="40">
        <v>49419</v>
      </c>
    </row>
    <row r="54" spans="1:10" ht="21.75" customHeight="1" x14ac:dyDescent="0.3">
      <c r="A54" s="7" t="s">
        <v>128</v>
      </c>
      <c r="B54" s="27"/>
      <c r="D54" s="40"/>
      <c r="E54" s="40"/>
      <c r="F54" s="40"/>
      <c r="H54" s="40"/>
      <c r="I54" s="40"/>
      <c r="J54" s="40"/>
    </row>
    <row r="55" spans="1:10" ht="21.75" customHeight="1" x14ac:dyDescent="0.3">
      <c r="A55" s="7" t="s">
        <v>156</v>
      </c>
      <c r="B55" s="27">
        <v>10</v>
      </c>
      <c r="D55" s="40">
        <v>2506</v>
      </c>
      <c r="E55" s="40"/>
      <c r="F55" s="40">
        <v>3206</v>
      </c>
      <c r="H55" s="40">
        <v>2506</v>
      </c>
      <c r="I55" s="40"/>
      <c r="J55" s="40">
        <v>3206</v>
      </c>
    </row>
    <row r="56" spans="1:10" ht="21.75" customHeight="1" x14ac:dyDescent="0.3">
      <c r="A56" s="7" t="s">
        <v>100</v>
      </c>
      <c r="B56" s="27"/>
      <c r="D56" s="40">
        <v>5634</v>
      </c>
      <c r="E56" s="40"/>
      <c r="F56" s="40">
        <v>4173</v>
      </c>
      <c r="H56" s="40">
        <v>4749</v>
      </c>
      <c r="I56" s="40"/>
      <c r="J56" s="40">
        <v>3514</v>
      </c>
    </row>
    <row r="57" spans="1:10" s="10" customFormat="1" ht="21.75" customHeight="1" x14ac:dyDescent="0.3">
      <c r="A57" s="9" t="s">
        <v>16</v>
      </c>
      <c r="B57" s="31"/>
      <c r="D57" s="50">
        <f>SUM(D53:D56)</f>
        <v>83690</v>
      </c>
      <c r="E57" s="14"/>
      <c r="F57" s="50">
        <f>SUM(F53:F56)</f>
        <v>56798</v>
      </c>
      <c r="G57" s="13"/>
      <c r="H57" s="50">
        <f>SUM(H53:H56)</f>
        <v>82805</v>
      </c>
      <c r="I57" s="14"/>
      <c r="J57" s="50">
        <f>SUM(J53:J56)</f>
        <v>56139</v>
      </c>
    </row>
    <row r="58" spans="1:10" s="10" customFormat="1" ht="30" customHeight="1" x14ac:dyDescent="0.3">
      <c r="A58" s="9" t="s">
        <v>17</v>
      </c>
      <c r="B58" s="11"/>
      <c r="D58" s="104">
        <f>SUM(D57,D50)</f>
        <v>582253</v>
      </c>
      <c r="E58" s="14"/>
      <c r="F58" s="104">
        <f>SUM(F57,F50)</f>
        <v>673999</v>
      </c>
      <c r="G58" s="13"/>
      <c r="H58" s="104">
        <f>SUM(H57,H50)</f>
        <v>461591</v>
      </c>
      <c r="I58" s="14"/>
      <c r="J58" s="104">
        <f>SUM(J57,J50)</f>
        <v>666432</v>
      </c>
    </row>
    <row r="59" spans="1:10" ht="21.75" customHeight="1" x14ac:dyDescent="0.3">
      <c r="A59" s="38"/>
      <c r="D59" s="37"/>
      <c r="E59" s="37"/>
      <c r="F59" s="37"/>
      <c r="H59" s="37"/>
      <c r="I59" s="37"/>
      <c r="J59" s="37"/>
    </row>
    <row r="60" spans="1:10" ht="21.75" customHeight="1" x14ac:dyDescent="0.3">
      <c r="A60" s="38"/>
      <c r="D60" s="37"/>
      <c r="E60" s="37"/>
      <c r="F60" s="37"/>
      <c r="H60" s="37"/>
      <c r="I60" s="37"/>
      <c r="J60" s="37"/>
    </row>
    <row r="61" spans="1:10" s="17" customFormat="1" ht="21.75" customHeight="1" x14ac:dyDescent="0.35">
      <c r="A61" s="115" t="s">
        <v>103</v>
      </c>
      <c r="B61" s="15"/>
      <c r="C61" s="16"/>
      <c r="D61" s="16"/>
      <c r="E61" s="16"/>
      <c r="F61" s="16"/>
      <c r="G61" s="16"/>
      <c r="H61" s="16"/>
      <c r="I61" s="16"/>
      <c r="J61" s="16"/>
    </row>
    <row r="62" spans="1:10" s="17" customFormat="1" ht="21.75" customHeight="1" x14ac:dyDescent="0.3">
      <c r="A62" s="18" t="s">
        <v>102</v>
      </c>
      <c r="B62" s="15"/>
      <c r="C62" s="16"/>
      <c r="D62" s="16"/>
      <c r="E62" s="16"/>
      <c r="F62" s="16"/>
      <c r="G62" s="16"/>
      <c r="H62" s="16"/>
      <c r="I62" s="16"/>
      <c r="J62" s="16"/>
    </row>
    <row r="63" spans="1:10" s="17" customFormat="1" ht="21.75" customHeight="1" x14ac:dyDescent="0.3">
      <c r="A63" s="18"/>
      <c r="B63" s="15"/>
      <c r="C63" s="16"/>
      <c r="D63" s="16"/>
      <c r="E63" s="16"/>
      <c r="F63" s="16"/>
      <c r="G63" s="16"/>
      <c r="H63" s="16"/>
      <c r="I63" s="16"/>
      <c r="J63" s="16"/>
    </row>
    <row r="64" spans="1:10" s="17" customFormat="1" ht="21.75" customHeight="1" x14ac:dyDescent="0.3">
      <c r="B64" s="43"/>
      <c r="C64" s="42"/>
      <c r="D64" s="201" t="s">
        <v>96</v>
      </c>
      <c r="E64" s="201"/>
      <c r="F64" s="201"/>
      <c r="G64" s="16"/>
      <c r="H64" s="201" t="s">
        <v>98</v>
      </c>
      <c r="I64" s="202"/>
      <c r="J64" s="201"/>
    </row>
    <row r="65" spans="1:10" ht="21.75" customHeight="1" x14ac:dyDescent="0.3">
      <c r="B65" s="21"/>
      <c r="C65" s="22"/>
      <c r="D65" s="204" t="s">
        <v>97</v>
      </c>
      <c r="E65" s="204"/>
      <c r="F65" s="204"/>
      <c r="G65" s="23"/>
      <c r="H65" s="204" t="s">
        <v>97</v>
      </c>
      <c r="I65" s="204"/>
      <c r="J65" s="204"/>
    </row>
    <row r="66" spans="1:10" ht="21.75" customHeight="1" x14ac:dyDescent="0.3">
      <c r="B66" s="21"/>
      <c r="C66" s="22"/>
      <c r="D66" s="62" t="s">
        <v>201</v>
      </c>
      <c r="E66" s="180"/>
      <c r="F66" s="62" t="s">
        <v>48</v>
      </c>
      <c r="G66" s="22"/>
      <c r="H66" s="62" t="s">
        <v>201</v>
      </c>
      <c r="I66" s="180"/>
      <c r="J66" s="62" t="s">
        <v>48</v>
      </c>
    </row>
    <row r="67" spans="1:10" ht="21.75" customHeight="1" x14ac:dyDescent="0.3">
      <c r="A67" s="9" t="s">
        <v>130</v>
      </c>
      <c r="B67" s="30"/>
      <c r="C67" s="22"/>
      <c r="D67" s="25" t="s">
        <v>47</v>
      </c>
      <c r="E67" s="26"/>
      <c r="F67" s="25" t="s">
        <v>44</v>
      </c>
      <c r="G67" s="26"/>
      <c r="H67" s="25" t="s">
        <v>47</v>
      </c>
      <c r="I67" s="26"/>
      <c r="J67" s="25" t="s">
        <v>44</v>
      </c>
    </row>
    <row r="68" spans="1:10" ht="21.75" customHeight="1" x14ac:dyDescent="0.3">
      <c r="B68" s="61"/>
      <c r="C68" s="22"/>
      <c r="D68" s="25" t="s">
        <v>50</v>
      </c>
      <c r="E68" s="26"/>
      <c r="F68" s="25"/>
      <c r="G68" s="26"/>
      <c r="H68" s="25" t="s">
        <v>50</v>
      </c>
      <c r="I68" s="26"/>
      <c r="J68" s="25"/>
    </row>
    <row r="69" spans="1:10" ht="21.75" customHeight="1" x14ac:dyDescent="0.3">
      <c r="B69" s="61"/>
      <c r="C69" s="22"/>
      <c r="D69" s="203" t="s">
        <v>95</v>
      </c>
      <c r="E69" s="203"/>
      <c r="F69" s="203"/>
      <c r="G69" s="203"/>
      <c r="H69" s="203"/>
      <c r="I69" s="203"/>
      <c r="J69" s="203"/>
    </row>
    <row r="70" spans="1:10" ht="21.75" customHeight="1" x14ac:dyDescent="0.3">
      <c r="A70" s="3" t="s">
        <v>55</v>
      </c>
      <c r="B70" s="44"/>
      <c r="D70" s="45"/>
      <c r="E70" s="45"/>
      <c r="F70" s="45"/>
      <c r="H70" s="45"/>
      <c r="I70" s="45"/>
      <c r="J70" s="45"/>
    </row>
    <row r="71" spans="1:10" ht="21.75" customHeight="1" x14ac:dyDescent="0.3">
      <c r="A71" s="7" t="s">
        <v>135</v>
      </c>
      <c r="B71" s="44"/>
      <c r="D71" s="45"/>
      <c r="E71" s="45"/>
      <c r="F71" s="45"/>
      <c r="H71" s="45"/>
      <c r="I71" s="45"/>
      <c r="J71" s="45"/>
    </row>
    <row r="72" spans="1:10" ht="21.75" customHeight="1" thickBot="1" x14ac:dyDescent="0.35">
      <c r="A72" s="7" t="s">
        <v>132</v>
      </c>
      <c r="B72" s="27">
        <v>12</v>
      </c>
      <c r="D72" s="47">
        <v>318000</v>
      </c>
      <c r="E72" s="34"/>
      <c r="F72" s="47">
        <v>318000</v>
      </c>
      <c r="G72" s="34"/>
      <c r="H72" s="47">
        <v>318000</v>
      </c>
      <c r="I72" s="34"/>
      <c r="J72" s="47">
        <v>318000</v>
      </c>
    </row>
    <row r="73" spans="1:10" ht="21.75" customHeight="1" thickTop="1" x14ac:dyDescent="0.3">
      <c r="A73" s="7" t="s">
        <v>131</v>
      </c>
      <c r="B73" s="27"/>
      <c r="D73" s="40">
        <v>317888</v>
      </c>
      <c r="E73" s="40"/>
      <c r="F73" s="40">
        <v>316000</v>
      </c>
      <c r="H73" s="40">
        <v>317888</v>
      </c>
      <c r="I73" s="40"/>
      <c r="J73" s="40">
        <v>316000</v>
      </c>
    </row>
    <row r="74" spans="1:10" ht="21.75" customHeight="1" x14ac:dyDescent="0.3">
      <c r="A74" s="7" t="s">
        <v>157</v>
      </c>
      <c r="B74" s="27"/>
      <c r="D74" s="40"/>
      <c r="E74" s="40"/>
      <c r="F74" s="40"/>
      <c r="H74" s="40"/>
      <c r="I74" s="40"/>
      <c r="J74" s="40"/>
    </row>
    <row r="75" spans="1:10" ht="21.75" customHeight="1" x14ac:dyDescent="0.3">
      <c r="A75" s="7" t="s">
        <v>158</v>
      </c>
      <c r="B75" s="27"/>
      <c r="D75" s="40">
        <v>4399860</v>
      </c>
      <c r="E75" s="40"/>
      <c r="F75" s="40">
        <v>4347915</v>
      </c>
      <c r="H75" s="40">
        <v>4399860</v>
      </c>
      <c r="I75" s="40"/>
      <c r="J75" s="40">
        <v>4347915</v>
      </c>
    </row>
    <row r="76" spans="1:10" ht="21.75" customHeight="1" x14ac:dyDescent="0.3">
      <c r="A76" s="7" t="s">
        <v>198</v>
      </c>
      <c r="B76" s="27"/>
      <c r="D76" s="40"/>
      <c r="E76" s="40"/>
      <c r="F76" s="40"/>
      <c r="H76" s="40"/>
      <c r="I76" s="40"/>
      <c r="J76" s="40"/>
    </row>
    <row r="77" spans="1:10" ht="21.75" customHeight="1" x14ac:dyDescent="0.3">
      <c r="A77" s="7" t="s">
        <v>199</v>
      </c>
      <c r="B77" s="27">
        <v>13</v>
      </c>
      <c r="D77" s="40">
        <v>11</v>
      </c>
      <c r="E77" s="40"/>
      <c r="F77" s="40">
        <v>117</v>
      </c>
      <c r="H77" s="40">
        <v>11</v>
      </c>
      <c r="I77" s="40"/>
      <c r="J77" s="40">
        <v>117</v>
      </c>
    </row>
    <row r="78" spans="1:10" ht="21.75" customHeight="1" x14ac:dyDescent="0.3">
      <c r="A78" s="1" t="s">
        <v>183</v>
      </c>
      <c r="B78" s="27"/>
      <c r="D78" s="40"/>
      <c r="E78" s="40"/>
      <c r="F78" s="40"/>
      <c r="H78" s="40"/>
      <c r="I78" s="40"/>
      <c r="J78" s="40"/>
    </row>
    <row r="79" spans="1:10" ht="21.75" customHeight="1" x14ac:dyDescent="0.3">
      <c r="A79" s="1" t="s">
        <v>184</v>
      </c>
      <c r="B79" s="27"/>
      <c r="D79" s="40">
        <v>-31836</v>
      </c>
      <c r="E79" s="40"/>
      <c r="F79" s="40">
        <v>-31836</v>
      </c>
      <c r="H79" s="40">
        <v>0</v>
      </c>
      <c r="I79" s="40"/>
      <c r="J79" s="40" t="s">
        <v>145</v>
      </c>
    </row>
    <row r="80" spans="1:10" ht="21.75" customHeight="1" x14ac:dyDescent="0.3">
      <c r="A80" s="7" t="s">
        <v>18</v>
      </c>
      <c r="B80" s="27"/>
      <c r="D80" s="40"/>
      <c r="E80" s="40"/>
      <c r="F80" s="40"/>
      <c r="G80" s="22"/>
      <c r="H80" s="40"/>
      <c r="I80" s="40"/>
      <c r="J80" s="40"/>
    </row>
    <row r="81" spans="1:10" ht="21.75" customHeight="1" x14ac:dyDescent="0.3">
      <c r="A81" s="1" t="s">
        <v>133</v>
      </c>
      <c r="B81" s="27"/>
      <c r="D81" s="40"/>
      <c r="E81" s="40"/>
      <c r="F81" s="40"/>
      <c r="G81" s="22"/>
      <c r="H81" s="40"/>
      <c r="I81" s="40"/>
      <c r="J81" s="40"/>
    </row>
    <row r="82" spans="1:10" ht="21.75" customHeight="1" x14ac:dyDescent="0.3">
      <c r="A82" s="1" t="s">
        <v>134</v>
      </c>
      <c r="B82" s="20"/>
      <c r="D82" s="20">
        <v>31800</v>
      </c>
      <c r="F82" s="20">
        <v>31800</v>
      </c>
      <c r="H82" s="20">
        <v>31800</v>
      </c>
      <c r="J82" s="20">
        <v>31800</v>
      </c>
    </row>
    <row r="83" spans="1:10" ht="21.75" hidden="1" customHeight="1" x14ac:dyDescent="0.3">
      <c r="A83" s="7" t="s">
        <v>101</v>
      </c>
      <c r="B83" s="27">
        <v>22</v>
      </c>
      <c r="D83" s="40"/>
      <c r="E83" s="40"/>
      <c r="F83" s="40"/>
      <c r="G83" s="22"/>
      <c r="H83" s="40"/>
      <c r="I83" s="40"/>
      <c r="J83" s="40"/>
    </row>
    <row r="84" spans="1:10" ht="21.75" customHeight="1" x14ac:dyDescent="0.3">
      <c r="A84" s="7" t="s">
        <v>19</v>
      </c>
      <c r="B84" s="44"/>
      <c r="D84" s="40">
        <f>'SH-10-11'!Q77</f>
        <v>231163</v>
      </c>
      <c r="E84" s="40"/>
      <c r="F84" s="40">
        <v>122492</v>
      </c>
      <c r="G84" s="22"/>
      <c r="H84" s="40">
        <f>'SH-12-13'!O61</f>
        <v>76397</v>
      </c>
      <c r="I84" s="40"/>
      <c r="J84" s="40">
        <v>69345</v>
      </c>
    </row>
    <row r="85" spans="1:10" ht="21.75" customHeight="1" x14ac:dyDescent="0.3">
      <c r="A85" s="1" t="s">
        <v>52</v>
      </c>
      <c r="B85" s="27"/>
      <c r="D85" s="36">
        <f>'SH-10-11'!U77</f>
        <v>7886</v>
      </c>
      <c r="E85" s="40"/>
      <c r="F85" s="36">
        <f>'SH-10-11'!U35</f>
        <v>0</v>
      </c>
      <c r="H85" s="36">
        <v>0</v>
      </c>
      <c r="I85" s="40"/>
      <c r="J85" s="36">
        <v>0</v>
      </c>
    </row>
    <row r="86" spans="1:10" ht="21.75" customHeight="1" x14ac:dyDescent="0.3">
      <c r="A86" s="9" t="s">
        <v>159</v>
      </c>
      <c r="B86" s="54"/>
      <c r="C86" s="10"/>
      <c r="D86" s="128">
        <f>SUM(D73:D85)</f>
        <v>4956772</v>
      </c>
      <c r="E86" s="128"/>
      <c r="F86" s="128">
        <f>SUM(F73:F85)</f>
        <v>4786488</v>
      </c>
      <c r="G86" s="128"/>
      <c r="H86" s="128">
        <f>SUM(H73:H85)</f>
        <v>4825956</v>
      </c>
      <c r="I86" s="128"/>
      <c r="J86" s="128">
        <f>SUM(J73:J85)</f>
        <v>4765177</v>
      </c>
    </row>
    <row r="87" spans="1:10" ht="21.75" customHeight="1" x14ac:dyDescent="0.3">
      <c r="A87" s="7" t="s">
        <v>53</v>
      </c>
      <c r="B87" s="44"/>
      <c r="D87" s="48">
        <f>'SH-10-11'!Y77</f>
        <v>2977</v>
      </c>
      <c r="E87" s="34"/>
      <c r="F87" s="48">
        <v>0</v>
      </c>
      <c r="G87" s="34"/>
      <c r="H87" s="48">
        <v>0</v>
      </c>
      <c r="I87" s="34"/>
      <c r="J87" s="48">
        <v>0</v>
      </c>
    </row>
    <row r="88" spans="1:10" s="10" customFormat="1" ht="21.75" customHeight="1" x14ac:dyDescent="0.3">
      <c r="A88" s="9" t="s">
        <v>35</v>
      </c>
      <c r="B88" s="54"/>
      <c r="D88" s="129">
        <f>SUM(D86:D87)</f>
        <v>4959749</v>
      </c>
      <c r="E88" s="128"/>
      <c r="F88" s="129">
        <f>SUM(F86:F87)</f>
        <v>4786488</v>
      </c>
      <c r="G88" s="128"/>
      <c r="H88" s="129">
        <f>SUM(H86:H87)</f>
        <v>4825956</v>
      </c>
      <c r="I88" s="128"/>
      <c r="J88" s="129">
        <f>SUM(J86:J87)</f>
        <v>4765177</v>
      </c>
    </row>
    <row r="89" spans="1:10" s="10" customFormat="1" ht="30" customHeight="1" thickBot="1" x14ac:dyDescent="0.35">
      <c r="A89" s="9" t="s">
        <v>54</v>
      </c>
      <c r="B89" s="54"/>
      <c r="D89" s="130">
        <f>SUM(D88,D58)</f>
        <v>5542002</v>
      </c>
      <c r="E89" s="128"/>
      <c r="F89" s="130">
        <f>SUM(F88,F58)</f>
        <v>5460487</v>
      </c>
      <c r="G89" s="128"/>
      <c r="H89" s="130">
        <f>SUM(H88,H58)</f>
        <v>5287547</v>
      </c>
      <c r="I89" s="128"/>
      <c r="J89" s="130">
        <f>SUM(J88,J58)</f>
        <v>5431609</v>
      </c>
    </row>
    <row r="90" spans="1:10" ht="21.75" customHeight="1" thickTop="1" x14ac:dyDescent="0.3">
      <c r="D90" s="34"/>
      <c r="E90" s="34"/>
      <c r="F90" s="34"/>
      <c r="G90" s="34"/>
      <c r="H90" s="34"/>
      <c r="I90" s="34"/>
      <c r="J90" s="34"/>
    </row>
  </sheetData>
  <mergeCells count="15">
    <mergeCell ref="D69:J69"/>
    <mergeCell ref="D5:F5"/>
    <mergeCell ref="H5:J5"/>
    <mergeCell ref="D35:F35"/>
    <mergeCell ref="H35:J35"/>
    <mergeCell ref="D65:F65"/>
    <mergeCell ref="H65:J65"/>
    <mergeCell ref="D9:J9"/>
    <mergeCell ref="D39:J39"/>
    <mergeCell ref="D4:F4"/>
    <mergeCell ref="H4:J4"/>
    <mergeCell ref="D34:F34"/>
    <mergeCell ref="H34:J34"/>
    <mergeCell ref="D64:F64"/>
    <mergeCell ref="H64:J64"/>
  </mergeCells>
  <pageMargins left="0.7" right="0.5" top="0.5" bottom="0.5" header="0.5" footer="0.5"/>
  <pageSetup paperSize="9" scale="96" firstPageNumber="3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view="pageBreakPreview" topLeftCell="A41" zoomScale="90" zoomScaleNormal="60" zoomScaleSheetLayoutView="90" workbookViewId="0">
      <selection activeCell="A10" sqref="A10"/>
    </sheetView>
  </sheetViews>
  <sheetFormatPr defaultColWidth="10.7265625" defaultRowHeight="21.75" customHeight="1" x14ac:dyDescent="0.35"/>
  <cols>
    <col min="1" max="1" width="38.453125" style="79" customWidth="1"/>
    <col min="2" max="2" width="0.81640625" style="80" customWidth="1"/>
    <col min="3" max="3" width="5.7265625" style="86" bestFit="1" customWidth="1"/>
    <col min="4" max="4" width="0.81640625" style="80" customWidth="1"/>
    <col min="5" max="5" width="11" style="80" customWidth="1"/>
    <col min="6" max="6" width="1.1796875" style="80" customWidth="1"/>
    <col min="7" max="7" width="11" style="80" customWidth="1"/>
    <col min="8" max="8" width="1.1796875" style="80" customWidth="1"/>
    <col min="9" max="9" width="11" style="80" customWidth="1"/>
    <col min="10" max="10" width="1.1796875" style="80" customWidth="1"/>
    <col min="11" max="11" width="11" style="80" customWidth="1"/>
    <col min="12" max="16384" width="10.7265625" style="80"/>
  </cols>
  <sheetData>
    <row r="1" spans="1:11" s="58" customFormat="1" ht="20.25" customHeight="1" x14ac:dyDescent="0.35">
      <c r="A1" s="115" t="s">
        <v>103</v>
      </c>
      <c r="B1" s="55"/>
      <c r="C1" s="56"/>
      <c r="D1" s="57"/>
      <c r="E1" s="57"/>
      <c r="F1" s="57"/>
      <c r="G1" s="57"/>
      <c r="H1" s="57"/>
      <c r="I1" s="57"/>
      <c r="J1" s="57"/>
      <c r="K1" s="57"/>
    </row>
    <row r="2" spans="1:11" s="17" customFormat="1" ht="20.25" customHeight="1" x14ac:dyDescent="0.3">
      <c r="A2" s="121" t="s">
        <v>104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0.25" customHeight="1" x14ac:dyDescent="0.3">
      <c r="A3" s="59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0.25" customHeight="1" x14ac:dyDescent="0.3">
      <c r="A4" s="60"/>
      <c r="B4" s="16"/>
      <c r="C4" s="15"/>
      <c r="D4" s="16"/>
      <c r="E4" s="201" t="s">
        <v>96</v>
      </c>
      <c r="F4" s="201"/>
      <c r="G4" s="201"/>
      <c r="H4" s="16"/>
      <c r="I4" s="201" t="s">
        <v>98</v>
      </c>
      <c r="J4" s="202"/>
      <c r="K4" s="201"/>
    </row>
    <row r="5" spans="1:11" s="20" customFormat="1" ht="20.25" customHeight="1" x14ac:dyDescent="0.3">
      <c r="A5" s="21"/>
      <c r="C5" s="21"/>
      <c r="D5" s="22"/>
      <c r="E5" s="204" t="s">
        <v>97</v>
      </c>
      <c r="F5" s="204"/>
      <c r="G5" s="204"/>
      <c r="H5" s="23"/>
      <c r="I5" s="204" t="s">
        <v>97</v>
      </c>
      <c r="J5" s="204"/>
      <c r="K5" s="204"/>
    </row>
    <row r="6" spans="1:11" s="20" customFormat="1" ht="20.25" customHeight="1" x14ac:dyDescent="0.3">
      <c r="A6" s="21"/>
      <c r="C6" s="21"/>
      <c r="D6" s="22"/>
      <c r="E6" s="206" t="s">
        <v>136</v>
      </c>
      <c r="F6" s="206"/>
      <c r="G6" s="206"/>
      <c r="H6" s="159"/>
      <c r="I6" s="206" t="s">
        <v>136</v>
      </c>
      <c r="J6" s="206"/>
      <c r="K6" s="206"/>
    </row>
    <row r="7" spans="1:11" s="20" customFormat="1" ht="20.25" customHeight="1" x14ac:dyDescent="0.3">
      <c r="A7" s="21"/>
      <c r="C7" s="21"/>
      <c r="D7" s="22"/>
      <c r="E7" s="206" t="s">
        <v>202</v>
      </c>
      <c r="F7" s="206"/>
      <c r="G7" s="206"/>
      <c r="H7" s="159"/>
      <c r="I7" s="206" t="s">
        <v>202</v>
      </c>
      <c r="J7" s="206"/>
      <c r="K7" s="206"/>
    </row>
    <row r="8" spans="1:11" s="20" customFormat="1" ht="20.25" customHeight="1" x14ac:dyDescent="0.3">
      <c r="A8" s="21"/>
      <c r="C8" s="63" t="s">
        <v>2</v>
      </c>
      <c r="D8" s="22"/>
      <c r="E8" s="64">
        <v>2018</v>
      </c>
      <c r="F8" s="65"/>
      <c r="G8" s="64">
        <v>2017</v>
      </c>
      <c r="H8" s="65"/>
      <c r="I8" s="64">
        <v>2018</v>
      </c>
      <c r="J8" s="65"/>
      <c r="K8" s="64">
        <v>2017</v>
      </c>
    </row>
    <row r="9" spans="1:11" s="20" customFormat="1" ht="20.25" customHeight="1" x14ac:dyDescent="0.3">
      <c r="A9" s="21"/>
      <c r="C9" s="64"/>
      <c r="E9" s="203" t="s">
        <v>95</v>
      </c>
      <c r="F9" s="203"/>
      <c r="G9" s="203"/>
      <c r="H9" s="203"/>
      <c r="I9" s="203"/>
      <c r="J9" s="203"/>
      <c r="K9" s="203"/>
    </row>
    <row r="10" spans="1:11" s="49" customFormat="1" ht="20.25" customHeight="1" x14ac:dyDescent="0.3">
      <c r="A10" s="122" t="s">
        <v>20</v>
      </c>
      <c r="C10" s="27"/>
      <c r="H10" s="87"/>
    </row>
    <row r="11" spans="1:11" s="20" customFormat="1" ht="20.25" customHeight="1" x14ac:dyDescent="0.3">
      <c r="A11" s="66" t="s">
        <v>56</v>
      </c>
      <c r="B11" s="17"/>
      <c r="C11" s="27" t="s">
        <v>223</v>
      </c>
      <c r="E11" s="29">
        <v>359224</v>
      </c>
      <c r="F11" s="33"/>
      <c r="G11" s="29">
        <v>517189</v>
      </c>
      <c r="I11" s="29">
        <v>140746.29921</v>
      </c>
      <c r="J11" s="33"/>
      <c r="K11" s="29">
        <v>485835</v>
      </c>
    </row>
    <row r="12" spans="1:11" s="20" customFormat="1" ht="20.25" customHeight="1" x14ac:dyDescent="0.3">
      <c r="A12" s="66" t="s">
        <v>212</v>
      </c>
      <c r="B12" s="17"/>
      <c r="C12" s="27" t="s">
        <v>224</v>
      </c>
      <c r="E12" s="29">
        <v>0</v>
      </c>
      <c r="F12" s="33"/>
      <c r="G12" s="29">
        <v>0</v>
      </c>
      <c r="I12" s="29">
        <v>0</v>
      </c>
      <c r="J12" s="33"/>
      <c r="K12" s="29">
        <v>19999</v>
      </c>
    </row>
    <row r="13" spans="1:11" s="20" customFormat="1" ht="20.25" customHeight="1" x14ac:dyDescent="0.3">
      <c r="A13" s="66" t="s">
        <v>21</v>
      </c>
      <c r="B13" s="17"/>
      <c r="C13" s="27"/>
      <c r="E13" s="29">
        <v>19775</v>
      </c>
      <c r="F13" s="33"/>
      <c r="G13" s="29">
        <v>1736</v>
      </c>
      <c r="I13" s="29">
        <v>22377</v>
      </c>
      <c r="J13" s="33"/>
      <c r="K13" s="29">
        <v>6523</v>
      </c>
    </row>
    <row r="14" spans="1:11" s="10" customFormat="1" ht="20.25" customHeight="1" x14ac:dyDescent="0.3">
      <c r="A14" s="59" t="s">
        <v>22</v>
      </c>
      <c r="C14" s="11"/>
      <c r="E14" s="50">
        <f>SUM(E11:E13)</f>
        <v>378999</v>
      </c>
      <c r="F14" s="13"/>
      <c r="G14" s="50">
        <f>SUM(G11:G13)</f>
        <v>518925</v>
      </c>
      <c r="H14" s="13"/>
      <c r="I14" s="50">
        <f>SUM(I11:I13)</f>
        <v>163123.29921</v>
      </c>
      <c r="J14" s="13"/>
      <c r="K14" s="50">
        <f>SUM(K11:K13)</f>
        <v>512357</v>
      </c>
    </row>
    <row r="15" spans="1:11" s="20" customFormat="1" ht="13.5" customHeight="1" x14ac:dyDescent="0.3">
      <c r="A15" s="59"/>
      <c r="C15" s="19"/>
      <c r="E15" s="32"/>
      <c r="F15" s="33"/>
      <c r="G15" s="32"/>
      <c r="H15" s="33"/>
      <c r="I15" s="32"/>
      <c r="J15" s="33"/>
      <c r="K15" s="32"/>
    </row>
    <row r="16" spans="1:11" s="20" customFormat="1" ht="20.25" customHeight="1" x14ac:dyDescent="0.3">
      <c r="A16" s="122" t="s">
        <v>23</v>
      </c>
      <c r="C16" s="19"/>
      <c r="E16" s="33"/>
      <c r="F16" s="33"/>
      <c r="G16" s="33"/>
      <c r="H16" s="33"/>
      <c r="I16" s="33"/>
      <c r="J16" s="33"/>
      <c r="K16" s="33"/>
    </row>
    <row r="17" spans="1:11" s="20" customFormat="1" ht="20.25" customHeight="1" x14ac:dyDescent="0.3">
      <c r="A17" s="66" t="s">
        <v>57</v>
      </c>
      <c r="B17" s="17"/>
      <c r="C17" s="27">
        <v>4</v>
      </c>
      <c r="E17" s="29">
        <v>120705</v>
      </c>
      <c r="F17" s="33"/>
      <c r="G17" s="29">
        <v>148020</v>
      </c>
      <c r="I17" s="29">
        <v>110430.29921</v>
      </c>
      <c r="J17" s="33"/>
      <c r="K17" s="29">
        <v>140609</v>
      </c>
    </row>
    <row r="18" spans="1:11" s="20" customFormat="1" ht="20.25" customHeight="1" x14ac:dyDescent="0.3">
      <c r="A18" s="66" t="s">
        <v>58</v>
      </c>
      <c r="B18" s="17"/>
      <c r="C18" s="19"/>
      <c r="E18" s="29">
        <v>143428</v>
      </c>
      <c r="F18" s="33"/>
      <c r="G18" s="29">
        <v>146647</v>
      </c>
      <c r="I18" s="29">
        <v>4460</v>
      </c>
      <c r="J18" s="33"/>
      <c r="K18" s="29">
        <v>110141</v>
      </c>
    </row>
    <row r="19" spans="1:11" s="20" customFormat="1" ht="20.25" customHeight="1" x14ac:dyDescent="0.3">
      <c r="A19" s="66" t="s">
        <v>59</v>
      </c>
      <c r="B19" s="28"/>
      <c r="C19" s="27"/>
      <c r="E19" s="29">
        <v>41081</v>
      </c>
      <c r="F19" s="33"/>
      <c r="G19" s="29">
        <v>39253</v>
      </c>
      <c r="I19" s="29">
        <v>32420</v>
      </c>
      <c r="J19" s="33"/>
      <c r="K19" s="29">
        <v>37830</v>
      </c>
    </row>
    <row r="20" spans="1:11" s="20" customFormat="1" ht="20.25" customHeight="1" x14ac:dyDescent="0.3">
      <c r="A20" s="66" t="s">
        <v>60</v>
      </c>
      <c r="B20" s="28"/>
      <c r="C20" s="27"/>
      <c r="E20" s="29">
        <v>2896</v>
      </c>
      <c r="F20" s="33"/>
      <c r="G20" s="29">
        <v>3132</v>
      </c>
      <c r="I20" s="29">
        <v>2896</v>
      </c>
      <c r="J20" s="33"/>
      <c r="K20" s="29">
        <v>3132</v>
      </c>
    </row>
    <row r="21" spans="1:11" s="10" customFormat="1" ht="20.25" customHeight="1" x14ac:dyDescent="0.3">
      <c r="A21" s="59" t="s">
        <v>24</v>
      </c>
      <c r="C21" s="11"/>
      <c r="E21" s="106">
        <f>SUM(E17:E20)</f>
        <v>308110</v>
      </c>
      <c r="F21" s="97"/>
      <c r="G21" s="106">
        <f>SUM(G17:G20)</f>
        <v>337052</v>
      </c>
      <c r="H21" s="97"/>
      <c r="I21" s="106">
        <f>SUM(I17:I20)</f>
        <v>150206.29921</v>
      </c>
      <c r="J21" s="97"/>
      <c r="K21" s="106">
        <f>SUM(K17:K20)</f>
        <v>291712</v>
      </c>
    </row>
    <row r="22" spans="1:11" s="20" customFormat="1" ht="13.5" customHeight="1" x14ac:dyDescent="0.3">
      <c r="A22" s="59"/>
      <c r="C22" s="19"/>
      <c r="E22" s="32"/>
      <c r="F22" s="33"/>
      <c r="G22" s="32"/>
      <c r="H22" s="33"/>
      <c r="I22" s="32"/>
      <c r="J22" s="33"/>
      <c r="K22" s="32"/>
    </row>
    <row r="23" spans="1:11" s="20" customFormat="1" ht="20.25" customHeight="1" x14ac:dyDescent="0.3">
      <c r="A23" s="59" t="s">
        <v>105</v>
      </c>
      <c r="C23" s="27"/>
      <c r="E23" s="105">
        <f>E14-E21</f>
        <v>70889</v>
      </c>
      <c r="F23" s="105"/>
      <c r="G23" s="105">
        <f>G14-G21</f>
        <v>181873</v>
      </c>
      <c r="H23" s="105"/>
      <c r="I23" s="105">
        <f>I14-I21</f>
        <v>12917</v>
      </c>
      <c r="J23" s="105"/>
      <c r="K23" s="105">
        <f>K14-K21</f>
        <v>220645</v>
      </c>
    </row>
    <row r="24" spans="1:11" s="20" customFormat="1" ht="20.25" customHeight="1" x14ac:dyDescent="0.3">
      <c r="A24" s="66" t="s">
        <v>61</v>
      </c>
      <c r="B24" s="17"/>
      <c r="C24" s="27"/>
      <c r="E24" s="96">
        <v>7895</v>
      </c>
      <c r="F24" s="88"/>
      <c r="G24" s="96">
        <v>35250</v>
      </c>
      <c r="H24" s="88"/>
      <c r="I24" s="96">
        <v>2126</v>
      </c>
      <c r="J24" s="88"/>
      <c r="K24" s="96">
        <v>39026</v>
      </c>
    </row>
    <row r="25" spans="1:11" s="20" customFormat="1" ht="20.25" customHeight="1" thickBot="1" x14ac:dyDescent="0.35">
      <c r="A25" s="59" t="s">
        <v>117</v>
      </c>
      <c r="C25" s="19"/>
      <c r="E25" s="198">
        <f>E23-E24</f>
        <v>62994</v>
      </c>
      <c r="F25" s="105"/>
      <c r="G25" s="198">
        <f>G23-G24</f>
        <v>146623</v>
      </c>
      <c r="H25" s="105"/>
      <c r="I25" s="198">
        <f>I23-I24</f>
        <v>10791</v>
      </c>
      <c r="J25" s="105"/>
      <c r="K25" s="198">
        <f>K23-K24</f>
        <v>181619</v>
      </c>
    </row>
    <row r="26" spans="1:11" s="20" customFormat="1" ht="13.5" customHeight="1" thickTop="1" x14ac:dyDescent="0.3">
      <c r="A26" s="21"/>
      <c r="C26" s="68"/>
      <c r="D26" s="69"/>
      <c r="E26" s="68"/>
      <c r="F26" s="70"/>
      <c r="G26" s="68"/>
      <c r="H26" s="71"/>
      <c r="I26" s="72"/>
      <c r="J26" s="73"/>
      <c r="K26" s="72"/>
    </row>
    <row r="27" spans="1:11" s="20" customFormat="1" ht="20.25" customHeight="1" x14ac:dyDescent="0.3">
      <c r="A27" s="67" t="s">
        <v>62</v>
      </c>
      <c r="C27" s="68"/>
      <c r="D27" s="69"/>
      <c r="E27" s="68"/>
      <c r="F27" s="70"/>
      <c r="G27" s="68"/>
      <c r="H27" s="71"/>
      <c r="I27" s="72"/>
      <c r="J27" s="73"/>
      <c r="K27" s="72"/>
    </row>
    <row r="28" spans="1:11" s="20" customFormat="1" ht="20.25" customHeight="1" x14ac:dyDescent="0.3">
      <c r="A28" s="123" t="s">
        <v>137</v>
      </c>
      <c r="C28" s="27"/>
      <c r="D28" s="69"/>
      <c r="E28" s="88"/>
      <c r="F28" s="89"/>
      <c r="G28" s="88"/>
      <c r="H28" s="90"/>
      <c r="I28" s="88"/>
      <c r="J28" s="91"/>
      <c r="K28" s="88"/>
    </row>
    <row r="29" spans="1:11" s="20" customFormat="1" ht="20.25" customHeight="1" x14ac:dyDescent="0.3">
      <c r="A29" s="123" t="s">
        <v>138</v>
      </c>
      <c r="C29" s="27"/>
      <c r="D29" s="69"/>
      <c r="E29" s="88"/>
      <c r="F29" s="89"/>
      <c r="G29" s="88"/>
      <c r="H29" s="90"/>
      <c r="I29" s="88"/>
      <c r="J29" s="91"/>
      <c r="K29" s="88"/>
    </row>
    <row r="30" spans="1:11" s="20" customFormat="1" ht="20.25" customHeight="1" x14ac:dyDescent="0.3">
      <c r="A30" s="66" t="s">
        <v>139</v>
      </c>
      <c r="C30" s="27"/>
      <c r="D30" s="69"/>
      <c r="E30" s="88"/>
      <c r="F30" s="89"/>
      <c r="G30" s="88"/>
      <c r="H30" s="90"/>
      <c r="I30" s="88"/>
      <c r="J30" s="91"/>
      <c r="K30" s="88"/>
    </row>
    <row r="31" spans="1:11" s="20" customFormat="1" ht="20.25" customHeight="1" x14ac:dyDescent="0.3">
      <c r="A31" s="66" t="s">
        <v>160</v>
      </c>
      <c r="C31" s="68"/>
      <c r="D31" s="69"/>
      <c r="E31" s="96">
        <v>9959</v>
      </c>
      <c r="F31" s="92"/>
      <c r="G31" s="171" t="s">
        <v>145</v>
      </c>
      <c r="H31" s="92"/>
      <c r="I31" s="171" t="s">
        <v>145</v>
      </c>
      <c r="J31" s="172"/>
      <c r="K31" s="171" t="s">
        <v>145</v>
      </c>
    </row>
    <row r="32" spans="1:11" s="20" customFormat="1" ht="21.75" hidden="1" customHeight="1" x14ac:dyDescent="0.3">
      <c r="A32" s="7" t="s">
        <v>206</v>
      </c>
      <c r="C32" s="73"/>
      <c r="D32" s="75"/>
      <c r="E32" s="95"/>
      <c r="F32" s="91"/>
      <c r="G32" s="95"/>
      <c r="H32" s="91"/>
      <c r="I32" s="95"/>
      <c r="J32" s="91"/>
      <c r="K32" s="95"/>
    </row>
    <row r="33" spans="1:11" s="20" customFormat="1" ht="20.25" customHeight="1" x14ac:dyDescent="0.3">
      <c r="A33" s="123" t="s">
        <v>140</v>
      </c>
      <c r="C33" s="73"/>
      <c r="D33" s="75"/>
      <c r="E33" s="94"/>
      <c r="F33" s="91"/>
      <c r="G33" s="94"/>
      <c r="H33" s="91"/>
      <c r="I33" s="94"/>
      <c r="J33" s="91"/>
      <c r="K33" s="94"/>
    </row>
    <row r="34" spans="1:11" s="20" customFormat="1" ht="20.25" customHeight="1" x14ac:dyDescent="0.3">
      <c r="A34" s="123" t="s">
        <v>138</v>
      </c>
      <c r="C34" s="68"/>
      <c r="D34" s="69"/>
      <c r="E34" s="124">
        <f>SUM(E31:E32)</f>
        <v>9959</v>
      </c>
      <c r="F34" s="92"/>
      <c r="G34" s="124" t="s">
        <v>145</v>
      </c>
      <c r="H34" s="93"/>
      <c r="I34" s="124" t="s">
        <v>145</v>
      </c>
      <c r="J34" s="93"/>
      <c r="K34" s="124" t="s">
        <v>145</v>
      </c>
    </row>
    <row r="35" spans="1:11" s="20" customFormat="1" ht="13.5" customHeight="1" x14ac:dyDescent="0.3">
      <c r="A35" s="9"/>
      <c r="C35" s="68"/>
      <c r="D35" s="69"/>
      <c r="E35" s="92"/>
      <c r="F35" s="92"/>
      <c r="G35" s="92"/>
      <c r="H35" s="93"/>
      <c r="I35" s="92"/>
      <c r="J35" s="93"/>
      <c r="K35" s="92"/>
    </row>
    <row r="36" spans="1:11" s="20" customFormat="1" ht="20.25" customHeight="1" thickBot="1" x14ac:dyDescent="0.35">
      <c r="A36" s="9" t="s">
        <v>108</v>
      </c>
      <c r="C36" s="68"/>
      <c r="D36" s="69"/>
      <c r="E36" s="125">
        <f>SUM(E34,E25)</f>
        <v>72953</v>
      </c>
      <c r="F36" s="89"/>
      <c r="G36" s="125">
        <f>SUM(G34,G25)</f>
        <v>146623</v>
      </c>
      <c r="H36" s="90"/>
      <c r="I36" s="125">
        <f>SUM(I34,I25)</f>
        <v>10791</v>
      </c>
      <c r="J36" s="90"/>
      <c r="K36" s="125">
        <f>SUM(K34,K25)</f>
        <v>181619</v>
      </c>
    </row>
    <row r="37" spans="1:11" s="20" customFormat="1" ht="21" customHeight="1" thickTop="1" x14ac:dyDescent="0.3">
      <c r="A37" s="67"/>
      <c r="C37" s="77"/>
      <c r="E37" s="37"/>
      <c r="F37" s="22"/>
      <c r="G37" s="37"/>
      <c r="H37" s="22"/>
      <c r="I37" s="37"/>
      <c r="J37" s="37"/>
      <c r="K37" s="37"/>
    </row>
    <row r="38" spans="1:11" s="20" customFormat="1" ht="20.25" customHeight="1" x14ac:dyDescent="0.35">
      <c r="A38" s="115" t="s">
        <v>103</v>
      </c>
      <c r="C38" s="77"/>
      <c r="E38" s="37"/>
      <c r="F38" s="22"/>
      <c r="G38" s="37"/>
      <c r="H38" s="22"/>
      <c r="I38" s="37"/>
      <c r="J38" s="37"/>
      <c r="K38" s="37"/>
    </row>
    <row r="39" spans="1:11" s="20" customFormat="1" ht="20.25" customHeight="1" x14ac:dyDescent="0.3">
      <c r="A39" s="121" t="s">
        <v>104</v>
      </c>
      <c r="C39" s="77"/>
      <c r="E39" s="37"/>
      <c r="F39" s="22"/>
      <c r="G39" s="37"/>
      <c r="H39" s="22"/>
      <c r="I39" s="37"/>
      <c r="J39" s="37"/>
      <c r="K39" s="37"/>
    </row>
    <row r="40" spans="1:11" s="20" customFormat="1" ht="20.25" customHeight="1" x14ac:dyDescent="0.3">
      <c r="A40" s="59"/>
      <c r="C40" s="77"/>
      <c r="E40" s="37"/>
      <c r="F40" s="22"/>
      <c r="G40" s="37"/>
      <c r="H40" s="22"/>
      <c r="I40" s="37"/>
      <c r="J40" s="37"/>
      <c r="K40" s="37"/>
    </row>
    <row r="41" spans="1:11" s="20" customFormat="1" ht="20.25" customHeight="1" x14ac:dyDescent="0.3">
      <c r="A41" s="59"/>
      <c r="C41" s="15"/>
      <c r="D41" s="16"/>
      <c r="E41" s="201" t="s">
        <v>96</v>
      </c>
      <c r="F41" s="201"/>
      <c r="G41" s="201"/>
      <c r="H41" s="16"/>
      <c r="I41" s="201" t="s">
        <v>98</v>
      </c>
      <c r="J41" s="202"/>
      <c r="K41" s="201"/>
    </row>
    <row r="42" spans="1:11" s="20" customFormat="1" ht="20.25" customHeight="1" x14ac:dyDescent="0.3">
      <c r="A42" s="21"/>
      <c r="C42" s="21"/>
      <c r="D42" s="22"/>
      <c r="E42" s="204" t="s">
        <v>97</v>
      </c>
      <c r="F42" s="204"/>
      <c r="G42" s="204"/>
      <c r="H42" s="23"/>
      <c r="I42" s="204" t="s">
        <v>97</v>
      </c>
      <c r="J42" s="204"/>
      <c r="K42" s="204"/>
    </row>
    <row r="43" spans="1:11" s="20" customFormat="1" ht="20.25" customHeight="1" x14ac:dyDescent="0.3">
      <c r="A43" s="21"/>
      <c r="C43" s="21"/>
      <c r="D43" s="22"/>
      <c r="E43" s="205" t="s">
        <v>136</v>
      </c>
      <c r="F43" s="205"/>
      <c r="G43" s="205"/>
      <c r="H43" s="178"/>
      <c r="I43" s="205" t="s">
        <v>136</v>
      </c>
      <c r="J43" s="205"/>
      <c r="K43" s="205"/>
    </row>
    <row r="44" spans="1:11" s="20" customFormat="1" ht="20.25" customHeight="1" x14ac:dyDescent="0.3">
      <c r="A44" s="21"/>
      <c r="C44" s="21"/>
      <c r="D44" s="22"/>
      <c r="E44" s="205" t="s">
        <v>202</v>
      </c>
      <c r="F44" s="205"/>
      <c r="G44" s="205"/>
      <c r="H44" s="178"/>
      <c r="I44" s="205" t="s">
        <v>202</v>
      </c>
      <c r="J44" s="205"/>
      <c r="K44" s="205"/>
    </row>
    <row r="45" spans="1:11" s="20" customFormat="1" ht="20.25" customHeight="1" x14ac:dyDescent="0.3">
      <c r="A45" s="21"/>
      <c r="C45" s="63" t="s">
        <v>2</v>
      </c>
      <c r="D45" s="22"/>
      <c r="E45" s="64">
        <v>2018</v>
      </c>
      <c r="F45" s="65"/>
      <c r="G45" s="64">
        <v>2017</v>
      </c>
      <c r="H45" s="65"/>
      <c r="I45" s="64">
        <v>2018</v>
      </c>
      <c r="J45" s="65"/>
      <c r="K45" s="64">
        <v>2017</v>
      </c>
    </row>
    <row r="46" spans="1:11" s="20" customFormat="1" ht="20.25" customHeight="1" x14ac:dyDescent="0.3">
      <c r="A46" s="21"/>
      <c r="C46" s="64"/>
      <c r="D46" s="22"/>
      <c r="E46" s="203" t="s">
        <v>95</v>
      </c>
      <c r="F46" s="203"/>
      <c r="G46" s="203"/>
      <c r="H46" s="203"/>
      <c r="I46" s="203"/>
      <c r="J46" s="203"/>
      <c r="K46" s="203"/>
    </row>
    <row r="47" spans="1:11" s="20" customFormat="1" ht="20.25" customHeight="1" x14ac:dyDescent="0.3">
      <c r="A47" s="59" t="s">
        <v>118</v>
      </c>
      <c r="C47" s="73"/>
      <c r="D47" s="75"/>
    </row>
    <row r="48" spans="1:11" s="20" customFormat="1" ht="20.25" customHeight="1" x14ac:dyDescent="0.3">
      <c r="A48" s="66" t="s">
        <v>63</v>
      </c>
      <c r="C48" s="73"/>
      <c r="D48" s="75"/>
      <c r="E48" s="88">
        <v>62879</v>
      </c>
      <c r="F48" s="98"/>
      <c r="G48" s="88">
        <v>146623</v>
      </c>
      <c r="H48" s="91"/>
      <c r="I48" s="88">
        <v>10791</v>
      </c>
      <c r="J48" s="91"/>
      <c r="K48" s="88">
        <v>181619</v>
      </c>
    </row>
    <row r="49" spans="1:11" s="20" customFormat="1" ht="20.25" customHeight="1" x14ac:dyDescent="0.3">
      <c r="A49" s="66" t="s">
        <v>64</v>
      </c>
      <c r="C49" s="73"/>
      <c r="D49" s="75"/>
      <c r="E49" s="88">
        <v>115</v>
      </c>
      <c r="F49" s="98"/>
      <c r="G49" s="172" t="s">
        <v>145</v>
      </c>
      <c r="H49" s="91"/>
      <c r="I49" s="172" t="s">
        <v>145</v>
      </c>
      <c r="J49" s="91"/>
      <c r="K49" s="172" t="s">
        <v>145</v>
      </c>
    </row>
    <row r="50" spans="1:11" s="90" customFormat="1" ht="20.25" customHeight="1" thickBot="1" x14ac:dyDescent="0.35">
      <c r="A50" s="126" t="s">
        <v>117</v>
      </c>
      <c r="D50" s="97"/>
      <c r="E50" s="127">
        <f>SUM(E48:E49)</f>
        <v>62994</v>
      </c>
      <c r="F50" s="89"/>
      <c r="G50" s="127">
        <f>SUM(G48:G49)</f>
        <v>146623</v>
      </c>
      <c r="I50" s="127">
        <f>SUM(I48:I49)</f>
        <v>10791</v>
      </c>
      <c r="K50" s="127">
        <f>SUM(K48:K49)</f>
        <v>181619</v>
      </c>
    </row>
    <row r="51" spans="1:11" s="20" customFormat="1" ht="20.25" customHeight="1" thickTop="1" x14ac:dyDescent="0.3">
      <c r="A51" s="74"/>
      <c r="C51" s="73"/>
      <c r="D51" s="75"/>
      <c r="E51" s="35"/>
      <c r="F51" s="29"/>
      <c r="G51" s="35"/>
      <c r="H51" s="35"/>
      <c r="I51" s="29"/>
      <c r="J51" s="35"/>
      <c r="K51" s="29"/>
    </row>
    <row r="52" spans="1:11" s="20" customFormat="1" ht="20.25" customHeight="1" x14ac:dyDescent="0.3">
      <c r="A52" s="59" t="s">
        <v>161</v>
      </c>
      <c r="C52" s="73"/>
      <c r="D52" s="75"/>
    </row>
    <row r="53" spans="1:11" s="20" customFormat="1" ht="20.25" customHeight="1" x14ac:dyDescent="0.3">
      <c r="A53" s="59" t="s">
        <v>162</v>
      </c>
      <c r="C53" s="73"/>
      <c r="D53" s="75"/>
    </row>
    <row r="54" spans="1:11" s="20" customFormat="1" ht="20.25" customHeight="1" x14ac:dyDescent="0.3">
      <c r="A54" s="66" t="s">
        <v>63</v>
      </c>
      <c r="C54" s="73"/>
      <c r="D54" s="75"/>
      <c r="E54" s="88">
        <v>72838</v>
      </c>
      <c r="F54" s="98"/>
      <c r="G54" s="88">
        <v>146623</v>
      </c>
      <c r="H54" s="91"/>
      <c r="I54" s="88">
        <v>10791</v>
      </c>
      <c r="J54" s="91"/>
      <c r="K54" s="88">
        <v>181619</v>
      </c>
    </row>
    <row r="55" spans="1:11" s="20" customFormat="1" ht="20.25" customHeight="1" x14ac:dyDescent="0.3">
      <c r="A55" s="66" t="s">
        <v>64</v>
      </c>
      <c r="C55" s="73"/>
      <c r="D55" s="75"/>
      <c r="E55" s="96">
        <v>115</v>
      </c>
      <c r="F55" s="98"/>
      <c r="G55" s="171" t="s">
        <v>145</v>
      </c>
      <c r="H55" s="91"/>
      <c r="I55" s="171" t="s">
        <v>145</v>
      </c>
      <c r="J55" s="91"/>
      <c r="K55" s="171" t="s">
        <v>145</v>
      </c>
    </row>
    <row r="56" spans="1:11" s="20" customFormat="1" ht="20.25" customHeight="1" x14ac:dyDescent="0.3">
      <c r="A56" s="9" t="s">
        <v>161</v>
      </c>
      <c r="C56" s="73"/>
      <c r="D56" s="75"/>
      <c r="E56" s="88"/>
      <c r="F56" s="172"/>
      <c r="G56" s="88"/>
      <c r="H56" s="94"/>
      <c r="I56" s="88"/>
      <c r="J56" s="94"/>
      <c r="K56" s="88"/>
    </row>
    <row r="57" spans="1:11" s="10" customFormat="1" ht="20.25" customHeight="1" thickBot="1" x14ac:dyDescent="0.35">
      <c r="A57" s="9" t="s">
        <v>163</v>
      </c>
      <c r="C57" s="68"/>
      <c r="D57" s="69"/>
      <c r="E57" s="125">
        <f>SUM(E54:E55)</f>
        <v>72953</v>
      </c>
      <c r="F57" s="89"/>
      <c r="G57" s="125">
        <f>SUM(G54:G55)</f>
        <v>146623</v>
      </c>
      <c r="H57" s="90"/>
      <c r="I57" s="125">
        <f>SUM(I54:I55)</f>
        <v>10791</v>
      </c>
      <c r="J57" s="90"/>
      <c r="K57" s="125">
        <f>SUM(K54:K55)</f>
        <v>181619</v>
      </c>
    </row>
    <row r="58" spans="1:11" s="20" customFormat="1" ht="20.25" customHeight="1" thickTop="1" x14ac:dyDescent="0.3">
      <c r="A58" s="74"/>
      <c r="C58" s="73"/>
      <c r="D58" s="75"/>
      <c r="E58" s="78"/>
      <c r="F58" s="29"/>
      <c r="G58" s="78"/>
      <c r="H58" s="71"/>
      <c r="I58" s="78"/>
      <c r="J58" s="35"/>
      <c r="K58" s="78"/>
    </row>
    <row r="59" spans="1:11" s="20" customFormat="1" ht="20.25" customHeight="1" thickBot="1" x14ac:dyDescent="0.35">
      <c r="A59" s="9" t="s">
        <v>115</v>
      </c>
      <c r="C59" s="27">
        <v>15</v>
      </c>
      <c r="D59" s="75"/>
      <c r="E59" s="133">
        <v>0.2</v>
      </c>
      <c r="F59" s="134"/>
      <c r="G59" s="133">
        <v>0.65</v>
      </c>
      <c r="H59" s="132"/>
      <c r="I59" s="133">
        <v>0.03</v>
      </c>
      <c r="J59" s="132"/>
      <c r="K59" s="133">
        <v>0.81</v>
      </c>
    </row>
    <row r="60" spans="1:11" s="20" customFormat="1" ht="20.25" customHeight="1" thickTop="1" thickBot="1" x14ac:dyDescent="0.35">
      <c r="A60" s="9" t="s">
        <v>116</v>
      </c>
      <c r="C60" s="27">
        <v>15</v>
      </c>
      <c r="D60" s="75"/>
      <c r="E60" s="135">
        <v>0.2</v>
      </c>
      <c r="F60" s="134"/>
      <c r="G60" s="135">
        <v>0.65</v>
      </c>
      <c r="H60" s="132"/>
      <c r="I60" s="135">
        <v>0.03</v>
      </c>
      <c r="J60" s="134"/>
      <c r="K60" s="135">
        <v>0.81</v>
      </c>
    </row>
    <row r="61" spans="1:11" ht="21" customHeight="1" thickTop="1" x14ac:dyDescent="0.35">
      <c r="A61" s="74"/>
      <c r="C61" s="81"/>
      <c r="D61" s="82"/>
      <c r="E61" s="83"/>
      <c r="F61" s="84"/>
      <c r="G61" s="83"/>
      <c r="H61" s="85"/>
      <c r="I61" s="83"/>
      <c r="J61" s="81"/>
      <c r="K61" s="83"/>
    </row>
    <row r="62" spans="1:11" ht="20.25" customHeight="1" x14ac:dyDescent="0.35">
      <c r="A62" s="115" t="s">
        <v>103</v>
      </c>
      <c r="B62" s="55"/>
      <c r="C62" s="56"/>
      <c r="D62" s="57"/>
      <c r="E62" s="57"/>
      <c r="F62" s="57"/>
      <c r="G62" s="57"/>
      <c r="H62" s="57"/>
      <c r="I62" s="57"/>
      <c r="J62" s="57"/>
      <c r="K62" s="57"/>
    </row>
    <row r="63" spans="1:11" ht="20.25" customHeight="1" x14ac:dyDescent="0.35">
      <c r="A63" s="121" t="s">
        <v>104</v>
      </c>
      <c r="B63" s="16"/>
      <c r="C63" s="15"/>
      <c r="D63" s="16"/>
      <c r="E63" s="16"/>
      <c r="F63" s="16"/>
      <c r="G63" s="16"/>
      <c r="H63" s="16"/>
      <c r="I63" s="16"/>
      <c r="J63" s="16"/>
      <c r="K63" s="16"/>
    </row>
    <row r="64" spans="1:11" ht="20.25" customHeight="1" x14ac:dyDescent="0.35">
      <c r="A64" s="59"/>
      <c r="B64" s="16"/>
      <c r="C64" s="15"/>
      <c r="D64" s="16"/>
      <c r="E64" s="16"/>
      <c r="F64" s="16"/>
      <c r="G64" s="16"/>
      <c r="H64" s="16"/>
      <c r="I64" s="16"/>
      <c r="J64" s="16"/>
      <c r="K64" s="16"/>
    </row>
    <row r="65" spans="1:11" ht="20.25" customHeight="1" x14ac:dyDescent="0.35">
      <c r="A65" s="60"/>
      <c r="B65" s="16"/>
      <c r="C65" s="15"/>
      <c r="D65" s="16"/>
      <c r="E65" s="201" t="s">
        <v>96</v>
      </c>
      <c r="F65" s="201"/>
      <c r="G65" s="201"/>
      <c r="H65" s="16"/>
      <c r="I65" s="201" t="s">
        <v>98</v>
      </c>
      <c r="J65" s="202"/>
      <c r="K65" s="201"/>
    </row>
    <row r="66" spans="1:11" ht="20.25" customHeight="1" x14ac:dyDescent="0.35">
      <c r="A66" s="21"/>
      <c r="B66" s="20"/>
      <c r="C66" s="21"/>
      <c r="D66" s="22"/>
      <c r="E66" s="204" t="s">
        <v>97</v>
      </c>
      <c r="F66" s="204"/>
      <c r="G66" s="204"/>
      <c r="H66" s="23"/>
      <c r="I66" s="204" t="s">
        <v>97</v>
      </c>
      <c r="J66" s="204"/>
      <c r="K66" s="204"/>
    </row>
    <row r="67" spans="1:11" ht="20.25" customHeight="1" x14ac:dyDescent="0.35">
      <c r="A67" s="21"/>
      <c r="B67" s="20"/>
      <c r="C67" s="21"/>
      <c r="D67" s="22"/>
      <c r="E67" s="206" t="s">
        <v>205</v>
      </c>
      <c r="F67" s="206"/>
      <c r="G67" s="206"/>
      <c r="H67" s="159"/>
      <c r="I67" s="206" t="s">
        <v>205</v>
      </c>
      <c r="J67" s="206"/>
      <c r="K67" s="206"/>
    </row>
    <row r="68" spans="1:11" ht="20.25" customHeight="1" x14ac:dyDescent="0.35">
      <c r="A68" s="21"/>
      <c r="B68" s="20"/>
      <c r="C68" s="21"/>
      <c r="D68" s="22"/>
      <c r="E68" s="206" t="s">
        <v>202</v>
      </c>
      <c r="F68" s="206"/>
      <c r="G68" s="206"/>
      <c r="H68" s="159"/>
      <c r="I68" s="206" t="s">
        <v>202</v>
      </c>
      <c r="J68" s="206"/>
      <c r="K68" s="206"/>
    </row>
    <row r="69" spans="1:11" ht="20.25" customHeight="1" x14ac:dyDescent="0.35">
      <c r="A69" s="21"/>
      <c r="B69" s="20"/>
      <c r="C69" s="63" t="s">
        <v>2</v>
      </c>
      <c r="D69" s="22"/>
      <c r="E69" s="64">
        <v>2018</v>
      </c>
      <c r="F69" s="65"/>
      <c r="G69" s="64">
        <v>2017</v>
      </c>
      <c r="H69" s="65"/>
      <c r="I69" s="64">
        <v>2018</v>
      </c>
      <c r="J69" s="65"/>
      <c r="K69" s="64">
        <v>2017</v>
      </c>
    </row>
    <row r="70" spans="1:11" ht="20.25" customHeight="1" x14ac:dyDescent="0.35">
      <c r="A70" s="21"/>
      <c r="B70" s="20"/>
      <c r="C70" s="64"/>
      <c r="D70" s="20"/>
      <c r="E70" s="203" t="s">
        <v>95</v>
      </c>
      <c r="F70" s="203"/>
      <c r="G70" s="203"/>
      <c r="H70" s="203"/>
      <c r="I70" s="203"/>
      <c r="J70" s="203"/>
      <c r="K70" s="203"/>
    </row>
    <row r="71" spans="1:11" ht="20.25" customHeight="1" x14ac:dyDescent="0.35">
      <c r="A71" s="122" t="s">
        <v>20</v>
      </c>
      <c r="B71" s="49"/>
      <c r="C71" s="27"/>
      <c r="D71" s="49"/>
      <c r="E71" s="49"/>
      <c r="F71" s="49"/>
      <c r="G71" s="49"/>
      <c r="H71" s="87"/>
      <c r="I71" s="49"/>
      <c r="J71" s="49"/>
      <c r="K71" s="49"/>
    </row>
    <row r="72" spans="1:11" ht="20.25" customHeight="1" x14ac:dyDescent="0.35">
      <c r="A72" s="66" t="s">
        <v>56</v>
      </c>
      <c r="B72" s="17"/>
      <c r="C72" s="27" t="s">
        <v>223</v>
      </c>
      <c r="D72" s="20"/>
      <c r="E72" s="29">
        <v>733576</v>
      </c>
      <c r="F72" s="33"/>
      <c r="G72" s="29">
        <v>872397</v>
      </c>
      <c r="H72" s="20"/>
      <c r="I72" s="29">
        <v>376837</v>
      </c>
      <c r="J72" s="33"/>
      <c r="K72" s="29">
        <v>817247</v>
      </c>
    </row>
    <row r="73" spans="1:11" ht="20.25" customHeight="1" x14ac:dyDescent="0.35">
      <c r="A73" s="66" t="s">
        <v>212</v>
      </c>
      <c r="B73" s="17"/>
      <c r="C73" s="27" t="s">
        <v>224</v>
      </c>
      <c r="D73" s="20"/>
      <c r="E73" s="29">
        <v>0</v>
      </c>
      <c r="F73" s="33"/>
      <c r="G73" s="29">
        <v>0</v>
      </c>
      <c r="H73" s="20"/>
      <c r="I73" s="29">
        <v>0</v>
      </c>
      <c r="J73" s="33"/>
      <c r="K73" s="29">
        <v>19999</v>
      </c>
    </row>
    <row r="74" spans="1:11" ht="20.25" customHeight="1" x14ac:dyDescent="0.35">
      <c r="A74" s="66" t="s">
        <v>21</v>
      </c>
      <c r="B74" s="17"/>
      <c r="C74" s="27"/>
      <c r="D74" s="20"/>
      <c r="E74" s="29">
        <v>32088</v>
      </c>
      <c r="F74" s="33"/>
      <c r="G74" s="29">
        <v>5431</v>
      </c>
      <c r="H74" s="20"/>
      <c r="I74" s="29">
        <v>36382</v>
      </c>
      <c r="J74" s="33"/>
      <c r="K74" s="29">
        <v>14517</v>
      </c>
    </row>
    <row r="75" spans="1:11" ht="20.25" customHeight="1" x14ac:dyDescent="0.35">
      <c r="A75" s="59" t="s">
        <v>22</v>
      </c>
      <c r="B75" s="10"/>
      <c r="C75" s="11"/>
      <c r="D75" s="10"/>
      <c r="E75" s="50">
        <f>SUM(E72:E74)</f>
        <v>765664</v>
      </c>
      <c r="F75" s="13"/>
      <c r="G75" s="50">
        <f>SUM(G72:G74)</f>
        <v>877828</v>
      </c>
      <c r="H75" s="13"/>
      <c r="I75" s="50">
        <f>SUM(I72:I74)</f>
        <v>413219</v>
      </c>
      <c r="J75" s="13"/>
      <c r="K75" s="50">
        <f>SUM(K72:K74)</f>
        <v>851763</v>
      </c>
    </row>
    <row r="76" spans="1:11" ht="21.75" customHeight="1" x14ac:dyDescent="0.35">
      <c r="A76" s="59"/>
      <c r="B76" s="20"/>
      <c r="C76" s="19"/>
      <c r="D76" s="20"/>
      <c r="E76" s="32"/>
      <c r="F76" s="33"/>
      <c r="G76" s="32"/>
      <c r="H76" s="33"/>
      <c r="I76" s="32"/>
      <c r="J76" s="33"/>
      <c r="K76" s="32"/>
    </row>
    <row r="77" spans="1:11" ht="20.25" customHeight="1" x14ac:dyDescent="0.35">
      <c r="A77" s="122" t="s">
        <v>23</v>
      </c>
      <c r="B77" s="20"/>
      <c r="C77" s="19"/>
      <c r="D77" s="20"/>
      <c r="E77" s="33"/>
      <c r="F77" s="33"/>
      <c r="G77" s="33"/>
      <c r="H77" s="33"/>
      <c r="I77" s="33"/>
      <c r="J77" s="33"/>
      <c r="K77" s="33"/>
    </row>
    <row r="78" spans="1:11" ht="20.25" customHeight="1" x14ac:dyDescent="0.35">
      <c r="A78" s="66" t="s">
        <v>57</v>
      </c>
      <c r="B78" s="17"/>
      <c r="C78" s="27">
        <v>4</v>
      </c>
      <c r="D78" s="20"/>
      <c r="E78" s="29">
        <v>221682</v>
      </c>
      <c r="F78" s="33"/>
      <c r="G78" s="29">
        <v>258515</v>
      </c>
      <c r="H78" s="20"/>
      <c r="I78" s="29">
        <v>235606</v>
      </c>
      <c r="J78" s="33"/>
      <c r="K78" s="29">
        <v>253665</v>
      </c>
    </row>
    <row r="79" spans="1:11" ht="20.25" customHeight="1" x14ac:dyDescent="0.35">
      <c r="A79" s="66" t="s">
        <v>58</v>
      </c>
      <c r="B79" s="17"/>
      <c r="C79" s="19"/>
      <c r="D79" s="20"/>
      <c r="E79" s="29">
        <v>263018</v>
      </c>
      <c r="F79" s="33"/>
      <c r="G79" s="29">
        <v>292872</v>
      </c>
      <c r="H79" s="20"/>
      <c r="I79" s="29">
        <v>18006</v>
      </c>
      <c r="J79" s="33"/>
      <c r="K79" s="29">
        <v>212246</v>
      </c>
    </row>
    <row r="80" spans="1:11" ht="20.25" customHeight="1" x14ac:dyDescent="0.35">
      <c r="A80" s="66" t="s">
        <v>59</v>
      </c>
      <c r="B80" s="28"/>
      <c r="C80" s="27"/>
      <c r="D80" s="20"/>
      <c r="E80" s="29">
        <v>75193</v>
      </c>
      <c r="F80" s="33"/>
      <c r="G80" s="29">
        <v>63036</v>
      </c>
      <c r="H80" s="20"/>
      <c r="I80" s="29">
        <v>63111</v>
      </c>
      <c r="J80" s="33"/>
      <c r="K80" s="29">
        <v>61151</v>
      </c>
    </row>
    <row r="81" spans="1:11" ht="20.25" customHeight="1" x14ac:dyDescent="0.35">
      <c r="A81" s="66" t="s">
        <v>60</v>
      </c>
      <c r="B81" s="28"/>
      <c r="C81" s="27"/>
      <c r="D81" s="20"/>
      <c r="E81" s="29">
        <v>6151</v>
      </c>
      <c r="F81" s="33"/>
      <c r="G81" s="29">
        <v>5956</v>
      </c>
      <c r="H81" s="20"/>
      <c r="I81" s="29">
        <v>6151</v>
      </c>
      <c r="J81" s="33"/>
      <c r="K81" s="29">
        <v>5956</v>
      </c>
    </row>
    <row r="82" spans="1:11" ht="20.25" customHeight="1" x14ac:dyDescent="0.35">
      <c r="A82" s="59" t="s">
        <v>24</v>
      </c>
      <c r="B82" s="10"/>
      <c r="C82" s="11"/>
      <c r="D82" s="10"/>
      <c r="E82" s="106">
        <f>SUM(E78:E81)</f>
        <v>566044</v>
      </c>
      <c r="F82" s="97"/>
      <c r="G82" s="106">
        <f>SUM(G78:G81)</f>
        <v>620379</v>
      </c>
      <c r="H82" s="97"/>
      <c r="I82" s="106">
        <f>SUM(I78:I81)</f>
        <v>322874</v>
      </c>
      <c r="J82" s="97"/>
      <c r="K82" s="106">
        <f>SUM(K78:K81)</f>
        <v>533018</v>
      </c>
    </row>
    <row r="83" spans="1:11" ht="21.75" customHeight="1" x14ac:dyDescent="0.35">
      <c r="A83" s="59"/>
      <c r="B83" s="20"/>
      <c r="C83" s="19"/>
      <c r="D83" s="20"/>
      <c r="E83" s="32"/>
      <c r="F83" s="33"/>
      <c r="G83" s="32"/>
      <c r="H83" s="33"/>
      <c r="I83" s="32"/>
      <c r="J83" s="33"/>
      <c r="K83" s="32"/>
    </row>
    <row r="84" spans="1:11" ht="20.25" customHeight="1" x14ac:dyDescent="0.35">
      <c r="A84" s="59" t="s">
        <v>105</v>
      </c>
      <c r="B84" s="20"/>
      <c r="C84" s="27"/>
      <c r="D84" s="20"/>
      <c r="E84" s="105">
        <f>E75-E82</f>
        <v>199620</v>
      </c>
      <c r="F84" s="105"/>
      <c r="G84" s="105">
        <f>G75-G82</f>
        <v>257449</v>
      </c>
      <c r="H84" s="105"/>
      <c r="I84" s="105">
        <f>I75-I82</f>
        <v>90345</v>
      </c>
      <c r="J84" s="105"/>
      <c r="K84" s="105">
        <f>K75-K82</f>
        <v>318745</v>
      </c>
    </row>
    <row r="85" spans="1:11" ht="20.25" customHeight="1" x14ac:dyDescent="0.35">
      <c r="A85" s="66" t="s">
        <v>61</v>
      </c>
      <c r="B85" s="17"/>
      <c r="C85" s="27"/>
      <c r="D85" s="20"/>
      <c r="E85" s="96">
        <v>24487</v>
      </c>
      <c r="F85" s="88"/>
      <c r="G85" s="96">
        <v>48384</v>
      </c>
      <c r="H85" s="88"/>
      <c r="I85" s="96">
        <v>16933</v>
      </c>
      <c r="J85" s="88"/>
      <c r="K85" s="96">
        <v>58098</v>
      </c>
    </row>
    <row r="86" spans="1:11" ht="20.25" customHeight="1" thickBot="1" x14ac:dyDescent="0.4">
      <c r="A86" s="59" t="s">
        <v>117</v>
      </c>
      <c r="B86" s="20"/>
      <c r="C86" s="19"/>
      <c r="D86" s="20"/>
      <c r="E86" s="198">
        <f>E84-E85</f>
        <v>175133</v>
      </c>
      <c r="F86" s="105"/>
      <c r="G86" s="198">
        <f>G84-G85</f>
        <v>209065</v>
      </c>
      <c r="H86" s="105"/>
      <c r="I86" s="198">
        <f>I84-I85</f>
        <v>73412</v>
      </c>
      <c r="J86" s="105"/>
      <c r="K86" s="198">
        <f>K84-K85</f>
        <v>260647</v>
      </c>
    </row>
    <row r="87" spans="1:11" ht="21.75" customHeight="1" thickTop="1" x14ac:dyDescent="0.35">
      <c r="A87" s="21"/>
      <c r="B87" s="20"/>
      <c r="C87" s="68"/>
      <c r="D87" s="69"/>
      <c r="E87" s="68"/>
      <c r="F87" s="70"/>
      <c r="G87" s="68"/>
      <c r="H87" s="71"/>
      <c r="I87" s="72"/>
      <c r="J87" s="73"/>
      <c r="K87" s="72"/>
    </row>
    <row r="88" spans="1:11" ht="20.25" customHeight="1" x14ac:dyDescent="0.35">
      <c r="A88" s="67" t="s">
        <v>62</v>
      </c>
      <c r="B88" s="20"/>
      <c r="C88" s="68"/>
      <c r="D88" s="69"/>
      <c r="E88" s="68"/>
      <c r="F88" s="70"/>
      <c r="G88" s="68"/>
      <c r="H88" s="71"/>
      <c r="I88" s="72"/>
      <c r="J88" s="73"/>
      <c r="K88" s="72"/>
    </row>
    <row r="89" spans="1:11" ht="20.25" customHeight="1" x14ac:dyDescent="0.35">
      <c r="A89" s="123" t="s">
        <v>137</v>
      </c>
      <c r="B89" s="20"/>
      <c r="C89" s="27"/>
      <c r="D89" s="69"/>
      <c r="E89" s="88"/>
      <c r="F89" s="89"/>
      <c r="G89" s="88"/>
      <c r="H89" s="90"/>
      <c r="I89" s="88"/>
      <c r="J89" s="91"/>
      <c r="K89" s="88"/>
    </row>
    <row r="90" spans="1:11" ht="20.25" customHeight="1" x14ac:dyDescent="0.35">
      <c r="A90" s="123" t="s">
        <v>138</v>
      </c>
      <c r="B90" s="20"/>
      <c r="C90" s="27"/>
      <c r="D90" s="69"/>
      <c r="E90" s="88"/>
      <c r="F90" s="89"/>
      <c r="G90" s="88"/>
      <c r="H90" s="90"/>
      <c r="I90" s="88"/>
      <c r="J90" s="91"/>
      <c r="K90" s="88"/>
    </row>
    <row r="91" spans="1:11" ht="20.25" customHeight="1" x14ac:dyDescent="0.35">
      <c r="A91" s="66" t="s">
        <v>139</v>
      </c>
      <c r="B91" s="20"/>
      <c r="C91" s="27"/>
      <c r="D91" s="69"/>
      <c r="E91" s="88"/>
      <c r="F91" s="89"/>
      <c r="G91" s="88"/>
      <c r="H91" s="90"/>
      <c r="I91" s="88"/>
      <c r="J91" s="91"/>
      <c r="K91" s="88"/>
    </row>
    <row r="92" spans="1:11" ht="20.25" customHeight="1" x14ac:dyDescent="0.35">
      <c r="A92" s="66" t="s">
        <v>160</v>
      </c>
      <c r="B92" s="20"/>
      <c r="C92" s="68"/>
      <c r="D92" s="69"/>
      <c r="E92" s="96">
        <v>7886</v>
      </c>
      <c r="F92" s="92"/>
      <c r="G92" s="171" t="s">
        <v>145</v>
      </c>
      <c r="H92" s="92"/>
      <c r="I92" s="171" t="s">
        <v>145</v>
      </c>
      <c r="J92" s="172"/>
      <c r="K92" s="171" t="s">
        <v>145</v>
      </c>
    </row>
    <row r="93" spans="1:11" ht="20.25" customHeight="1" x14ac:dyDescent="0.35">
      <c r="A93" s="123" t="s">
        <v>140</v>
      </c>
      <c r="B93" s="20"/>
      <c r="C93" s="73"/>
      <c r="D93" s="75"/>
      <c r="E93" s="94"/>
      <c r="F93" s="91"/>
      <c r="G93" s="94"/>
      <c r="H93" s="91"/>
      <c r="I93" s="94"/>
      <c r="J93" s="91"/>
      <c r="K93" s="94"/>
    </row>
    <row r="94" spans="1:11" ht="20.25" customHeight="1" x14ac:dyDescent="0.35">
      <c r="A94" s="123" t="s">
        <v>138</v>
      </c>
      <c r="B94" s="20"/>
      <c r="C94" s="68"/>
      <c r="D94" s="69"/>
      <c r="E94" s="124">
        <f>SUM(E92:E92)</f>
        <v>7886</v>
      </c>
      <c r="F94" s="92"/>
      <c r="G94" s="124" t="s">
        <v>145</v>
      </c>
      <c r="H94" s="93"/>
      <c r="I94" s="124" t="s">
        <v>145</v>
      </c>
      <c r="J94" s="93"/>
      <c r="K94" s="124" t="s">
        <v>145</v>
      </c>
    </row>
    <row r="95" spans="1:11" ht="21.75" customHeight="1" x14ac:dyDescent="0.35">
      <c r="A95" s="9"/>
      <c r="B95" s="20"/>
      <c r="C95" s="68"/>
      <c r="D95" s="69"/>
      <c r="E95" s="92"/>
      <c r="F95" s="92"/>
      <c r="G95" s="92"/>
      <c r="H95" s="93"/>
      <c r="I95" s="92"/>
      <c r="J95" s="93"/>
      <c r="K95" s="92"/>
    </row>
    <row r="96" spans="1:11" ht="20.25" customHeight="1" thickBot="1" x14ac:dyDescent="0.4">
      <c r="A96" s="9" t="s">
        <v>108</v>
      </c>
      <c r="B96" s="20"/>
      <c r="C96" s="68"/>
      <c r="D96" s="69"/>
      <c r="E96" s="125">
        <f>SUM(E94,E86)</f>
        <v>183019</v>
      </c>
      <c r="F96" s="89"/>
      <c r="G96" s="125">
        <f>SUM(G94,G86)</f>
        <v>209065</v>
      </c>
      <c r="H96" s="90"/>
      <c r="I96" s="125">
        <f>SUM(I94,I86)</f>
        <v>73412</v>
      </c>
      <c r="J96" s="90"/>
      <c r="K96" s="125">
        <f>SUM(K94,K86)</f>
        <v>260647</v>
      </c>
    </row>
    <row r="97" spans="1:11" ht="21.75" customHeight="1" thickTop="1" x14ac:dyDescent="0.35">
      <c r="A97" s="67"/>
      <c r="B97" s="20"/>
      <c r="C97" s="77"/>
      <c r="D97" s="20"/>
      <c r="E97" s="37"/>
      <c r="F97" s="22"/>
      <c r="G97" s="37"/>
      <c r="H97" s="22"/>
      <c r="I97" s="37"/>
      <c r="J97" s="37"/>
      <c r="K97" s="37"/>
    </row>
    <row r="98" spans="1:11" ht="20.25" customHeight="1" x14ac:dyDescent="0.35">
      <c r="A98" s="115" t="s">
        <v>103</v>
      </c>
      <c r="B98" s="20"/>
      <c r="C98" s="77"/>
      <c r="D98" s="20"/>
      <c r="E98" s="37"/>
      <c r="F98" s="22"/>
      <c r="G98" s="37"/>
      <c r="H98" s="22"/>
      <c r="I98" s="37"/>
      <c r="J98" s="37"/>
      <c r="K98" s="37"/>
    </row>
    <row r="99" spans="1:11" ht="20.25" customHeight="1" x14ac:dyDescent="0.35">
      <c r="A99" s="121" t="s">
        <v>104</v>
      </c>
      <c r="B99" s="20"/>
      <c r="C99" s="77"/>
      <c r="D99" s="20"/>
      <c r="E99" s="37"/>
      <c r="F99" s="22"/>
      <c r="G99" s="37"/>
      <c r="H99" s="22"/>
      <c r="I99" s="37"/>
      <c r="J99" s="37"/>
      <c r="K99" s="37"/>
    </row>
    <row r="100" spans="1:11" ht="20.25" customHeight="1" x14ac:dyDescent="0.35">
      <c r="A100" s="59"/>
      <c r="B100" s="20"/>
      <c r="C100" s="77"/>
      <c r="D100" s="20"/>
      <c r="E100" s="37"/>
      <c r="F100" s="22"/>
      <c r="G100" s="37"/>
      <c r="H100" s="22"/>
      <c r="I100" s="37"/>
      <c r="J100" s="37"/>
      <c r="K100" s="37"/>
    </row>
    <row r="101" spans="1:11" ht="20.25" customHeight="1" x14ac:dyDescent="0.35">
      <c r="A101" s="59"/>
      <c r="B101" s="20"/>
      <c r="C101" s="15"/>
      <c r="D101" s="16"/>
      <c r="E101" s="201" t="s">
        <v>96</v>
      </c>
      <c r="F101" s="201"/>
      <c r="G101" s="201"/>
      <c r="H101" s="16"/>
      <c r="I101" s="201" t="s">
        <v>98</v>
      </c>
      <c r="J101" s="202"/>
      <c r="K101" s="201"/>
    </row>
    <row r="102" spans="1:11" ht="20.25" customHeight="1" x14ac:dyDescent="0.35">
      <c r="A102" s="21"/>
      <c r="B102" s="20"/>
      <c r="C102" s="21"/>
      <c r="D102" s="22"/>
      <c r="E102" s="204" t="s">
        <v>97</v>
      </c>
      <c r="F102" s="204"/>
      <c r="G102" s="204"/>
      <c r="H102" s="23"/>
      <c r="I102" s="204" t="s">
        <v>97</v>
      </c>
      <c r="J102" s="204"/>
      <c r="K102" s="204"/>
    </row>
    <row r="103" spans="1:11" ht="20.25" customHeight="1" x14ac:dyDescent="0.35">
      <c r="A103" s="21"/>
      <c r="B103" s="20"/>
      <c r="C103" s="21"/>
      <c r="D103" s="22"/>
      <c r="E103" s="205" t="s">
        <v>205</v>
      </c>
      <c r="F103" s="205"/>
      <c r="G103" s="205"/>
      <c r="H103" s="178"/>
      <c r="I103" s="205" t="s">
        <v>205</v>
      </c>
      <c r="J103" s="205"/>
      <c r="K103" s="205"/>
    </row>
    <row r="104" spans="1:11" ht="20.25" customHeight="1" x14ac:dyDescent="0.35">
      <c r="A104" s="21"/>
      <c r="B104" s="20"/>
      <c r="C104" s="21"/>
      <c r="D104" s="22"/>
      <c r="E104" s="205" t="s">
        <v>202</v>
      </c>
      <c r="F104" s="205"/>
      <c r="G104" s="205"/>
      <c r="H104" s="178"/>
      <c r="I104" s="205" t="s">
        <v>202</v>
      </c>
      <c r="J104" s="205"/>
      <c r="K104" s="205"/>
    </row>
    <row r="105" spans="1:11" ht="20.25" customHeight="1" x14ac:dyDescent="0.35">
      <c r="A105" s="21"/>
      <c r="B105" s="20"/>
      <c r="C105" s="63" t="s">
        <v>2</v>
      </c>
      <c r="D105" s="22"/>
      <c r="E105" s="64">
        <v>2018</v>
      </c>
      <c r="F105" s="65"/>
      <c r="G105" s="64">
        <v>2017</v>
      </c>
      <c r="H105" s="65"/>
      <c r="I105" s="64">
        <v>2018</v>
      </c>
      <c r="J105" s="65"/>
      <c r="K105" s="64">
        <v>2017</v>
      </c>
    </row>
    <row r="106" spans="1:11" ht="20.25" customHeight="1" x14ac:dyDescent="0.35">
      <c r="A106" s="21"/>
      <c r="B106" s="20"/>
      <c r="C106" s="64"/>
      <c r="D106" s="22"/>
      <c r="E106" s="203" t="s">
        <v>95</v>
      </c>
      <c r="F106" s="203"/>
      <c r="G106" s="203"/>
      <c r="H106" s="203"/>
      <c r="I106" s="203"/>
      <c r="J106" s="203"/>
      <c r="K106" s="203"/>
    </row>
    <row r="107" spans="1:11" ht="20.25" customHeight="1" x14ac:dyDescent="0.35">
      <c r="A107" s="59" t="s">
        <v>118</v>
      </c>
      <c r="B107" s="20"/>
      <c r="C107" s="73"/>
      <c r="D107" s="75"/>
      <c r="E107" s="20"/>
      <c r="F107" s="20"/>
      <c r="G107" s="20"/>
      <c r="H107" s="20"/>
      <c r="I107" s="20"/>
      <c r="J107" s="20"/>
      <c r="K107" s="20"/>
    </row>
    <row r="108" spans="1:11" ht="20.25" customHeight="1" x14ac:dyDescent="0.35">
      <c r="A108" s="66" t="s">
        <v>63</v>
      </c>
      <c r="B108" s="20"/>
      <c r="C108" s="73"/>
      <c r="D108" s="75"/>
      <c r="E108" s="88">
        <v>175031</v>
      </c>
      <c r="F108" s="98"/>
      <c r="G108" s="88">
        <v>209065</v>
      </c>
      <c r="H108" s="91"/>
      <c r="I108" s="88">
        <v>73412</v>
      </c>
      <c r="J108" s="91"/>
      <c r="K108" s="88">
        <v>260647</v>
      </c>
    </row>
    <row r="109" spans="1:11" ht="20.25" customHeight="1" x14ac:dyDescent="0.35">
      <c r="A109" s="66" t="s">
        <v>64</v>
      </c>
      <c r="B109" s="20"/>
      <c r="C109" s="73"/>
      <c r="D109" s="75"/>
      <c r="E109" s="88">
        <v>102</v>
      </c>
      <c r="F109" s="98"/>
      <c r="G109" s="172" t="s">
        <v>145</v>
      </c>
      <c r="H109" s="91"/>
      <c r="I109" s="172" t="s">
        <v>145</v>
      </c>
      <c r="J109" s="91"/>
      <c r="K109" s="172" t="s">
        <v>145</v>
      </c>
    </row>
    <row r="110" spans="1:11" ht="20.25" customHeight="1" thickBot="1" x14ac:dyDescent="0.4">
      <c r="A110" s="126" t="s">
        <v>117</v>
      </c>
      <c r="B110" s="90"/>
      <c r="C110" s="90"/>
      <c r="D110" s="97"/>
      <c r="E110" s="127">
        <f>SUM(E108:E109)</f>
        <v>175133</v>
      </c>
      <c r="F110" s="89"/>
      <c r="G110" s="127">
        <f>SUM(G108:G109)</f>
        <v>209065</v>
      </c>
      <c r="H110" s="90"/>
      <c r="I110" s="127">
        <f>SUM(I108:I109)</f>
        <v>73412</v>
      </c>
      <c r="J110" s="90"/>
      <c r="K110" s="127">
        <f>SUM(K108:K109)</f>
        <v>260647</v>
      </c>
    </row>
    <row r="111" spans="1:11" ht="20.25" customHeight="1" thickTop="1" x14ac:dyDescent="0.35">
      <c r="A111" s="74"/>
      <c r="B111" s="20"/>
      <c r="C111" s="73"/>
      <c r="D111" s="75"/>
      <c r="E111" s="35"/>
      <c r="F111" s="29"/>
      <c r="G111" s="35"/>
      <c r="H111" s="35"/>
      <c r="I111" s="29"/>
      <c r="J111" s="35"/>
      <c r="K111" s="29"/>
    </row>
    <row r="112" spans="1:11" ht="20.25" customHeight="1" x14ac:dyDescent="0.35">
      <c r="A112" s="59" t="s">
        <v>161</v>
      </c>
      <c r="B112" s="20"/>
      <c r="C112" s="73"/>
      <c r="D112" s="75"/>
      <c r="E112" s="20"/>
      <c r="F112" s="20"/>
      <c r="G112" s="20"/>
      <c r="H112" s="20"/>
      <c r="I112" s="20"/>
      <c r="J112" s="20"/>
      <c r="K112" s="20"/>
    </row>
    <row r="113" spans="1:11" ht="20.25" customHeight="1" x14ac:dyDescent="0.35">
      <c r="A113" s="59" t="s">
        <v>162</v>
      </c>
      <c r="B113" s="20"/>
      <c r="C113" s="73"/>
      <c r="D113" s="75"/>
      <c r="E113" s="20"/>
      <c r="F113" s="20"/>
      <c r="G113" s="20"/>
      <c r="H113" s="20"/>
      <c r="I113" s="20"/>
      <c r="J113" s="20"/>
      <c r="K113" s="20"/>
    </row>
    <row r="114" spans="1:11" ht="20.25" customHeight="1" x14ac:dyDescent="0.35">
      <c r="A114" s="66" t="s">
        <v>63</v>
      </c>
      <c r="B114" s="20"/>
      <c r="C114" s="73"/>
      <c r="D114" s="75"/>
      <c r="E114" s="88">
        <v>182917</v>
      </c>
      <c r="F114" s="98"/>
      <c r="G114" s="88">
        <v>209065</v>
      </c>
      <c r="H114" s="91"/>
      <c r="I114" s="88">
        <v>73412</v>
      </c>
      <c r="J114" s="91"/>
      <c r="K114" s="88">
        <v>260647</v>
      </c>
    </row>
    <row r="115" spans="1:11" ht="20.25" customHeight="1" x14ac:dyDescent="0.35">
      <c r="A115" s="66" t="s">
        <v>64</v>
      </c>
      <c r="B115" s="20"/>
      <c r="C115" s="73"/>
      <c r="D115" s="75"/>
      <c r="E115" s="96">
        <v>102</v>
      </c>
      <c r="F115" s="98"/>
      <c r="G115" s="171" t="s">
        <v>145</v>
      </c>
      <c r="H115" s="91"/>
      <c r="I115" s="171" t="s">
        <v>145</v>
      </c>
      <c r="J115" s="91"/>
      <c r="K115" s="171" t="s">
        <v>145</v>
      </c>
    </row>
    <row r="116" spans="1:11" ht="20.25" customHeight="1" x14ac:dyDescent="0.35">
      <c r="A116" s="9" t="s">
        <v>161</v>
      </c>
      <c r="B116" s="20"/>
      <c r="C116" s="73"/>
      <c r="D116" s="75"/>
      <c r="E116" s="88"/>
      <c r="F116" s="172"/>
      <c r="G116" s="88"/>
      <c r="H116" s="94"/>
      <c r="I116" s="88"/>
      <c r="J116" s="94"/>
      <c r="K116" s="88"/>
    </row>
    <row r="117" spans="1:11" ht="20.25" customHeight="1" thickBot="1" x14ac:dyDescent="0.4">
      <c r="A117" s="9" t="s">
        <v>163</v>
      </c>
      <c r="B117" s="10"/>
      <c r="C117" s="68"/>
      <c r="D117" s="69"/>
      <c r="E117" s="125">
        <f>SUM(E114:E115)</f>
        <v>183019</v>
      </c>
      <c r="F117" s="89"/>
      <c r="G117" s="125">
        <f>SUM(G114:G115)</f>
        <v>209065</v>
      </c>
      <c r="H117" s="90"/>
      <c r="I117" s="125">
        <f>SUM(I114:I115)</f>
        <v>73412</v>
      </c>
      <c r="J117" s="90"/>
      <c r="K117" s="125">
        <f>SUM(K114:K115)</f>
        <v>260647</v>
      </c>
    </row>
    <row r="118" spans="1:11" ht="20.25" customHeight="1" thickTop="1" x14ac:dyDescent="0.35">
      <c r="A118" s="74"/>
      <c r="B118" s="20"/>
      <c r="C118" s="73"/>
      <c r="D118" s="75"/>
      <c r="E118" s="78"/>
      <c r="F118" s="29"/>
      <c r="G118" s="78"/>
      <c r="H118" s="71"/>
      <c r="I118" s="78"/>
      <c r="J118" s="35"/>
      <c r="K118" s="78"/>
    </row>
    <row r="119" spans="1:11" ht="20.25" customHeight="1" thickBot="1" x14ac:dyDescent="0.4">
      <c r="A119" s="9" t="s">
        <v>115</v>
      </c>
      <c r="B119" s="20"/>
      <c r="C119" s="27">
        <v>15</v>
      </c>
      <c r="D119" s="75"/>
      <c r="E119" s="133">
        <v>0.55000000000000004</v>
      </c>
      <c r="F119" s="134"/>
      <c r="G119" s="133">
        <v>0.93</v>
      </c>
      <c r="H119" s="132"/>
      <c r="I119" s="133">
        <v>0.23</v>
      </c>
      <c r="J119" s="132"/>
      <c r="K119" s="133">
        <v>1.1599999999999999</v>
      </c>
    </row>
    <row r="120" spans="1:11" ht="20.25" customHeight="1" thickTop="1" thickBot="1" x14ac:dyDescent="0.4">
      <c r="A120" s="9" t="s">
        <v>116</v>
      </c>
      <c r="B120" s="20"/>
      <c r="C120" s="27">
        <v>15</v>
      </c>
      <c r="D120" s="75"/>
      <c r="E120" s="135">
        <v>0.55000000000000004</v>
      </c>
      <c r="F120" s="134"/>
      <c r="G120" s="135">
        <v>0.93</v>
      </c>
      <c r="H120" s="132"/>
      <c r="I120" s="135">
        <v>0.23</v>
      </c>
      <c r="J120" s="134"/>
      <c r="K120" s="135">
        <v>1.1599999999999999</v>
      </c>
    </row>
    <row r="121" spans="1:11" ht="20.25" customHeight="1" thickTop="1" x14ac:dyDescent="0.35"/>
  </sheetData>
  <mergeCells count="36">
    <mergeCell ref="E106:K106"/>
    <mergeCell ref="E102:G102"/>
    <mergeCell ref="I102:K102"/>
    <mergeCell ref="E103:G103"/>
    <mergeCell ref="I103:K103"/>
    <mergeCell ref="E104:G104"/>
    <mergeCell ref="I104:K104"/>
    <mergeCell ref="E68:G68"/>
    <mergeCell ref="I68:K68"/>
    <mergeCell ref="E70:K70"/>
    <mergeCell ref="E101:G101"/>
    <mergeCell ref="I101:K101"/>
    <mergeCell ref="E65:G65"/>
    <mergeCell ref="I65:K65"/>
    <mergeCell ref="E66:G66"/>
    <mergeCell ref="I66:K66"/>
    <mergeCell ref="E67:G67"/>
    <mergeCell ref="I67:K67"/>
    <mergeCell ref="E4:G4"/>
    <mergeCell ref="I4:K4"/>
    <mergeCell ref="E5:G5"/>
    <mergeCell ref="I5:K5"/>
    <mergeCell ref="E41:G41"/>
    <mergeCell ref="I41:K41"/>
    <mergeCell ref="E6:G6"/>
    <mergeCell ref="I6:K6"/>
    <mergeCell ref="E7:G7"/>
    <mergeCell ref="I7:K7"/>
    <mergeCell ref="I43:K43"/>
    <mergeCell ref="E44:G44"/>
    <mergeCell ref="I44:K44"/>
    <mergeCell ref="E9:K9"/>
    <mergeCell ref="E46:K46"/>
    <mergeCell ref="E42:G42"/>
    <mergeCell ref="I42:K42"/>
    <mergeCell ref="E43:G43"/>
  </mergeCells>
  <pageMargins left="0.7" right="0.4" top="0.5" bottom="0.5" header="0.5" footer="0.5"/>
  <pageSetup paperSize="9" scale="99" firstPageNumber="6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3" manualBreakCount="3">
    <brk id="37" max="16383" man="1"/>
    <brk id="6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view="pageBreakPreview" zoomScale="85" zoomScaleNormal="85" zoomScaleSheetLayoutView="85" workbookViewId="0">
      <selection activeCell="Q9" sqref="Q9"/>
    </sheetView>
  </sheetViews>
  <sheetFormatPr defaultColWidth="9.1796875" defaultRowHeight="22" customHeight="1" x14ac:dyDescent="0.3"/>
  <cols>
    <col min="1" max="1" width="18" style="20" customWidth="1"/>
    <col min="2" max="2" width="9.1796875" style="20" customWidth="1"/>
    <col min="3" max="3" width="11.81640625" style="20" customWidth="1"/>
    <col min="4" max="4" width="1" style="22" customWidth="1"/>
    <col min="5" max="5" width="5.81640625" style="22" bestFit="1" customWidth="1"/>
    <col min="6" max="6" width="1" style="22" customWidth="1"/>
    <col min="7" max="7" width="10.54296875" style="20" customWidth="1"/>
    <col min="8" max="8" width="1" style="20" customWidth="1"/>
    <col min="9" max="9" width="10.54296875" style="20" customWidth="1"/>
    <col min="10" max="10" width="1" style="20" customWidth="1"/>
    <col min="11" max="11" width="13.453125" style="20" customWidth="1"/>
    <col min="12" max="12" width="0.81640625" style="20" customWidth="1"/>
    <col min="13" max="13" width="11.81640625" style="20" customWidth="1"/>
    <col min="14" max="14" width="1" style="20" customWidth="1"/>
    <col min="15" max="15" width="10.54296875" style="20" customWidth="1"/>
    <col min="16" max="16" width="1" style="20" customWidth="1"/>
    <col min="17" max="17" width="11.1796875" style="20" customWidth="1"/>
    <col min="18" max="18" width="1" style="20" customWidth="1"/>
    <col min="19" max="19" width="11.26953125" style="20" customWidth="1"/>
    <col min="20" max="20" width="1" style="20" customWidth="1"/>
    <col min="21" max="21" width="10.54296875" style="20" customWidth="1"/>
    <col min="22" max="22" width="1" style="20" customWidth="1"/>
    <col min="23" max="23" width="10.54296875" style="20" customWidth="1"/>
    <col min="24" max="24" width="1" style="20" customWidth="1"/>
    <col min="25" max="25" width="10.54296875" style="20" customWidth="1"/>
    <col min="26" max="26" width="1" style="20" customWidth="1"/>
    <col min="27" max="27" width="10.54296875" style="20" customWidth="1"/>
    <col min="28" max="28" width="0.7265625" style="20" customWidth="1"/>
    <col min="29" max="16384" width="9.1796875" style="20"/>
  </cols>
  <sheetData>
    <row r="1" spans="1:27" s="102" customFormat="1" ht="21.75" customHeight="1" x14ac:dyDescent="0.4">
      <c r="A1" s="119" t="s">
        <v>103</v>
      </c>
      <c r="B1" s="100"/>
      <c r="C1" s="100"/>
      <c r="D1" s="117"/>
      <c r="E1" s="117"/>
      <c r="F1" s="117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1"/>
      <c r="T1" s="100"/>
      <c r="U1" s="100"/>
      <c r="V1" s="100"/>
      <c r="W1" s="100"/>
      <c r="X1" s="100"/>
      <c r="Y1" s="100"/>
      <c r="Z1" s="100"/>
      <c r="AA1" s="100"/>
    </row>
    <row r="2" spans="1:27" ht="22" customHeight="1" x14ac:dyDescent="0.3">
      <c r="A2" s="120" t="s">
        <v>106</v>
      </c>
      <c r="B2" s="103"/>
      <c r="C2" s="103"/>
      <c r="D2" s="118"/>
      <c r="E2" s="118"/>
      <c r="F2" s="118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</row>
    <row r="3" spans="1:27" ht="11.15" customHeight="1" x14ac:dyDescent="0.3">
      <c r="A3" s="120"/>
      <c r="B3" s="103"/>
      <c r="C3" s="103"/>
      <c r="D3" s="118"/>
      <c r="E3" s="118"/>
      <c r="F3" s="118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</row>
    <row r="4" spans="1:27" s="140" customFormat="1" ht="17.25" customHeight="1" x14ac:dyDescent="0.3">
      <c r="A4" s="155"/>
      <c r="B4" s="155"/>
      <c r="C4" s="155"/>
      <c r="D4" s="22"/>
      <c r="E4" s="22"/>
      <c r="F4" s="22"/>
      <c r="G4" s="204" t="s">
        <v>0</v>
      </c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</row>
    <row r="5" spans="1:27" s="141" customFormat="1" ht="17.25" customHeight="1" x14ac:dyDescent="0.3">
      <c r="A5" s="154"/>
      <c r="B5" s="154"/>
      <c r="C5" s="154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08" t="s">
        <v>18</v>
      </c>
      <c r="P5" s="208"/>
      <c r="Q5" s="208"/>
      <c r="R5" s="22"/>
      <c r="S5" s="208" t="s">
        <v>52</v>
      </c>
      <c r="T5" s="208"/>
      <c r="U5" s="208"/>
      <c r="V5" s="156"/>
      <c r="W5" s="156"/>
      <c r="X5" s="156"/>
      <c r="Y5" s="156"/>
      <c r="Z5" s="156"/>
      <c r="AA5" s="156"/>
    </row>
    <row r="6" spans="1:27" s="141" customFormat="1" ht="17.25" customHeight="1" x14ac:dyDescent="0.3">
      <c r="A6" s="154"/>
      <c r="B6" s="154"/>
      <c r="C6" s="154"/>
      <c r="D6" s="22"/>
      <c r="E6" s="22"/>
      <c r="F6" s="22"/>
      <c r="G6" s="22"/>
      <c r="H6" s="22"/>
      <c r="I6" s="22"/>
      <c r="J6" s="22"/>
      <c r="K6" s="22"/>
      <c r="L6" s="22"/>
      <c r="M6" s="174" t="s">
        <v>178</v>
      </c>
      <c r="N6" s="22"/>
      <c r="O6" s="157"/>
      <c r="P6" s="157"/>
      <c r="Q6" s="157"/>
      <c r="R6" s="22"/>
      <c r="S6" s="166"/>
      <c r="T6" s="157"/>
      <c r="U6" s="157"/>
      <c r="V6" s="156"/>
      <c r="W6" s="156"/>
      <c r="X6" s="156"/>
      <c r="Y6" s="156"/>
      <c r="Z6" s="156"/>
      <c r="AA6" s="156"/>
    </row>
    <row r="7" spans="1:27" s="138" customFormat="1" ht="17.25" customHeight="1" x14ac:dyDescent="0.3">
      <c r="A7" s="155"/>
      <c r="B7" s="155"/>
      <c r="C7" s="155"/>
      <c r="D7" s="157"/>
      <c r="E7" s="157"/>
      <c r="F7" s="157"/>
      <c r="G7" s="157"/>
      <c r="H7" s="155"/>
      <c r="I7" s="155"/>
      <c r="J7" s="155"/>
      <c r="K7" s="179" t="s">
        <v>193</v>
      </c>
      <c r="L7" s="173"/>
      <c r="M7" s="173" t="s">
        <v>179</v>
      </c>
      <c r="N7" s="155"/>
      <c r="O7" s="155"/>
      <c r="P7" s="155"/>
      <c r="Q7" s="155"/>
      <c r="R7" s="157"/>
      <c r="S7" s="6"/>
      <c r="T7" s="155"/>
      <c r="U7" s="155" t="s">
        <v>29</v>
      </c>
      <c r="V7" s="155"/>
      <c r="W7" s="155" t="s">
        <v>71</v>
      </c>
      <c r="X7" s="155"/>
      <c r="Y7" s="155"/>
      <c r="Z7" s="155"/>
      <c r="AA7" s="155"/>
    </row>
    <row r="8" spans="1:27" s="138" customFormat="1" ht="17.25" customHeight="1" x14ac:dyDescent="0.3">
      <c r="A8" s="155"/>
      <c r="B8" s="155"/>
      <c r="C8" s="155"/>
      <c r="D8" s="157"/>
      <c r="E8" s="157"/>
      <c r="F8" s="157"/>
      <c r="G8" s="157" t="s">
        <v>30</v>
      </c>
      <c r="H8" s="155"/>
      <c r="I8" s="162"/>
      <c r="J8" s="155"/>
      <c r="K8" s="179" t="s">
        <v>194</v>
      </c>
      <c r="L8" s="173"/>
      <c r="M8" s="6" t="s">
        <v>185</v>
      </c>
      <c r="N8" s="155"/>
      <c r="O8" s="155"/>
      <c r="P8" s="155"/>
      <c r="Q8" s="155"/>
      <c r="R8" s="157"/>
      <c r="S8" s="6" t="s">
        <v>165</v>
      </c>
      <c r="T8" s="155"/>
      <c r="U8" s="6" t="s">
        <v>111</v>
      </c>
      <c r="V8" s="155"/>
      <c r="W8" s="155" t="s">
        <v>34</v>
      </c>
      <c r="X8" s="155"/>
      <c r="Y8" s="155" t="s">
        <v>73</v>
      </c>
      <c r="Z8" s="155"/>
      <c r="AA8" s="155"/>
    </row>
    <row r="9" spans="1:27" s="138" customFormat="1" ht="17.25" customHeight="1" x14ac:dyDescent="0.3">
      <c r="A9" s="155"/>
      <c r="B9" s="155"/>
      <c r="C9" s="155"/>
      <c r="D9" s="157"/>
      <c r="E9" s="155"/>
      <c r="F9" s="157"/>
      <c r="G9" s="157" t="s">
        <v>120</v>
      </c>
      <c r="H9" s="155"/>
      <c r="I9" s="162" t="s">
        <v>43</v>
      </c>
      <c r="J9" s="155"/>
      <c r="K9" s="179" t="s">
        <v>143</v>
      </c>
      <c r="L9" s="173"/>
      <c r="M9" s="6" t="s">
        <v>75</v>
      </c>
      <c r="N9" s="155"/>
      <c r="O9" s="155" t="s">
        <v>121</v>
      </c>
      <c r="P9" s="155"/>
      <c r="Q9" s="163"/>
      <c r="R9" s="157"/>
      <c r="S9" s="6" t="s">
        <v>166</v>
      </c>
      <c r="T9" s="157"/>
      <c r="U9" s="6" t="s">
        <v>112</v>
      </c>
      <c r="V9" s="157"/>
      <c r="W9" s="6" t="s">
        <v>36</v>
      </c>
      <c r="X9" s="157"/>
      <c r="Y9" s="6" t="s">
        <v>74</v>
      </c>
      <c r="Z9" s="157"/>
      <c r="AA9" s="6" t="s">
        <v>29</v>
      </c>
    </row>
    <row r="10" spans="1:27" s="138" customFormat="1" ht="17.25" customHeight="1" x14ac:dyDescent="0.3">
      <c r="A10" s="155"/>
      <c r="B10" s="155"/>
      <c r="C10" s="155"/>
      <c r="D10" s="157"/>
      <c r="E10" s="158" t="s">
        <v>2</v>
      </c>
      <c r="F10" s="157"/>
      <c r="G10" s="157" t="s">
        <v>31</v>
      </c>
      <c r="H10" s="157"/>
      <c r="I10" s="163" t="s">
        <v>42</v>
      </c>
      <c r="J10" s="157"/>
      <c r="K10" s="179" t="s">
        <v>144</v>
      </c>
      <c r="L10" s="173"/>
      <c r="M10" s="6" t="s">
        <v>180</v>
      </c>
      <c r="N10" s="157"/>
      <c r="O10" s="157" t="s">
        <v>122</v>
      </c>
      <c r="P10" s="157"/>
      <c r="Q10" s="163" t="s">
        <v>32</v>
      </c>
      <c r="R10" s="157"/>
      <c r="S10" s="6" t="s">
        <v>167</v>
      </c>
      <c r="T10" s="157"/>
      <c r="U10" s="6" t="s">
        <v>113</v>
      </c>
      <c r="V10" s="157"/>
      <c r="W10" s="6" t="s">
        <v>72</v>
      </c>
      <c r="X10" s="157"/>
      <c r="Y10" s="6" t="s">
        <v>75</v>
      </c>
      <c r="Z10" s="157"/>
      <c r="AA10" s="6" t="s">
        <v>33</v>
      </c>
    </row>
    <row r="11" spans="1:27" s="138" customFormat="1" ht="17.25" customHeight="1" x14ac:dyDescent="0.3">
      <c r="A11" s="11"/>
      <c r="B11" s="155"/>
      <c r="C11" s="155"/>
      <c r="D11" s="157"/>
      <c r="E11" s="157"/>
      <c r="F11" s="157"/>
      <c r="G11" s="207" t="s">
        <v>95</v>
      </c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</row>
    <row r="12" spans="1:27" s="138" customFormat="1" ht="17.25" customHeight="1" x14ac:dyDescent="0.3">
      <c r="A12" s="11" t="s">
        <v>207</v>
      </c>
      <c r="B12" s="155"/>
      <c r="C12" s="155"/>
      <c r="D12" s="157"/>
      <c r="E12" s="157"/>
      <c r="F12" s="157"/>
      <c r="G12" s="158"/>
      <c r="H12" s="158"/>
      <c r="I12" s="158"/>
      <c r="J12" s="158"/>
      <c r="K12" s="158"/>
      <c r="L12" s="175"/>
      <c r="M12" s="175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</row>
    <row r="13" spans="1:27" s="140" customFormat="1" ht="17.25" customHeight="1" x14ac:dyDescent="0.3">
      <c r="A13" s="11" t="s">
        <v>46</v>
      </c>
      <c r="B13" s="20"/>
      <c r="C13" s="20"/>
      <c r="D13" s="157"/>
      <c r="E13" s="157"/>
      <c r="F13" s="157"/>
      <c r="G13" s="14">
        <v>225000</v>
      </c>
      <c r="H13" s="14"/>
      <c r="I13" s="14">
        <v>47655</v>
      </c>
      <c r="J13" s="14"/>
      <c r="K13" s="14">
        <v>0</v>
      </c>
      <c r="L13" s="133"/>
      <c r="M13" s="92">
        <v>-31836</v>
      </c>
      <c r="N13" s="14"/>
      <c r="O13" s="14">
        <v>22500</v>
      </c>
      <c r="P13" s="14"/>
      <c r="Q13" s="14">
        <v>111628</v>
      </c>
      <c r="R13" s="14"/>
      <c r="S13" s="14">
        <v>0</v>
      </c>
      <c r="T13" s="14"/>
      <c r="U13" s="14">
        <v>0</v>
      </c>
      <c r="V13" s="14"/>
      <c r="W13" s="14">
        <v>374947</v>
      </c>
      <c r="X13" s="14"/>
      <c r="Y13" s="14">
        <v>0</v>
      </c>
      <c r="Z13" s="14"/>
      <c r="AA13" s="14">
        <v>374947</v>
      </c>
    </row>
    <row r="14" spans="1:27" s="140" customFormat="1" ht="17.25" customHeight="1" x14ac:dyDescent="0.3">
      <c r="A14" s="9" t="s">
        <v>141</v>
      </c>
      <c r="B14" s="20"/>
      <c r="C14" s="20"/>
      <c r="D14" s="157"/>
      <c r="E14" s="157"/>
      <c r="F14" s="15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136"/>
      <c r="Z14" s="32"/>
      <c r="AA14" s="32"/>
    </row>
    <row r="15" spans="1:27" s="140" customFormat="1" ht="17.25" customHeight="1" x14ac:dyDescent="0.3">
      <c r="A15" s="9" t="s">
        <v>142</v>
      </c>
      <c r="B15" s="20"/>
      <c r="C15" s="20"/>
      <c r="D15" s="157"/>
      <c r="E15" s="157"/>
      <c r="F15" s="157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36"/>
      <c r="Z15" s="32"/>
      <c r="AA15" s="32"/>
    </row>
    <row r="16" spans="1:27" s="137" customFormat="1" ht="22" hidden="1" customHeight="1" x14ac:dyDescent="0.3">
      <c r="A16" s="7" t="s">
        <v>65</v>
      </c>
      <c r="B16" s="20"/>
      <c r="C16" s="20"/>
      <c r="D16" s="157"/>
      <c r="E16" s="157"/>
      <c r="F16" s="15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76"/>
      <c r="S16" s="32"/>
      <c r="T16" s="32"/>
      <c r="U16" s="32"/>
      <c r="V16" s="32"/>
      <c r="W16" s="32"/>
      <c r="X16" s="32"/>
      <c r="Y16" s="136"/>
      <c r="Z16" s="32"/>
      <c r="AA16" s="32"/>
    </row>
    <row r="17" spans="1:28" s="137" customFormat="1" ht="22" hidden="1" customHeight="1" x14ac:dyDescent="0.3">
      <c r="A17" s="7" t="s">
        <v>66</v>
      </c>
      <c r="B17" s="20"/>
      <c r="C17" s="20"/>
      <c r="D17" s="157"/>
      <c r="E17" s="157"/>
      <c r="F17" s="15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136"/>
      <c r="Z17" s="32"/>
      <c r="AA17" s="32"/>
    </row>
    <row r="18" spans="1:28" s="137" customFormat="1" ht="17.149999999999999" customHeight="1" x14ac:dyDescent="0.3">
      <c r="A18" s="3" t="s">
        <v>168</v>
      </c>
      <c r="B18" s="20"/>
      <c r="C18" s="20"/>
      <c r="D18" s="157"/>
      <c r="E18" s="157"/>
      <c r="F18" s="15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136"/>
      <c r="Z18" s="32"/>
      <c r="AA18" s="32"/>
    </row>
    <row r="19" spans="1:28" s="140" customFormat="1" ht="17.25" customHeight="1" x14ac:dyDescent="0.3">
      <c r="A19" s="7" t="s">
        <v>147</v>
      </c>
      <c r="B19" s="20"/>
      <c r="C19" s="20"/>
      <c r="D19" s="157"/>
      <c r="E19" s="63">
        <v>16</v>
      </c>
      <c r="F19" s="157"/>
      <c r="G19" s="41">
        <v>0</v>
      </c>
      <c r="H19" s="136"/>
      <c r="I19" s="41">
        <v>0</v>
      </c>
      <c r="J19" s="136"/>
      <c r="K19" s="41">
        <v>0</v>
      </c>
      <c r="L19" s="161"/>
      <c r="M19" s="41">
        <v>0</v>
      </c>
      <c r="N19" s="136"/>
      <c r="O19" s="41">
        <v>0</v>
      </c>
      <c r="P19" s="32"/>
      <c r="Q19" s="41">
        <v>-24750</v>
      </c>
      <c r="R19" s="32"/>
      <c r="S19" s="41">
        <v>0</v>
      </c>
      <c r="T19" s="136"/>
      <c r="U19" s="41">
        <v>0</v>
      </c>
      <c r="V19" s="32"/>
      <c r="W19" s="41">
        <v>-24750</v>
      </c>
      <c r="X19" s="32"/>
      <c r="Y19" s="41">
        <v>0</v>
      </c>
      <c r="Z19" s="32"/>
      <c r="AA19" s="41">
        <v>-24750</v>
      </c>
      <c r="AB19" s="145"/>
    </row>
    <row r="20" spans="1:28" s="141" customFormat="1" ht="17.25" hidden="1" customHeight="1" x14ac:dyDescent="0.3">
      <c r="A20" s="3" t="s">
        <v>169</v>
      </c>
      <c r="B20" s="10"/>
      <c r="C20" s="10"/>
      <c r="D20" s="156"/>
      <c r="E20" s="31"/>
      <c r="F20" s="156"/>
      <c r="G20" s="41">
        <f>SUM(G18:G19)</f>
        <v>0</v>
      </c>
      <c r="H20" s="33"/>
      <c r="I20" s="41">
        <f>SUM(I18:I19)</f>
        <v>0</v>
      </c>
      <c r="J20" s="33"/>
      <c r="K20" s="41">
        <f>SUM(K18:K19)</f>
        <v>0</v>
      </c>
      <c r="L20" s="40"/>
      <c r="M20" s="41">
        <f>SUM(M18:M19)</f>
        <v>0</v>
      </c>
      <c r="N20" s="33"/>
      <c r="O20" s="41">
        <f>SUM(O18:O19)</f>
        <v>0</v>
      </c>
      <c r="P20" s="33"/>
      <c r="Q20" s="41">
        <f>SUM(Q18:Q19)</f>
        <v>-24750</v>
      </c>
      <c r="R20" s="32"/>
      <c r="S20" s="41">
        <f>SUM(S18:S19)</f>
        <v>0</v>
      </c>
      <c r="T20" s="33"/>
      <c r="U20" s="41">
        <f>SUM(U18:U19)</f>
        <v>0</v>
      </c>
      <c r="V20" s="33"/>
      <c r="W20" s="41">
        <f>SUM(W18:W19)</f>
        <v>-24750</v>
      </c>
      <c r="X20" s="33"/>
      <c r="Y20" s="41">
        <f>SUM(Y18:Y19)</f>
        <v>0</v>
      </c>
      <c r="Z20" s="33"/>
      <c r="AA20" s="41">
        <f>SUM(AA18:AA19)</f>
        <v>-24750</v>
      </c>
    </row>
    <row r="21" spans="1:28" s="137" customFormat="1" ht="8.5" customHeight="1" x14ac:dyDescent="0.3">
      <c r="A21" s="19"/>
      <c r="B21" s="20"/>
      <c r="C21" s="20"/>
      <c r="D21" s="157"/>
      <c r="E21" s="157"/>
      <c r="F21" s="157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2"/>
      <c r="S21" s="33"/>
      <c r="T21" s="33"/>
      <c r="U21" s="33"/>
      <c r="V21" s="33"/>
      <c r="W21" s="33"/>
      <c r="X21" s="33"/>
      <c r="Y21" s="33"/>
      <c r="Z21" s="33"/>
      <c r="AA21" s="33"/>
    </row>
    <row r="22" spans="1:28" s="140" customFormat="1" ht="17.25" hidden="1" customHeight="1" x14ac:dyDescent="0.3">
      <c r="A22" s="3" t="s">
        <v>67</v>
      </c>
      <c r="B22" s="20"/>
      <c r="C22" s="20"/>
      <c r="D22" s="157"/>
      <c r="E22" s="157"/>
      <c r="F22" s="157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2"/>
      <c r="S22" s="33"/>
      <c r="T22" s="33"/>
      <c r="U22" s="33"/>
      <c r="V22" s="33"/>
      <c r="W22" s="33"/>
      <c r="X22" s="33"/>
      <c r="Y22" s="33"/>
      <c r="Z22" s="33"/>
      <c r="AA22" s="33"/>
    </row>
    <row r="23" spans="1:28" s="140" customFormat="1" ht="17.25" hidden="1" customHeight="1" x14ac:dyDescent="0.3">
      <c r="A23" s="7" t="s">
        <v>68</v>
      </c>
      <c r="B23" s="20"/>
      <c r="C23" s="20"/>
      <c r="D23" s="157"/>
      <c r="E23" s="157"/>
      <c r="F23" s="157"/>
      <c r="G23" s="148">
        <v>0</v>
      </c>
      <c r="H23" s="148"/>
      <c r="I23" s="148">
        <v>0</v>
      </c>
      <c r="J23" s="148"/>
      <c r="K23" s="148">
        <v>0</v>
      </c>
      <c r="L23" s="148"/>
      <c r="M23" s="148">
        <v>0</v>
      </c>
      <c r="N23" s="148"/>
      <c r="O23" s="148">
        <v>0</v>
      </c>
      <c r="P23" s="148"/>
      <c r="Q23" s="148">
        <v>0</v>
      </c>
      <c r="R23" s="136"/>
      <c r="S23" s="148">
        <v>0</v>
      </c>
      <c r="T23" s="148"/>
      <c r="U23" s="148">
        <f>SUM(S23:T23)</f>
        <v>0</v>
      </c>
      <c r="V23" s="148"/>
      <c r="W23" s="148">
        <f>SUM(G23:Q23,U23)</f>
        <v>0</v>
      </c>
      <c r="X23" s="148"/>
      <c r="Y23" s="148">
        <v>0</v>
      </c>
      <c r="Z23" s="148"/>
      <c r="AA23" s="148">
        <f t="shared" ref="AA23" si="0">W23+Y23</f>
        <v>0</v>
      </c>
    </row>
    <row r="24" spans="1:28" s="141" customFormat="1" ht="17.25" hidden="1" customHeight="1" x14ac:dyDescent="0.3">
      <c r="A24" s="3" t="s">
        <v>109</v>
      </c>
      <c r="B24" s="10"/>
      <c r="C24" s="10"/>
      <c r="D24" s="156"/>
      <c r="E24" s="31"/>
      <c r="F24" s="156"/>
      <c r="G24" s="164">
        <f>SUM(G22:G23)</f>
        <v>0</v>
      </c>
      <c r="H24" s="150"/>
      <c r="I24" s="164">
        <f>SUM(I22:I23)</f>
        <v>0</v>
      </c>
      <c r="J24" s="150"/>
      <c r="K24" s="164">
        <f>SUM(K22:K23)</f>
        <v>0</v>
      </c>
      <c r="L24" s="149"/>
      <c r="M24" s="164">
        <f>SUM(M22:M23)</f>
        <v>0</v>
      </c>
      <c r="N24" s="150"/>
      <c r="O24" s="164">
        <f>SUM(O22:O23)</f>
        <v>0</v>
      </c>
      <c r="P24" s="150"/>
      <c r="Q24" s="164">
        <f>SUM(Q22:Q23)</f>
        <v>0</v>
      </c>
      <c r="R24" s="149"/>
      <c r="S24" s="164">
        <f>SUM(S22:S23)</f>
        <v>0</v>
      </c>
      <c r="T24" s="150"/>
      <c r="U24" s="164">
        <f>SUM(U22:U23)</f>
        <v>0</v>
      </c>
      <c r="V24" s="150"/>
      <c r="W24" s="164">
        <f>SUM(W22:W23)</f>
        <v>0</v>
      </c>
      <c r="X24" s="150"/>
      <c r="Y24" s="164">
        <f>SUM(Y22:Y23)</f>
        <v>0</v>
      </c>
      <c r="Z24" s="150"/>
      <c r="AA24" s="164">
        <f>SUM(AA22:AA23)</f>
        <v>0</v>
      </c>
    </row>
    <row r="25" spans="1:28" s="141" customFormat="1" ht="17.25" customHeight="1" x14ac:dyDescent="0.3">
      <c r="A25" s="9" t="s">
        <v>146</v>
      </c>
      <c r="B25" s="10"/>
      <c r="C25" s="10"/>
      <c r="D25" s="156"/>
      <c r="E25" s="31"/>
      <c r="F25" s="156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</row>
    <row r="26" spans="1:28" s="141" customFormat="1" ht="17.25" customHeight="1" x14ac:dyDescent="0.3">
      <c r="A26" s="9" t="s">
        <v>142</v>
      </c>
      <c r="B26" s="10"/>
      <c r="C26" s="10"/>
      <c r="D26" s="156"/>
      <c r="E26" s="156"/>
      <c r="F26" s="156"/>
      <c r="G26" s="104">
        <f>G24+G20</f>
        <v>0</v>
      </c>
      <c r="H26" s="14"/>
      <c r="I26" s="104">
        <f>I24+I20</f>
        <v>0</v>
      </c>
      <c r="J26" s="14"/>
      <c r="K26" s="183" t="s">
        <v>145</v>
      </c>
      <c r="L26" s="133"/>
      <c r="M26" s="104">
        <f>M24+M20</f>
        <v>0</v>
      </c>
      <c r="N26" s="14"/>
      <c r="O26" s="104">
        <f>O24+O20</f>
        <v>0</v>
      </c>
      <c r="P26" s="14"/>
      <c r="Q26" s="104">
        <f>Q24+Q20</f>
        <v>-24750</v>
      </c>
      <c r="R26" s="14"/>
      <c r="S26" s="183" t="s">
        <v>145</v>
      </c>
      <c r="T26" s="14"/>
      <c r="U26" s="104">
        <f>U24+U20</f>
        <v>0</v>
      </c>
      <c r="V26" s="14"/>
      <c r="W26" s="104">
        <f>W24+W20</f>
        <v>-24750</v>
      </c>
      <c r="X26" s="14"/>
      <c r="Y26" s="183" t="s">
        <v>145</v>
      </c>
      <c r="Z26" s="14"/>
      <c r="AA26" s="104">
        <f>AA24+AA20</f>
        <v>-24750</v>
      </c>
      <c r="AB26" s="146"/>
    </row>
    <row r="27" spans="1:28" s="137" customFormat="1" ht="12.75" customHeight="1" x14ac:dyDescent="0.3">
      <c r="A27" s="11"/>
      <c r="B27" s="20"/>
      <c r="C27" s="20"/>
      <c r="D27" s="157"/>
      <c r="E27" s="157"/>
      <c r="F27" s="157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/>
      <c r="U27" s="32"/>
      <c r="V27" s="33"/>
      <c r="W27" s="32"/>
      <c r="X27" s="33"/>
      <c r="Y27" s="32"/>
      <c r="Z27" s="33"/>
      <c r="AA27" s="32"/>
    </row>
    <row r="28" spans="1:28" s="140" customFormat="1" ht="17.25" customHeight="1" x14ac:dyDescent="0.3">
      <c r="A28" s="4" t="s">
        <v>107</v>
      </c>
      <c r="B28" s="20"/>
      <c r="C28" s="20"/>
      <c r="D28" s="157"/>
      <c r="E28" s="157"/>
      <c r="F28" s="157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2"/>
      <c r="S28" s="33"/>
      <c r="T28" s="33"/>
      <c r="U28" s="33"/>
      <c r="V28" s="33"/>
      <c r="W28" s="33"/>
      <c r="X28" s="33"/>
      <c r="Y28" s="33"/>
      <c r="Z28" s="33"/>
      <c r="AA28" s="33"/>
    </row>
    <row r="29" spans="1:28" s="140" customFormat="1" ht="17.25" customHeight="1" x14ac:dyDescent="0.3">
      <c r="A29" s="5" t="s">
        <v>170</v>
      </c>
      <c r="B29" s="20"/>
      <c r="C29" s="20"/>
      <c r="D29" s="157"/>
      <c r="E29" s="157"/>
      <c r="F29" s="157"/>
      <c r="G29" s="32">
        <v>0</v>
      </c>
      <c r="H29" s="136"/>
      <c r="I29" s="32">
        <v>0</v>
      </c>
      <c r="J29" s="136"/>
      <c r="K29" s="32">
        <v>0</v>
      </c>
      <c r="L29" s="161"/>
      <c r="M29" s="32">
        <v>0</v>
      </c>
      <c r="N29" s="136"/>
      <c r="O29" s="32">
        <v>0</v>
      </c>
      <c r="P29" s="32"/>
      <c r="Q29" s="32">
        <v>209065</v>
      </c>
      <c r="R29" s="76"/>
      <c r="S29" s="32">
        <v>0</v>
      </c>
      <c r="T29" s="136"/>
      <c r="U29" s="32">
        <v>0</v>
      </c>
      <c r="V29" s="32"/>
      <c r="W29" s="32">
        <f>SUM(G29:Q29)</f>
        <v>209065</v>
      </c>
      <c r="X29" s="32"/>
      <c r="Y29" s="32">
        <v>0</v>
      </c>
      <c r="Z29" s="32"/>
      <c r="AA29" s="32">
        <f>W29</f>
        <v>209065</v>
      </c>
    </row>
    <row r="30" spans="1:28" s="140" customFormat="1" ht="17.25" customHeight="1" x14ac:dyDescent="0.3">
      <c r="A30" s="5" t="s">
        <v>171</v>
      </c>
      <c r="B30" s="20"/>
      <c r="C30" s="20"/>
      <c r="D30" s="157"/>
      <c r="E30" s="157"/>
      <c r="F30" s="157"/>
      <c r="G30" s="41">
        <v>0</v>
      </c>
      <c r="H30" s="136"/>
      <c r="I30" s="41">
        <v>0</v>
      </c>
      <c r="J30" s="136"/>
      <c r="K30" s="41">
        <v>0</v>
      </c>
      <c r="L30" s="161"/>
      <c r="M30" s="41">
        <v>0</v>
      </c>
      <c r="N30" s="136"/>
      <c r="O30" s="41">
        <v>0</v>
      </c>
      <c r="P30" s="32"/>
      <c r="Q30" s="161" t="s">
        <v>145</v>
      </c>
      <c r="R30" s="32"/>
      <c r="S30" s="41">
        <v>0</v>
      </c>
      <c r="T30" s="136"/>
      <c r="U30" s="41">
        <v>0</v>
      </c>
      <c r="V30" s="32"/>
      <c r="W30" s="32">
        <f>SUM(G30:Q30)</f>
        <v>0</v>
      </c>
      <c r="X30" s="32"/>
      <c r="Y30" s="41">
        <v>0</v>
      </c>
      <c r="Z30" s="32"/>
      <c r="AA30" s="32">
        <f>W30</f>
        <v>0</v>
      </c>
    </row>
    <row r="31" spans="1:28" s="140" customFormat="1" ht="17.25" customHeight="1" x14ac:dyDescent="0.3">
      <c r="A31" s="4" t="s">
        <v>108</v>
      </c>
      <c r="B31" s="20"/>
      <c r="C31" s="20"/>
      <c r="D31" s="157"/>
      <c r="E31" s="157"/>
      <c r="F31" s="157"/>
      <c r="G31" s="160" t="s">
        <v>145</v>
      </c>
      <c r="H31" s="150"/>
      <c r="I31" s="160" t="s">
        <v>145</v>
      </c>
      <c r="J31" s="150"/>
      <c r="K31" s="160" t="s">
        <v>145</v>
      </c>
      <c r="L31" s="133"/>
      <c r="M31" s="160" t="s">
        <v>145</v>
      </c>
      <c r="N31" s="150"/>
      <c r="O31" s="160" t="s">
        <v>145</v>
      </c>
      <c r="P31" s="13"/>
      <c r="Q31" s="50">
        <f>SUM(Q29:Q30)</f>
        <v>209065</v>
      </c>
      <c r="R31" s="14"/>
      <c r="S31" s="160" t="s">
        <v>145</v>
      </c>
      <c r="T31" s="150"/>
      <c r="U31" s="160" t="s">
        <v>145</v>
      </c>
      <c r="V31" s="13"/>
      <c r="W31" s="50">
        <f>SUM(W29:W30)</f>
        <v>209065</v>
      </c>
      <c r="X31" s="13"/>
      <c r="Y31" s="160" t="s">
        <v>145</v>
      </c>
      <c r="Z31" s="13"/>
      <c r="AA31" s="50">
        <f>SUM(AA29:AA30)</f>
        <v>209065</v>
      </c>
    </row>
    <row r="32" spans="1:28" s="137" customFormat="1" ht="12.75" customHeight="1" x14ac:dyDescent="0.3">
      <c r="A32" s="4"/>
      <c r="B32" s="20"/>
      <c r="C32" s="20"/>
      <c r="D32" s="157"/>
      <c r="E32" s="27"/>
      <c r="F32" s="157"/>
      <c r="G32" s="164"/>
      <c r="H32" s="150"/>
      <c r="I32" s="150"/>
      <c r="J32" s="150"/>
      <c r="K32" s="150"/>
      <c r="L32" s="150"/>
      <c r="M32" s="150"/>
      <c r="N32" s="150"/>
      <c r="O32" s="150"/>
      <c r="P32" s="13"/>
      <c r="Q32" s="13"/>
      <c r="R32" s="14"/>
      <c r="S32" s="150"/>
      <c r="T32" s="150"/>
      <c r="U32" s="150"/>
      <c r="V32" s="13"/>
      <c r="W32" s="13"/>
      <c r="X32" s="13"/>
      <c r="Y32" s="13"/>
      <c r="Z32" s="13"/>
      <c r="AA32" s="13"/>
    </row>
    <row r="33" spans="1:27" s="137" customFormat="1" ht="6.75" hidden="1" customHeight="1" x14ac:dyDescent="0.3">
      <c r="A33" s="5" t="s">
        <v>69</v>
      </c>
      <c r="B33" s="20"/>
      <c r="C33" s="20"/>
      <c r="D33" s="157"/>
      <c r="E33" s="27"/>
      <c r="F33" s="157"/>
      <c r="G33" s="150">
        <v>0</v>
      </c>
      <c r="H33" s="150"/>
      <c r="I33" s="150">
        <v>0</v>
      </c>
      <c r="J33" s="150"/>
      <c r="K33" s="150">
        <v>0</v>
      </c>
      <c r="L33" s="150"/>
      <c r="M33" s="150">
        <v>0</v>
      </c>
      <c r="N33" s="150"/>
      <c r="O33" s="150">
        <v>0</v>
      </c>
      <c r="P33" s="13"/>
      <c r="Q33" s="13">
        <v>0</v>
      </c>
      <c r="R33" s="14"/>
      <c r="S33" s="150">
        <v>0</v>
      </c>
      <c r="T33" s="150"/>
      <c r="U33" s="150">
        <f>SUM(S33:T33)</f>
        <v>0</v>
      </c>
      <c r="V33" s="13"/>
      <c r="W33" s="13">
        <f>SUM(G33:Q33,U33)</f>
        <v>0</v>
      </c>
      <c r="X33" s="13"/>
      <c r="Y33" s="13">
        <v>0</v>
      </c>
      <c r="Z33" s="13"/>
      <c r="AA33" s="13">
        <f t="shared" ref="AA33:AA34" si="1">W33+Y33</f>
        <v>0</v>
      </c>
    </row>
    <row r="34" spans="1:27" s="140" customFormat="1" ht="17.25" hidden="1" customHeight="1" x14ac:dyDescent="0.3">
      <c r="A34" s="7" t="s">
        <v>70</v>
      </c>
      <c r="B34" s="20"/>
      <c r="C34" s="20"/>
      <c r="D34" s="157"/>
      <c r="E34" s="27"/>
      <c r="F34" s="157"/>
      <c r="G34" s="150">
        <v>0</v>
      </c>
      <c r="H34" s="150"/>
      <c r="I34" s="150">
        <v>0</v>
      </c>
      <c r="J34" s="150"/>
      <c r="K34" s="150">
        <v>0</v>
      </c>
      <c r="L34" s="150"/>
      <c r="M34" s="150">
        <v>0</v>
      </c>
      <c r="N34" s="150"/>
      <c r="O34" s="150">
        <v>0</v>
      </c>
      <c r="P34" s="13"/>
      <c r="Q34" s="13">
        <f>Q31</f>
        <v>209065</v>
      </c>
      <c r="R34" s="14"/>
      <c r="S34" s="150">
        <v>0</v>
      </c>
      <c r="T34" s="150"/>
      <c r="U34" s="150">
        <f>SUM(S34:T34)</f>
        <v>0</v>
      </c>
      <c r="V34" s="10"/>
      <c r="W34" s="13">
        <f>SUM(G34:Q34,U34)</f>
        <v>209065</v>
      </c>
      <c r="X34" s="13"/>
      <c r="Y34" s="150">
        <v>0</v>
      </c>
      <c r="Z34" s="13"/>
      <c r="AA34" s="13">
        <f t="shared" si="1"/>
        <v>209065</v>
      </c>
    </row>
    <row r="35" spans="1:27" s="141" customFormat="1" ht="17.25" customHeight="1" thickBot="1" x14ac:dyDescent="0.35">
      <c r="A35" s="9" t="s">
        <v>203</v>
      </c>
      <c r="B35" s="10"/>
      <c r="C35" s="10"/>
      <c r="D35" s="156"/>
      <c r="E35" s="156"/>
      <c r="F35" s="156"/>
      <c r="G35" s="12">
        <f>SUM(G13,G31:G31,G26)</f>
        <v>225000</v>
      </c>
      <c r="H35" s="14"/>
      <c r="I35" s="12">
        <f>SUM(I13,I31:I31,I26)</f>
        <v>47655</v>
      </c>
      <c r="J35" s="14"/>
      <c r="K35" s="12">
        <f>SUM(K13,K31:K31,K26)</f>
        <v>0</v>
      </c>
      <c r="L35" s="133"/>
      <c r="M35" s="12">
        <f>SUM(M13,M31:M31,M26)</f>
        <v>-31836</v>
      </c>
      <c r="N35" s="14"/>
      <c r="O35" s="12">
        <f>SUM(O13,O31:O31,O26)</f>
        <v>22500</v>
      </c>
      <c r="P35" s="14"/>
      <c r="Q35" s="12">
        <f>SUM(Q13,Q31:Q31,Q26)</f>
        <v>295943</v>
      </c>
      <c r="R35" s="14"/>
      <c r="S35" s="12">
        <f>SUM(S13,S31:S31,S26)</f>
        <v>0</v>
      </c>
      <c r="T35" s="14"/>
      <c r="U35" s="12">
        <f>SUM(U13,U31:U31,U26)</f>
        <v>0</v>
      </c>
      <c r="V35" s="14"/>
      <c r="W35" s="12">
        <f>SUM(W13,W31:W31,W26)</f>
        <v>559262</v>
      </c>
      <c r="X35" s="14"/>
      <c r="Y35" s="12">
        <f>SUM(Y13,Y31:Y31,Y26)</f>
        <v>0</v>
      </c>
      <c r="Z35" s="14"/>
      <c r="AA35" s="12">
        <f>SUM(AA13,AA31:AA31,AA26)</f>
        <v>559262</v>
      </c>
    </row>
    <row r="36" spans="1:27" s="140" customFormat="1" ht="17.25" customHeight="1" thickTop="1" x14ac:dyDescent="0.25">
      <c r="A36" s="144"/>
      <c r="D36" s="142"/>
      <c r="E36" s="142"/>
      <c r="F36" s="142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5"/>
      <c r="U36" s="143"/>
      <c r="V36" s="145"/>
      <c r="W36" s="143"/>
      <c r="X36" s="145"/>
      <c r="Y36" s="143"/>
      <c r="Z36" s="145"/>
      <c r="AA36" s="143"/>
    </row>
    <row r="37" spans="1:27" ht="22" customHeight="1" x14ac:dyDescent="0.4">
      <c r="A37" s="119" t="s">
        <v>103</v>
      </c>
      <c r="B37" s="100"/>
      <c r="C37" s="100"/>
      <c r="D37" s="117"/>
      <c r="E37" s="117"/>
      <c r="F37" s="117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1"/>
      <c r="T37" s="100"/>
      <c r="U37" s="100"/>
      <c r="V37" s="100"/>
      <c r="W37" s="100"/>
      <c r="X37" s="100"/>
      <c r="Y37" s="100"/>
      <c r="Z37" s="100"/>
      <c r="AA37" s="100"/>
    </row>
    <row r="38" spans="1:27" ht="22" customHeight="1" x14ac:dyDescent="0.3">
      <c r="A38" s="18" t="s">
        <v>106</v>
      </c>
      <c r="B38" s="103"/>
      <c r="C38" s="103"/>
      <c r="D38" s="118"/>
      <c r="E38" s="118"/>
      <c r="F38" s="118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spans="1:27" ht="9" customHeight="1" x14ac:dyDescent="0.3">
      <c r="A39" s="18"/>
      <c r="B39" s="103"/>
      <c r="C39" s="103"/>
      <c r="D39" s="118"/>
      <c r="E39" s="118"/>
      <c r="F39" s="118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</row>
    <row r="40" spans="1:27" s="140" customFormat="1" ht="17.25" customHeight="1" x14ac:dyDescent="0.3">
      <c r="A40" s="155"/>
      <c r="B40" s="155"/>
      <c r="C40" s="155"/>
      <c r="D40" s="22"/>
      <c r="E40" s="22"/>
      <c r="F40" s="22"/>
      <c r="G40" s="204" t="s">
        <v>0</v>
      </c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</row>
    <row r="41" spans="1:27" s="140" customFormat="1" ht="17.25" customHeight="1" x14ac:dyDescent="0.3">
      <c r="A41" s="154"/>
      <c r="B41" s="154"/>
      <c r="C41" s="154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08" t="s">
        <v>18</v>
      </c>
      <c r="P41" s="208"/>
      <c r="Q41" s="208"/>
      <c r="R41" s="22"/>
      <c r="S41" s="208" t="s">
        <v>52</v>
      </c>
      <c r="T41" s="208"/>
      <c r="U41" s="208"/>
      <c r="V41" s="156"/>
      <c r="W41" s="156"/>
      <c r="X41" s="156"/>
      <c r="Y41" s="156"/>
      <c r="Z41" s="156"/>
      <c r="AA41" s="156"/>
    </row>
    <row r="42" spans="1:27" s="140" customFormat="1" ht="17.25" customHeight="1" x14ac:dyDescent="0.3">
      <c r="A42" s="155"/>
      <c r="B42" s="155"/>
      <c r="C42" s="155"/>
      <c r="D42" s="157"/>
      <c r="E42" s="157"/>
      <c r="F42" s="157"/>
      <c r="G42" s="157"/>
      <c r="H42" s="155"/>
      <c r="I42" s="155"/>
      <c r="J42" s="155"/>
      <c r="K42" s="155"/>
      <c r="L42" s="173"/>
      <c r="M42" s="177" t="s">
        <v>178</v>
      </c>
      <c r="N42" s="155"/>
      <c r="O42" s="155"/>
      <c r="P42" s="155"/>
      <c r="Q42" s="155"/>
      <c r="R42" s="157"/>
      <c r="S42" s="166"/>
      <c r="T42" s="155"/>
      <c r="U42" s="155"/>
      <c r="V42" s="155"/>
      <c r="W42" s="155"/>
      <c r="X42" s="155"/>
      <c r="Y42" s="155"/>
      <c r="Z42" s="155"/>
      <c r="AA42" s="155"/>
    </row>
    <row r="43" spans="1:27" s="140" customFormat="1" ht="17.25" customHeight="1" x14ac:dyDescent="0.3">
      <c r="A43" s="155"/>
      <c r="B43" s="155"/>
      <c r="C43" s="155"/>
      <c r="D43" s="157"/>
      <c r="E43" s="157"/>
      <c r="F43" s="157"/>
      <c r="G43" s="157"/>
      <c r="H43" s="155"/>
      <c r="I43" s="162"/>
      <c r="J43" s="155"/>
      <c r="K43" s="169" t="s">
        <v>193</v>
      </c>
      <c r="L43" s="173"/>
      <c r="M43" s="176" t="s">
        <v>179</v>
      </c>
      <c r="N43" s="155"/>
      <c r="O43" s="155"/>
      <c r="P43" s="155"/>
      <c r="Q43" s="155"/>
      <c r="R43" s="157"/>
      <c r="S43" s="6"/>
      <c r="T43" s="155"/>
      <c r="U43" s="6" t="s">
        <v>29</v>
      </c>
      <c r="V43" s="155"/>
      <c r="W43" s="155" t="s">
        <v>71</v>
      </c>
      <c r="X43" s="155"/>
      <c r="Y43" s="155"/>
      <c r="Z43" s="155"/>
      <c r="AA43" s="155"/>
    </row>
    <row r="44" spans="1:27" s="140" customFormat="1" ht="17.25" customHeight="1" x14ac:dyDescent="0.3">
      <c r="A44" s="155"/>
      <c r="B44" s="155"/>
      <c r="C44" s="155"/>
      <c r="D44" s="157"/>
      <c r="E44" s="157"/>
      <c r="F44" s="157"/>
      <c r="G44" s="157" t="s">
        <v>30</v>
      </c>
      <c r="H44" s="155"/>
      <c r="I44" s="162"/>
      <c r="J44" s="155"/>
      <c r="K44" s="169" t="s">
        <v>194</v>
      </c>
      <c r="L44" s="173"/>
      <c r="M44" s="6" t="s">
        <v>185</v>
      </c>
      <c r="N44" s="155"/>
      <c r="O44" s="155"/>
      <c r="P44" s="155"/>
      <c r="Q44" s="155"/>
      <c r="R44" s="157"/>
      <c r="S44" s="6" t="s">
        <v>165</v>
      </c>
      <c r="T44" s="155"/>
      <c r="U44" s="6" t="s">
        <v>111</v>
      </c>
      <c r="V44" s="155"/>
      <c r="W44" s="155" t="s">
        <v>34</v>
      </c>
      <c r="X44" s="155"/>
      <c r="Y44" s="155" t="s">
        <v>73</v>
      </c>
      <c r="Z44" s="155"/>
      <c r="AA44" s="155"/>
    </row>
    <row r="45" spans="1:27" s="140" customFormat="1" ht="17.25" customHeight="1" x14ac:dyDescent="0.3">
      <c r="A45" s="155"/>
      <c r="B45" s="155"/>
      <c r="C45" s="155"/>
      <c r="D45" s="157"/>
      <c r="E45" s="155"/>
      <c r="F45" s="157"/>
      <c r="G45" s="157" t="s">
        <v>120</v>
      </c>
      <c r="H45" s="155"/>
      <c r="I45" s="163" t="s">
        <v>43</v>
      </c>
      <c r="J45" s="155"/>
      <c r="K45" s="169" t="s">
        <v>143</v>
      </c>
      <c r="L45" s="173"/>
      <c r="M45" s="6" t="s">
        <v>75</v>
      </c>
      <c r="N45" s="155"/>
      <c r="O45" s="155" t="s">
        <v>121</v>
      </c>
      <c r="P45" s="155"/>
      <c r="Q45" s="163"/>
      <c r="R45" s="157"/>
      <c r="S45" s="6" t="s">
        <v>166</v>
      </c>
      <c r="T45" s="157"/>
      <c r="U45" s="6" t="s">
        <v>112</v>
      </c>
      <c r="V45" s="157"/>
      <c r="W45" s="6" t="s">
        <v>36</v>
      </c>
      <c r="X45" s="157"/>
      <c r="Y45" s="6" t="s">
        <v>74</v>
      </c>
      <c r="Z45" s="157"/>
      <c r="AA45" s="6" t="s">
        <v>29</v>
      </c>
    </row>
    <row r="46" spans="1:27" s="140" customFormat="1" ht="17.25" customHeight="1" x14ac:dyDescent="0.3">
      <c r="A46" s="155"/>
      <c r="B46" s="155"/>
      <c r="C46" s="155"/>
      <c r="D46" s="157"/>
      <c r="E46" s="158" t="s">
        <v>2</v>
      </c>
      <c r="F46" s="157"/>
      <c r="G46" s="157" t="s">
        <v>31</v>
      </c>
      <c r="H46" s="157"/>
      <c r="I46" s="163" t="s">
        <v>42</v>
      </c>
      <c r="J46" s="157"/>
      <c r="K46" s="179" t="s">
        <v>144</v>
      </c>
      <c r="L46" s="173"/>
      <c r="M46" s="6" t="s">
        <v>180</v>
      </c>
      <c r="N46" s="157"/>
      <c r="O46" s="157" t="s">
        <v>122</v>
      </c>
      <c r="P46" s="157"/>
      <c r="Q46" s="163" t="s">
        <v>32</v>
      </c>
      <c r="R46" s="157"/>
      <c r="S46" s="6" t="s">
        <v>167</v>
      </c>
      <c r="T46" s="157"/>
      <c r="U46" s="6" t="s">
        <v>113</v>
      </c>
      <c r="V46" s="157"/>
      <c r="W46" s="6" t="s">
        <v>72</v>
      </c>
      <c r="X46" s="157"/>
      <c r="Y46" s="6" t="s">
        <v>75</v>
      </c>
      <c r="Z46" s="157"/>
      <c r="AA46" s="6" t="s">
        <v>33</v>
      </c>
    </row>
    <row r="47" spans="1:27" s="140" customFormat="1" ht="17.25" customHeight="1" x14ac:dyDescent="0.3">
      <c r="A47" s="11"/>
      <c r="B47" s="155"/>
      <c r="C47" s="155"/>
      <c r="D47" s="157"/>
      <c r="E47" s="157"/>
      <c r="F47" s="157"/>
      <c r="G47" s="207" t="s">
        <v>95</v>
      </c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</row>
    <row r="48" spans="1:27" s="140" customFormat="1" ht="17.25" customHeight="1" x14ac:dyDescent="0.3">
      <c r="A48" s="11" t="s">
        <v>208</v>
      </c>
      <c r="B48" s="155"/>
      <c r="C48" s="155"/>
      <c r="D48" s="157"/>
      <c r="E48" s="157"/>
      <c r="F48" s="157"/>
      <c r="G48" s="158"/>
      <c r="H48" s="158"/>
      <c r="I48" s="182"/>
      <c r="J48" s="158"/>
      <c r="K48" s="182"/>
      <c r="L48" s="175"/>
      <c r="M48" s="182"/>
      <c r="N48" s="158"/>
      <c r="O48" s="182"/>
      <c r="P48" s="158"/>
      <c r="Q48" s="182"/>
      <c r="R48" s="158"/>
      <c r="S48" s="182"/>
      <c r="T48" s="158"/>
      <c r="U48" s="182"/>
      <c r="V48" s="158"/>
      <c r="W48" s="182"/>
      <c r="X48" s="158"/>
      <c r="Y48" s="182"/>
      <c r="Z48" s="158"/>
      <c r="AA48" s="182"/>
    </row>
    <row r="49" spans="1:27" s="140" customFormat="1" ht="17.25" customHeight="1" x14ac:dyDescent="0.3">
      <c r="A49" s="11" t="s">
        <v>49</v>
      </c>
      <c r="B49" s="20"/>
      <c r="C49" s="20"/>
      <c r="D49" s="157"/>
      <c r="E49" s="157"/>
      <c r="F49" s="157"/>
      <c r="G49" s="14">
        <v>316000</v>
      </c>
      <c r="H49" s="14"/>
      <c r="I49" s="14">
        <v>4347915</v>
      </c>
      <c r="J49" s="14"/>
      <c r="K49" s="14">
        <v>117</v>
      </c>
      <c r="L49" s="14"/>
      <c r="M49" s="14">
        <v>-31836</v>
      </c>
      <c r="N49" s="14"/>
      <c r="O49" s="14">
        <v>31800</v>
      </c>
      <c r="P49" s="14"/>
      <c r="Q49" s="14">
        <v>122492</v>
      </c>
      <c r="R49" s="14"/>
      <c r="S49" s="14">
        <v>0</v>
      </c>
      <c r="T49" s="14"/>
      <c r="U49" s="14">
        <v>0</v>
      </c>
      <c r="V49" s="14"/>
      <c r="W49" s="14">
        <v>4786488</v>
      </c>
      <c r="X49" s="14"/>
      <c r="Y49" s="14">
        <v>0</v>
      </c>
      <c r="Z49" s="14"/>
      <c r="AA49" s="14">
        <v>4786488</v>
      </c>
    </row>
    <row r="50" spans="1:27" s="137" customFormat="1" ht="12.75" customHeight="1" x14ac:dyDescent="0.3">
      <c r="A50" s="11"/>
      <c r="B50" s="20"/>
      <c r="C50" s="20"/>
      <c r="D50" s="157"/>
      <c r="E50" s="157"/>
      <c r="F50" s="157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s="140" customFormat="1" ht="17.25" customHeight="1" x14ac:dyDescent="0.3">
      <c r="A51" s="9" t="s">
        <v>141</v>
      </c>
      <c r="B51" s="20"/>
      <c r="C51" s="20"/>
      <c r="D51" s="157"/>
      <c r="E51" s="157"/>
      <c r="F51" s="15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s="140" customFormat="1" ht="17.25" customHeight="1" x14ac:dyDescent="0.3">
      <c r="A52" s="9" t="s">
        <v>142</v>
      </c>
      <c r="B52" s="20"/>
      <c r="C52" s="20"/>
      <c r="D52" s="157"/>
      <c r="E52" s="157"/>
      <c r="F52" s="15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s="140" customFormat="1" ht="17.25" customHeight="1" x14ac:dyDescent="0.3">
      <c r="A53" s="3" t="s">
        <v>238</v>
      </c>
      <c r="B53" s="20"/>
      <c r="C53" s="20"/>
      <c r="D53" s="157"/>
      <c r="E53" s="157"/>
      <c r="F53" s="15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s="140" customFormat="1" ht="17.25" customHeight="1" x14ac:dyDescent="0.3">
      <c r="A54" s="3" t="s">
        <v>239</v>
      </c>
      <c r="B54" s="20"/>
      <c r="C54" s="20"/>
      <c r="D54" s="180"/>
      <c r="E54" s="180"/>
      <c r="F54" s="180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s="140" customFormat="1" ht="17.25" customHeight="1" x14ac:dyDescent="0.3">
      <c r="A55" s="7" t="s">
        <v>148</v>
      </c>
      <c r="B55" s="20"/>
      <c r="C55" s="20"/>
      <c r="D55" s="157"/>
      <c r="E55" s="63" t="s">
        <v>220</v>
      </c>
      <c r="F55" s="157"/>
      <c r="G55" s="172">
        <v>1888</v>
      </c>
      <c r="H55" s="136"/>
      <c r="I55" s="172">
        <v>51945</v>
      </c>
      <c r="J55" s="185"/>
      <c r="K55" s="172">
        <v>-184</v>
      </c>
      <c r="L55" s="184"/>
      <c r="M55" s="32">
        <v>0</v>
      </c>
      <c r="N55" s="185"/>
      <c r="O55" s="32">
        <v>0</v>
      </c>
      <c r="P55" s="185"/>
      <c r="Q55" s="32">
        <v>0</v>
      </c>
      <c r="R55" s="186"/>
      <c r="S55" s="32">
        <v>0</v>
      </c>
      <c r="T55" s="185"/>
      <c r="U55" s="32">
        <v>0</v>
      </c>
      <c r="V55" s="185"/>
      <c r="W55" s="32">
        <v>53649</v>
      </c>
      <c r="X55" s="32"/>
      <c r="Y55" s="32">
        <v>0</v>
      </c>
      <c r="Z55" s="32"/>
      <c r="AA55" s="172">
        <v>53649</v>
      </c>
    </row>
    <row r="56" spans="1:27" s="140" customFormat="1" ht="17.25" customHeight="1" x14ac:dyDescent="0.3">
      <c r="A56" s="7" t="s">
        <v>149</v>
      </c>
      <c r="B56" s="20"/>
      <c r="C56" s="20"/>
      <c r="D56" s="157"/>
      <c r="E56" s="63">
        <v>13</v>
      </c>
      <c r="F56" s="157"/>
      <c r="G56" s="32">
        <v>0</v>
      </c>
      <c r="H56" s="136"/>
      <c r="I56" s="32">
        <v>0</v>
      </c>
      <c r="J56" s="32"/>
      <c r="K56" s="32">
        <v>78</v>
      </c>
      <c r="L56" s="32"/>
      <c r="M56" s="32">
        <v>0</v>
      </c>
      <c r="N56" s="32"/>
      <c r="O56" s="32">
        <v>0</v>
      </c>
      <c r="P56" s="185"/>
      <c r="Q56" s="32">
        <v>0</v>
      </c>
      <c r="R56" s="185"/>
      <c r="S56" s="32">
        <v>0</v>
      </c>
      <c r="T56" s="185"/>
      <c r="U56" s="32">
        <v>0</v>
      </c>
      <c r="V56" s="32"/>
      <c r="W56" s="32">
        <v>78</v>
      </c>
      <c r="X56" s="32"/>
      <c r="Y56" s="32">
        <v>0</v>
      </c>
      <c r="Z56" s="32"/>
      <c r="AA56" s="32">
        <v>78</v>
      </c>
    </row>
    <row r="57" spans="1:27" s="137" customFormat="1" ht="17.25" customHeight="1" x14ac:dyDescent="0.3">
      <c r="A57" s="7" t="s">
        <v>147</v>
      </c>
      <c r="B57" s="20"/>
      <c r="C57" s="20"/>
      <c r="D57" s="157"/>
      <c r="E57" s="63">
        <v>16</v>
      </c>
      <c r="F57" s="157"/>
      <c r="G57" s="41">
        <v>0</v>
      </c>
      <c r="H57" s="32"/>
      <c r="I57" s="41">
        <v>0</v>
      </c>
      <c r="J57" s="32"/>
      <c r="K57" s="41">
        <v>0</v>
      </c>
      <c r="L57" s="32"/>
      <c r="M57" s="41">
        <v>0</v>
      </c>
      <c r="N57" s="32"/>
      <c r="O57" s="41">
        <v>0</v>
      </c>
      <c r="P57" s="32"/>
      <c r="Q57" s="41">
        <v>-66360</v>
      </c>
      <c r="R57" s="32"/>
      <c r="S57" s="41">
        <v>0</v>
      </c>
      <c r="T57" s="32"/>
      <c r="U57" s="41">
        <v>0</v>
      </c>
      <c r="V57" s="32"/>
      <c r="W57" s="41">
        <v>-66360</v>
      </c>
      <c r="X57" s="32"/>
      <c r="Y57" s="41">
        <v>0</v>
      </c>
      <c r="Z57" s="32"/>
      <c r="AA57" s="41">
        <v>-66360</v>
      </c>
    </row>
    <row r="58" spans="1:27" s="137" customFormat="1" ht="17.25" customHeight="1" x14ac:dyDescent="0.3">
      <c r="A58" s="3" t="s">
        <v>227</v>
      </c>
      <c r="B58" s="20"/>
      <c r="C58" s="20"/>
      <c r="D58" s="180"/>
      <c r="E58" s="63"/>
      <c r="F58" s="180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s="141" customFormat="1" ht="17.25" customHeight="1" x14ac:dyDescent="0.3">
      <c r="A59" s="3" t="s">
        <v>228</v>
      </c>
      <c r="B59" s="10"/>
      <c r="C59" s="10"/>
      <c r="D59" s="156"/>
      <c r="E59" s="31"/>
      <c r="F59" s="156"/>
      <c r="G59" s="104">
        <f>SUM(G53:G57)</f>
        <v>1888</v>
      </c>
      <c r="H59" s="13"/>
      <c r="I59" s="104">
        <f>SUM(I53:I57)</f>
        <v>51945</v>
      </c>
      <c r="J59" s="13"/>
      <c r="K59" s="104">
        <f>SUM(K53:K57)</f>
        <v>-106</v>
      </c>
      <c r="L59" s="14"/>
      <c r="M59" s="104">
        <f>SUM(M53:M57)</f>
        <v>0</v>
      </c>
      <c r="N59" s="13"/>
      <c r="O59" s="104">
        <f>SUM(O53:O57)</f>
        <v>0</v>
      </c>
      <c r="P59" s="13"/>
      <c r="Q59" s="104">
        <f>SUM(Q53:Q57)</f>
        <v>-66360</v>
      </c>
      <c r="R59" s="14"/>
      <c r="S59" s="104">
        <f>SUM(S53:S57)</f>
        <v>0</v>
      </c>
      <c r="T59" s="13"/>
      <c r="U59" s="104">
        <f>SUM(U53:U57)</f>
        <v>0</v>
      </c>
      <c r="V59" s="13"/>
      <c r="W59" s="104">
        <f>SUM(W53:W57)</f>
        <v>-12633</v>
      </c>
      <c r="X59" s="13"/>
      <c r="Y59" s="104">
        <f>SUM(Y53:Y57)</f>
        <v>0</v>
      </c>
      <c r="Z59" s="13"/>
      <c r="AA59" s="104">
        <f>SUM(AA53:AA57)</f>
        <v>-12633</v>
      </c>
    </row>
    <row r="60" spans="1:27" s="137" customFormat="1" ht="9" customHeight="1" x14ac:dyDescent="0.3">
      <c r="A60" s="19"/>
      <c r="B60" s="20"/>
      <c r="C60" s="20"/>
      <c r="D60" s="157"/>
      <c r="E60" s="157"/>
      <c r="F60" s="157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2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140" customFormat="1" ht="14" x14ac:dyDescent="0.3">
      <c r="A61" s="3" t="s">
        <v>197</v>
      </c>
      <c r="B61" s="20"/>
      <c r="C61" s="20"/>
      <c r="D61" s="157"/>
      <c r="E61" s="157"/>
      <c r="F61" s="157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2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140" customFormat="1" ht="14" x14ac:dyDescent="0.3">
      <c r="A62" s="3" t="s">
        <v>196</v>
      </c>
      <c r="B62" s="20"/>
      <c r="C62" s="20"/>
      <c r="D62" s="180"/>
      <c r="E62" s="180"/>
      <c r="F62" s="180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2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140" customFormat="1" ht="17.25" customHeight="1" x14ac:dyDescent="0.3">
      <c r="A63" s="7" t="s">
        <v>195</v>
      </c>
      <c r="B63" s="20"/>
      <c r="C63" s="20"/>
      <c r="D63" s="157"/>
      <c r="E63" s="157"/>
      <c r="F63" s="157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36"/>
      <c r="S63" s="148"/>
      <c r="T63" s="148"/>
      <c r="U63" s="148"/>
      <c r="V63" s="148"/>
      <c r="W63" s="148"/>
      <c r="X63" s="148"/>
      <c r="Y63" s="148"/>
      <c r="Z63" s="148"/>
      <c r="AA63" s="148"/>
    </row>
    <row r="64" spans="1:27" s="140" customFormat="1" ht="17.25" customHeight="1" x14ac:dyDescent="0.3">
      <c r="A64" s="7" t="s">
        <v>226</v>
      </c>
      <c r="B64" s="20"/>
      <c r="C64" s="20"/>
      <c r="D64" s="174"/>
      <c r="E64" s="174"/>
      <c r="F64" s="174"/>
      <c r="G64" s="41">
        <v>0</v>
      </c>
      <c r="H64" s="46"/>
      <c r="I64" s="41">
        <v>0</v>
      </c>
      <c r="J64" s="46"/>
      <c r="K64" s="41">
        <v>0</v>
      </c>
      <c r="L64" s="161"/>
      <c r="M64" s="41">
        <v>0</v>
      </c>
      <c r="N64" s="46"/>
      <c r="O64" s="41">
        <v>0</v>
      </c>
      <c r="P64" s="46"/>
      <c r="Q64" s="41">
        <v>0</v>
      </c>
      <c r="R64" s="161"/>
      <c r="S64" s="41">
        <v>0</v>
      </c>
      <c r="T64" s="46"/>
      <c r="U64" s="41">
        <v>0</v>
      </c>
      <c r="V64" s="46"/>
      <c r="W64" s="41">
        <v>0</v>
      </c>
      <c r="X64" s="148"/>
      <c r="Y64" s="41">
        <v>2875</v>
      </c>
      <c r="Z64" s="148"/>
      <c r="AA64" s="41">
        <v>2875</v>
      </c>
    </row>
    <row r="65" spans="1:29" s="140" customFormat="1" ht="17.25" customHeight="1" x14ac:dyDescent="0.3">
      <c r="A65" s="3" t="s">
        <v>174</v>
      </c>
      <c r="B65" s="20"/>
      <c r="C65" s="20"/>
      <c r="D65" s="174"/>
      <c r="E65" s="174"/>
      <c r="F65" s="174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161"/>
      <c r="S65" s="46"/>
      <c r="T65" s="46"/>
      <c r="U65" s="46"/>
      <c r="V65" s="46"/>
      <c r="W65" s="46"/>
      <c r="X65" s="148"/>
      <c r="Y65" s="46"/>
      <c r="Z65" s="148"/>
      <c r="AA65" s="46"/>
    </row>
    <row r="66" spans="1:29" s="140" customFormat="1" ht="17.25" customHeight="1" x14ac:dyDescent="0.3">
      <c r="A66" s="3" t="s">
        <v>196</v>
      </c>
      <c r="B66" s="20"/>
      <c r="C66" s="20"/>
      <c r="D66" s="157"/>
      <c r="E66" s="27"/>
      <c r="F66" s="157"/>
      <c r="G66" s="104">
        <f>SUM(G64:G65)</f>
        <v>0</v>
      </c>
      <c r="H66" s="136"/>
      <c r="I66" s="104">
        <f>SUM(I64:I65)</f>
        <v>0</v>
      </c>
      <c r="J66" s="136"/>
      <c r="K66" s="104">
        <f>SUM(K64:K65)</f>
        <v>0</v>
      </c>
      <c r="L66" s="14"/>
      <c r="M66" s="104">
        <f>SUM(M64:M65)</f>
        <v>0</v>
      </c>
      <c r="N66" s="136"/>
      <c r="O66" s="104">
        <f>SUM(O64:O65)</f>
        <v>0</v>
      </c>
      <c r="P66" s="136"/>
      <c r="Q66" s="104">
        <f>SUM(Q64:Q65)</f>
        <v>0</v>
      </c>
      <c r="R66" s="136"/>
      <c r="S66" s="104">
        <f>SUM(S64:S65)</f>
        <v>0</v>
      </c>
      <c r="T66" s="136"/>
      <c r="U66" s="104">
        <f>SUM(U64:U65)</f>
        <v>0</v>
      </c>
      <c r="V66" s="136"/>
      <c r="W66" s="104">
        <f>SUM(W64:W65)</f>
        <v>0</v>
      </c>
      <c r="X66" s="136"/>
      <c r="Y66" s="104">
        <f>SUM(Y64:Y65)</f>
        <v>2875</v>
      </c>
      <c r="Z66" s="136"/>
      <c r="AA66" s="104">
        <f>SUM(AA64:AA65)</f>
        <v>2875</v>
      </c>
    </row>
    <row r="67" spans="1:29" s="140" customFormat="1" ht="16.5" customHeight="1" x14ac:dyDescent="0.3">
      <c r="A67" s="9" t="s">
        <v>146</v>
      </c>
      <c r="B67" s="20"/>
      <c r="C67" s="20"/>
      <c r="D67" s="157"/>
      <c r="E67" s="27"/>
      <c r="F67" s="157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</row>
    <row r="68" spans="1:29" s="141" customFormat="1" ht="17.25" customHeight="1" x14ac:dyDescent="0.3">
      <c r="A68" s="9" t="s">
        <v>142</v>
      </c>
      <c r="B68" s="10"/>
      <c r="C68" s="10"/>
      <c r="D68" s="156"/>
      <c r="E68" s="156"/>
      <c r="F68" s="156"/>
      <c r="G68" s="104">
        <f>G66+G59</f>
        <v>1888</v>
      </c>
      <c r="H68" s="14"/>
      <c r="I68" s="104">
        <f>I66+I59</f>
        <v>51945</v>
      </c>
      <c r="J68" s="14"/>
      <c r="K68" s="104">
        <f>K66+K59</f>
        <v>-106</v>
      </c>
      <c r="L68" s="14"/>
      <c r="M68" s="104">
        <f>M66+M59</f>
        <v>0</v>
      </c>
      <c r="N68" s="14"/>
      <c r="O68" s="104">
        <f>O66+O59</f>
        <v>0</v>
      </c>
      <c r="P68" s="14"/>
      <c r="Q68" s="104">
        <f>Q66+Q59</f>
        <v>-66360</v>
      </c>
      <c r="R68" s="14"/>
      <c r="S68" s="183" t="s">
        <v>145</v>
      </c>
      <c r="T68" s="14"/>
      <c r="U68" s="104">
        <f>U66+U59</f>
        <v>0</v>
      </c>
      <c r="V68" s="14"/>
      <c r="W68" s="104">
        <f>W66+W59</f>
        <v>-12633</v>
      </c>
      <c r="X68" s="14"/>
      <c r="Y68" s="104">
        <f>Y66+Y59</f>
        <v>2875</v>
      </c>
      <c r="Z68" s="14"/>
      <c r="AA68" s="104">
        <f>AA66+AA59</f>
        <v>-9758</v>
      </c>
    </row>
    <row r="69" spans="1:29" s="137" customFormat="1" ht="12.75" customHeight="1" x14ac:dyDescent="0.3">
      <c r="A69" s="11"/>
      <c r="B69" s="20"/>
      <c r="C69" s="20"/>
      <c r="D69" s="157"/>
      <c r="E69" s="157"/>
      <c r="F69" s="157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3"/>
      <c r="U69" s="32"/>
      <c r="V69" s="33"/>
      <c r="W69" s="32"/>
      <c r="X69" s="33"/>
      <c r="Y69" s="32"/>
      <c r="Z69" s="33"/>
      <c r="AA69" s="32"/>
    </row>
    <row r="70" spans="1:29" s="140" customFormat="1" ht="17.25" customHeight="1" x14ac:dyDescent="0.3">
      <c r="A70" s="4" t="s">
        <v>107</v>
      </c>
      <c r="B70" s="20"/>
      <c r="C70" s="20"/>
      <c r="D70" s="157"/>
      <c r="E70" s="157"/>
      <c r="F70" s="157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2"/>
      <c r="S70" s="33"/>
      <c r="T70" s="33"/>
      <c r="U70" s="33"/>
      <c r="V70" s="33"/>
      <c r="W70" s="33"/>
      <c r="X70" s="33"/>
      <c r="Y70" s="33"/>
      <c r="Z70" s="33"/>
      <c r="AA70" s="33"/>
    </row>
    <row r="71" spans="1:29" s="140" customFormat="1" ht="17.25" customHeight="1" x14ac:dyDescent="0.3">
      <c r="A71" s="5" t="s">
        <v>229</v>
      </c>
      <c r="B71" s="20"/>
      <c r="C71" s="20"/>
      <c r="D71" s="157"/>
      <c r="E71" s="157"/>
      <c r="F71" s="157"/>
      <c r="G71" s="32">
        <v>0</v>
      </c>
      <c r="H71" s="32"/>
      <c r="I71" s="32">
        <v>0</v>
      </c>
      <c r="J71" s="32"/>
      <c r="K71" s="32">
        <v>0</v>
      </c>
      <c r="L71" s="161"/>
      <c r="M71" s="32">
        <v>0</v>
      </c>
      <c r="N71" s="32"/>
      <c r="O71" s="32">
        <v>0</v>
      </c>
      <c r="P71" s="32"/>
      <c r="Q71" s="32">
        <f>'PL-6-9 '!E108</f>
        <v>175031</v>
      </c>
      <c r="R71" s="76"/>
      <c r="S71" s="32">
        <v>0</v>
      </c>
      <c r="T71" s="32"/>
      <c r="U71" s="32">
        <v>0</v>
      </c>
      <c r="V71" s="32"/>
      <c r="W71" s="32">
        <f>SUM(G71:Q71,U71)</f>
        <v>175031</v>
      </c>
      <c r="X71" s="32"/>
      <c r="Y71" s="32">
        <f>'PL-6-9 '!E109</f>
        <v>102</v>
      </c>
      <c r="Z71" s="32"/>
      <c r="AA71" s="32">
        <f>SUM(W71:Y71)</f>
        <v>175133</v>
      </c>
    </row>
    <row r="72" spans="1:29" s="140" customFormat="1" ht="17.25" customHeight="1" x14ac:dyDescent="0.3">
      <c r="A72" s="5" t="s">
        <v>171</v>
      </c>
      <c r="B72" s="20"/>
      <c r="C72" s="20"/>
      <c r="D72" s="157"/>
      <c r="E72" s="157"/>
      <c r="F72" s="157"/>
      <c r="G72" s="41">
        <v>0</v>
      </c>
      <c r="H72" s="32"/>
      <c r="I72" s="41">
        <v>0</v>
      </c>
      <c r="J72" s="32"/>
      <c r="K72" s="41">
        <v>0</v>
      </c>
      <c r="L72" s="161"/>
      <c r="M72" s="41">
        <v>0</v>
      </c>
      <c r="N72" s="32"/>
      <c r="O72" s="41">
        <v>0</v>
      </c>
      <c r="P72" s="32"/>
      <c r="Q72" s="41">
        <v>0</v>
      </c>
      <c r="R72" s="32"/>
      <c r="S72" s="41">
        <f>'PL-6-9 '!E92</f>
        <v>7886</v>
      </c>
      <c r="T72" s="32"/>
      <c r="U72" s="41">
        <f>SUM(S72:T72)</f>
        <v>7886</v>
      </c>
      <c r="V72" s="32"/>
      <c r="W72" s="41">
        <f>SUM(G72:Q72,U72)</f>
        <v>7886</v>
      </c>
      <c r="X72" s="32"/>
      <c r="Y72" s="41">
        <v>0</v>
      </c>
      <c r="Z72" s="32"/>
      <c r="AA72" s="41">
        <f>SUM(W72:Y72)</f>
        <v>7886</v>
      </c>
    </row>
    <row r="73" spans="1:29" s="140" customFormat="1" ht="17.25" customHeight="1" x14ac:dyDescent="0.3">
      <c r="A73" s="4" t="s">
        <v>108</v>
      </c>
      <c r="B73" s="20"/>
      <c r="C73" s="20"/>
      <c r="D73" s="157"/>
      <c r="E73" s="157"/>
      <c r="F73" s="157"/>
      <c r="G73" s="165" t="s">
        <v>145</v>
      </c>
      <c r="H73" s="13"/>
      <c r="I73" s="165" t="s">
        <v>145</v>
      </c>
      <c r="J73" s="13"/>
      <c r="K73" s="165" t="s">
        <v>145</v>
      </c>
      <c r="L73" s="133"/>
      <c r="M73" s="165" t="s">
        <v>145</v>
      </c>
      <c r="N73" s="13"/>
      <c r="O73" s="165" t="s">
        <v>145</v>
      </c>
      <c r="P73" s="13"/>
      <c r="Q73" s="129">
        <f>SUM(Q71:Q72)</f>
        <v>175031</v>
      </c>
      <c r="R73" s="14"/>
      <c r="S73" s="129">
        <f>SUM(S71:S72)</f>
        <v>7886</v>
      </c>
      <c r="T73" s="187"/>
      <c r="U73" s="196">
        <f>SUM(U71:U72)</f>
        <v>7886</v>
      </c>
      <c r="V73" s="187"/>
      <c r="W73" s="196">
        <f>SUM(W71:W72)</f>
        <v>182917</v>
      </c>
      <c r="X73" s="187"/>
      <c r="Y73" s="196">
        <f>SUM(Y71:Y72)</f>
        <v>102</v>
      </c>
      <c r="Z73" s="187"/>
      <c r="AA73" s="196">
        <f>SUM(AA71:AA72)</f>
        <v>183019</v>
      </c>
    </row>
    <row r="74" spans="1:29" s="137" customFormat="1" ht="12.75" customHeight="1" x14ac:dyDescent="0.3">
      <c r="A74" s="4"/>
      <c r="B74" s="20"/>
      <c r="C74" s="20"/>
      <c r="D74" s="157"/>
      <c r="E74" s="27"/>
      <c r="F74" s="157"/>
      <c r="G74" s="150"/>
      <c r="H74" s="13"/>
      <c r="I74" s="150"/>
      <c r="J74" s="13"/>
      <c r="K74" s="150"/>
      <c r="L74" s="150"/>
      <c r="M74" s="150"/>
      <c r="N74" s="13"/>
      <c r="O74" s="150"/>
      <c r="P74" s="13"/>
      <c r="Q74" s="150"/>
      <c r="R74" s="14"/>
      <c r="S74" s="150"/>
      <c r="T74" s="13"/>
      <c r="U74" s="150"/>
      <c r="V74" s="13"/>
      <c r="W74" s="150"/>
      <c r="X74" s="13"/>
      <c r="Y74" s="150"/>
      <c r="Z74" s="13"/>
      <c r="AA74" s="150"/>
    </row>
    <row r="75" spans="1:29" s="137" customFormat="1" ht="18" hidden="1" customHeight="1" x14ac:dyDescent="0.3">
      <c r="A75" s="5" t="s">
        <v>69</v>
      </c>
      <c r="B75" s="20"/>
      <c r="C75" s="20"/>
      <c r="D75" s="157"/>
      <c r="E75" s="27"/>
      <c r="F75" s="157"/>
      <c r="G75" s="148">
        <v>0</v>
      </c>
      <c r="H75" s="33"/>
      <c r="I75" s="148">
        <v>0</v>
      </c>
      <c r="J75" s="33"/>
      <c r="K75" s="148">
        <v>0</v>
      </c>
      <c r="L75" s="148"/>
      <c r="M75" s="148">
        <v>0</v>
      </c>
      <c r="N75" s="33"/>
      <c r="O75" s="148">
        <v>0</v>
      </c>
      <c r="P75" s="33"/>
      <c r="Q75" s="148">
        <v>0</v>
      </c>
      <c r="R75" s="32"/>
      <c r="S75" s="148">
        <v>0</v>
      </c>
      <c r="T75" s="33"/>
      <c r="U75" s="148">
        <v>0</v>
      </c>
      <c r="V75" s="33"/>
      <c r="W75" s="148">
        <f>SUM(G75:Q75,U75)</f>
        <v>0</v>
      </c>
      <c r="X75" s="33"/>
      <c r="Y75" s="148">
        <v>0</v>
      </c>
      <c r="Z75" s="33"/>
      <c r="AA75" s="148">
        <f>W75+Y75</f>
        <v>0</v>
      </c>
    </row>
    <row r="76" spans="1:29" s="140" customFormat="1" ht="17.25" hidden="1" customHeight="1" x14ac:dyDescent="0.3">
      <c r="A76" s="7" t="s">
        <v>70</v>
      </c>
      <c r="B76" s="20"/>
      <c r="C76" s="20"/>
      <c r="D76" s="157"/>
      <c r="E76" s="27"/>
      <c r="F76" s="157"/>
      <c r="G76" s="148">
        <v>0</v>
      </c>
      <c r="H76" s="33"/>
      <c r="I76" s="148">
        <v>0</v>
      </c>
      <c r="J76" s="33"/>
      <c r="K76" s="148">
        <v>0</v>
      </c>
      <c r="L76" s="148"/>
      <c r="M76" s="148">
        <v>0</v>
      </c>
      <c r="N76" s="33"/>
      <c r="O76" s="148">
        <v>0</v>
      </c>
      <c r="P76" s="33"/>
      <c r="Q76" s="148">
        <f>Q73</f>
        <v>175031</v>
      </c>
      <c r="R76" s="32"/>
      <c r="S76" s="148">
        <v>0</v>
      </c>
      <c r="T76" s="148"/>
      <c r="U76" s="148">
        <v>0</v>
      </c>
      <c r="V76" s="33"/>
      <c r="W76" s="148">
        <f>SUM(G76:Q76,U76)</f>
        <v>175031</v>
      </c>
      <c r="X76" s="33"/>
      <c r="Y76" s="148">
        <f>Y73</f>
        <v>102</v>
      </c>
      <c r="Z76" s="33"/>
      <c r="AA76" s="148">
        <f>W76+Y76</f>
        <v>175133</v>
      </c>
    </row>
    <row r="77" spans="1:29" s="141" customFormat="1" ht="17.25" customHeight="1" thickBot="1" x14ac:dyDescent="0.35">
      <c r="A77" s="9" t="s">
        <v>203</v>
      </c>
      <c r="B77" s="10"/>
      <c r="C77" s="10"/>
      <c r="D77" s="156"/>
      <c r="E77" s="156"/>
      <c r="F77" s="156"/>
      <c r="G77" s="12">
        <f>SUM(G49,G73,G68)</f>
        <v>317888</v>
      </c>
      <c r="H77" s="14"/>
      <c r="I77" s="12">
        <f>SUM(I49,I73,I68)</f>
        <v>4399860</v>
      </c>
      <c r="J77" s="14"/>
      <c r="K77" s="12">
        <f>SUM(K49,K73,K68)</f>
        <v>11</v>
      </c>
      <c r="L77" s="14"/>
      <c r="M77" s="12">
        <f>SUM(M49,M73,M68)</f>
        <v>-31836</v>
      </c>
      <c r="N77" s="14"/>
      <c r="O77" s="12">
        <f>SUM(O49,O73,O68)</f>
        <v>31800</v>
      </c>
      <c r="P77" s="14"/>
      <c r="Q77" s="12">
        <f>SUM(Q49,Q73,Q68)</f>
        <v>231163</v>
      </c>
      <c r="R77" s="14"/>
      <c r="S77" s="12">
        <f>SUM(S49,S73,S68)</f>
        <v>7886</v>
      </c>
      <c r="T77" s="14"/>
      <c r="U77" s="12">
        <f>SUM(U49,U73,U68)</f>
        <v>7886</v>
      </c>
      <c r="V77" s="14"/>
      <c r="W77" s="12">
        <f>SUM(W49,W73,W68)</f>
        <v>4956772</v>
      </c>
      <c r="X77" s="14"/>
      <c r="Y77" s="12">
        <f>SUM(Y49,Y73,Y68)</f>
        <v>2977</v>
      </c>
      <c r="Z77" s="14"/>
      <c r="AA77" s="12">
        <f>SUM(AA49,AA73,AA68)</f>
        <v>4959749</v>
      </c>
      <c r="AC77" s="141">
        <f>AA77-'BS-3-5'!D88</f>
        <v>0</v>
      </c>
    </row>
    <row r="78" spans="1:29" s="140" customFormat="1" ht="17.25" customHeight="1" thickTop="1" x14ac:dyDescent="0.25">
      <c r="D78" s="139"/>
      <c r="E78" s="139"/>
      <c r="F78" s="139"/>
    </row>
  </sheetData>
  <mergeCells count="8">
    <mergeCell ref="G47:AA47"/>
    <mergeCell ref="O41:Q41"/>
    <mergeCell ref="G4:AA4"/>
    <mergeCell ref="O5:Q5"/>
    <mergeCell ref="G40:AA40"/>
    <mergeCell ref="S5:U5"/>
    <mergeCell ref="S41:U41"/>
    <mergeCell ref="G11:AA11"/>
  </mergeCells>
  <pageMargins left="0.7" right="0.7" top="0.5" bottom="0.3" header="0.5" footer="0.4"/>
  <pageSetup paperSize="9" scale="74" firstPageNumber="10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6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view="pageBreakPreview" zoomScale="85" zoomScaleNormal="85" zoomScaleSheetLayoutView="85" workbookViewId="0">
      <selection activeCell="C47" sqref="C47"/>
    </sheetView>
  </sheetViews>
  <sheetFormatPr defaultColWidth="9.1796875" defaultRowHeight="23.15" customHeight="1" x14ac:dyDescent="0.3"/>
  <cols>
    <col min="1" max="1" width="14.81640625" style="20" customWidth="1"/>
    <col min="2" max="2" width="11.1796875" style="20" customWidth="1"/>
    <col min="3" max="3" width="21.26953125" style="20" customWidth="1"/>
    <col min="4" max="4" width="1.1796875" style="22" customWidth="1"/>
    <col min="5" max="5" width="6.1796875" style="22" customWidth="1"/>
    <col min="6" max="6" width="1.1796875" style="22" customWidth="1"/>
    <col min="7" max="7" width="12.54296875" style="20" customWidth="1"/>
    <col min="8" max="8" width="1.1796875" style="20" customWidth="1"/>
    <col min="9" max="9" width="12.81640625" style="20" customWidth="1"/>
    <col min="10" max="10" width="1.1796875" style="20" customWidth="1"/>
    <col min="11" max="11" width="12.81640625" style="20" customWidth="1"/>
    <col min="12" max="12" width="1.1796875" style="20" customWidth="1"/>
    <col min="13" max="13" width="12.1796875" style="20" customWidth="1"/>
    <col min="14" max="14" width="1.1796875" style="20" customWidth="1"/>
    <col min="15" max="15" width="12.54296875" style="20" customWidth="1"/>
    <col min="16" max="16" width="1.1796875" style="20" customWidth="1"/>
    <col min="17" max="17" width="12.81640625" style="20" customWidth="1"/>
    <col min="18" max="18" width="0.7265625" style="20" customWidth="1"/>
    <col min="19" max="16384" width="9.1796875" style="20"/>
  </cols>
  <sheetData>
    <row r="1" spans="1:17" s="102" customFormat="1" ht="21.75" customHeight="1" x14ac:dyDescent="0.4">
      <c r="A1" s="115" t="s">
        <v>103</v>
      </c>
      <c r="B1" s="100"/>
      <c r="C1" s="100"/>
      <c r="D1" s="117"/>
      <c r="E1" s="117"/>
      <c r="F1" s="117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22" customHeight="1" x14ac:dyDescent="0.3">
      <c r="A2" s="18" t="s">
        <v>106</v>
      </c>
      <c r="B2" s="103"/>
      <c r="C2" s="103"/>
      <c r="D2" s="118"/>
      <c r="E2" s="118"/>
      <c r="F2" s="118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17" ht="20.25" customHeight="1" x14ac:dyDescent="0.3">
      <c r="A3" s="53"/>
      <c r="B3" s="53"/>
      <c r="C3" s="53"/>
      <c r="G3" s="204" t="s">
        <v>1</v>
      </c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7" s="10" customFormat="1" ht="20.25" customHeight="1" x14ac:dyDescent="0.3">
      <c r="A4" s="51"/>
      <c r="B4" s="51"/>
      <c r="C4" s="51"/>
      <c r="D4" s="22"/>
      <c r="E4" s="22"/>
      <c r="F4" s="22"/>
      <c r="G4" s="22"/>
      <c r="H4" s="22"/>
      <c r="I4" s="22"/>
      <c r="J4" s="22"/>
      <c r="K4" s="22"/>
      <c r="L4" s="22"/>
      <c r="M4" s="208" t="s">
        <v>18</v>
      </c>
      <c r="N4" s="208"/>
      <c r="O4" s="208"/>
      <c r="P4" s="22"/>
      <c r="Q4" s="52"/>
    </row>
    <row r="5" spans="1:17" s="10" customFormat="1" ht="20.25" customHeight="1" x14ac:dyDescent="0.3">
      <c r="A5" s="168"/>
      <c r="B5" s="168"/>
      <c r="C5" s="168"/>
      <c r="D5" s="22"/>
      <c r="E5" s="22"/>
      <c r="F5" s="22"/>
      <c r="G5" s="22"/>
      <c r="H5" s="22"/>
      <c r="I5" s="22"/>
      <c r="J5" s="22"/>
      <c r="K5" s="181" t="s">
        <v>193</v>
      </c>
      <c r="L5" s="22"/>
      <c r="M5" s="170"/>
      <c r="N5" s="170"/>
      <c r="O5" s="170"/>
      <c r="P5" s="22"/>
      <c r="Q5" s="167"/>
    </row>
    <row r="6" spans="1:17" s="53" customFormat="1" ht="20.25" customHeight="1" x14ac:dyDescent="0.3">
      <c r="D6" s="61"/>
      <c r="E6" s="61"/>
      <c r="F6" s="61"/>
      <c r="G6" s="114" t="s">
        <v>30</v>
      </c>
      <c r="K6" s="181" t="s">
        <v>194</v>
      </c>
      <c r="P6" s="61"/>
    </row>
    <row r="7" spans="1:17" s="53" customFormat="1" ht="20.25" customHeight="1" x14ac:dyDescent="0.3">
      <c r="D7" s="61"/>
      <c r="F7" s="61"/>
      <c r="G7" s="114" t="s">
        <v>120</v>
      </c>
      <c r="I7" s="116" t="s">
        <v>43</v>
      </c>
      <c r="K7" s="181" t="s">
        <v>143</v>
      </c>
      <c r="M7" s="53" t="s">
        <v>121</v>
      </c>
      <c r="O7" s="61"/>
      <c r="P7" s="61"/>
      <c r="Q7" s="6" t="s">
        <v>29</v>
      </c>
    </row>
    <row r="8" spans="1:17" s="53" customFormat="1" ht="20.25" customHeight="1" x14ac:dyDescent="0.3">
      <c r="D8" s="61"/>
      <c r="E8" s="30" t="s">
        <v>2</v>
      </c>
      <c r="F8" s="61"/>
      <c r="G8" s="114" t="s">
        <v>31</v>
      </c>
      <c r="H8" s="61"/>
      <c r="I8" s="114" t="s">
        <v>42</v>
      </c>
      <c r="J8" s="61"/>
      <c r="K8" s="181" t="s">
        <v>144</v>
      </c>
      <c r="L8" s="61"/>
      <c r="M8" s="61" t="s">
        <v>122</v>
      </c>
      <c r="N8" s="61"/>
      <c r="O8" s="61" t="s">
        <v>32</v>
      </c>
      <c r="P8" s="61"/>
      <c r="Q8" s="6" t="s">
        <v>33</v>
      </c>
    </row>
    <row r="9" spans="1:17" s="53" customFormat="1" ht="20.25" customHeight="1" x14ac:dyDescent="0.3">
      <c r="A9" s="11"/>
      <c r="D9" s="61"/>
      <c r="E9" s="61"/>
      <c r="F9" s="61"/>
      <c r="G9" s="207" t="s">
        <v>95</v>
      </c>
      <c r="H9" s="207"/>
      <c r="I9" s="207"/>
      <c r="J9" s="207"/>
      <c r="K9" s="207"/>
      <c r="L9" s="207"/>
      <c r="M9" s="207"/>
      <c r="N9" s="207"/>
      <c r="O9" s="207"/>
      <c r="P9" s="207"/>
      <c r="Q9" s="207"/>
    </row>
    <row r="10" spans="1:17" s="155" customFormat="1" ht="20.25" customHeight="1" x14ac:dyDescent="0.3">
      <c r="A10" s="11" t="s">
        <v>207</v>
      </c>
      <c r="D10" s="157"/>
      <c r="E10" s="157"/>
      <c r="F10" s="157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</row>
    <row r="11" spans="1:17" ht="20.25" customHeight="1" x14ac:dyDescent="0.3">
      <c r="A11" s="11" t="s">
        <v>46</v>
      </c>
      <c r="D11" s="61"/>
      <c r="E11" s="61"/>
      <c r="F11" s="61"/>
      <c r="G11" s="14">
        <v>225000</v>
      </c>
      <c r="H11" s="14"/>
      <c r="I11" s="14">
        <v>47655</v>
      </c>
      <c r="J11" s="14"/>
      <c r="K11" s="188">
        <v>0</v>
      </c>
      <c r="L11" s="14"/>
      <c r="M11" s="14">
        <v>22500</v>
      </c>
      <c r="N11" s="14"/>
      <c r="O11" s="14">
        <v>26713</v>
      </c>
      <c r="P11" s="14"/>
      <c r="Q11" s="14">
        <v>321868</v>
      </c>
    </row>
    <row r="12" spans="1:17" ht="12" customHeight="1" x14ac:dyDescent="0.3">
      <c r="A12" s="11"/>
      <c r="D12" s="61"/>
      <c r="E12" s="61"/>
      <c r="F12" s="6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0.25" customHeight="1" x14ac:dyDescent="0.3">
      <c r="A13" s="9" t="s">
        <v>141</v>
      </c>
      <c r="D13" s="61"/>
      <c r="E13" s="61"/>
      <c r="F13" s="6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0.25" customHeight="1" x14ac:dyDescent="0.3">
      <c r="A14" s="9" t="s">
        <v>142</v>
      </c>
      <c r="D14" s="157"/>
      <c r="E14" s="157"/>
      <c r="F14" s="15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0.25" customHeight="1" x14ac:dyDescent="0.3">
      <c r="A15" s="3" t="s">
        <v>172</v>
      </c>
      <c r="D15" s="61"/>
      <c r="E15" s="61"/>
      <c r="F15" s="6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20.25" hidden="1" customHeight="1" x14ac:dyDescent="0.3">
      <c r="A16" s="7" t="s">
        <v>65</v>
      </c>
      <c r="D16" s="61"/>
      <c r="E16" s="61"/>
      <c r="F16" s="61"/>
      <c r="G16" s="136"/>
      <c r="H16" s="136"/>
      <c r="I16" s="136"/>
      <c r="J16" s="136"/>
      <c r="K16" s="136"/>
      <c r="L16" s="136"/>
      <c r="M16" s="136"/>
      <c r="N16" s="32"/>
      <c r="O16" s="136"/>
      <c r="P16" s="151"/>
      <c r="Q16" s="136"/>
    </row>
    <row r="17" spans="1:18" ht="20.25" hidden="1" customHeight="1" x14ac:dyDescent="0.3">
      <c r="A17" s="7" t="s">
        <v>66</v>
      </c>
      <c r="D17" s="61"/>
      <c r="E17" s="61"/>
      <c r="F17" s="61"/>
      <c r="G17" s="136"/>
      <c r="H17" s="136"/>
      <c r="I17" s="136"/>
      <c r="J17" s="136"/>
      <c r="K17" s="136"/>
      <c r="L17" s="136"/>
      <c r="M17" s="136"/>
      <c r="N17" s="32"/>
      <c r="O17" s="136"/>
      <c r="P17" s="136"/>
      <c r="Q17" s="136"/>
    </row>
    <row r="18" spans="1:18" ht="20.25" customHeight="1" x14ac:dyDescent="0.3">
      <c r="A18" s="7" t="s">
        <v>147</v>
      </c>
      <c r="D18" s="61"/>
      <c r="E18" s="147">
        <v>16</v>
      </c>
      <c r="F18" s="61"/>
      <c r="G18" s="48">
        <v>0</v>
      </c>
      <c r="H18" s="185"/>
      <c r="I18" s="48">
        <v>0</v>
      </c>
      <c r="J18" s="185"/>
      <c r="K18" s="48">
        <v>0</v>
      </c>
      <c r="L18" s="185"/>
      <c r="M18" s="48">
        <v>0</v>
      </c>
      <c r="N18" s="32"/>
      <c r="O18" s="41">
        <v>-24750</v>
      </c>
      <c r="P18" s="32"/>
      <c r="Q18" s="41">
        <f>SUM(G18:O18)</f>
        <v>-24750</v>
      </c>
      <c r="R18" s="33"/>
    </row>
    <row r="19" spans="1:18" s="10" customFormat="1" ht="20.25" hidden="1" customHeight="1" x14ac:dyDescent="0.3">
      <c r="A19" s="3" t="s">
        <v>173</v>
      </c>
      <c r="D19" s="52"/>
      <c r="E19" s="31"/>
      <c r="F19" s="52"/>
      <c r="G19" s="165"/>
      <c r="H19" s="150"/>
      <c r="I19" s="165"/>
      <c r="J19" s="150"/>
      <c r="K19" s="165"/>
      <c r="L19" s="150"/>
      <c r="M19" s="165"/>
      <c r="N19" s="13"/>
      <c r="O19" s="104"/>
      <c r="P19" s="14"/>
      <c r="Q19" s="104"/>
    </row>
    <row r="20" spans="1:18" s="10" customFormat="1" ht="7" customHeight="1" x14ac:dyDescent="0.3">
      <c r="A20" s="3"/>
      <c r="D20" s="199"/>
      <c r="E20" s="31"/>
      <c r="F20" s="199"/>
      <c r="G20" s="133"/>
      <c r="H20" s="150"/>
      <c r="I20" s="133"/>
      <c r="J20" s="150"/>
      <c r="K20" s="133"/>
      <c r="L20" s="150"/>
      <c r="M20" s="133"/>
      <c r="N20" s="13"/>
      <c r="O20" s="14"/>
      <c r="P20" s="14"/>
      <c r="Q20" s="14"/>
    </row>
    <row r="21" spans="1:18" ht="20.25" customHeight="1" x14ac:dyDescent="0.3">
      <c r="A21" s="9" t="s">
        <v>146</v>
      </c>
      <c r="D21" s="61"/>
      <c r="E21" s="61"/>
      <c r="F21" s="61"/>
      <c r="G21" s="33"/>
      <c r="H21" s="33"/>
      <c r="I21" s="33"/>
      <c r="J21" s="33"/>
      <c r="K21" s="33"/>
      <c r="L21" s="33"/>
      <c r="M21" s="33"/>
      <c r="N21" s="33"/>
      <c r="O21" s="33"/>
      <c r="P21" s="32"/>
      <c r="Q21" s="33"/>
    </row>
    <row r="22" spans="1:18" ht="20.25" customHeight="1" x14ac:dyDescent="0.3">
      <c r="A22" s="9" t="s">
        <v>142</v>
      </c>
      <c r="D22" s="61"/>
      <c r="E22" s="61"/>
      <c r="F22" s="61"/>
      <c r="G22" s="129">
        <f>G18</f>
        <v>0</v>
      </c>
      <c r="H22" s="188"/>
      <c r="I22" s="129">
        <f>I18</f>
        <v>0</v>
      </c>
      <c r="J22" s="188"/>
      <c r="K22" s="129">
        <f>K18</f>
        <v>0</v>
      </c>
      <c r="L22" s="188"/>
      <c r="M22" s="129">
        <f>M18</f>
        <v>0</v>
      </c>
      <c r="N22" s="189"/>
      <c r="O22" s="190">
        <f>O18</f>
        <v>-24750</v>
      </c>
      <c r="P22" s="189"/>
      <c r="Q22" s="190">
        <f>Q18</f>
        <v>-24750</v>
      </c>
      <c r="R22" s="32"/>
    </row>
    <row r="23" spans="1:18" ht="12" customHeight="1" x14ac:dyDescent="0.3">
      <c r="A23" s="11"/>
      <c r="D23" s="61"/>
      <c r="E23" s="61"/>
      <c r="F23" s="6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1:18" ht="20.25" customHeight="1" x14ac:dyDescent="0.3">
      <c r="A24" s="4" t="s">
        <v>107</v>
      </c>
      <c r="D24" s="61"/>
      <c r="E24" s="61"/>
      <c r="F24" s="61"/>
      <c r="G24" s="33"/>
      <c r="H24" s="33"/>
      <c r="I24" s="33"/>
      <c r="J24" s="33"/>
      <c r="K24" s="33"/>
      <c r="L24" s="33"/>
      <c r="M24" s="33"/>
      <c r="N24" s="33"/>
      <c r="O24" s="33"/>
      <c r="P24" s="32"/>
      <c r="Q24" s="33"/>
    </row>
    <row r="25" spans="1:18" ht="20.25" customHeight="1" x14ac:dyDescent="0.3">
      <c r="A25" s="5" t="s">
        <v>170</v>
      </c>
      <c r="D25" s="61"/>
      <c r="E25" s="61"/>
      <c r="F25" s="61"/>
      <c r="G25" s="48">
        <v>0</v>
      </c>
      <c r="H25" s="185"/>
      <c r="I25" s="48">
        <v>0</v>
      </c>
      <c r="J25" s="185"/>
      <c r="K25" s="48">
        <v>0</v>
      </c>
      <c r="L25" s="185"/>
      <c r="M25" s="48">
        <v>0</v>
      </c>
      <c r="N25" s="32"/>
      <c r="O25" s="41">
        <f>'PL-6-9 '!K110</f>
        <v>260647</v>
      </c>
      <c r="P25" s="76"/>
      <c r="Q25" s="41">
        <f>SUM(G25:O25)</f>
        <v>260647</v>
      </c>
    </row>
    <row r="26" spans="1:18" ht="20.25" customHeight="1" x14ac:dyDescent="0.3">
      <c r="A26" s="4" t="s">
        <v>108</v>
      </c>
      <c r="B26" s="4"/>
      <c r="C26" s="4"/>
      <c r="D26" s="61"/>
      <c r="E26" s="61"/>
      <c r="F26" s="61"/>
      <c r="G26" s="191">
        <f>G25</f>
        <v>0</v>
      </c>
      <c r="H26" s="189"/>
      <c r="I26" s="191">
        <f>I25</f>
        <v>0</v>
      </c>
      <c r="J26" s="189"/>
      <c r="K26" s="191">
        <f>K25</f>
        <v>0</v>
      </c>
      <c r="L26" s="189"/>
      <c r="M26" s="191">
        <f>M25</f>
        <v>0</v>
      </c>
      <c r="N26" s="189"/>
      <c r="O26" s="190">
        <f>O25</f>
        <v>260647</v>
      </c>
      <c r="P26" s="189"/>
      <c r="Q26" s="190">
        <f>Q25</f>
        <v>260647</v>
      </c>
    </row>
    <row r="27" spans="1:18" ht="12" customHeight="1" x14ac:dyDescent="0.3">
      <c r="A27" s="4"/>
      <c r="D27" s="61"/>
      <c r="E27" s="27"/>
      <c r="F27" s="61"/>
      <c r="G27" s="33"/>
      <c r="H27" s="33"/>
      <c r="I27" s="33"/>
      <c r="J27" s="33"/>
      <c r="K27" s="33"/>
      <c r="L27" s="33"/>
      <c r="M27" s="33"/>
      <c r="N27" s="33"/>
      <c r="O27" s="33"/>
      <c r="P27" s="32"/>
      <c r="Q27" s="33"/>
    </row>
    <row r="28" spans="1:18" ht="20.25" hidden="1" customHeight="1" x14ac:dyDescent="0.3">
      <c r="A28" s="5" t="s">
        <v>69</v>
      </c>
      <c r="D28" s="61"/>
      <c r="E28" s="27"/>
      <c r="F28" s="61"/>
      <c r="G28" s="33"/>
      <c r="H28" s="33"/>
      <c r="I28" s="33"/>
      <c r="J28" s="33"/>
      <c r="K28" s="33"/>
      <c r="L28" s="33"/>
      <c r="M28" s="33"/>
      <c r="N28" s="33"/>
      <c r="O28" s="33"/>
      <c r="P28" s="32"/>
      <c r="Q28" s="33"/>
    </row>
    <row r="29" spans="1:18" ht="20.25" customHeight="1" thickBot="1" x14ac:dyDescent="0.35">
      <c r="A29" s="9" t="s">
        <v>204</v>
      </c>
      <c r="D29" s="61"/>
      <c r="E29" s="61"/>
      <c r="F29" s="61"/>
      <c r="G29" s="153">
        <f>SUM(G11:H27)</f>
        <v>225000</v>
      </c>
      <c r="H29" s="105"/>
      <c r="I29" s="153">
        <f>SUM(I11:J27)</f>
        <v>47655</v>
      </c>
      <c r="J29" s="105"/>
      <c r="K29" s="125" t="s">
        <v>145</v>
      </c>
      <c r="L29" s="105"/>
      <c r="M29" s="153">
        <f>SUM(M11:N27)</f>
        <v>22500</v>
      </c>
      <c r="N29" s="105"/>
      <c r="O29" s="153">
        <f>SUM(O11,O22,O26)</f>
        <v>262610</v>
      </c>
      <c r="P29" s="105"/>
      <c r="Q29" s="153">
        <f>SUM(Q11,Q22,Q26)</f>
        <v>557765</v>
      </c>
    </row>
    <row r="30" spans="1:18" ht="24.65" customHeight="1" thickTop="1" x14ac:dyDescent="0.3">
      <c r="A30" s="9"/>
      <c r="D30" s="61"/>
      <c r="E30" s="61"/>
      <c r="F30" s="61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</row>
    <row r="31" spans="1:18" ht="22" customHeight="1" x14ac:dyDescent="0.4">
      <c r="A31" s="115" t="s">
        <v>103</v>
      </c>
      <c r="B31" s="100"/>
      <c r="C31" s="100"/>
      <c r="D31" s="117"/>
      <c r="E31" s="117"/>
      <c r="F31" s="117"/>
      <c r="G31" s="100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8" ht="22" customHeight="1" x14ac:dyDescent="0.4">
      <c r="A32" s="18" t="s">
        <v>106</v>
      </c>
      <c r="B32" s="103"/>
      <c r="C32" s="103"/>
      <c r="D32" s="118"/>
      <c r="E32" s="118"/>
      <c r="F32" s="118"/>
      <c r="G32" s="103"/>
      <c r="H32" s="100"/>
      <c r="I32" s="100"/>
      <c r="J32" s="100"/>
      <c r="K32" s="100"/>
      <c r="L32" s="100"/>
      <c r="M32" s="100"/>
      <c r="N32" s="100"/>
      <c r="O32" s="100"/>
      <c r="P32" s="100"/>
      <c r="Q32" s="100"/>
    </row>
    <row r="33" spans="1:17" ht="20.25" customHeight="1" x14ac:dyDescent="0.3">
      <c r="A33" s="53"/>
      <c r="B33" s="53"/>
      <c r="C33" s="53"/>
      <c r="G33" s="204" t="s">
        <v>1</v>
      </c>
      <c r="H33" s="204"/>
      <c r="I33" s="204"/>
      <c r="J33" s="204"/>
      <c r="K33" s="204"/>
      <c r="L33" s="204"/>
      <c r="M33" s="204"/>
      <c r="N33" s="204"/>
      <c r="O33" s="204"/>
      <c r="P33" s="204"/>
      <c r="Q33" s="204"/>
    </row>
    <row r="34" spans="1:17" ht="20.25" customHeight="1" x14ac:dyDescent="0.3">
      <c r="A34" s="51"/>
      <c r="B34" s="51"/>
      <c r="C34" s="51"/>
      <c r="G34" s="22"/>
      <c r="H34" s="22"/>
      <c r="I34" s="22"/>
      <c r="J34" s="22"/>
      <c r="K34" s="22"/>
      <c r="L34" s="22"/>
      <c r="M34" s="208" t="s">
        <v>18</v>
      </c>
      <c r="N34" s="208"/>
      <c r="O34" s="208"/>
      <c r="P34" s="22"/>
      <c r="Q34" s="52"/>
    </row>
    <row r="35" spans="1:17" ht="20.25" customHeight="1" x14ac:dyDescent="0.3">
      <c r="A35" s="168"/>
      <c r="B35" s="168"/>
      <c r="C35" s="168"/>
      <c r="G35" s="22"/>
      <c r="H35" s="22"/>
      <c r="I35" s="22"/>
      <c r="J35" s="22"/>
      <c r="K35" s="181" t="s">
        <v>193</v>
      </c>
      <c r="L35" s="22"/>
      <c r="M35" s="170"/>
      <c r="N35" s="170"/>
      <c r="O35" s="170"/>
      <c r="P35" s="22"/>
      <c r="Q35" s="167"/>
    </row>
    <row r="36" spans="1:17" ht="20.25" customHeight="1" x14ac:dyDescent="0.3">
      <c r="A36" s="53"/>
      <c r="B36" s="53"/>
      <c r="C36" s="53"/>
      <c r="D36" s="61"/>
      <c r="E36" s="61"/>
      <c r="F36" s="61"/>
      <c r="G36" s="114" t="s">
        <v>30</v>
      </c>
      <c r="H36" s="116"/>
      <c r="I36" s="116"/>
      <c r="J36" s="116"/>
      <c r="K36" s="181" t="s">
        <v>194</v>
      </c>
      <c r="L36" s="116"/>
      <c r="M36" s="116"/>
      <c r="N36" s="116"/>
      <c r="O36" s="116"/>
      <c r="P36" s="114"/>
      <c r="Q36" s="116"/>
    </row>
    <row r="37" spans="1:17" ht="20.25" customHeight="1" x14ac:dyDescent="0.3">
      <c r="A37" s="53"/>
      <c r="B37" s="53"/>
      <c r="C37" s="53"/>
      <c r="D37" s="61"/>
      <c r="E37" s="53"/>
      <c r="F37" s="61"/>
      <c r="G37" s="114" t="s">
        <v>120</v>
      </c>
      <c r="H37" s="116"/>
      <c r="I37" s="116" t="s">
        <v>43</v>
      </c>
      <c r="J37" s="116"/>
      <c r="K37" s="181" t="s">
        <v>143</v>
      </c>
      <c r="L37" s="116"/>
      <c r="M37" s="116" t="s">
        <v>121</v>
      </c>
      <c r="N37" s="116"/>
      <c r="O37" s="114"/>
      <c r="P37" s="114"/>
      <c r="Q37" s="6" t="s">
        <v>29</v>
      </c>
    </row>
    <row r="38" spans="1:17" ht="20.25" customHeight="1" x14ac:dyDescent="0.3">
      <c r="A38" s="53"/>
      <c r="B38" s="53"/>
      <c r="C38" s="53"/>
      <c r="D38" s="61"/>
      <c r="E38" s="200" t="s">
        <v>2</v>
      </c>
      <c r="F38" s="61"/>
      <c r="G38" s="114" t="s">
        <v>31</v>
      </c>
      <c r="H38" s="114"/>
      <c r="I38" s="114" t="s">
        <v>42</v>
      </c>
      <c r="J38" s="114"/>
      <c r="K38" s="181" t="s">
        <v>144</v>
      </c>
      <c r="L38" s="114"/>
      <c r="M38" s="114" t="s">
        <v>122</v>
      </c>
      <c r="N38" s="114"/>
      <c r="O38" s="114" t="s">
        <v>32</v>
      </c>
      <c r="P38" s="114"/>
      <c r="Q38" s="6" t="s">
        <v>33</v>
      </c>
    </row>
    <row r="39" spans="1:17" ht="20.25" customHeight="1" x14ac:dyDescent="0.3">
      <c r="A39" s="11"/>
      <c r="B39" s="53"/>
      <c r="C39" s="53"/>
      <c r="D39" s="61"/>
      <c r="E39" s="61"/>
      <c r="F39" s="61"/>
      <c r="G39" s="207" t="s">
        <v>95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</row>
    <row r="40" spans="1:17" ht="20.25" customHeight="1" x14ac:dyDescent="0.3">
      <c r="A40" s="11" t="s">
        <v>208</v>
      </c>
      <c r="B40" s="155"/>
      <c r="C40" s="155"/>
      <c r="D40" s="157"/>
      <c r="E40" s="157"/>
      <c r="F40" s="157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</row>
    <row r="41" spans="1:17" ht="20.25" customHeight="1" x14ac:dyDescent="0.3">
      <c r="A41" s="11" t="s">
        <v>49</v>
      </c>
      <c r="D41" s="61"/>
      <c r="E41" s="61"/>
      <c r="F41" s="61"/>
      <c r="G41" s="14">
        <v>316000</v>
      </c>
      <c r="H41" s="14"/>
      <c r="I41" s="14">
        <v>4347915</v>
      </c>
      <c r="J41" s="14"/>
      <c r="K41" s="14">
        <v>117</v>
      </c>
      <c r="L41" s="14"/>
      <c r="M41" s="14">
        <v>31800</v>
      </c>
      <c r="N41" s="14"/>
      <c r="O41" s="14">
        <v>69345</v>
      </c>
      <c r="P41" s="14"/>
      <c r="Q41" s="14">
        <v>4765177</v>
      </c>
    </row>
    <row r="42" spans="1:17" ht="7.5" customHeight="1" x14ac:dyDescent="0.3">
      <c r="A42" s="11"/>
      <c r="D42" s="61"/>
      <c r="E42" s="61"/>
      <c r="F42" s="6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ht="20.25" customHeight="1" x14ac:dyDescent="0.3">
      <c r="A43" s="9" t="s">
        <v>141</v>
      </c>
      <c r="D43" s="157"/>
      <c r="E43" s="157"/>
      <c r="F43" s="15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0.25" customHeight="1" x14ac:dyDescent="0.3">
      <c r="A44" s="9" t="s">
        <v>142</v>
      </c>
      <c r="D44" s="157"/>
      <c r="E44" s="157"/>
      <c r="F44" s="15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20.25" customHeight="1" x14ac:dyDescent="0.3">
      <c r="A45" s="3" t="s">
        <v>217</v>
      </c>
      <c r="D45" s="61"/>
      <c r="E45" s="61"/>
      <c r="F45" s="6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ht="20.25" customHeight="1" x14ac:dyDescent="0.3">
      <c r="A46" s="7" t="s">
        <v>218</v>
      </c>
      <c r="D46" s="61"/>
      <c r="E46" s="147">
        <v>12</v>
      </c>
      <c r="F46" s="61"/>
      <c r="G46" s="32">
        <v>1888</v>
      </c>
      <c r="H46" s="32"/>
      <c r="I46" s="32">
        <v>51945</v>
      </c>
      <c r="J46" s="32"/>
      <c r="K46" s="32">
        <v>-184</v>
      </c>
      <c r="L46" s="32"/>
      <c r="M46" s="32">
        <v>0</v>
      </c>
      <c r="N46" s="32"/>
      <c r="O46" s="32">
        <v>0</v>
      </c>
      <c r="P46" s="76"/>
      <c r="Q46" s="32">
        <f>SUM(G46:O46)</f>
        <v>53649</v>
      </c>
    </row>
    <row r="47" spans="1:17" ht="20.25" customHeight="1" x14ac:dyDescent="0.3">
      <c r="A47" s="7" t="s">
        <v>149</v>
      </c>
      <c r="D47" s="61"/>
      <c r="E47" s="147">
        <v>12</v>
      </c>
      <c r="F47" s="61"/>
      <c r="G47" s="184">
        <v>0</v>
      </c>
      <c r="H47" s="185"/>
      <c r="I47" s="184">
        <v>0</v>
      </c>
      <c r="J47" s="32"/>
      <c r="K47" s="32">
        <v>78</v>
      </c>
      <c r="L47" s="32"/>
      <c r="M47" s="184">
        <v>0</v>
      </c>
      <c r="N47" s="185"/>
      <c r="O47" s="184">
        <v>0</v>
      </c>
      <c r="P47" s="32"/>
      <c r="Q47" s="32">
        <f t="shared" ref="Q47:Q48" si="0">SUM(G47:O47)</f>
        <v>78</v>
      </c>
    </row>
    <row r="48" spans="1:17" ht="20.25" customHeight="1" x14ac:dyDescent="0.3">
      <c r="A48" s="7" t="s">
        <v>147</v>
      </c>
      <c r="D48" s="180"/>
      <c r="E48" s="147">
        <v>16</v>
      </c>
      <c r="F48" s="180"/>
      <c r="G48" s="48">
        <v>0</v>
      </c>
      <c r="H48" s="185"/>
      <c r="I48" s="48">
        <v>0</v>
      </c>
      <c r="J48" s="32"/>
      <c r="K48" s="41">
        <v>0</v>
      </c>
      <c r="L48" s="32"/>
      <c r="M48" s="48">
        <v>0</v>
      </c>
      <c r="N48" s="185"/>
      <c r="O48" s="48">
        <v>-66360</v>
      </c>
      <c r="P48" s="32"/>
      <c r="Q48" s="41">
        <f t="shared" si="0"/>
        <v>-66360</v>
      </c>
    </row>
    <row r="49" spans="1:19" ht="20.25" hidden="1" customHeight="1" x14ac:dyDescent="0.3">
      <c r="A49" s="3" t="s">
        <v>177</v>
      </c>
      <c r="B49" s="10"/>
      <c r="C49" s="10"/>
      <c r="D49" s="61"/>
      <c r="E49" s="27"/>
      <c r="F49" s="61"/>
      <c r="G49" s="191"/>
      <c r="H49" s="192"/>
      <c r="I49" s="191"/>
      <c r="J49" s="192"/>
      <c r="K49" s="193"/>
      <c r="L49" s="192"/>
      <c r="M49" s="191"/>
      <c r="N49" s="192"/>
      <c r="O49" s="191"/>
      <c r="P49" s="189"/>
      <c r="Q49" s="193"/>
    </row>
    <row r="50" spans="1:19" ht="12" hidden="1" customHeight="1" x14ac:dyDescent="0.3">
      <c r="A50" s="19"/>
      <c r="D50" s="61"/>
      <c r="E50" s="61"/>
      <c r="F50" s="61"/>
      <c r="G50" s="33"/>
      <c r="H50" s="33"/>
      <c r="I50" s="33"/>
      <c r="J50" s="33"/>
      <c r="K50" s="33"/>
      <c r="L50" s="33"/>
      <c r="M50" s="33"/>
      <c r="N50" s="33"/>
      <c r="O50" s="33"/>
      <c r="P50" s="32"/>
      <c r="Q50" s="33"/>
    </row>
    <row r="51" spans="1:19" ht="8.15" customHeight="1" x14ac:dyDescent="0.3">
      <c r="A51" s="9"/>
      <c r="D51" s="157"/>
      <c r="E51" s="157"/>
      <c r="F51" s="157"/>
      <c r="G51" s="33"/>
      <c r="H51" s="33"/>
      <c r="I51" s="33"/>
      <c r="J51" s="33"/>
      <c r="K51" s="33"/>
      <c r="L51" s="33"/>
      <c r="M51" s="33"/>
      <c r="N51" s="33"/>
      <c r="O51" s="33"/>
      <c r="P51" s="32"/>
      <c r="Q51" s="33"/>
    </row>
    <row r="52" spans="1:19" ht="23.15" customHeight="1" x14ac:dyDescent="0.3">
      <c r="A52" s="9" t="s">
        <v>146</v>
      </c>
      <c r="D52" s="180"/>
      <c r="E52" s="180"/>
      <c r="F52" s="180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3"/>
    </row>
    <row r="53" spans="1:19" ht="20.25" customHeight="1" x14ac:dyDescent="0.3">
      <c r="A53" s="9" t="s">
        <v>142</v>
      </c>
      <c r="D53" s="61"/>
      <c r="E53" s="61"/>
      <c r="F53" s="61"/>
      <c r="G53" s="129">
        <f>SUM(G46:G48)</f>
        <v>1888</v>
      </c>
      <c r="H53" s="188"/>
      <c r="I53" s="129">
        <f>SUM(I46:I48)</f>
        <v>51945</v>
      </c>
      <c r="J53" s="188"/>
      <c r="K53" s="129">
        <f>SUM(K46:K48)</f>
        <v>-106</v>
      </c>
      <c r="L53" s="188"/>
      <c r="M53" s="129">
        <f>SUM(M46:M48)</f>
        <v>0</v>
      </c>
      <c r="N53" s="188"/>
      <c r="O53" s="129">
        <f>SUM(O46:O48)</f>
        <v>-66360</v>
      </c>
      <c r="P53" s="188"/>
      <c r="Q53" s="129">
        <f>SUM(Q46:Q48)</f>
        <v>-12633</v>
      </c>
    </row>
    <row r="54" spans="1:19" ht="9.65" customHeight="1" x14ac:dyDescent="0.3">
      <c r="A54" s="11"/>
      <c r="D54" s="61"/>
      <c r="E54" s="61"/>
      <c r="F54" s="6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9" ht="20.25" customHeight="1" x14ac:dyDescent="0.3">
      <c r="A55" s="4" t="s">
        <v>107</v>
      </c>
      <c r="D55" s="61"/>
      <c r="E55" s="61"/>
      <c r="F55" s="61"/>
      <c r="G55" s="33"/>
      <c r="H55" s="33"/>
      <c r="I55" s="33"/>
      <c r="J55" s="33"/>
      <c r="K55" s="33"/>
      <c r="L55" s="33"/>
      <c r="M55" s="33"/>
      <c r="N55" s="33"/>
      <c r="O55" s="33"/>
      <c r="P55" s="32"/>
      <c r="Q55" s="33"/>
    </row>
    <row r="56" spans="1:19" ht="20.25" customHeight="1" x14ac:dyDescent="0.3">
      <c r="A56" s="5" t="s">
        <v>170</v>
      </c>
      <c r="D56" s="61"/>
      <c r="E56" s="61"/>
      <c r="F56" s="61"/>
      <c r="G56" s="48">
        <v>0</v>
      </c>
      <c r="H56" s="185"/>
      <c r="I56" s="48">
        <v>0</v>
      </c>
      <c r="J56" s="185"/>
      <c r="K56" s="48">
        <v>0</v>
      </c>
      <c r="L56" s="185"/>
      <c r="M56" s="48">
        <v>0</v>
      </c>
      <c r="N56" s="32"/>
      <c r="O56" s="32">
        <f>'PL-6-9 '!I86</f>
        <v>73412</v>
      </c>
      <c r="P56" s="76"/>
      <c r="Q56" s="32">
        <f>SUM(G56:O56)</f>
        <v>73412</v>
      </c>
    </row>
    <row r="57" spans="1:19" ht="20.25" customHeight="1" x14ac:dyDescent="0.3">
      <c r="A57" s="4" t="s">
        <v>108</v>
      </c>
      <c r="B57" s="4"/>
      <c r="C57" s="4"/>
      <c r="D57" s="61"/>
      <c r="E57" s="61"/>
      <c r="F57" s="61"/>
      <c r="G57" s="191">
        <f>SUM(G56)</f>
        <v>0</v>
      </c>
      <c r="H57" s="189"/>
      <c r="I57" s="191">
        <f>SUM(I56)</f>
        <v>0</v>
      </c>
      <c r="J57" s="189"/>
      <c r="K57" s="191">
        <f>SUM(K56)</f>
        <v>0</v>
      </c>
      <c r="L57" s="189"/>
      <c r="M57" s="191">
        <f>SUM(M56)</f>
        <v>0</v>
      </c>
      <c r="N57" s="189"/>
      <c r="O57" s="193">
        <f>SUM(O56)</f>
        <v>73412</v>
      </c>
      <c r="P57" s="189">
        <f>SUM(P56)</f>
        <v>0</v>
      </c>
      <c r="Q57" s="193">
        <f>SUM(Q56)</f>
        <v>73412</v>
      </c>
    </row>
    <row r="58" spans="1:19" ht="11.15" customHeight="1" x14ac:dyDescent="0.3">
      <c r="A58" s="4"/>
      <c r="D58" s="24"/>
      <c r="E58" s="27"/>
      <c r="F58" s="24"/>
      <c r="G58" s="194"/>
      <c r="H58" s="194"/>
      <c r="I58" s="194"/>
      <c r="J58" s="194"/>
      <c r="K58" s="194"/>
      <c r="L58" s="194"/>
      <c r="M58" s="194"/>
      <c r="N58" s="33"/>
      <c r="O58" s="33"/>
      <c r="P58" s="32"/>
      <c r="Q58" s="33"/>
    </row>
    <row r="59" spans="1:19" ht="20.25" hidden="1" customHeight="1" x14ac:dyDescent="0.3">
      <c r="A59" s="5" t="s">
        <v>69</v>
      </c>
      <c r="D59" s="24"/>
      <c r="E59" s="27"/>
      <c r="F59" s="24"/>
      <c r="G59" s="194">
        <v>0</v>
      </c>
      <c r="H59" s="194"/>
      <c r="I59" s="194">
        <v>0</v>
      </c>
      <c r="J59" s="194"/>
      <c r="K59" s="194">
        <v>0</v>
      </c>
      <c r="L59" s="194"/>
      <c r="M59" s="194">
        <v>0</v>
      </c>
      <c r="N59" s="33"/>
      <c r="O59" s="33">
        <v>0</v>
      </c>
      <c r="P59" s="32"/>
      <c r="Q59" s="33">
        <f>SUM(G59:O59)</f>
        <v>0</v>
      </c>
    </row>
    <row r="60" spans="1:19" ht="20.25" hidden="1" customHeight="1" x14ac:dyDescent="0.3">
      <c r="A60" s="7" t="s">
        <v>70</v>
      </c>
      <c r="D60" s="24"/>
      <c r="E60" s="27"/>
      <c r="F60" s="24"/>
      <c r="G60" s="194">
        <v>0</v>
      </c>
      <c r="H60" s="194"/>
      <c r="I60" s="194">
        <v>0</v>
      </c>
      <c r="J60" s="194"/>
      <c r="K60" s="194">
        <v>0</v>
      </c>
      <c r="L60" s="194"/>
      <c r="M60" s="194">
        <v>0</v>
      </c>
      <c r="N60" s="33"/>
      <c r="O60" s="33">
        <f>O57</f>
        <v>73412</v>
      </c>
      <c r="P60" s="32"/>
      <c r="Q60" s="33">
        <f>SUM(G60:O60)</f>
        <v>73412</v>
      </c>
    </row>
    <row r="61" spans="1:19" ht="20.25" customHeight="1" thickBot="1" x14ac:dyDescent="0.35">
      <c r="A61" s="9" t="s">
        <v>203</v>
      </c>
      <c r="D61" s="24"/>
      <c r="E61" s="24"/>
      <c r="F61" s="24"/>
      <c r="G61" s="195">
        <f>SUM(G41+G53+G57)</f>
        <v>317888</v>
      </c>
      <c r="H61" s="189"/>
      <c r="I61" s="195">
        <f>SUM(I41+I53+I57)</f>
        <v>4399860</v>
      </c>
      <c r="J61" s="189"/>
      <c r="K61" s="195">
        <f>SUM(K41+K53+K57)</f>
        <v>11</v>
      </c>
      <c r="L61" s="189"/>
      <c r="M61" s="195">
        <f>SUM(M41+M53+M57)</f>
        <v>31800</v>
      </c>
      <c r="N61" s="189"/>
      <c r="O61" s="195">
        <f>SUM(O41+O53+O57)</f>
        <v>76397</v>
      </c>
      <c r="P61" s="189"/>
      <c r="Q61" s="195">
        <f>SUM(Q41+Q53+Q57)</f>
        <v>4825956</v>
      </c>
      <c r="S61" s="20">
        <f>Q61-'BS-3-5'!H88</f>
        <v>0</v>
      </c>
    </row>
    <row r="62" spans="1:19" ht="34.5" customHeight="1" thickTop="1" x14ac:dyDescent="0.3"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</sheetData>
  <mergeCells count="6">
    <mergeCell ref="G39:Q39"/>
    <mergeCell ref="M34:O34"/>
    <mergeCell ref="G3:Q3"/>
    <mergeCell ref="M4:O4"/>
    <mergeCell ref="G33:Q33"/>
    <mergeCell ref="G9:Q9"/>
  </mergeCells>
  <pageMargins left="0.7" right="0.7" top="0.5" bottom="0.5" header="0.5" footer="0.5"/>
  <pageSetup paperSize="9" scale="95" firstPageNumber="12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topLeftCell="A25" zoomScaleNormal="85" zoomScaleSheetLayoutView="100" workbookViewId="0">
      <selection activeCell="A58" sqref="A58"/>
    </sheetView>
  </sheetViews>
  <sheetFormatPr defaultColWidth="10.7265625" defaultRowHeight="21.75" customHeight="1" x14ac:dyDescent="0.3"/>
  <cols>
    <col min="1" max="1" width="53.81640625" style="19" customWidth="1"/>
    <col min="2" max="2" width="11.1796875" style="20" customWidth="1"/>
    <col min="3" max="3" width="1.453125" style="20" customWidth="1"/>
    <col min="4" max="4" width="11.1796875" style="20" customWidth="1"/>
    <col min="5" max="5" width="1.453125" style="20" customWidth="1"/>
    <col min="6" max="6" width="11.1796875" style="20" customWidth="1"/>
    <col min="7" max="7" width="1.453125" style="20" customWidth="1"/>
    <col min="8" max="8" width="11.1796875" style="20" customWidth="1"/>
    <col min="9" max="16384" width="10.7265625" style="20"/>
  </cols>
  <sheetData>
    <row r="1" spans="1:8" s="17" customFormat="1" ht="21.75" customHeight="1" x14ac:dyDescent="0.4">
      <c r="A1" s="115" t="s">
        <v>103</v>
      </c>
      <c r="B1" s="107"/>
      <c r="C1" s="16"/>
      <c r="D1" s="16"/>
      <c r="E1" s="16"/>
      <c r="F1" s="16"/>
      <c r="G1" s="16"/>
      <c r="H1" s="16"/>
    </row>
    <row r="2" spans="1:8" s="17" customFormat="1" ht="21.75" customHeight="1" x14ac:dyDescent="0.3">
      <c r="A2" s="18" t="s">
        <v>84</v>
      </c>
      <c r="B2" s="16"/>
      <c r="C2" s="16"/>
      <c r="D2" s="16"/>
      <c r="E2" s="16"/>
      <c r="F2" s="16"/>
      <c r="G2" s="16"/>
      <c r="H2" s="16"/>
    </row>
    <row r="3" spans="1:8" s="17" customFormat="1" ht="19.5" customHeight="1" x14ac:dyDescent="0.3">
      <c r="A3" s="18"/>
      <c r="B3" s="16"/>
      <c r="C3" s="16"/>
      <c r="D3" s="16"/>
      <c r="E3" s="16"/>
      <c r="F3" s="16"/>
      <c r="G3" s="16"/>
      <c r="H3" s="16"/>
    </row>
    <row r="4" spans="1:8" s="17" customFormat="1" ht="19.5" customHeight="1" x14ac:dyDescent="0.3">
      <c r="A4" s="108"/>
      <c r="B4" s="201" t="s">
        <v>96</v>
      </c>
      <c r="C4" s="201"/>
      <c r="D4" s="201"/>
      <c r="E4" s="16"/>
      <c r="F4" s="201" t="s">
        <v>98</v>
      </c>
      <c r="G4" s="202"/>
      <c r="H4" s="201"/>
    </row>
    <row r="5" spans="1:8" s="17" customFormat="1" ht="19.5" customHeight="1" x14ac:dyDescent="0.3">
      <c r="A5" s="21"/>
      <c r="B5" s="204" t="s">
        <v>97</v>
      </c>
      <c r="C5" s="204"/>
      <c r="D5" s="204"/>
      <c r="E5" s="23"/>
      <c r="F5" s="204" t="s">
        <v>97</v>
      </c>
      <c r="G5" s="204"/>
      <c r="H5" s="204"/>
    </row>
    <row r="6" spans="1:8" ht="19.5" customHeight="1" x14ac:dyDescent="0.3">
      <c r="A6" s="21"/>
      <c r="B6" s="205" t="s">
        <v>205</v>
      </c>
      <c r="C6" s="205"/>
      <c r="D6" s="205"/>
      <c r="E6" s="178"/>
      <c r="F6" s="205" t="s">
        <v>205</v>
      </c>
      <c r="G6" s="205"/>
      <c r="H6" s="205"/>
    </row>
    <row r="7" spans="1:8" ht="19.5" customHeight="1" x14ac:dyDescent="0.3">
      <c r="A7" s="21"/>
      <c r="B7" s="205" t="s">
        <v>202</v>
      </c>
      <c r="C7" s="205"/>
      <c r="D7" s="205"/>
      <c r="E7" s="178"/>
      <c r="F7" s="205" t="s">
        <v>202</v>
      </c>
      <c r="G7" s="205"/>
      <c r="H7" s="205"/>
    </row>
    <row r="8" spans="1:8" ht="19.5" customHeight="1" x14ac:dyDescent="0.3">
      <c r="A8" s="63"/>
      <c r="B8" s="64">
        <v>2018</v>
      </c>
      <c r="C8" s="65"/>
      <c r="D8" s="64">
        <v>2017</v>
      </c>
      <c r="E8" s="65"/>
      <c r="F8" s="64">
        <v>2018</v>
      </c>
      <c r="G8" s="65"/>
      <c r="H8" s="64">
        <v>2017</v>
      </c>
    </row>
    <row r="9" spans="1:8" ht="19.5" customHeight="1" x14ac:dyDescent="0.3">
      <c r="A9" s="64"/>
      <c r="B9" s="203" t="s">
        <v>95</v>
      </c>
      <c r="C9" s="203"/>
      <c r="D9" s="203"/>
      <c r="E9" s="203"/>
      <c r="F9" s="203"/>
      <c r="G9" s="203"/>
      <c r="H9" s="203"/>
    </row>
    <row r="10" spans="1:8" s="10" customFormat="1" ht="19.5" customHeight="1" x14ac:dyDescent="0.3">
      <c r="A10" s="54" t="s">
        <v>25</v>
      </c>
      <c r="B10" s="51"/>
      <c r="C10" s="51"/>
      <c r="D10" s="51"/>
      <c r="F10" s="51"/>
      <c r="G10" s="51"/>
      <c r="H10" s="51"/>
    </row>
    <row r="11" spans="1:8" ht="19.5" customHeight="1" x14ac:dyDescent="0.3">
      <c r="A11" s="19" t="s">
        <v>117</v>
      </c>
      <c r="B11" s="32">
        <f>'PL-6-9 '!E86</f>
        <v>175133</v>
      </c>
      <c r="C11" s="32"/>
      <c r="D11" s="32">
        <f>'PL-6-9 '!G86</f>
        <v>209065</v>
      </c>
      <c r="E11" s="32"/>
      <c r="F11" s="32">
        <f>'PL-6-9 '!I86</f>
        <v>73412</v>
      </c>
      <c r="G11" s="32"/>
      <c r="H11" s="32">
        <f>'PL-6-9 '!K86</f>
        <v>260647</v>
      </c>
    </row>
    <row r="12" spans="1:8" ht="19.5" customHeight="1" x14ac:dyDescent="0.3">
      <c r="A12" s="99" t="s">
        <v>175</v>
      </c>
      <c r="B12" s="33"/>
      <c r="C12" s="33"/>
      <c r="D12" s="33"/>
      <c r="E12" s="33"/>
      <c r="F12" s="33"/>
      <c r="G12" s="33"/>
      <c r="H12" s="33"/>
    </row>
    <row r="13" spans="1:8" ht="21.75" customHeight="1" x14ac:dyDescent="0.3">
      <c r="A13" s="99" t="s">
        <v>176</v>
      </c>
      <c r="B13" s="32"/>
      <c r="C13" s="35"/>
      <c r="D13" s="32"/>
      <c r="E13" s="32"/>
      <c r="F13" s="32"/>
      <c r="G13" s="32"/>
      <c r="H13" s="32"/>
    </row>
    <row r="14" spans="1:8" ht="21.75" customHeight="1" x14ac:dyDescent="0.3">
      <c r="A14" s="7" t="s">
        <v>61</v>
      </c>
      <c r="B14" s="32">
        <f>'PL-6-9 '!E85</f>
        <v>24487</v>
      </c>
      <c r="C14" s="35"/>
      <c r="D14" s="32">
        <f>'PL-6-9 '!G85</f>
        <v>48384</v>
      </c>
      <c r="E14" s="32"/>
      <c r="F14" s="32">
        <f>'PL-6-9 '!I85</f>
        <v>16933</v>
      </c>
      <c r="G14" s="32"/>
      <c r="H14" s="32">
        <f>'PL-6-9 '!K85</f>
        <v>58098</v>
      </c>
    </row>
    <row r="15" spans="1:8" ht="19.5" customHeight="1" x14ac:dyDescent="0.3">
      <c r="A15" s="8" t="s">
        <v>60</v>
      </c>
      <c r="B15" s="32">
        <f>'PL-6-9 '!E81</f>
        <v>6151</v>
      </c>
      <c r="C15" s="35"/>
      <c r="D15" s="32">
        <f>'PL-6-9 '!G81</f>
        <v>5956</v>
      </c>
      <c r="E15" s="32"/>
      <c r="F15" s="32">
        <f>'PL-6-9 '!I81</f>
        <v>6151</v>
      </c>
      <c r="G15" s="32"/>
      <c r="H15" s="32">
        <f>'PL-6-9 '!K81</f>
        <v>5956</v>
      </c>
    </row>
    <row r="16" spans="1:8" ht="21.75" customHeight="1" x14ac:dyDescent="0.3">
      <c r="A16" s="8" t="s">
        <v>76</v>
      </c>
      <c r="B16" s="32">
        <v>15856</v>
      </c>
      <c r="C16" s="35"/>
      <c r="D16" s="32">
        <v>12101</v>
      </c>
      <c r="E16" s="32"/>
      <c r="F16" s="32">
        <v>15689</v>
      </c>
      <c r="G16" s="32"/>
      <c r="H16" s="32">
        <v>11982</v>
      </c>
    </row>
    <row r="17" spans="1:9" ht="21.75" customHeight="1" x14ac:dyDescent="0.3">
      <c r="A17" s="8" t="s">
        <v>81</v>
      </c>
      <c r="B17" s="32">
        <v>1461</v>
      </c>
      <c r="C17" s="35"/>
      <c r="D17" s="32">
        <v>742</v>
      </c>
      <c r="E17" s="32"/>
      <c r="F17" s="32">
        <v>1235</v>
      </c>
      <c r="G17" s="32"/>
      <c r="H17" s="32">
        <v>591</v>
      </c>
    </row>
    <row r="18" spans="1:9" ht="19.5" customHeight="1" x14ac:dyDescent="0.3">
      <c r="A18" s="8" t="s">
        <v>126</v>
      </c>
      <c r="B18" s="32">
        <v>-2247</v>
      </c>
      <c r="C18" s="35"/>
      <c r="D18" s="32">
        <v>-643</v>
      </c>
      <c r="E18" s="32"/>
      <c r="F18" s="32">
        <v>-2455</v>
      </c>
      <c r="G18" s="32"/>
      <c r="H18" s="32">
        <v>-643</v>
      </c>
    </row>
    <row r="19" spans="1:9" ht="21" customHeight="1" x14ac:dyDescent="0.3">
      <c r="A19" s="8" t="s">
        <v>77</v>
      </c>
      <c r="B19" s="32">
        <v>78</v>
      </c>
      <c r="C19" s="35"/>
      <c r="D19" s="161" t="s">
        <v>145</v>
      </c>
      <c r="E19" s="32"/>
      <c r="F19" s="32">
        <v>78</v>
      </c>
      <c r="G19" s="35"/>
      <c r="H19" s="161" t="s">
        <v>145</v>
      </c>
    </row>
    <row r="20" spans="1:9" ht="21" customHeight="1" x14ac:dyDescent="0.3">
      <c r="A20" s="5" t="s">
        <v>119</v>
      </c>
      <c r="B20" s="32">
        <v>322</v>
      </c>
      <c r="C20" s="35"/>
      <c r="D20" s="172">
        <v>223</v>
      </c>
      <c r="E20" s="180"/>
      <c r="F20" s="172" t="s">
        <v>145</v>
      </c>
      <c r="G20" s="180"/>
      <c r="H20" s="172">
        <v>84</v>
      </c>
    </row>
    <row r="21" spans="1:9" ht="19.5" customHeight="1" x14ac:dyDescent="0.3">
      <c r="A21" s="5" t="s">
        <v>230</v>
      </c>
      <c r="B21" s="32">
        <v>158</v>
      </c>
      <c r="C21" s="35"/>
      <c r="D21" s="172">
        <v>839</v>
      </c>
      <c r="E21" s="180"/>
      <c r="F21" s="180">
        <v>-227</v>
      </c>
      <c r="G21" s="180"/>
      <c r="H21" s="172">
        <v>839</v>
      </c>
    </row>
    <row r="22" spans="1:9" ht="19.5" customHeight="1" x14ac:dyDescent="0.3">
      <c r="A22" s="7" t="s">
        <v>231</v>
      </c>
      <c r="B22" s="172">
        <v>-1</v>
      </c>
      <c r="D22" s="180">
        <v>-1655</v>
      </c>
      <c r="E22" s="180"/>
      <c r="F22" s="172">
        <v>-1</v>
      </c>
      <c r="G22" s="180"/>
      <c r="H22" s="180">
        <v>-1656</v>
      </c>
    </row>
    <row r="23" spans="1:9" ht="19.5" customHeight="1" x14ac:dyDescent="0.3">
      <c r="A23" s="7" t="s">
        <v>186</v>
      </c>
      <c r="B23" s="172">
        <v>49</v>
      </c>
      <c r="D23" s="180">
        <v>1379</v>
      </c>
      <c r="E23" s="180"/>
      <c r="F23" s="172">
        <v>49</v>
      </c>
      <c r="G23" s="180"/>
      <c r="H23" s="180">
        <v>1379</v>
      </c>
    </row>
    <row r="24" spans="1:9" ht="19.5" customHeight="1" x14ac:dyDescent="0.3">
      <c r="A24" s="8" t="s">
        <v>213</v>
      </c>
      <c r="B24" s="37" t="s">
        <v>145</v>
      </c>
      <c r="C24" s="37"/>
      <c r="D24" s="37" t="s">
        <v>145</v>
      </c>
      <c r="E24" s="37"/>
      <c r="F24" s="37" t="s">
        <v>145</v>
      </c>
      <c r="G24" s="180"/>
      <c r="H24" s="180">
        <v>-19999</v>
      </c>
      <c r="I24" s="22"/>
    </row>
    <row r="25" spans="1:9" ht="19.5" customHeight="1" x14ac:dyDescent="0.3">
      <c r="A25" s="8" t="s">
        <v>78</v>
      </c>
      <c r="B25" s="197">
        <v>-29418</v>
      </c>
      <c r="C25" s="22"/>
      <c r="D25" s="197">
        <v>-282</v>
      </c>
      <c r="E25" s="180"/>
      <c r="F25" s="197">
        <v>-28113</v>
      </c>
      <c r="G25" s="180"/>
      <c r="H25" s="197">
        <v>-214</v>
      </c>
      <c r="I25" s="22"/>
    </row>
    <row r="26" spans="1:9" ht="19.5" customHeight="1" x14ac:dyDescent="0.3">
      <c r="B26" s="33">
        <f>SUM(B11:B25)</f>
        <v>192029</v>
      </c>
      <c r="C26" s="33"/>
      <c r="D26" s="33">
        <f>SUM(D11:D25)</f>
        <v>276109</v>
      </c>
      <c r="E26" s="33"/>
      <c r="F26" s="33">
        <f>SUM(F11:F25)</f>
        <v>82751</v>
      </c>
      <c r="G26" s="33"/>
      <c r="H26" s="33">
        <f>SUM(H11:H25)</f>
        <v>317064</v>
      </c>
    </row>
    <row r="27" spans="1:9" ht="19.5" customHeight="1" x14ac:dyDescent="0.3">
      <c r="A27" s="109" t="s">
        <v>79</v>
      </c>
      <c r="B27" s="33"/>
      <c r="C27" s="33"/>
      <c r="D27" s="33"/>
      <c r="E27" s="33"/>
      <c r="F27" s="33"/>
      <c r="G27" s="33"/>
      <c r="H27" s="33"/>
    </row>
    <row r="28" spans="1:9" ht="20.25" customHeight="1" x14ac:dyDescent="0.3">
      <c r="A28" s="8" t="s">
        <v>114</v>
      </c>
      <c r="B28" s="33">
        <v>35312</v>
      </c>
      <c r="C28" s="33"/>
      <c r="D28" s="33">
        <v>-236507</v>
      </c>
      <c r="E28" s="33"/>
      <c r="F28" s="33">
        <v>123665</v>
      </c>
      <c r="G28" s="33"/>
      <c r="H28" s="33">
        <v>-334507</v>
      </c>
    </row>
    <row r="29" spans="1:9" ht="20.25" customHeight="1" x14ac:dyDescent="0.3">
      <c r="A29" s="8" t="s">
        <v>80</v>
      </c>
      <c r="B29" s="32">
        <v>-96776</v>
      </c>
      <c r="C29" s="35"/>
      <c r="D29" s="32">
        <v>65193</v>
      </c>
      <c r="E29" s="32"/>
      <c r="F29" s="32">
        <v>-79404</v>
      </c>
      <c r="G29" s="32"/>
      <c r="H29" s="32">
        <v>60406</v>
      </c>
    </row>
    <row r="30" spans="1:9" ht="19.5" customHeight="1" x14ac:dyDescent="0.3">
      <c r="A30" s="8" t="s">
        <v>6</v>
      </c>
      <c r="B30" s="32">
        <v>-8024</v>
      </c>
      <c r="C30" s="35"/>
      <c r="D30" s="32">
        <v>346</v>
      </c>
      <c r="E30" s="32"/>
      <c r="F30" s="32">
        <v>1837</v>
      </c>
      <c r="G30" s="32"/>
      <c r="H30" s="32">
        <v>400</v>
      </c>
    </row>
    <row r="31" spans="1:9" ht="19.5" customHeight="1" x14ac:dyDescent="0.3">
      <c r="A31" s="8" t="s">
        <v>9</v>
      </c>
      <c r="B31" s="32">
        <v>11</v>
      </c>
      <c r="C31" s="35"/>
      <c r="D31" s="32">
        <v>3916</v>
      </c>
      <c r="E31" s="32"/>
      <c r="F31" s="32">
        <v>21</v>
      </c>
      <c r="G31" s="32"/>
      <c r="H31" s="32">
        <v>3943</v>
      </c>
    </row>
    <row r="32" spans="1:9" ht="21" customHeight="1" x14ac:dyDescent="0.3">
      <c r="A32" s="8" t="s">
        <v>110</v>
      </c>
      <c r="B32" s="32">
        <v>-87745</v>
      </c>
      <c r="C32" s="35"/>
      <c r="D32" s="32">
        <v>14681</v>
      </c>
      <c r="E32" s="32"/>
      <c r="F32" s="32">
        <v>-193547</v>
      </c>
      <c r="G32" s="32"/>
      <c r="H32" s="32">
        <v>5166</v>
      </c>
    </row>
    <row r="33" spans="1:8" ht="21" customHeight="1" x14ac:dyDescent="0.3">
      <c r="A33" s="8" t="s">
        <v>13</v>
      </c>
      <c r="B33" s="41">
        <v>5313</v>
      </c>
      <c r="C33" s="35"/>
      <c r="D33" s="41">
        <v>870</v>
      </c>
      <c r="E33" s="33"/>
      <c r="F33" s="41">
        <v>1475</v>
      </c>
      <c r="G33" s="33"/>
      <c r="H33" s="41">
        <v>753</v>
      </c>
    </row>
    <row r="34" spans="1:8" ht="19.5" customHeight="1" x14ac:dyDescent="0.3">
      <c r="A34" s="8" t="s">
        <v>82</v>
      </c>
      <c r="B34" s="32">
        <f>SUM(B26:B33)</f>
        <v>40120</v>
      </c>
      <c r="C34" s="32"/>
      <c r="D34" s="32">
        <f>SUM(D26:D33)</f>
        <v>124608</v>
      </c>
      <c r="E34" s="32"/>
      <c r="F34" s="32">
        <f>SUM(F26:F33)</f>
        <v>-63202</v>
      </c>
      <c r="G34" s="32"/>
      <c r="H34" s="32">
        <f>SUM(H26:H33)</f>
        <v>53225</v>
      </c>
    </row>
    <row r="35" spans="1:8" ht="19.5" customHeight="1" x14ac:dyDescent="0.3">
      <c r="A35" s="8" t="s">
        <v>125</v>
      </c>
      <c r="B35" s="41">
        <v>-21879</v>
      </c>
      <c r="C35" s="35"/>
      <c r="D35" s="41">
        <v>-26930</v>
      </c>
      <c r="E35" s="33"/>
      <c r="F35" s="41">
        <v>-20686</v>
      </c>
      <c r="G35" s="33"/>
      <c r="H35" s="41">
        <v>-15584</v>
      </c>
    </row>
    <row r="36" spans="1:8" ht="19.5" customHeight="1" x14ac:dyDescent="0.3">
      <c r="A36" s="9" t="s">
        <v>83</v>
      </c>
      <c r="B36" s="104">
        <f>SUM(B34:B35)</f>
        <v>18241</v>
      </c>
      <c r="C36" s="13"/>
      <c r="D36" s="104">
        <f>SUM(D34:D35)</f>
        <v>97678</v>
      </c>
      <c r="E36" s="13"/>
      <c r="F36" s="104">
        <f>SUM(F34:F35)</f>
        <v>-83888</v>
      </c>
      <c r="G36" s="13"/>
      <c r="H36" s="104">
        <f>SUM(H34:H35)</f>
        <v>37641</v>
      </c>
    </row>
    <row r="37" spans="1:8" ht="19.5" customHeight="1" x14ac:dyDescent="0.3">
      <c r="A37" s="110"/>
    </row>
    <row r="38" spans="1:8" s="17" customFormat="1" ht="18.75" customHeight="1" x14ac:dyDescent="0.35">
      <c r="A38" s="115" t="s">
        <v>103</v>
      </c>
      <c r="B38" s="16"/>
      <c r="C38" s="16"/>
      <c r="D38" s="16"/>
      <c r="E38" s="16"/>
      <c r="F38" s="16"/>
      <c r="G38" s="16"/>
      <c r="H38" s="16"/>
    </row>
    <row r="39" spans="1:8" s="17" customFormat="1" ht="18.75" customHeight="1" x14ac:dyDescent="0.3">
      <c r="A39" s="18" t="s">
        <v>84</v>
      </c>
      <c r="B39" s="16"/>
      <c r="C39" s="16"/>
      <c r="D39" s="16"/>
      <c r="E39" s="16"/>
      <c r="F39" s="16"/>
      <c r="G39" s="16"/>
      <c r="H39" s="16"/>
    </row>
    <row r="40" spans="1:8" s="17" customFormat="1" ht="5.15" customHeight="1" x14ac:dyDescent="0.3">
      <c r="A40" s="18"/>
      <c r="B40" s="16"/>
      <c r="C40" s="16"/>
      <c r="D40" s="16"/>
      <c r="E40" s="16"/>
      <c r="F40" s="16"/>
      <c r="G40" s="16"/>
      <c r="H40" s="16"/>
    </row>
    <row r="41" spans="1:8" s="17" customFormat="1" ht="18.75" customHeight="1" x14ac:dyDescent="0.3">
      <c r="B41" s="201" t="s">
        <v>96</v>
      </c>
      <c r="C41" s="201"/>
      <c r="D41" s="201"/>
      <c r="E41" s="16"/>
      <c r="F41" s="201" t="s">
        <v>98</v>
      </c>
      <c r="G41" s="202"/>
      <c r="H41" s="201"/>
    </row>
    <row r="42" spans="1:8" ht="18.75" customHeight="1" x14ac:dyDescent="0.3">
      <c r="B42" s="204" t="s">
        <v>97</v>
      </c>
      <c r="C42" s="204"/>
      <c r="D42" s="204"/>
      <c r="E42" s="23"/>
      <c r="F42" s="204" t="s">
        <v>97</v>
      </c>
      <c r="G42" s="204"/>
      <c r="H42" s="204"/>
    </row>
    <row r="43" spans="1:8" ht="18.75" customHeight="1" x14ac:dyDescent="0.3">
      <c r="B43" s="205" t="s">
        <v>205</v>
      </c>
      <c r="C43" s="205"/>
      <c r="D43" s="205"/>
      <c r="E43" s="178"/>
      <c r="F43" s="205" t="s">
        <v>205</v>
      </c>
      <c r="G43" s="205"/>
      <c r="H43" s="205"/>
    </row>
    <row r="44" spans="1:8" ht="18.75" customHeight="1" x14ac:dyDescent="0.3">
      <c r="B44" s="205" t="s">
        <v>202</v>
      </c>
      <c r="C44" s="205"/>
      <c r="D44" s="205"/>
      <c r="E44" s="178"/>
      <c r="F44" s="205" t="s">
        <v>202</v>
      </c>
      <c r="G44" s="205"/>
      <c r="H44" s="205"/>
    </row>
    <row r="45" spans="1:8" ht="18.75" customHeight="1" x14ac:dyDescent="0.3">
      <c r="B45" s="64">
        <v>2018</v>
      </c>
      <c r="C45" s="65"/>
      <c r="D45" s="64">
        <v>2017</v>
      </c>
      <c r="E45" s="65"/>
      <c r="F45" s="64">
        <v>2018</v>
      </c>
      <c r="G45" s="65"/>
      <c r="H45" s="64">
        <v>2017</v>
      </c>
    </row>
    <row r="46" spans="1:8" ht="18.75" customHeight="1" x14ac:dyDescent="0.3">
      <c r="B46" s="203" t="s">
        <v>95</v>
      </c>
      <c r="C46" s="203"/>
      <c r="D46" s="203"/>
      <c r="E46" s="203"/>
      <c r="F46" s="203"/>
      <c r="G46" s="203"/>
      <c r="H46" s="203"/>
    </row>
    <row r="47" spans="1:8" ht="17.149999999999999" customHeight="1" x14ac:dyDescent="0.3">
      <c r="A47" s="54" t="s">
        <v>26</v>
      </c>
      <c r="B47" s="111"/>
      <c r="C47" s="111"/>
      <c r="D47" s="111"/>
      <c r="E47" s="111"/>
      <c r="F47" s="111"/>
      <c r="G47" s="111"/>
      <c r="H47" s="111"/>
    </row>
    <row r="48" spans="1:8" ht="18.75" customHeight="1" x14ac:dyDescent="0.3">
      <c r="A48" s="19" t="s">
        <v>211</v>
      </c>
      <c r="B48" s="32">
        <v>15000</v>
      </c>
      <c r="C48" s="32"/>
      <c r="D48" s="32">
        <v>-25000</v>
      </c>
      <c r="E48" s="32"/>
      <c r="F48" s="32">
        <v>15000</v>
      </c>
      <c r="G48" s="32"/>
      <c r="H48" s="32">
        <v>-25000</v>
      </c>
    </row>
    <row r="49" spans="1:8" ht="18.75" customHeight="1" x14ac:dyDescent="0.3">
      <c r="A49" s="7" t="s">
        <v>232</v>
      </c>
      <c r="B49" s="161" t="s">
        <v>145</v>
      </c>
      <c r="C49" s="32"/>
      <c r="D49" s="161" t="s">
        <v>145</v>
      </c>
      <c r="E49" s="32"/>
      <c r="F49" s="32">
        <v>-123375</v>
      </c>
      <c r="G49" s="32"/>
      <c r="H49" s="161" t="s">
        <v>145</v>
      </c>
    </row>
    <row r="50" spans="1:8" ht="18.75" customHeight="1" x14ac:dyDescent="0.3">
      <c r="A50" s="7" t="s">
        <v>235</v>
      </c>
      <c r="B50" s="172">
        <v>-94888</v>
      </c>
      <c r="C50" s="32"/>
      <c r="D50" s="161" t="s">
        <v>145</v>
      </c>
      <c r="E50" s="32"/>
      <c r="F50" s="161" t="s">
        <v>145</v>
      </c>
      <c r="G50" s="32"/>
      <c r="H50" s="161" t="s">
        <v>145</v>
      </c>
    </row>
    <row r="51" spans="1:8" ht="18.75" customHeight="1" x14ac:dyDescent="0.3">
      <c r="A51" s="7" t="s">
        <v>85</v>
      </c>
      <c r="B51" s="32">
        <v>2875</v>
      </c>
      <c r="C51" s="32"/>
      <c r="D51" s="161" t="s">
        <v>145</v>
      </c>
      <c r="E51" s="136"/>
      <c r="F51" s="161" t="s">
        <v>145</v>
      </c>
      <c r="G51" s="136"/>
      <c r="H51" s="161" t="s">
        <v>145</v>
      </c>
    </row>
    <row r="52" spans="1:8" ht="18.75" customHeight="1" x14ac:dyDescent="0.3">
      <c r="A52" s="7" t="s">
        <v>233</v>
      </c>
      <c r="B52" s="32">
        <v>-767405</v>
      </c>
      <c r="C52" s="32"/>
      <c r="D52" s="161" t="s">
        <v>145</v>
      </c>
      <c r="E52" s="32"/>
      <c r="F52" s="32">
        <v>-767405</v>
      </c>
      <c r="G52" s="32"/>
      <c r="H52" s="161" t="s">
        <v>145</v>
      </c>
    </row>
    <row r="53" spans="1:8" ht="18.75" customHeight="1" x14ac:dyDescent="0.3">
      <c r="A53" s="7" t="s">
        <v>86</v>
      </c>
      <c r="B53" s="32">
        <v>-9234</v>
      </c>
      <c r="C53" s="32"/>
      <c r="D53" s="32">
        <v>-38489</v>
      </c>
      <c r="E53" s="32"/>
      <c r="F53" s="32">
        <v>-9167</v>
      </c>
      <c r="G53" s="32"/>
      <c r="H53" s="32">
        <v>-37750</v>
      </c>
    </row>
    <row r="54" spans="1:8" ht="18.75" customHeight="1" x14ac:dyDescent="0.3">
      <c r="A54" s="8" t="s">
        <v>164</v>
      </c>
      <c r="B54" s="32">
        <v>9</v>
      </c>
      <c r="C54" s="32"/>
      <c r="D54" s="32">
        <v>3320</v>
      </c>
      <c r="E54" s="32"/>
      <c r="F54" s="172">
        <v>9</v>
      </c>
      <c r="G54" s="32"/>
      <c r="H54" s="32">
        <v>3300</v>
      </c>
    </row>
    <row r="55" spans="1:8" ht="18.75" customHeight="1" x14ac:dyDescent="0.3">
      <c r="A55" s="8" t="s">
        <v>41</v>
      </c>
      <c r="B55" s="32">
        <v>-2143</v>
      </c>
      <c r="C55" s="32"/>
      <c r="D55" s="32">
        <v>-2263</v>
      </c>
      <c r="E55" s="32"/>
      <c r="F55" s="32">
        <v>-1953</v>
      </c>
      <c r="G55" s="32"/>
      <c r="H55" s="32">
        <v>-2193</v>
      </c>
    </row>
    <row r="56" spans="1:8" ht="18.75" customHeight="1" x14ac:dyDescent="0.3">
      <c r="A56" s="8" t="s">
        <v>237</v>
      </c>
      <c r="B56" s="40" t="s">
        <v>145</v>
      </c>
      <c r="C56" s="40"/>
      <c r="D56" s="40" t="s">
        <v>145</v>
      </c>
      <c r="E56" s="40"/>
      <c r="F56" s="40">
        <v>-100000</v>
      </c>
      <c r="G56" s="40"/>
      <c r="H56" s="40" t="s">
        <v>145</v>
      </c>
    </row>
    <row r="57" spans="1:8" ht="18.75" customHeight="1" x14ac:dyDescent="0.3">
      <c r="A57" s="8" t="s">
        <v>214</v>
      </c>
      <c r="B57" s="40" t="s">
        <v>145</v>
      </c>
      <c r="C57" s="40"/>
      <c r="D57" s="40" t="s">
        <v>145</v>
      </c>
      <c r="E57" s="40"/>
      <c r="F57" s="40" t="s">
        <v>145</v>
      </c>
      <c r="G57" s="40"/>
      <c r="H57" s="40">
        <v>19999</v>
      </c>
    </row>
    <row r="58" spans="1:8" ht="18.75" customHeight="1" x14ac:dyDescent="0.3">
      <c r="A58" s="8" t="s">
        <v>87</v>
      </c>
      <c r="B58" s="32">
        <v>17846</v>
      </c>
      <c r="C58" s="32"/>
      <c r="D58" s="32">
        <v>282</v>
      </c>
      <c r="E58" s="32"/>
      <c r="F58" s="32">
        <v>17565</v>
      </c>
      <c r="G58" s="32"/>
      <c r="H58" s="32">
        <v>214</v>
      </c>
    </row>
    <row r="59" spans="1:8" s="10" customFormat="1" ht="18.75" customHeight="1" x14ac:dyDescent="0.3">
      <c r="A59" s="9" t="s">
        <v>200</v>
      </c>
      <c r="B59" s="50">
        <f>SUM(B48:B58)</f>
        <v>-837940</v>
      </c>
      <c r="C59" s="13"/>
      <c r="D59" s="50">
        <f>SUM(D48:D58)</f>
        <v>-62150</v>
      </c>
      <c r="E59" s="13"/>
      <c r="F59" s="50">
        <f>SUM(F48:F58)</f>
        <v>-969326</v>
      </c>
      <c r="G59" s="13"/>
      <c r="H59" s="50">
        <f>SUM(H48:H58)</f>
        <v>-41430</v>
      </c>
    </row>
    <row r="60" spans="1:8" ht="7.5" customHeight="1" x14ac:dyDescent="0.3">
      <c r="A60" s="9"/>
      <c r="B60" s="32"/>
      <c r="C60" s="33"/>
      <c r="D60" s="32"/>
      <c r="E60" s="33"/>
      <c r="F60" s="32"/>
      <c r="G60" s="33"/>
      <c r="H60" s="32"/>
    </row>
    <row r="61" spans="1:8" ht="16.5" customHeight="1" x14ac:dyDescent="0.3">
      <c r="A61" s="2" t="s">
        <v>27</v>
      </c>
      <c r="B61" s="33"/>
      <c r="C61" s="33"/>
      <c r="D61" s="33"/>
      <c r="E61" s="33"/>
      <c r="F61" s="33"/>
      <c r="G61" s="33"/>
      <c r="H61" s="33"/>
    </row>
    <row r="62" spans="1:8" ht="18.75" customHeight="1" x14ac:dyDescent="0.3">
      <c r="A62" s="8" t="s">
        <v>215</v>
      </c>
      <c r="B62" s="29">
        <v>53649</v>
      </c>
      <c r="C62" s="29"/>
      <c r="D62" s="29" t="s">
        <v>145</v>
      </c>
      <c r="E62" s="29"/>
      <c r="F62" s="29">
        <v>53649</v>
      </c>
      <c r="G62" s="29"/>
      <c r="H62" s="29" t="s">
        <v>145</v>
      </c>
    </row>
    <row r="63" spans="1:8" ht="18.75" customHeight="1" x14ac:dyDescent="0.3">
      <c r="A63" s="8" t="s">
        <v>190</v>
      </c>
      <c r="B63" s="33">
        <v>-47145</v>
      </c>
      <c r="C63" s="33"/>
      <c r="D63" s="33">
        <v>180742</v>
      </c>
      <c r="E63" s="33"/>
      <c r="F63" s="33">
        <v>-47145</v>
      </c>
      <c r="G63" s="33"/>
      <c r="H63" s="33">
        <v>180742</v>
      </c>
    </row>
    <row r="64" spans="1:8" ht="18.75" customHeight="1" x14ac:dyDescent="0.3">
      <c r="A64" s="8" t="s">
        <v>191</v>
      </c>
      <c r="B64" s="33">
        <v>49900</v>
      </c>
      <c r="C64" s="33"/>
      <c r="D64" s="33">
        <v>6151</v>
      </c>
      <c r="E64" s="33"/>
      <c r="F64" s="33">
        <v>49900</v>
      </c>
      <c r="G64" s="33"/>
      <c r="H64" s="33">
        <v>6151</v>
      </c>
    </row>
    <row r="65" spans="1:12" ht="18.75" customHeight="1" x14ac:dyDescent="0.3">
      <c r="A65" s="8" t="s">
        <v>192</v>
      </c>
      <c r="B65" s="33">
        <v>-13106</v>
      </c>
      <c r="C65" s="33"/>
      <c r="D65" s="33">
        <v>-11859</v>
      </c>
      <c r="E65" s="33"/>
      <c r="F65" s="33">
        <v>-13106</v>
      </c>
      <c r="G65" s="33"/>
      <c r="H65" s="33">
        <v>-11859</v>
      </c>
    </row>
    <row r="66" spans="1:12" ht="18.75" customHeight="1" x14ac:dyDescent="0.3">
      <c r="A66" s="7" t="s">
        <v>151</v>
      </c>
      <c r="B66" s="33"/>
      <c r="C66" s="33"/>
      <c r="D66" s="33"/>
      <c r="E66" s="33"/>
      <c r="F66" s="33"/>
      <c r="G66" s="33"/>
      <c r="H66" s="33"/>
    </row>
    <row r="67" spans="1:12" ht="18.75" customHeight="1" x14ac:dyDescent="0.3">
      <c r="A67" s="8" t="s">
        <v>150</v>
      </c>
      <c r="B67" s="33">
        <v>-835</v>
      </c>
      <c r="C67" s="33"/>
      <c r="D67" s="33">
        <v>-1189</v>
      </c>
      <c r="E67" s="33"/>
      <c r="F67" s="33">
        <v>-835</v>
      </c>
      <c r="G67" s="33"/>
      <c r="H67" s="33">
        <v>-1189</v>
      </c>
    </row>
    <row r="68" spans="1:12" ht="18.75" customHeight="1" x14ac:dyDescent="0.3">
      <c r="A68" s="8" t="s">
        <v>216</v>
      </c>
      <c r="B68" s="33">
        <v>-62965</v>
      </c>
      <c r="C68" s="33"/>
      <c r="D68" s="33">
        <v>-24750</v>
      </c>
      <c r="E68" s="33"/>
      <c r="F68" s="33">
        <v>-62965</v>
      </c>
      <c r="G68" s="33"/>
      <c r="H68" s="33">
        <v>-24750</v>
      </c>
    </row>
    <row r="69" spans="1:12" ht="18.75" customHeight="1" x14ac:dyDescent="0.3">
      <c r="A69" s="8" t="s">
        <v>88</v>
      </c>
      <c r="B69" s="33">
        <v>-6021</v>
      </c>
      <c r="C69" s="33"/>
      <c r="D69" s="33">
        <v>-6599</v>
      </c>
      <c r="E69" s="33"/>
      <c r="F69" s="33">
        <v>-6021</v>
      </c>
      <c r="G69" s="33"/>
      <c r="H69" s="33">
        <v>-6599</v>
      </c>
    </row>
    <row r="70" spans="1:12" s="10" customFormat="1" ht="18.75" customHeight="1" x14ac:dyDescent="0.3">
      <c r="A70" s="9" t="s">
        <v>219</v>
      </c>
      <c r="B70" s="50">
        <f>SUM(B62:B69)</f>
        <v>-26523</v>
      </c>
      <c r="C70" s="13"/>
      <c r="D70" s="50">
        <f>SUM(D62:D69)</f>
        <v>142496</v>
      </c>
      <c r="E70" s="13"/>
      <c r="F70" s="50">
        <f>SUM(F62:F69)</f>
        <v>-26523</v>
      </c>
      <c r="G70" s="13"/>
      <c r="H70" s="50">
        <f>SUM(H62:H69)</f>
        <v>142496</v>
      </c>
    </row>
    <row r="71" spans="1:12" ht="6" customHeight="1" x14ac:dyDescent="0.3">
      <c r="A71" s="9"/>
      <c r="B71" s="32"/>
      <c r="C71" s="33"/>
      <c r="D71" s="32"/>
      <c r="E71" s="33"/>
      <c r="F71" s="32"/>
      <c r="G71" s="33"/>
      <c r="H71" s="32"/>
    </row>
    <row r="72" spans="1:12" ht="18.75" customHeight="1" x14ac:dyDescent="0.3">
      <c r="A72" s="7" t="s">
        <v>89</v>
      </c>
      <c r="B72" s="32"/>
      <c r="C72" s="33"/>
      <c r="D72" s="32"/>
      <c r="E72" s="33"/>
      <c r="F72" s="32"/>
      <c r="G72" s="33"/>
      <c r="H72" s="32"/>
    </row>
    <row r="73" spans="1:12" ht="18.75" customHeight="1" x14ac:dyDescent="0.3">
      <c r="A73" s="7" t="s">
        <v>90</v>
      </c>
      <c r="B73" s="32">
        <f>SUM(B36,B59,B70)</f>
        <v>-846222</v>
      </c>
      <c r="C73" s="33"/>
      <c r="D73" s="32">
        <f>SUM(D36,D59,D70)</f>
        <v>178024</v>
      </c>
      <c r="E73" s="33"/>
      <c r="F73" s="32">
        <f>SUM(F36,F59,F70)</f>
        <v>-1079737</v>
      </c>
      <c r="G73" s="33"/>
      <c r="H73" s="32">
        <f>SUM(H36,H59,H70)</f>
        <v>138707</v>
      </c>
    </row>
    <row r="74" spans="1:12" ht="18.75" customHeight="1" x14ac:dyDescent="0.3">
      <c r="A74" s="7" t="s">
        <v>209</v>
      </c>
      <c r="B74" s="32"/>
      <c r="C74" s="33"/>
      <c r="D74" s="32"/>
      <c r="E74" s="33"/>
      <c r="F74" s="32"/>
      <c r="G74" s="33"/>
      <c r="H74" s="32"/>
    </row>
    <row r="75" spans="1:12" ht="18.75" customHeight="1" x14ac:dyDescent="0.3">
      <c r="A75" s="17" t="s">
        <v>210</v>
      </c>
      <c r="B75" s="41">
        <v>7886</v>
      </c>
      <c r="C75" s="33"/>
      <c r="D75" s="36" t="s">
        <v>145</v>
      </c>
      <c r="E75" s="29"/>
      <c r="F75" s="36" t="s">
        <v>145</v>
      </c>
      <c r="G75" s="29"/>
      <c r="H75" s="36" t="s">
        <v>145</v>
      </c>
    </row>
    <row r="76" spans="1:12" s="10" customFormat="1" ht="18.75" customHeight="1" x14ac:dyDescent="0.3">
      <c r="A76" s="9" t="s">
        <v>28</v>
      </c>
      <c r="B76" s="14">
        <f>SUM(B73:B75)</f>
        <v>-838336</v>
      </c>
      <c r="C76" s="13"/>
      <c r="D76" s="14">
        <f>D73</f>
        <v>178024</v>
      </c>
      <c r="E76" s="13"/>
      <c r="F76" s="14">
        <f>F73</f>
        <v>-1079737</v>
      </c>
      <c r="G76" s="13"/>
      <c r="H76" s="14">
        <f>H73</f>
        <v>138707</v>
      </c>
    </row>
    <row r="77" spans="1:12" ht="18.75" customHeight="1" x14ac:dyDescent="0.3">
      <c r="A77" s="7" t="s">
        <v>91</v>
      </c>
      <c r="B77" s="41">
        <f>'BS-3-5'!F11</f>
        <v>4388519</v>
      </c>
      <c r="C77" s="33"/>
      <c r="D77" s="41">
        <v>41545</v>
      </c>
      <c r="E77" s="33"/>
      <c r="F77" s="41">
        <f>'BS-3-5'!J11</f>
        <v>4338834</v>
      </c>
      <c r="G77" s="33"/>
      <c r="H77" s="41">
        <v>18763</v>
      </c>
      <c r="J77" s="20">
        <v>219569</v>
      </c>
      <c r="L77" s="20">
        <v>157470</v>
      </c>
    </row>
    <row r="78" spans="1:12" s="10" customFormat="1" ht="19" customHeight="1" thickBot="1" x14ac:dyDescent="0.35">
      <c r="A78" s="9" t="s">
        <v>92</v>
      </c>
      <c r="B78" s="12">
        <f>SUM(B76:B77)</f>
        <v>3550183</v>
      </c>
      <c r="C78" s="13"/>
      <c r="D78" s="12">
        <f>SUM(D76:D77)</f>
        <v>219569</v>
      </c>
      <c r="E78" s="13"/>
      <c r="F78" s="12">
        <f>SUM(F76:F77)</f>
        <v>3259097</v>
      </c>
      <c r="G78" s="13"/>
      <c r="H78" s="12">
        <f>SUM(H76:H77)</f>
        <v>157470</v>
      </c>
      <c r="I78" s="10">
        <f>B78-'BS-3-5'!D11</f>
        <v>0</v>
      </c>
      <c r="J78" s="10">
        <f>D78-J77</f>
        <v>0</v>
      </c>
      <c r="K78" s="10">
        <f>F78-'BS-3-5'!H11</f>
        <v>0</v>
      </c>
      <c r="L78" s="10">
        <f>H78-L77</f>
        <v>0</v>
      </c>
    </row>
    <row r="79" spans="1:12" ht="9.75" customHeight="1" thickTop="1" x14ac:dyDescent="0.3">
      <c r="B79" s="33"/>
      <c r="C79" s="33"/>
      <c r="D79" s="33"/>
      <c r="E79" s="33"/>
      <c r="F79" s="33"/>
      <c r="G79" s="33"/>
      <c r="H79" s="33"/>
    </row>
    <row r="80" spans="1:12" ht="18.75" customHeight="1" x14ac:dyDescent="0.3">
      <c r="A80" s="112" t="s">
        <v>93</v>
      </c>
      <c r="B80" s="53"/>
      <c r="C80" s="53"/>
      <c r="D80" s="53"/>
      <c r="E80" s="53"/>
      <c r="F80" s="53"/>
      <c r="G80" s="53"/>
      <c r="H80" s="53"/>
    </row>
    <row r="81" spans="1:8" ht="18.75" customHeight="1" x14ac:dyDescent="0.3">
      <c r="A81" s="113" t="s">
        <v>189</v>
      </c>
      <c r="B81" s="53"/>
      <c r="C81" s="53"/>
      <c r="D81" s="53"/>
      <c r="E81" s="53"/>
      <c r="F81" s="53"/>
      <c r="G81" s="53"/>
      <c r="H81" s="53"/>
    </row>
    <row r="82" spans="1:8" ht="18.75" customHeight="1" x14ac:dyDescent="0.3">
      <c r="A82" s="113" t="s">
        <v>234</v>
      </c>
      <c r="B82" s="33"/>
      <c r="C82" s="33"/>
      <c r="D82" s="33"/>
      <c r="E82" s="33"/>
      <c r="F82" s="33"/>
      <c r="G82" s="33"/>
      <c r="H82" s="33"/>
    </row>
    <row r="83" spans="1:8" ht="18.75" customHeight="1" x14ac:dyDescent="0.3">
      <c r="A83" s="113" t="s">
        <v>236</v>
      </c>
      <c r="B83" s="33"/>
      <c r="C83" s="33"/>
      <c r="D83" s="33"/>
      <c r="E83" s="33"/>
      <c r="F83" s="33"/>
      <c r="G83" s="33"/>
      <c r="H83" s="33"/>
    </row>
    <row r="84" spans="1:8" ht="18.75" customHeight="1" x14ac:dyDescent="0.3">
      <c r="A84" s="113" t="s">
        <v>187</v>
      </c>
      <c r="B84" s="33">
        <v>7265</v>
      </c>
      <c r="C84" s="33"/>
      <c r="D84" s="33">
        <v>38247</v>
      </c>
      <c r="E84" s="33"/>
      <c r="F84" s="33">
        <v>7198</v>
      </c>
      <c r="G84" s="33"/>
      <c r="H84" s="33">
        <v>37508</v>
      </c>
    </row>
    <row r="85" spans="1:8" ht="18.75" customHeight="1" x14ac:dyDescent="0.3">
      <c r="A85" s="113" t="s">
        <v>94</v>
      </c>
      <c r="B85" s="41">
        <v>1969</v>
      </c>
      <c r="C85" s="53"/>
      <c r="D85" s="41">
        <v>242</v>
      </c>
      <c r="E85" s="53"/>
      <c r="F85" s="41">
        <v>1969</v>
      </c>
      <c r="G85" s="53"/>
      <c r="H85" s="41">
        <v>242</v>
      </c>
    </row>
    <row r="86" spans="1:8" ht="18.75" customHeight="1" x14ac:dyDescent="0.3">
      <c r="A86" s="112" t="s">
        <v>124</v>
      </c>
      <c r="B86" s="152"/>
      <c r="C86" s="152"/>
      <c r="D86" s="152"/>
      <c r="E86" s="152"/>
      <c r="F86" s="152"/>
      <c r="G86" s="152"/>
      <c r="H86" s="152"/>
    </row>
    <row r="87" spans="1:8" s="10" customFormat="1" ht="18.75" customHeight="1" thickBot="1" x14ac:dyDescent="0.35">
      <c r="A87" s="112" t="s">
        <v>123</v>
      </c>
      <c r="B87" s="153">
        <f>SUM(B84:B85)</f>
        <v>9234</v>
      </c>
      <c r="C87" s="150"/>
      <c r="D87" s="153">
        <f>SUM(D84:D85)</f>
        <v>38489</v>
      </c>
      <c r="E87" s="150"/>
      <c r="F87" s="153">
        <f>SUM(F84:F85)</f>
        <v>9167</v>
      </c>
      <c r="G87" s="150"/>
      <c r="H87" s="153">
        <f>SUM(H84:H85)</f>
        <v>37750</v>
      </c>
    </row>
    <row r="88" spans="1:8" ht="17.149999999999999" customHeight="1" thickTop="1" x14ac:dyDescent="0.3"/>
    <row r="89" spans="1:8" ht="21.75" customHeight="1" x14ac:dyDescent="0.3">
      <c r="B89" s="20">
        <f>B53+B87</f>
        <v>0</v>
      </c>
      <c r="D89" s="20">
        <f>D53+D87</f>
        <v>0</v>
      </c>
      <c r="F89" s="20">
        <f>F53+F87</f>
        <v>0</v>
      </c>
      <c r="H89" s="20">
        <f>H53+H87</f>
        <v>0</v>
      </c>
    </row>
  </sheetData>
  <mergeCells count="18">
    <mergeCell ref="B43:D43"/>
    <mergeCell ref="F43:H43"/>
    <mergeCell ref="B44:D44"/>
    <mergeCell ref="F44:H44"/>
    <mergeCell ref="B46:H46"/>
    <mergeCell ref="B4:D4"/>
    <mergeCell ref="F4:H4"/>
    <mergeCell ref="B5:D5"/>
    <mergeCell ref="F5:H5"/>
    <mergeCell ref="B6:D6"/>
    <mergeCell ref="F6:H6"/>
    <mergeCell ref="B42:D42"/>
    <mergeCell ref="F42:H42"/>
    <mergeCell ref="B7:D7"/>
    <mergeCell ref="F7:H7"/>
    <mergeCell ref="B9:H9"/>
    <mergeCell ref="B41:D41"/>
    <mergeCell ref="F41:H41"/>
  </mergeCells>
  <pageMargins left="0.7" right="0.7" top="0.48" bottom="0.5" header="0.5" footer="0.5"/>
  <pageSetup paperSize="9" scale="83" firstPageNumber="14" fitToHeight="2" orientation="portrait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PL-6-9 </vt:lpstr>
      <vt:lpstr>SH-10-11</vt:lpstr>
      <vt:lpstr>SH-12-13</vt:lpstr>
      <vt:lpstr>CF-14-15</vt:lpstr>
      <vt:lpstr>'BS-3-5'!Print_Area</vt:lpstr>
      <vt:lpstr>'CF-14-15'!Print_Area</vt:lpstr>
      <vt:lpstr>'SH-10-11'!Print_Area</vt:lpstr>
      <vt:lpstr>'SH-12-13'!Print_Area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Kamonpan, Treepopkitti</cp:lastModifiedBy>
  <cp:lastPrinted>2018-08-13T07:08:57Z</cp:lastPrinted>
  <dcterms:created xsi:type="dcterms:W3CDTF">2011-03-15T03:50:46Z</dcterms:created>
  <dcterms:modified xsi:type="dcterms:W3CDTF">2018-08-14T02:43:13Z</dcterms:modified>
</cp:coreProperties>
</file>