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lient\SV\Client\P\PHOL DHANYA GROUP\PHOL DHANYA\2018\Q2'18\1. FS\กลต\TH\"/>
    </mc:Choice>
  </mc:AlternateContent>
  <bookViews>
    <workbookView xWindow="0" yWindow="0" windowWidth="20490" windowHeight="7770"/>
  </bookViews>
  <sheets>
    <sheet name="BST" sheetId="1" r:id="rId1"/>
    <sheet name="PLT 3 M" sheetId="2" r:id="rId2"/>
    <sheet name="PLT 6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 localSheetId="1">#REF!</definedName>
    <definedName name="\0" localSheetId="2">#REF!</definedName>
    <definedName name="\0">#REF!</definedName>
    <definedName name="\a">'[2]ลูกหนี้(เก่า)'!#REF!</definedName>
    <definedName name="\b">'[2]ลูกหนี้(เก่า)'!#REF!</definedName>
    <definedName name="\c">'[2]ลูกหนี้(เก่า)'!#REF!</definedName>
    <definedName name="\d" localSheetId="1">#REF!</definedName>
    <definedName name="\d" localSheetId="2">#REF!</definedName>
    <definedName name="\d">#REF!</definedName>
    <definedName name="\e">'[2]ลูกหนี้(เก่า)'!#REF!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>#REF!</definedName>
    <definedName name="\t">#N/A</definedName>
    <definedName name="\u">'[2]ลูกหนี้(เก่า)'!#REF!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1">#REF!</definedName>
    <definedName name="_1" localSheetId="2">#REF!</definedName>
    <definedName name="_1">#REF!</definedName>
    <definedName name="_11" localSheetId="1">#REF!</definedName>
    <definedName name="_11" localSheetId="2">#REF!</definedName>
    <definedName name="_11">#REF!</definedName>
    <definedName name="_2" localSheetId="1">#REF!</definedName>
    <definedName name="_2" localSheetId="2">#REF!</definedName>
    <definedName name="_2">#REF!</definedName>
    <definedName name="_21">[3]REPORT!#REF!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5" localSheetId="1">#REF!</definedName>
    <definedName name="_5" localSheetId="2">#REF!</definedName>
    <definedName name="_5">#REF!</definedName>
    <definedName name="_6" localSheetId="1">#REF!</definedName>
    <definedName name="_6" localSheetId="2">#REF!</definedName>
    <definedName name="_6">#REF!</definedName>
    <definedName name="_7" localSheetId="1">#REF!</definedName>
    <definedName name="_7" localSheetId="2">#REF!</definedName>
    <definedName name="_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NEW1" localSheetId="1">#REF!</definedName>
    <definedName name="_NEW1" localSheetId="2">#REF!</definedName>
    <definedName name="_NEW1">#REF!</definedName>
    <definedName name="_NEW2" localSheetId="1">#REF!</definedName>
    <definedName name="_NEW2" localSheetId="2">#REF!</definedName>
    <definedName name="_NEW2">#REF!</definedName>
    <definedName name="_Order1" hidden="1">255</definedName>
    <definedName name="_Order2" hidden="1">255</definedName>
    <definedName name="_Parse_Out" hidden="1">[4]total!#REF!</definedName>
    <definedName name="_PL1" localSheetId="1">#REF!</definedName>
    <definedName name="_PL1" localSheetId="2">#REF!</definedName>
    <definedName name="_PL1">#REF!</definedName>
    <definedName name="_PL2" localSheetId="1">#REF!</definedName>
    <definedName name="_PL2" localSheetId="2">#REF!</definedName>
    <definedName name="_PL2">#REF!</definedName>
    <definedName name="_pra3">'[5]Seagate _share_in_units'!$H$4:$O$15</definedName>
    <definedName name="_SCB1">'[6]SCB 1 - Current'!$F$10</definedName>
    <definedName name="_SCB2">'[6]SCB 2 - Current'!$F$11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Z">#N/A</definedName>
    <definedName name="a">[7]Defer_ร่วม!$B$5:$Z$49</definedName>
    <definedName name="a064t">'[8]10'!#REF!</definedName>
    <definedName name="aa" hidden="1">[9]คีย์ข้อมูลรายละเอียดต่างๆ!#REF!</definedName>
    <definedName name="aaa">[10]Master!$A$3:$Q$540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TUALCURRENT">#N/A</definedName>
    <definedName name="ACTUALTODATE">#N/A</definedName>
    <definedName name="ADD" localSheetId="1">#REF!</definedName>
    <definedName name="ADD" localSheetId="2">#REF!</definedName>
    <definedName name="ADD">#REF!</definedName>
    <definedName name="adj" localSheetId="1">#REF!</definedName>
    <definedName name="adj" localSheetId="2">#REF!</definedName>
    <definedName name="adj">#REF!</definedName>
    <definedName name="adj_eqty" localSheetId="1">#REF!</definedName>
    <definedName name="adj_eqty" localSheetId="2">#REF!</definedName>
    <definedName name="adj_eqty">#REF!</definedName>
    <definedName name="Adjustment" localSheetId="1">#REF!</definedName>
    <definedName name="Adjustment" localSheetId="2">#REF!</definedName>
    <definedName name="Adjustment">#REF!</definedName>
    <definedName name="ADM">#N/A</definedName>
    <definedName name="AI" localSheetId="1">#REF!</definedName>
    <definedName name="AI" localSheetId="2">#REF!</definedName>
    <definedName name="AI">#REF!</definedName>
    <definedName name="allowance" localSheetId="1">#REF!</definedName>
    <definedName name="allowance" localSheetId="2">#REF!</definedName>
    <definedName name="allowance">#REF!</definedName>
    <definedName name="AMOUNT">'[8]10'!#REF!</definedName>
    <definedName name="amounts" localSheetId="1">#REF!</definedName>
    <definedName name="amounts" localSheetId="2">#REF!</definedName>
    <definedName name="amounts">#REF!</definedName>
    <definedName name="aoe" hidden="1">{"'Model'!$A$1:$N$53"}</definedName>
    <definedName name="Apr" localSheetId="1">#REF!</definedName>
    <definedName name="Apr" localSheetId="2">#REF!</definedName>
    <definedName name="Apr">#REF!</definedName>
    <definedName name="Asset" localSheetId="1">#REF!</definedName>
    <definedName name="Asset" localSheetId="2">#REF!</definedName>
    <definedName name="Asset">#REF!</definedName>
    <definedName name="asso_1">[7]Defer_ร่วม!$B$5:$Z$49</definedName>
    <definedName name="asso_2">[7]Defer_ร่วม!$B$52:$V$92</definedName>
    <definedName name="Asstes" localSheetId="1">#REF!</definedName>
    <definedName name="Asstes" localSheetId="2">#REF!</definedName>
    <definedName name="Asstes">#REF!</definedName>
    <definedName name="Aug" localSheetId="1">#REF!</definedName>
    <definedName name="Aug" localSheetId="2">#REF!</definedName>
    <definedName name="Aug">#REF!</definedName>
    <definedName name="B" localSheetId="1">#REF!</definedName>
    <definedName name="B" localSheetId="2">#REF!</definedName>
    <definedName name="B">#REF!</definedName>
    <definedName name="BA" localSheetId="1">#REF!</definedName>
    <definedName name="BA" localSheetId="2">#REF!</definedName>
    <definedName name="BA">#REF!</definedName>
    <definedName name="BB" localSheetId="1">#REF!</definedName>
    <definedName name="BB" localSheetId="2">#REF!</definedName>
    <definedName name="BB">#REF!</definedName>
    <definedName name="BBL">'[11]ADJ - RATE'!#REF!</definedName>
    <definedName name="beau" hidden="1">{"'Model'!$A$1:$N$53"}</definedName>
    <definedName name="BS">[12]CPF_Eqty!#REF!</definedName>
    <definedName name="bs_1" localSheetId="1">#REF!</definedName>
    <definedName name="bs_1" localSheetId="2">#REF!</definedName>
    <definedName name="bs_1">#REF!</definedName>
    <definedName name="bs_1eq" localSheetId="1">#REF!</definedName>
    <definedName name="bs_1eq" localSheetId="2">#REF!</definedName>
    <definedName name="bs_1eq">#REF!</definedName>
    <definedName name="bs_2" localSheetId="1">#REF!</definedName>
    <definedName name="bs_2" localSheetId="2">#REF!</definedName>
    <definedName name="bs_2">#REF!</definedName>
    <definedName name="bs_2eq" localSheetId="1">#REF!</definedName>
    <definedName name="bs_2eq" localSheetId="2">#REF!</definedName>
    <definedName name="bs_2eq">#REF!</definedName>
    <definedName name="bs_3" localSheetId="1">#REF!</definedName>
    <definedName name="bs_3" localSheetId="2">#REF!</definedName>
    <definedName name="bs_3">#REF!</definedName>
    <definedName name="bs_4" localSheetId="1">#REF!</definedName>
    <definedName name="bs_4" localSheetId="2">#REF!</definedName>
    <definedName name="bs_4">#REF!</definedName>
    <definedName name="BS_PL" localSheetId="1">#REF!</definedName>
    <definedName name="BS_PL" localSheetId="2">#REF!</definedName>
    <definedName name="BS_PL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CO" localSheetId="1">#REF!</definedName>
    <definedName name="CO" localSheetId="2">#REF!</definedName>
    <definedName name="CO">#REF!</definedName>
    <definedName name="cost" localSheetId="1">#REF!</definedName>
    <definedName name="cost" localSheetId="2">#REF!</definedName>
    <definedName name="cost">#REF!</definedName>
    <definedName name="Cover" localSheetId="1">#REF!</definedName>
    <definedName name="Cover" localSheetId="2">#REF!</definedName>
    <definedName name="Cover">#REF!</definedName>
    <definedName name="CREDIT">#N/A</definedName>
    <definedName name="_xlnm.Criteria" localSheetId="1">#REF!</definedName>
    <definedName name="_xlnm.Criteria" localSheetId="2">#REF!</definedName>
    <definedName name="_xlnm.Criteria">#REF!</definedName>
    <definedName name="Current" localSheetId="1">#REF!</definedName>
    <definedName name="Current" localSheetId="2">#REF!</definedName>
    <definedName name="Current">#REF!</definedName>
    <definedName name="d" localSheetId="1">#REF!</definedName>
    <definedName name="d" localSheetId="2">#REF!</definedName>
    <definedName name="d">#REF!</definedName>
    <definedName name="dahsing">'[13]LC _ TR Listing'!#REF!</definedName>
    <definedName name="daiwa">'[13]LC _ TR Listing'!#REF!</definedName>
    <definedName name="DATA" localSheetId="1">#REF!</definedName>
    <definedName name="DATA" localSheetId="2">#REF!</definedName>
    <definedName name="DATA">#REF!</definedName>
    <definedName name="_xlnm.Database" localSheetId="1">#REF!</definedName>
    <definedName name="_xlnm.Database" localSheetId="2">#REF!</definedName>
    <definedName name="_xlnm.Database">#REF!</definedName>
    <definedName name="date">[14]ตั๋วเงินรับ!$F$1</definedName>
    <definedName name="DEBT">#N/A</definedName>
    <definedName name="Dec" localSheetId="1">#REF!</definedName>
    <definedName name="Dec" localSheetId="2">#REF!</definedName>
    <definedName name="Dec">#REF!</definedName>
    <definedName name="DKK">'[15]ADJ - RATE'!$B$4</definedName>
    <definedName name="doit" localSheetId="1">#REF!</definedName>
    <definedName name="doit" localSheetId="2">#REF!</definedName>
    <definedName name="doit">#REF!</definedName>
    <definedName name="dsfdsf">#REF!</definedName>
    <definedName name="e" localSheetId="1">#REF!</definedName>
    <definedName name="e" localSheetId="2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 localSheetId="2">#REF!</definedName>
    <definedName name="eqty_total">#REF!</definedName>
    <definedName name="Excel_BuiltIn_Criteria_10" localSheetId="1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1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1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 localSheetId="2">#REF!</definedName>
    <definedName name="Excel_BuiltIn_Criteria_10___0___0___5">#REF!</definedName>
    <definedName name="Excel_BuiltIn_Criteria_10___0___0___6" localSheetId="1">#REF!</definedName>
    <definedName name="Excel_BuiltIn_Criteria_10___0___0___6" localSheetId="2">#REF!</definedName>
    <definedName name="Excel_BuiltIn_Criteria_10___0___0___6">#REF!</definedName>
    <definedName name="Excel_BuiltIn_Criteria_10___0___0___8" localSheetId="1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'[16]Register Cal Mar_04_July_05 '!#REF!</definedName>
    <definedName name="Excel_BuiltIn_Criteria_10___0___0___8___6" localSheetId="1">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1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1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 localSheetId="2">#REF!</definedName>
    <definedName name="Excel_BuiltIn_Criteria_10___0___5">#REF!</definedName>
    <definedName name="Excel_BuiltIn_Criteria_10___0___6" localSheetId="1">#REF!</definedName>
    <definedName name="Excel_BuiltIn_Criteria_10___0___6" localSheetId="2">#REF!</definedName>
    <definedName name="Excel_BuiltIn_Criteria_10___0___6">#REF!</definedName>
    <definedName name="Excel_BuiltIn_Criteria_10___0___8" localSheetId="1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'[16]Register Cal Mar_04_July_05 '!#REF!</definedName>
    <definedName name="Excel_BuiltIn_Criteria_10___0___8___6" localSheetId="1">#REF!</definedName>
    <definedName name="Excel_BuiltIn_Criteria_10___0___8___6" localSheetId="2">#REF!</definedName>
    <definedName name="Excel_BuiltIn_Criteria_10___0___8___6">#REF!</definedName>
    <definedName name="Excel_BuiltIn_Criteria_10___0___9" localSheetId="1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 localSheetId="2">#REF!</definedName>
    <definedName name="Excel_BuiltIn_Criteria_10___0___9___5">#REF!</definedName>
    <definedName name="Excel_BuiltIn_Criteria_10___0___9___6" localSheetId="1">#REF!</definedName>
    <definedName name="Excel_BuiltIn_Criteria_10___0___9___6" localSheetId="2">#REF!</definedName>
    <definedName name="Excel_BuiltIn_Criteria_10___0___9___6">#REF!</definedName>
    <definedName name="Excel_BuiltIn_Criteria_10___10" localSheetId="1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1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 localSheetId="2">#REF!</definedName>
    <definedName name="Excel_BuiltIn_Criteria_10___10___0___5">#REF!</definedName>
    <definedName name="Excel_BuiltIn_Criteria_10___10___0___6" localSheetId="1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1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'[16]Register Cal Mar_04_July_05 '!#REF!</definedName>
    <definedName name="Excel_BuiltIn_Criteria_10___10___0___8___0___6" localSheetId="1">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'[16]Register Cal Mar_04_July_05 '!#REF!</definedName>
    <definedName name="Excel_BuiltIn_Criteria_10___10___0___8___6" localSheetId="1">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1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1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1">#REF!</definedName>
    <definedName name="Excel_BuiltIn_Criteria_10___10___5" localSheetId="2">#REF!</definedName>
    <definedName name="Excel_BuiltIn_Criteria_10___10___5">#REF!</definedName>
    <definedName name="Excel_BuiltIn_Criteria_10___10___6" localSheetId="1">#REF!</definedName>
    <definedName name="Excel_BuiltIn_Criteria_10___10___6" localSheetId="2">#REF!</definedName>
    <definedName name="Excel_BuiltIn_Criteria_10___10___6">#REF!</definedName>
    <definedName name="Excel_BuiltIn_Criteria_10___10___8" localSheetId="1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'[16]Register Cal Mar_04_July_05 '!#REF!</definedName>
    <definedName name="Excel_BuiltIn_Criteria_10___10___8___0___6" localSheetId="1">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1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'[16]Register Cal Mar_04_July_05 '!#REF!</definedName>
    <definedName name="Excel_BuiltIn_Criteria_10___10___8___6" localSheetId="1">#REF!</definedName>
    <definedName name="Excel_BuiltIn_Criteria_10___10___8___6" localSheetId="2">#REF!</definedName>
    <definedName name="Excel_BuiltIn_Criteria_10___10___8___6">#REF!</definedName>
    <definedName name="Excel_BuiltIn_Criteria_10___10___9" localSheetId="1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 localSheetId="2">#REF!</definedName>
    <definedName name="Excel_BuiltIn_Criteria_10___10___9___5">#REF!</definedName>
    <definedName name="Excel_BuiltIn_Criteria_10___10___9___6" localSheetId="1">#REF!</definedName>
    <definedName name="Excel_BuiltIn_Criteria_10___10___9___6" localSheetId="2">#REF!</definedName>
    <definedName name="Excel_BuiltIn_Criteria_10___10___9___6">#REF!</definedName>
    <definedName name="Excel_BuiltIn_Criteria_10___5" localSheetId="1">#REF!</definedName>
    <definedName name="Excel_BuiltIn_Criteria_10___5" localSheetId="2">#REF!</definedName>
    <definedName name="Excel_BuiltIn_Criteria_10___5">#REF!</definedName>
    <definedName name="Excel_BuiltIn_Criteria_10___6" localSheetId="1">#REF!</definedName>
    <definedName name="Excel_BuiltIn_Criteria_10___6" localSheetId="2">#REF!</definedName>
    <definedName name="Excel_BuiltIn_Criteria_10___6">#REF!</definedName>
    <definedName name="Excel_BuiltIn_Criteria_10___8" localSheetId="1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'[16]Register Cal Mar_04_July_05 '!#REF!</definedName>
    <definedName name="Excel_BuiltIn_Criteria_10___8___6" localSheetId="1">#REF!</definedName>
    <definedName name="Excel_BuiltIn_Criteria_10___8___6" localSheetId="2">#REF!</definedName>
    <definedName name="Excel_BuiltIn_Criteria_10___8___6">#REF!</definedName>
    <definedName name="Excel_BuiltIn_Criteria_5">'[16]Register Cal Mar_04_July_05 '!#REF!</definedName>
    <definedName name="Excel_BuiltIn_Criteria_6" localSheetId="1">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 localSheetId="2">#REF!</definedName>
    <definedName name="Excel_BuiltIn_Criteria_6___0___0___5">#REF!</definedName>
    <definedName name="Excel_BuiltIn_Criteria_6___0___0___6" localSheetId="1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 localSheetId="2">#REF!</definedName>
    <definedName name="Excel_BuiltIn_Criteria_6___0___5">#REF!</definedName>
    <definedName name="Excel_BuiltIn_Criteria_6___0___6" localSheetId="1">#REF!</definedName>
    <definedName name="Excel_BuiltIn_Criteria_6___0___6" localSheetId="2">#REF!</definedName>
    <definedName name="Excel_BuiltIn_Criteria_6___0___6">#REF!</definedName>
    <definedName name="Excel_BuiltIn_Criteria_6___5" localSheetId="1">#REF!</definedName>
    <definedName name="Excel_BuiltIn_Criteria_6___5" localSheetId="2">#REF!</definedName>
    <definedName name="Excel_BuiltIn_Criteria_6___5">#REF!</definedName>
    <definedName name="Excel_BuiltIn_Criteria_6___6" localSheetId="1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1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1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 localSheetId="2">#REF!</definedName>
    <definedName name="Excel_BuiltIn_Criteria_6___6___0___5">#REF!</definedName>
    <definedName name="Excel_BuiltIn_Criteria_6___6___0___6" localSheetId="1">#REF!</definedName>
    <definedName name="Excel_BuiltIn_Criteria_6___6___0___6" localSheetId="2">#REF!</definedName>
    <definedName name="Excel_BuiltIn_Criteria_6___6___0___6">#REF!</definedName>
    <definedName name="Excel_BuiltIn_Criteria_6___6___2" localSheetId="1">#REF!</definedName>
    <definedName name="Excel_BuiltIn_Criteria_6___6___2" localSheetId="2">#REF!</definedName>
    <definedName name="Excel_BuiltIn_Criteria_6___6___2">#REF!</definedName>
    <definedName name="Excel_BuiltIn_Criteria_6___6___5" localSheetId="1">#REF!</definedName>
    <definedName name="Excel_BuiltIn_Criteria_6___6___5" localSheetId="2">#REF!</definedName>
    <definedName name="Excel_BuiltIn_Criteria_6___6___5">#REF!</definedName>
    <definedName name="Excel_BuiltIn_Criteria_6___6___6" localSheetId="1">#REF!</definedName>
    <definedName name="Excel_BuiltIn_Criteria_6___6___6" localSheetId="2">#REF!</definedName>
    <definedName name="Excel_BuiltIn_Criteria_6___6___6">#REF!</definedName>
    <definedName name="Excel_BuiltIn_Criteria_8" localSheetId="1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'[16]Register Cal Mar_04_July_05 '!#REF!</definedName>
    <definedName name="Excel_BuiltIn_Criteria_8___0___6" localSheetId="1">#REF!</definedName>
    <definedName name="Excel_BuiltIn_Criteria_8___0___6" localSheetId="2">#REF!</definedName>
    <definedName name="Excel_BuiltIn_Criteria_8___0___6">#REF!</definedName>
    <definedName name="Excel_BuiltIn_Criteria_8___0___8" localSheetId="1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'[16]Register Cal Mar_04_July_05 '!#REF!</definedName>
    <definedName name="Excel_BuiltIn_Criteria_8___6" localSheetId="1">#REF!</definedName>
    <definedName name="Excel_BuiltIn_Criteria_8___6" localSheetId="2">#REF!</definedName>
    <definedName name="Excel_BuiltIn_Criteria_8___6">#REF!</definedName>
    <definedName name="Excel_BuiltIn_Criteria_8___8" localSheetId="1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'[16]Register Cal Mar_04_July_05 '!#REF!</definedName>
    <definedName name="Excel_BuiltIn_Criteria_8___8___6" localSheetId="1">#REF!</definedName>
    <definedName name="Excel_BuiltIn_Criteria_8___8___6" localSheetId="2">#REF!</definedName>
    <definedName name="Excel_BuiltIn_Criteria_8___8___6">#REF!</definedName>
    <definedName name="Excel_BuiltIn_Criteria_9" localSheetId="1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 localSheetId="2">#REF!</definedName>
    <definedName name="Excel_BuiltIn_Criteria_9___5">#REF!</definedName>
    <definedName name="Excel_BuiltIn_Criteria_9___6" localSheetId="1">#REF!</definedName>
    <definedName name="Excel_BuiltIn_Criteria_9___6" localSheetId="2">#REF!</definedName>
    <definedName name="Excel_BuiltIn_Criteria_9___6">#REF!</definedName>
    <definedName name="Excel_BuiltIn_Extract_10" localSheetId="1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 localSheetId="2">#REF!</definedName>
    <definedName name="Excel_BuiltIn_Extract_10___0___5">#REF!</definedName>
    <definedName name="Excel_BuiltIn_Extract_10___0___6" localSheetId="1">#REF!</definedName>
    <definedName name="Excel_BuiltIn_Extract_10___0___6" localSheetId="2">#REF!</definedName>
    <definedName name="Excel_BuiltIn_Extract_10___0___6">#REF!</definedName>
    <definedName name="Excel_BuiltIn_Extract_10___5" localSheetId="1">#REF!</definedName>
    <definedName name="Excel_BuiltIn_Extract_10___5" localSheetId="2">#REF!</definedName>
    <definedName name="Excel_BuiltIn_Extract_10___5">#REF!</definedName>
    <definedName name="Excel_BuiltIn_Extract_10___6" localSheetId="1">#REF!</definedName>
    <definedName name="Excel_BuiltIn_Extract_10___6" localSheetId="2">#REF!</definedName>
    <definedName name="Excel_BuiltIn_Extract_10___6">#REF!</definedName>
    <definedName name="Excel_BuiltIn_Extract_10___8" localSheetId="1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'[16]Register Cal Mar_04_July_05 '!#REF!</definedName>
    <definedName name="Excel_BuiltIn_Extract_10___8___6" localSheetId="1">#REF!</definedName>
    <definedName name="Excel_BuiltIn_Extract_10___8___6" localSheetId="2">#REF!</definedName>
    <definedName name="Excel_BuiltIn_Extract_10___8___6">#REF!</definedName>
    <definedName name="Excel_BuiltIn_Extract_6" localSheetId="1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 localSheetId="2">#REF!</definedName>
    <definedName name="Excel_BuiltIn_Extract_6___5">#REF!</definedName>
    <definedName name="Excel_BuiltIn_Extract_6___6" localSheetId="1">#REF!</definedName>
    <definedName name="Excel_BuiltIn_Extract_6___6" localSheetId="2">#REF!</definedName>
    <definedName name="Excel_BuiltIn_Extract_6___6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 localSheetId="1">#REF!,#REF!</definedName>
    <definedName name="ff" localSheetId="2">#REF!,#REF!</definedName>
    <definedName name="ff">#REF!,#REF!</definedName>
    <definedName name="fg">#REF!</definedName>
    <definedName name="fix" localSheetId="1">#REF!</definedName>
    <definedName name="fix" localSheetId="2">#REF!</definedName>
    <definedName name="fix">#REF!</definedName>
    <definedName name="h">[17]เงินกู้ธนชาติ!$G$2</definedName>
    <definedName name="HSCB">'[11]ADJ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 localSheetId="2">#REF!</definedName>
    <definedName name="i">#REF!</definedName>
    <definedName name="index" localSheetId="1">#REF!</definedName>
    <definedName name="index" localSheetId="2">#REF!</definedName>
    <definedName name="index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putgrido" localSheetId="1">#REF!</definedName>
    <definedName name="inputgrido" localSheetId="2">#REF!</definedName>
    <definedName name="inputgrido">#REF!</definedName>
    <definedName name="Jan" localSheetId="1">#REF!</definedName>
    <definedName name="Jan" localSheetId="2">#REF!</definedName>
    <definedName name="Jan">#REF!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#REF!</definedName>
    <definedName name="K" localSheetId="2">#REF!</definedName>
    <definedName name="K">#REF!</definedName>
    <definedName name="ked" hidden="1">{"'Model'!$A$1:$N$53"}</definedName>
    <definedName name="knk" localSheetId="1">#REF!,#REF!</definedName>
    <definedName name="knk" localSheetId="2">#REF!,#REF!</definedName>
    <definedName name="knk">#REF!,#REF!</definedName>
    <definedName name="kun" localSheetId="1">#REF!</definedName>
    <definedName name="kun" localSheetId="2">#REF!</definedName>
    <definedName name="kun">#REF!</definedName>
    <definedName name="L" localSheetId="1">#REF!</definedName>
    <definedName name="L" localSheetId="2">#REF!</definedName>
    <definedName name="L">#REF!</definedName>
    <definedName name="LASTCOLUMNCELL" localSheetId="1">#REF!</definedName>
    <definedName name="LASTCOLUMNCELL" localSheetId="2">#REF!</definedName>
    <definedName name="LASTCOLUMNCELL">#REF!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ST_M">[18]Master!$A$3:$Q$540</definedName>
    <definedName name="LIT">'[15]ADJ - RATE'!$B$2</definedName>
    <definedName name="Loan">[17]เงินกู้ธนชาติ!$B$4</definedName>
    <definedName name="Loan1">'[17]เงินกู้ MGC'!$B$4</definedName>
    <definedName name="loc" localSheetId="1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lsat" localSheetId="1">#REF!</definedName>
    <definedName name="lsat" localSheetId="2">#REF!</definedName>
    <definedName name="lsat">#REF!</definedName>
    <definedName name="m" localSheetId="1">#REF!</definedName>
    <definedName name="m" localSheetId="2">#REF!</definedName>
    <definedName name="m">#REF!</definedName>
    <definedName name="MA" localSheetId="1">#REF!</definedName>
    <definedName name="MA" localSheetId="2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>#REF!</definedName>
    <definedName name="May" localSheetId="1">#REF!</definedName>
    <definedName name="May" localSheetId="2">#REF!</definedName>
    <definedName name="May">#REF!</definedName>
    <definedName name="MB" localSheetId="1">#REF!</definedName>
    <definedName name="MB" localSheetId="2">#REF!</definedName>
    <definedName name="MB">#REF!</definedName>
    <definedName name="MC">[19]STart!$R$7:$R$1300</definedName>
    <definedName name="n" hidden="1">{"'Model'!$A$1:$N$53"}</definedName>
    <definedName name="NA" localSheetId="1">#REF!</definedName>
    <definedName name="NA" localSheetId="2">#REF!</definedName>
    <definedName name="NA">#REF!</definedName>
    <definedName name="NB" localSheetId="1">#REF!</definedName>
    <definedName name="NB" localSheetId="2">#REF!</definedName>
    <definedName name="NB">#REF!</definedName>
    <definedName name="new" hidden="1">{"'Model'!$A$1:$N$53"}</definedName>
    <definedName name="nn" hidden="1">{"'Model'!$A$1:$N$53"}</definedName>
    <definedName name="Notes" localSheetId="1">#REF!</definedName>
    <definedName name="Notes" localSheetId="2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" localSheetId="1">#REF!</definedName>
    <definedName name="num_doc" localSheetId="2">#REF!</definedName>
    <definedName name="num_doc">#REF!</definedName>
    <definedName name="NUM_DOCS" localSheetId="1">#REF!</definedName>
    <definedName name="NUM_DOCS" localSheetId="2">#REF!</definedName>
    <definedName name="NUM_DOCS">#REF!</definedName>
    <definedName name="OA" localSheetId="1">#REF!</definedName>
    <definedName name="OA" localSheetId="2">#REF!</definedName>
    <definedName name="OA">#REF!</definedName>
    <definedName name="OB" localSheetId="1">#REF!</definedName>
    <definedName name="OB" localSheetId="2">#REF!</definedName>
    <definedName name="OB">#REF!</definedName>
    <definedName name="Oct" localSheetId="1">#REF!</definedName>
    <definedName name="Oct" localSheetId="2">#REF!</definedName>
    <definedName name="Oct">#REF!</definedName>
    <definedName name="OO" localSheetId="1">#REF!</definedName>
    <definedName name="OO" localSheetId="2">#REF!</definedName>
    <definedName name="OO">#REF!</definedName>
    <definedName name="ooo" localSheetId="1">#REF!,#REF!</definedName>
    <definedName name="ooo" localSheetId="2">#REF!,#REF!</definedName>
    <definedName name="ooo">#REF!,#REF!</definedName>
    <definedName name="p">[20]สุทธิภาษี!$E$5:$AA$57</definedName>
    <definedName name="page1" localSheetId="1">#REF!</definedName>
    <definedName name="page1" localSheetId="2">#REF!</definedName>
    <definedName name="page1">#REF!</definedName>
    <definedName name="page2" localSheetId="1">#REF!</definedName>
    <definedName name="page2" localSheetId="2">#REF!</definedName>
    <definedName name="page2">#REF!</definedName>
    <definedName name="pare" localSheetId="1">#REF!,#REF!</definedName>
    <definedName name="pare" localSheetId="2">#REF!,#REF!</definedName>
    <definedName name="pare">#REF!,#REF!</definedName>
    <definedName name="PARTNERS_INITIALS" localSheetId="1">#REF!</definedName>
    <definedName name="PARTNERS_INITIALS" localSheetId="2">#REF!</definedName>
    <definedName name="PARTNERS_INITIALS">#REF!</definedName>
    <definedName name="PeriodsInYear">[21]PL!#REF!</definedName>
    <definedName name="pl" localSheetId="1">#REF!</definedName>
    <definedName name="pl" localSheetId="2">#REF!</definedName>
    <definedName name="pl">#REF!</definedName>
    <definedName name="pl_eq" localSheetId="1">#REF!</definedName>
    <definedName name="pl_eq" localSheetId="2">#REF!</definedName>
    <definedName name="pl_eq">#REF!</definedName>
    <definedName name="PLA" localSheetId="1">#REF!</definedName>
    <definedName name="PLA" localSheetId="2">#REF!</definedName>
    <definedName name="PLA">#REF!</definedName>
    <definedName name="PLstment" localSheetId="1">#REF!</definedName>
    <definedName name="PLstment" localSheetId="2">#REF!</definedName>
    <definedName name="PLstment">#REF!</definedName>
    <definedName name="por" localSheetId="1">#REF!,#REF!</definedName>
    <definedName name="por" localSheetId="2">#REF!,#REF!</definedName>
    <definedName name="por">#REF!,#REF!</definedName>
    <definedName name="Pr_area1">'[5]Seagate _share_in_units'!$A$1:$F$43</definedName>
    <definedName name="Predict_Depre1" localSheetId="1">#REF!</definedName>
    <definedName name="Predict_Depre1" localSheetId="2">#REF!</definedName>
    <definedName name="Predict_Depre1">#REF!</definedName>
    <definedName name="_xlnm.Print_Area" localSheetId="0">BST!$A$1:$N$124</definedName>
    <definedName name="_xlnm.Print_Area" localSheetId="5">CFT!$A$1:$L$75</definedName>
    <definedName name="_xlnm.Print_Area" localSheetId="4">EQT_COMPANY!$A$1:$R$30</definedName>
    <definedName name="_xlnm.Print_Area" localSheetId="3">EQT_CONSO!$A$1:$Z$31</definedName>
    <definedName name="_xlnm.Print_Area" localSheetId="1">'PLT 3 M'!$A$1:$K$81</definedName>
    <definedName name="_xlnm.Print_Area" localSheetId="2">'PLT 6M'!$A$1:$K$77</definedName>
    <definedName name="_xlnm.Print_Area">[22]conso46!$A$1:$M$65</definedName>
    <definedName name="Print_Area_MI">[23]exp!#REF!</definedName>
    <definedName name="_xlnm.Print_Titles" localSheetId="0">BST!$1:$9</definedName>
    <definedName name="_xlnm.Print_Titles" localSheetId="5">CFT!$1:$8</definedName>
    <definedName name="_xlnm.Print_Titles" localSheetId="1">'PLT 3 M'!$1:$9</definedName>
    <definedName name="_xlnm.Print_Titles" localSheetId="2">'PLT 6M'!$1:$9</definedName>
    <definedName name="Print_Titles_MI" localSheetId="1">#REF!</definedName>
    <definedName name="Print_Titles_MI" localSheetId="2">#REF!</definedName>
    <definedName name="Print_Titles_MI">#REF!</definedName>
    <definedName name="Prior" localSheetId="1">#REF!</definedName>
    <definedName name="Prior" localSheetId="2">#REF!</definedName>
    <definedName name="Prior">#REF!</definedName>
    <definedName name="q" localSheetId="1">#REF!</definedName>
    <definedName name="q" localSheetId="2">#REF!</definedName>
    <definedName name="q">#REF!</definedName>
    <definedName name="RA" localSheetId="1">#REF!</definedName>
    <definedName name="RA" localSheetId="2">#REF!</definedName>
    <definedName name="RA">#REF!</definedName>
    <definedName name="RB" localSheetId="1">#REF!</definedName>
    <definedName name="RB" localSheetId="2">#REF!</definedName>
    <definedName name="RB">#REF!</definedName>
    <definedName name="Report" localSheetId="1">#REF!</definedName>
    <definedName name="Report" localSheetId="2">#REF!</definedName>
    <definedName name="Report">#REF!</definedName>
    <definedName name="RM">'[15]ADJ - RATE'!$B$5</definedName>
    <definedName name="s" hidden="1">{"'Model'!$A$1:$N$53"}</definedName>
    <definedName name="SALE">#N/A</definedName>
    <definedName name="SCB">'[11]ADJ - RATE'!#REF!</definedName>
    <definedName name="SD">#N/A</definedName>
    <definedName name="SE" localSheetId="1">#REF!</definedName>
    <definedName name="SE" localSheetId="2">#REF!</definedName>
    <definedName name="SE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ort">[17]เงินกู้ธนชาติ!$E$17</definedName>
    <definedName name="short1">'[17]เงินกู้ MGC'!$E$17</definedName>
    <definedName name="Spec">[21]BS!#REF!</definedName>
    <definedName name="STOCK">#N/A</definedName>
    <definedName name="SUB" localSheetId="1">#REF!</definedName>
    <definedName name="SUB" localSheetId="2">#REF!</definedName>
    <definedName name="SUB">#REF!</definedName>
    <definedName name="SUM" localSheetId="1">#REF!</definedName>
    <definedName name="SUM" localSheetId="2">#REF!</definedName>
    <definedName name="SUM">#REF!</definedName>
    <definedName name="T" localSheetId="1">#REF!</definedName>
    <definedName name="T" localSheetId="2">#REF!</definedName>
    <definedName name="T">#REF!</definedName>
    <definedName name="T_List" localSheetId="1">#REF!</definedName>
    <definedName name="T_List" localSheetId="2">#REF!</definedName>
    <definedName name="T_Li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otal" localSheetId="1">#REF!</definedName>
    <definedName name="Total" localSheetId="2">#REF!</definedName>
    <definedName name="Total">#REF!</definedName>
    <definedName name="TOTALS" localSheetId="1">#REF!</definedName>
    <definedName name="TOTALS" localSheetId="2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>#REF!</definedName>
    <definedName name="US">'[15]ADJ - RATE'!$B$3</definedName>
    <definedName name="USD" localSheetId="1">#REF!</definedName>
    <definedName name="USD" localSheetId="2">#REF!</definedName>
    <definedName name="USD">#REF!</definedName>
    <definedName name="valid" localSheetId="1">#REF!</definedName>
    <definedName name="valid" localSheetId="2">#REF!</definedName>
    <definedName name="valid">#REF!</definedName>
    <definedName name="VALID01234" localSheetId="1">#REF!,#REF!</definedName>
    <definedName name="VALID01234" localSheetId="2">#REF!,#REF!</definedName>
    <definedName name="VALID01234">#REF!,#REF!</definedName>
    <definedName name="valido1234" localSheetId="1">#REF!,#REF!</definedName>
    <definedName name="valido1234" localSheetId="2">#REF!,#REF!</definedName>
    <definedName name="valido1234">#REF!,#REF!</definedName>
    <definedName name="VN" localSheetId="1">#REF!</definedName>
    <definedName name="VN" localSheetId="2">#REF!</definedName>
    <definedName name="VN">#REF!</definedName>
    <definedName name="vvv" localSheetId="1">#REF!</definedName>
    <definedName name="vvv" localSheetId="2">#REF!</definedName>
    <definedName name="vvv">#REF!</definedName>
    <definedName name="wbr" localSheetId="1">#REF!</definedName>
    <definedName name="wbr" localSheetId="2">#REF!</definedName>
    <definedName name="wbr">#REF!</definedName>
    <definedName name="wbr___0" localSheetId="1">#REF!</definedName>
    <definedName name="wbr___0" localSheetId="2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 localSheetId="2">#REF!</definedName>
    <definedName name="XX">#REF!</definedName>
    <definedName name="XXX">'[24]10'!#REF!</definedName>
    <definedName name="ying" localSheetId="1">#REF!</definedName>
    <definedName name="ying" localSheetId="2">#REF!</definedName>
    <definedName name="ying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1">#REF!</definedName>
    <definedName name="แผ่น3" localSheetId="2">#REF!</definedName>
    <definedName name="แผ่น3">#REF!</definedName>
    <definedName name="ร่วมT">[7]Defer_ร่วม!$B$5:$Z$49</definedName>
    <definedName name="รายการ">#REF!</definedName>
    <definedName name="ส">[19]STart!$Q$7:$Q$1300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5" l="1"/>
  <c r="A3" i="5"/>
  <c r="A14" i="5"/>
  <c r="P14" i="5"/>
  <c r="L16" i="5"/>
  <c r="N16" i="5"/>
  <c r="P16" i="5"/>
  <c r="R16" i="5"/>
  <c r="A17" i="5"/>
  <c r="N17" i="5"/>
  <c r="L17" i="5" s="1"/>
  <c r="P17" i="5"/>
  <c r="A18" i="5"/>
  <c r="F18" i="5"/>
  <c r="H18" i="5"/>
  <c r="J18" i="5"/>
  <c r="N18" i="5"/>
  <c r="P18" i="5"/>
  <c r="A20" i="5"/>
  <c r="L22" i="5"/>
  <c r="L23" i="5" s="1"/>
  <c r="R22" i="5"/>
  <c r="A23" i="5"/>
  <c r="F23" i="5"/>
  <c r="H23" i="5"/>
  <c r="J23" i="5"/>
  <c r="N23" i="5"/>
  <c r="P23" i="5"/>
  <c r="R23" i="5"/>
  <c r="D237" i="5"/>
  <c r="R17" i="5" l="1"/>
  <c r="R18" i="5" s="1"/>
  <c r="L18" i="5"/>
</calcChain>
</file>

<file path=xl/sharedStrings.xml><?xml version="1.0" encoding="utf-8"?>
<sst xmlns="http://schemas.openxmlformats.org/spreadsheetml/2006/main" count="334" uniqueCount="223">
  <si>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</si>
  <si>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</si>
  <si>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</si>
  <si>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</si>
  <si>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</si>
  <si>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</si>
  <si>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</si>
  <si>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กำไร(ขาดทุน)สะสม</t>
  </si>
  <si>
    <t>ส่วนขาดทุนจากการเปลี่ยนแปลงสัดส่วนการถือหุ้น</t>
  </si>
  <si>
    <t>ส่วนเกินมูลค่าหุ้นสามัญ</t>
  </si>
  <si>
    <t>ส่วนเกินทุน</t>
  </si>
  <si>
    <t>หุ้นสามัญ 202,499,982 หุ้น มูลค่าหุ้นละ 1 บาท</t>
  </si>
  <si>
    <t xml:space="preserve">   ทุนที่ออกและชำระแล้ว</t>
  </si>
  <si>
    <t>หุ้นสามัญ 250,999,978 หุ้น มูลค่าหุ้นละ 1 บาท</t>
  </si>
  <si>
    <t>ทุนจดทะเบียน</t>
  </si>
  <si>
    <t>ทุนเรือนหุ้น</t>
  </si>
  <si>
    <t>ส่วนของผู้ถือหุ้น</t>
  </si>
  <si>
    <t xml:space="preserve">รวมหนี้สิน 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</si>
  <si>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</si>
  <si>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</si>
  <si>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</si>
  <si>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 - สุทธิ</t>
  </si>
  <si>
    <t>หนี้สินระยะยาวตามสัญญาเช่าการเงิน - สุทธิ</t>
  </si>
  <si>
    <t>หนี้สินไม่หมุนเวียน</t>
  </si>
  <si>
    <t>รวมหนี้สินหมุนเวียน</t>
  </si>
  <si>
    <t>ประมาณการหนี้สินที่อาจจะเกิดขึ้นจากโครงการก่อสร้าง</t>
  </si>
  <si>
    <t>ภาษีเงินได้ค้างจ่าย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</si>
  <si>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</si>
  <si>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</si>
  <si>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ส่วนของหนี้สินระยะยาวตามสัญญาเช่าการเงิน</t>
  </si>
  <si>
    <t>4, 17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</si>
  <si>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</si>
  <si>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</si>
  <si>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</si>
  <si>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</si>
  <si>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</si>
  <si>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</si>
  <si>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</si>
  <si>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</si>
  <si>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สินทรัพย์ไม่มีตัวตน - สุทธิ</t>
  </si>
  <si>
    <t>สิทธิการเช่า - สุทธิ</t>
  </si>
  <si>
    <t>ที่ดิน อาคารและอุปกรณ์ - สุทธิ</t>
  </si>
  <si>
    <t>อสังหาริมทรัพย์เพื่อการลงทุน - สุทธิ</t>
  </si>
  <si>
    <t>เงินให้กู้ยืมระยะยาวแก่พนักงาน - สุทธิ</t>
  </si>
  <si>
    <t>เงินลงทุนระยะยาวอื่น - สุทธิ</t>
  </si>
  <si>
    <t>เงินลงทุนในบริษัทย่อย - สุทธิ</t>
  </si>
  <si>
    <t>เงินฝากธนาคารที่ติดภาระค้ำประกัน</t>
  </si>
  <si>
    <t xml:space="preserve">  </t>
  </si>
  <si>
    <t>สินทรัพย์ไม่หมุนเวียน</t>
  </si>
  <si>
    <t>รวมสินทรัพย์หมุนเวียน</t>
  </si>
  <si>
    <t>งานระหว่างทำโครงการ</t>
  </si>
  <si>
    <t>เงินจ่ายล่วงหน้าค่าก่อสร้าง</t>
  </si>
  <si>
    <t>สินทรัพย์ภาษีเงินได้ของงวดปัจจุบัน</t>
  </si>
  <si>
    <t>4,6</t>
  </si>
  <si>
    <t>สินค้าคงเหลือ - สุทธิ</t>
  </si>
  <si>
    <t>เงินให้กู้ยืมระยะยาวแก่พนักงานที่ถึงกำหนดชำระภายในหนึ่งปี</t>
  </si>
  <si>
    <t>เงินให้กู้ยืมระยะสั้นแก่กิจการที่เกี่ยวข้องกัน - สุทธิ</t>
  </si>
  <si>
    <t>มูลค่างานสำเร็จที่ยังไม่เรียกเก็บ</t>
  </si>
  <si>
    <t>4, 6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</si>
  <si>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</si>
  <si>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</si>
  <si>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</si>
  <si>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</si>
  <si>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</si>
  <si>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</si>
  <si>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</si>
  <si>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</si>
  <si>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พ.ศ. 2560</t>
  </si>
  <si>
    <t>30 มิถุนายน พ.ศ. 2561</t>
  </si>
  <si>
    <t>งบการเงินเฉพาะกิจการ</t>
  </si>
  <si>
    <t>งบการเงินรวม</t>
  </si>
  <si>
    <t>หน่วย: บาท</t>
  </si>
  <si>
    <t>ณ วันที่ 30 มิถุนายน พ.ศ. 2561</t>
  </si>
  <si>
    <t>งบแสดงฐานะการเงิน</t>
  </si>
  <si>
    <t>บริษัท ผลธัญญะ จำกัด (มหาชน) และบริษัทย่อย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</si>
  <si>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</si>
  <si>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</si>
  <si>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</si>
  <si>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</si>
  <si>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</si>
  <si>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</si>
  <si>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</si>
  <si>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</si>
  <si>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</si>
  <si>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</si>
  <si>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</si>
  <si>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</si>
  <si>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>กำไร(ขาดทุน)เบ็ดเสร็จอื่น</t>
  </si>
  <si>
    <t>กำไร(ขาดทุน)สำหรับงวด</t>
  </si>
  <si>
    <t>รายได้ภาษีเงินได้</t>
  </si>
  <si>
    <t>กำไร(ขาดทุน)ก่อนภาษีเงินได้</t>
  </si>
  <si>
    <t>ต้นทุนทางการเงิน</t>
  </si>
  <si>
    <t>กลับรายการ(ค่าปรับงานล่าช้า)</t>
  </si>
  <si>
    <t>ค่าใช้จ่ายในการบริหาร</t>
  </si>
  <si>
    <t>ค่าใช้จ่ายในการขาย</t>
  </si>
  <si>
    <t>รายได้อื่น</t>
  </si>
  <si>
    <t>กำไร(ขาดทุน)จากอัตราแลกเปลี่ยน - สุทธิ</t>
  </si>
  <si>
    <t>กำไรขั้นต้น</t>
  </si>
  <si>
    <t>รวมต้นทุน</t>
  </si>
  <si>
    <t>ต้นทุนการก่อสร้างและให้บริการ</t>
  </si>
  <si>
    <t>ต้นทุนบริการ</t>
  </si>
  <si>
    <t>ต้นทุนขาย</t>
  </si>
  <si>
    <t>ต้นทุน</t>
  </si>
  <si>
    <t>รวมรายได้</t>
  </si>
  <si>
    <t>รายได้จากสัญญาก่อสร้างและสัญญาบริการ</t>
  </si>
  <si>
    <t>รายได้จากการให้บริการ</t>
  </si>
  <si>
    <t>รายได้จากการขาย</t>
  </si>
  <si>
    <t>รายได้</t>
  </si>
  <si>
    <t>4, 25</t>
  </si>
  <si>
    <t>2560</t>
  </si>
  <si>
    <t>2561</t>
  </si>
  <si>
    <t>สำหรับงวดสามเดือนสิ้นสุดวันที่ 30 มิถุนายน พ.ศ. 2561</t>
  </si>
  <si>
    <t>งบกำไรขาดทุนและกำไรขาดทุนเบ็ดเสร็จอื่น</t>
  </si>
  <si>
    <t>กำไรเบ็ดเสร็จอื่นสำหรับงวด</t>
  </si>
  <si>
    <t>คณิตศาสตร์ประกันภัย-สุทธิจากภาษีเงินได้</t>
  </si>
  <si>
    <t>กำไรจากการประมาณการตามหลัก</t>
  </si>
  <si>
    <t>รายการที่จะไม่ถูกบันทึกในส่วนของกำไรหรือขาดทุนในภายหลัง</t>
  </si>
  <si>
    <t>สำหรับงวดหกเดือนสิ้นสุดวันที่ 30 มิถุนายน พ.ศ. 2561</t>
  </si>
  <si>
    <t>ยอดคงเหลือ ณ วันที่ 30 มิถุนายน พ.ศ. 2560</t>
  </si>
  <si>
    <t xml:space="preserve">   ขาดทุนเบ็ดเสร็จรวมสำหรับงวด</t>
  </si>
  <si>
    <t>การเปลี่ยนแปลงในส่วนของผู้ถือหุ้นสำหรับงวด</t>
  </si>
  <si>
    <t>ยอดคงเหลือ ณ วันที่ 1 มกราคม พ.ศ. 2560</t>
  </si>
  <si>
    <t>ยอดคงเหลือ ณ วันที่ 30 มิถุนายน พ.ศ. 2561</t>
  </si>
  <si>
    <t xml:space="preserve">   โอนไปกำไรสะสม</t>
  </si>
  <si>
    <t xml:space="preserve">   กำไร(ขาดทุน)เบ็ดเสร็จรวมสำหรับงวด</t>
  </si>
  <si>
    <t>ยอดคงเหลือ ณ วันที่ 1 มกราคม พ.ศ. 2561</t>
  </si>
  <si>
    <t>ของผู้ถือหุ้น</t>
  </si>
  <si>
    <t>ควบคุม</t>
  </si>
  <si>
    <t>รวม</t>
  </si>
  <si>
    <t>ผู้ถือหุ้น</t>
  </si>
  <si>
    <t>งบการเงิน</t>
  </si>
  <si>
    <t>สำรองตามกฎหมาย</t>
  </si>
  <si>
    <t>สัดส่วนการถือหุ้น</t>
  </si>
  <si>
    <t>หุ้นสามัญ</t>
  </si>
  <si>
    <t>ที่ออกและชำระแล้ว</t>
  </si>
  <si>
    <t>รวมส่วน</t>
  </si>
  <si>
    <t>ไม่มีอำนาจ</t>
  </si>
  <si>
    <t>อื่นของส่วนของ</t>
  </si>
  <si>
    <t>การแปลงค่า</t>
  </si>
  <si>
    <t>จัดสรรแล้วเป็น</t>
  </si>
  <si>
    <t>เปลี่ยนแปลง</t>
  </si>
  <si>
    <t>ส่วนเกินมูลค่า</t>
  </si>
  <si>
    <t>ส่วนได้เสียที่</t>
  </si>
  <si>
    <t>รวมองค์ประกอบ</t>
  </si>
  <si>
    <t>ส่วนขาดทุนจากการ</t>
  </si>
  <si>
    <t>กำไรจากการประมาณการตามหลักคณิตศาสตร์ประกันภัย - สุทธิ</t>
  </si>
  <si>
    <t>กำไร(ขาดทุน) 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</si>
  <si>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</si>
  <si>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</si>
  <si>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กำไรเบ็ดเสร็จรวมสำหรับงวด</t>
  </si>
  <si>
    <t>จัดสรรแล้ว -</t>
  </si>
  <si>
    <t xml:space="preserve">     กำไรจากการประมาณการตามหลักคณิตศาสตร์ประกันภัย - สุทธิ</t>
  </si>
  <si>
    <t xml:space="preserve">งบแสดงการเปลี่ยนแปลงส่วนของผู้ถือหุ้น </t>
  </si>
  <si>
    <t>สินทรัพย์ถาวรที่ได้มาภายใต้สัญญาเช่าทางการเงิน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</si>
  <si>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</si>
  <si>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</si>
  <si>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</si>
  <si>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</si>
  <si>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</si>
  <si>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</si>
  <si>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</si>
  <si>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จ่ายดอกเบี้ย</t>
  </si>
  <si>
    <t>จ่ายชำระหนี้สินตามสัญญาเช่าการเงิน</t>
  </si>
  <si>
    <t xml:space="preserve">   ชำระคืนค่าหุ้นแก่ผู้ถือหุ้นส่วนน้อยของบริษัทย่อย</t>
  </si>
  <si>
    <t>จ่ายคืนเงินกู้ยืมระยะยาวจากสถาบันการเงิน</t>
  </si>
  <si>
    <t xml:space="preserve">   เงินปันผลจ่ายที่บริษัทย่อยจ่ายให้แก่ผู้ถือหุ้นส่วนน้อย</t>
  </si>
  <si>
    <t>เงินกู้ยืมระยะสั้นจากสถาบันการเงินลดลง</t>
  </si>
  <si>
    <t xml:space="preserve">   เงินกู้ยืมระยะสั้นจากกิจการที่เกี่ยวข้องกันเพิ่มขึ้น</t>
  </si>
  <si>
    <t>กระแสเงินสดจากกิจกรรมจัดหาเงิน:</t>
  </si>
  <si>
    <t>เงินสดสุทธิใช้ไปในกิจกรรมลงทุน</t>
  </si>
  <si>
    <t>รับดอกเบี้ย</t>
  </si>
  <si>
    <t xml:space="preserve">   ดอกเบี้ยรับ</t>
  </si>
  <si>
    <t>เงินสดจ่ายเพื่อซื้อสินทรัพย์ไม่มีตัวตน</t>
  </si>
  <si>
    <t>เงินสดจ่ายเพื่อซื้อสินทรัพย์ถาวร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</si>
  <si>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</si>
  <si>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เงินสดรับจากการจำหน่ายสินทรัพย์ถาวร</t>
  </si>
  <si>
    <t xml:space="preserve">   เงินให้กู้ยืมระยะสั้นแก่กิจการที่เกี่ยวข้องกันเพิ่มขึ้น</t>
  </si>
  <si>
    <t>เงินให้กู้ยืมระยะยาวแก่พนักงานเพิ่มขึ้น(ลดลง)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</si>
  <si>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</si>
  <si>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</si>
  <si>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เงินฝากที่ติดภาระค้ำประกันเพิ่มขึ้น</t>
  </si>
  <si>
    <t>กระแสเงินสดจากกิจกรรมลงทุน:</t>
  </si>
  <si>
    <t>เงินสดสุทธิได้มาจากกิจกรรมดำเนินงาน</t>
  </si>
  <si>
    <t>จ่ายภาษีเงินได้</t>
  </si>
  <si>
    <t>เงินสดรับจากการดำเนินงาน</t>
  </si>
  <si>
    <t xml:space="preserve">   หนี้สินหมุนเวียนอื่น</t>
  </si>
  <si>
    <t xml:space="preserve">   เจ้าหนี้การค้ากิจการที่ไม่เกี่ยวข้องกันและ</t>
  </si>
  <si>
    <t>หนี้สินจากการดำเนินงานเพิ่มขึ้น(ลดลง)</t>
  </si>
  <si>
    <t xml:space="preserve"> สินทรัพย์ไม่หมุนเวียนอื่น</t>
  </si>
  <si>
    <t>สินค้าคงเหลือ</t>
  </si>
  <si>
    <t xml:space="preserve">      กิจการที่เกี่ยวข้องกัน</t>
  </si>
  <si>
    <t>ลูกหนี้การค้าและลูกหนี้หมุนเวียนอื่น</t>
  </si>
  <si>
    <t xml:space="preserve">   ลูกหนี้การค้ากิจการที่ไม่เกี่ยวข้องกันและ</t>
  </si>
  <si>
    <t>สินทรัพย์ดำเนินงาน(เพิ่มขึ้น)ลดลง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</si>
  <si>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</si>
  <si>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</si>
  <si>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ดอกเบี้ยจ่าย</t>
  </si>
  <si>
    <t xml:space="preserve">   รายได้ดอกเบี้ย</t>
  </si>
  <si>
    <t>ดอกเบี้ยรับ</t>
  </si>
  <si>
    <t xml:space="preserve">   รายได้เงินปันผล</t>
  </si>
  <si>
    <t>ประมาณการหนี้สินจากการรับประกันงานโครงการเพิ่มขึ้น(ลดลง)</t>
  </si>
  <si>
    <t>ผลขาดทุนที่อาจจะเกิดขึ้นจากโครงการก่อสร้าง</t>
  </si>
  <si>
    <t>โอนกลับประมาณการหนี้สินจากค่าปรับงานล่าช้า</t>
  </si>
  <si>
    <t>ประมาณการหนี้สินจากค่าปรับงานล่าช้า</t>
  </si>
  <si>
    <t>(กำไร)ขาดทุนที่ยังไม่เกิดขึ้นจริงจากอัตราแลกเปลี่ยน</t>
  </si>
  <si>
    <t xml:space="preserve">   กำไรจากการจำหน่ายสินทรัพย์ถาวร</t>
  </si>
  <si>
    <t>ค่าใช้จ่ายผลประโยชน์พนักงาน</t>
  </si>
  <si>
    <t>(กำไร)ขาดทุนจากการจำหน่ายสินทรัพย์</t>
  </si>
  <si>
    <t xml:space="preserve">   ค่าตัดจำหน่ายสิทธิการเช่า</t>
  </si>
  <si>
    <t>ค่าเสื่อมราคาและค่าตัดจำหน่าย</t>
  </si>
  <si>
    <t>ขาดทุนจากการด้อยค่าเงินลงทุน</t>
  </si>
  <si>
    <t>โอนกลับค่าเผื่อการลดมูลค่าสินค้า</t>
  </si>
  <si>
    <t xml:space="preserve">   ตัดจำหน่ายสินทรัพย์ถาวร</t>
  </si>
  <si>
    <t>ขาดทุนจากการลดมูลค่าสินค้า</t>
  </si>
  <si>
    <t xml:space="preserve">   ค่าเสื่อมราคา</t>
  </si>
  <si>
    <t>ภาษีเงินได้ถูกหัก ณ ที่จ่ายตัดจำหน่าย</t>
  </si>
  <si>
    <t>หนี้สงสัยจะสูญลูกหนี้การค้าและลูกหนี้อื่นโอนกลับ</t>
  </si>
  <si>
    <t>หนี้สงสัยจะสูญ</t>
  </si>
  <si>
    <t xml:space="preserve">   ส่วนแบ่ง (กำไร) ขาดทุนจากเงินลงทุนในบริษัทร่วม</t>
  </si>
  <si>
    <t>จากกิจกรรมดำเนินงาน</t>
  </si>
  <si>
    <t xml:space="preserve">รายการปรับกระทบกำไร(ขาดทุน)เป็นเงินสดรับ(จ่าย) </t>
  </si>
  <si>
    <t>กระแสเงินสดจากกิจกรรมการดำเนินงาน: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</si>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</sst>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  <numFmt numFmtId="167" formatCode="[$-107041E]d\ mmmm\ yyyy;@"/>
    <numFmt numFmtId="168" formatCode="[&lt;=99999999][$-D000000]0\-####\-####;[$-D000000]#\-####\-####"/>
    <numFmt numFmtId="169" formatCode="_(* #,##0.00_);_(* \(#,##0.00\);_(* &quot;-&quot;_);_(@_)"/>
  </numFmts>
  <fonts count="21"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i/>
      <sz val="14"/>
      <name val="Angsana New"/>
      <family val="1"/>
    </font>
    <font>
      <b/>
      <u/>
      <sz val="14"/>
      <color indexed="8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b/>
      <sz val="14"/>
      <color indexed="16"/>
      <name val="Angsana New"/>
      <family val="1"/>
    </font>
    <font>
      <b/>
      <sz val="9"/>
      <name val="Century Gothic"/>
      <family val="2"/>
    </font>
    <font>
      <sz val="10"/>
      <name val="ApFont"/>
    </font>
    <font>
      <sz val="14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5" fillId="0" borderId="0"/>
    <xf numFmtId="42" fontId="20" fillId="0" borderId="0" applyFont="0" applyFill="0" applyBorder="0" applyAlignment="0" applyProtection="0"/>
  </cellStyleXfs>
  <cellXfs count="269">
    <xf numFmtId="0" fontId="0" fillId="0" borderId="0" xfId="0"/>
    <xf numFmtId="0" fontId="1" fillId="0" borderId="0" xfId="0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0" fillId="0" borderId="0" xfId="0" applyFill="1"/>
    <xf numFmtId="165" fontId="4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6" fillId="0" borderId="1" xfId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2" xfId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3" xfId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164" fontId="3" fillId="0" borderId="0" xfId="1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3" fillId="0" borderId="1" xfId="1" applyFont="1" applyFill="1" applyBorder="1" applyAlignment="1">
      <alignment horizontal="right" vertical="center"/>
    </xf>
    <xf numFmtId="164" fontId="8" fillId="0" borderId="0" xfId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37" fontId="5" fillId="0" borderId="0" xfId="0" applyNumberFormat="1" applyFont="1" applyFill="1"/>
    <xf numFmtId="164" fontId="6" fillId="0" borderId="0" xfId="1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64" fontId="9" fillId="0" borderId="0" xfId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43" fontId="0" fillId="0" borderId="0" xfId="0" applyNumberFormat="1" applyFill="1"/>
    <xf numFmtId="165" fontId="7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167" fontId="5" fillId="0" borderId="3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167" fontId="5" fillId="0" borderId="4" xfId="0" quotePrefix="1" applyNumberFormat="1" applyFont="1" applyFill="1" applyBorder="1" applyAlignment="1">
      <alignment horizontal="center"/>
    </xf>
    <xf numFmtId="37" fontId="6" fillId="0" borderId="3" xfId="1" applyNumberFormat="1" applyFont="1" applyFill="1" applyBorder="1" applyAlignment="1">
      <alignment horizontal="center" vertical="center"/>
    </xf>
    <xf numFmtId="37" fontId="6" fillId="0" borderId="4" xfId="1" applyNumberFormat="1" applyFont="1" applyFill="1" applyBorder="1" applyAlignment="1">
      <alignment vertical="center"/>
    </xf>
    <xf numFmtId="37" fontId="6" fillId="0" borderId="2" xfId="1" applyNumberFormat="1" applyFont="1" applyFill="1" applyBorder="1" applyAlignment="1">
      <alignment horizontal="center" vertical="center"/>
    </xf>
    <xf numFmtId="164" fontId="1" fillId="0" borderId="0" xfId="1" applyFont="1" applyFill="1"/>
    <xf numFmtId="164" fontId="1" fillId="0" borderId="0" xfId="1" applyFont="1"/>
    <xf numFmtId="164" fontId="0" fillId="0" borderId="0" xfId="1" applyFont="1" applyFill="1"/>
    <xf numFmtId="164" fontId="1" fillId="0" borderId="0" xfId="1" applyFont="1" applyFill="1" applyBorder="1"/>
    <xf numFmtId="0" fontId="1" fillId="0" borderId="0" xfId="0" quotePrefix="1" applyFont="1" applyAlignment="1">
      <alignment horizontal="center"/>
    </xf>
    <xf numFmtId="0" fontId="1" fillId="0" borderId="0" xfId="0" applyFont="1" applyFill="1" applyAlignment="1"/>
    <xf numFmtId="37" fontId="3" fillId="0" borderId="0" xfId="0" applyNumberFormat="1" applyFont="1" applyFill="1"/>
    <xf numFmtId="165" fontId="1" fillId="0" borderId="1" xfId="1" applyNumberFormat="1" applyFont="1" applyFill="1" applyBorder="1"/>
    <xf numFmtId="165" fontId="1" fillId="0" borderId="0" xfId="1" applyNumberFormat="1" applyFont="1" applyFill="1"/>
    <xf numFmtId="164" fontId="1" fillId="0" borderId="1" xfId="1" applyFont="1" applyFill="1" applyBorder="1"/>
    <xf numFmtId="164" fontId="1" fillId="0" borderId="1" xfId="1" applyNumberFormat="1" applyFont="1" applyFill="1" applyBorder="1"/>
    <xf numFmtId="37" fontId="6" fillId="0" borderId="0" xfId="0" applyNumberFormat="1" applyFont="1" applyFill="1"/>
    <xf numFmtId="164" fontId="5" fillId="0" borderId="5" xfId="1" applyFont="1" applyFill="1" applyBorder="1"/>
    <xf numFmtId="164" fontId="5" fillId="0" borderId="5" xfId="1" applyFont="1" applyBorder="1"/>
    <xf numFmtId="37" fontId="6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1" applyFont="1" applyFill="1" applyBorder="1"/>
    <xf numFmtId="164" fontId="5" fillId="0" borderId="0" xfId="1" applyFont="1" applyBorder="1"/>
    <xf numFmtId="164" fontId="5" fillId="0" borderId="1" xfId="1" applyFont="1" applyFill="1" applyBorder="1"/>
    <xf numFmtId="164" fontId="5" fillId="0" borderId="1" xfId="1" applyFont="1" applyBorder="1"/>
    <xf numFmtId="164" fontId="5" fillId="0" borderId="2" xfId="1" applyFont="1" applyFill="1" applyBorder="1"/>
    <xf numFmtId="164" fontId="5" fillId="0" borderId="2" xfId="1" applyFont="1" applyBorder="1"/>
    <xf numFmtId="0" fontId="11" fillId="0" borderId="0" xfId="0" applyFont="1" applyFill="1"/>
    <xf numFmtId="0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/>
    </xf>
    <xf numFmtId="164" fontId="1" fillId="0" borderId="3" xfId="1" applyFont="1" applyFill="1" applyBorder="1"/>
    <xf numFmtId="164" fontId="1" fillId="0" borderId="3" xfId="1" applyFont="1" applyBorder="1"/>
    <xf numFmtId="164" fontId="5" fillId="0" borderId="4" xfId="1" applyFont="1" applyFill="1" applyBorder="1"/>
    <xf numFmtId="164" fontId="5" fillId="0" borderId="4" xfId="1" applyFont="1" applyBorder="1"/>
    <xf numFmtId="37" fontId="12" fillId="0" borderId="0" xfId="0" applyNumberFormat="1" applyFont="1" applyFill="1"/>
    <xf numFmtId="37" fontId="13" fillId="0" borderId="0" xfId="0" applyNumberFormat="1" applyFont="1" applyFill="1"/>
    <xf numFmtId="0" fontId="1" fillId="2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5" fillId="0" borderId="0" xfId="1" applyFont="1" applyFill="1"/>
    <xf numFmtId="164" fontId="5" fillId="0" borderId="0" xfId="1" applyFont="1"/>
    <xf numFmtId="164" fontId="6" fillId="0" borderId="0" xfId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164" fontId="6" fillId="0" borderId="2" xfId="1" quotePrefix="1" applyFont="1" applyFill="1" applyBorder="1" applyAlignment="1">
      <alignment horizontal="center" vertical="center" wrapText="1"/>
    </xf>
    <xf numFmtId="37" fontId="5" fillId="0" borderId="3" xfId="0" applyNumberFormat="1" applyFont="1" applyFill="1" applyBorder="1" applyAlignment="1">
      <alignment horizontal="center"/>
    </xf>
    <xf numFmtId="164" fontId="6" fillId="0" borderId="2" xfId="1" applyFont="1" applyFill="1" applyBorder="1" applyAlignment="1">
      <alignment horizontal="center" wrapText="1"/>
    </xf>
    <xf numFmtId="164" fontId="6" fillId="0" borderId="3" xfId="1" applyFont="1" applyFill="1" applyBorder="1" applyAlignment="1">
      <alignment horizontal="center" wrapText="1"/>
    </xf>
    <xf numFmtId="164" fontId="5" fillId="0" borderId="3" xfId="1" applyFont="1" applyFill="1" applyBorder="1" applyAlignment="1">
      <alignment horizontal="center" vertical="center"/>
    </xf>
    <xf numFmtId="164" fontId="5" fillId="0" borderId="0" xfId="1" applyFont="1" applyFill="1" applyAlignment="1">
      <alignment horizontal="right"/>
    </xf>
    <xf numFmtId="164" fontId="5" fillId="0" borderId="0" xfId="1" applyFont="1" applyFill="1" applyAlignment="1">
      <alignment horizontal="left" vertical="center"/>
    </xf>
    <xf numFmtId="164" fontId="5" fillId="0" borderId="0" xfId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4" fontId="1" fillId="3" borderId="0" xfId="1" applyFont="1" applyFill="1"/>
    <xf numFmtId="164" fontId="0" fillId="0" borderId="0" xfId="1" applyNumberFormat="1" applyFont="1" applyFill="1"/>
    <xf numFmtId="165" fontId="1" fillId="0" borderId="0" xfId="1" applyNumberFormat="1" applyFont="1" applyFill="1" applyBorder="1"/>
    <xf numFmtId="164" fontId="1" fillId="0" borderId="0" xfId="1" applyNumberFormat="1" applyFont="1" applyFill="1"/>
    <xf numFmtId="164" fontId="5" fillId="0" borderId="5" xfId="1" applyNumberFormat="1" applyFont="1" applyFill="1" applyBorder="1"/>
    <xf numFmtId="164" fontId="5" fillId="0" borderId="0" xfId="1" applyNumberFormat="1" applyFont="1" applyFill="1" applyBorder="1"/>
    <xf numFmtId="0" fontId="1" fillId="4" borderId="0" xfId="0" applyNumberFormat="1" applyFont="1" applyFill="1"/>
    <xf numFmtId="0" fontId="5" fillId="4" borderId="0" xfId="0" applyNumberFormat="1" applyFont="1" applyFill="1"/>
    <xf numFmtId="0" fontId="1" fillId="2" borderId="0" xfId="0" applyNumberFormat="1" applyFont="1" applyFill="1"/>
    <xf numFmtId="168" fontId="1" fillId="2" borderId="0" xfId="0" applyNumberFormat="1" applyFont="1" applyFill="1"/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164" fontId="1" fillId="0" borderId="3" xfId="1" applyNumberFormat="1" applyFont="1" applyFill="1" applyBorder="1"/>
    <xf numFmtId="164" fontId="5" fillId="0" borderId="4" xfId="1" applyNumberFormat="1" applyFont="1" applyFill="1" applyBorder="1"/>
    <xf numFmtId="164" fontId="5" fillId="0" borderId="0" xfId="1" applyNumberFormat="1" applyFont="1" applyFill="1"/>
    <xf numFmtId="164" fontId="6" fillId="0" borderId="2" xfId="1" quotePrefix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left" vertical="center"/>
    </xf>
    <xf numFmtId="165" fontId="1" fillId="0" borderId="0" xfId="2" applyNumberFormat="1" applyFont="1" applyFill="1"/>
    <xf numFmtId="164" fontId="1" fillId="0" borderId="0" xfId="2" applyNumberFormat="1" applyFont="1" applyFill="1"/>
    <xf numFmtId="165" fontId="1" fillId="0" borderId="0" xfId="2" applyNumberFormat="1" applyFont="1" applyFill="1" applyBorder="1"/>
    <xf numFmtId="165" fontId="5" fillId="0" borderId="0" xfId="2" applyNumberFormat="1" applyFont="1" applyFill="1"/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Alignment="1">
      <alignment horizontal="center"/>
    </xf>
    <xf numFmtId="165" fontId="5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Alignment="1">
      <alignment horizontal="center"/>
    </xf>
    <xf numFmtId="0" fontId="5" fillId="0" borderId="0" xfId="2" applyNumberFormat="1" applyFont="1" applyFill="1"/>
    <xf numFmtId="164" fontId="5" fillId="0" borderId="5" xfId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1" fillId="0" borderId="0" xfId="1" applyFont="1" applyFill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2" applyNumberFormat="1" applyFont="1" applyFill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0" fontId="1" fillId="0" borderId="0" xfId="2" applyNumberFormat="1" applyFont="1" applyFill="1"/>
    <xf numFmtId="164" fontId="5" fillId="0" borderId="0" xfId="1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5" fontId="1" fillId="0" borderId="0" xfId="2" quotePrefix="1" applyNumberFormat="1" applyFont="1" applyFill="1" applyAlignment="1">
      <alignment horizontal="center"/>
    </xf>
    <xf numFmtId="164" fontId="5" fillId="0" borderId="3" xfId="2" applyNumberFormat="1" applyFont="1" applyFill="1" applyBorder="1" applyAlignment="1">
      <alignment horizontal="center"/>
    </xf>
    <xf numFmtId="165" fontId="5" fillId="0" borderId="3" xfId="2" applyNumberFormat="1" applyFont="1" applyFill="1" applyBorder="1" applyAlignment="1">
      <alignment horizontal="center"/>
    </xf>
    <xf numFmtId="164" fontId="5" fillId="0" borderId="3" xfId="2" applyNumberFormat="1" applyFont="1" applyFill="1" applyBorder="1" applyAlignment="1">
      <alignment horizontal="center" wrapText="1"/>
    </xf>
    <xf numFmtId="165" fontId="1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 wrapText="1"/>
    </xf>
    <xf numFmtId="165" fontId="5" fillId="0" borderId="0" xfId="2" applyNumberFormat="1" applyFont="1" applyFill="1" applyBorder="1" applyAlignment="1"/>
    <xf numFmtId="164" fontId="5" fillId="0" borderId="0" xfId="2" applyNumberFormat="1" applyFont="1" applyFill="1" applyBorder="1" applyAlignment="1">
      <alignment horizontal="center"/>
    </xf>
    <xf numFmtId="164" fontId="5" fillId="0" borderId="4" xfId="2" applyNumberFormat="1" applyFont="1" applyFill="1" applyBorder="1" applyAlignment="1">
      <alignment horizontal="center" wrapText="1"/>
    </xf>
    <xf numFmtId="164" fontId="5" fillId="0" borderId="3" xfId="2" applyNumberFormat="1" applyFont="1" applyFill="1" applyBorder="1" applyAlignment="1">
      <alignment horizontal="center"/>
    </xf>
    <xf numFmtId="165" fontId="5" fillId="0" borderId="3" xfId="2" applyNumberFormat="1" applyFont="1" applyFill="1" applyBorder="1" applyAlignment="1">
      <alignment horizontal="center"/>
    </xf>
    <xf numFmtId="165" fontId="5" fillId="0" borderId="0" xfId="2" applyNumberFormat="1" applyFont="1" applyFill="1" applyBorder="1" applyAlignment="1">
      <alignment horizontal="centerContinuous" vertical="center"/>
    </xf>
    <xf numFmtId="164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center" wrapText="1"/>
    </xf>
    <xf numFmtId="165" fontId="5" fillId="0" borderId="0" xfId="2" applyNumberFormat="1" applyFont="1" applyFill="1" applyBorder="1" applyAlignment="1">
      <alignment horizontal="centerContinuous"/>
    </xf>
    <xf numFmtId="165" fontId="5" fillId="0" borderId="0" xfId="2" applyNumberFormat="1" applyFont="1" applyFill="1" applyAlignment="1">
      <alignment horizontal="center" vertical="center"/>
    </xf>
    <xf numFmtId="165" fontId="5" fillId="0" borderId="2" xfId="2" applyNumberFormat="1" applyFont="1" applyFill="1" applyBorder="1" applyAlignment="1">
      <alignment horizontal="centerContinuous" vertical="center"/>
    </xf>
    <xf numFmtId="164" fontId="5" fillId="0" borderId="2" xfId="2" applyNumberFormat="1" applyFont="1" applyFill="1" applyBorder="1" applyAlignment="1">
      <alignment horizontal="centerContinuous" vertical="center"/>
    </xf>
    <xf numFmtId="165" fontId="5" fillId="0" borderId="2" xfId="2" applyNumberFormat="1" applyFont="1" applyFill="1" applyBorder="1" applyAlignment="1">
      <alignment horizontal="centerContinuous"/>
    </xf>
    <xf numFmtId="165" fontId="5" fillId="0" borderId="2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/>
    </xf>
    <xf numFmtId="38" fontId="5" fillId="0" borderId="0" xfId="2" applyNumberFormat="1" applyFont="1" applyFill="1" applyAlignment="1">
      <alignment horizontal="centerContinuous"/>
    </xf>
    <xf numFmtId="164" fontId="5" fillId="0" borderId="0" xfId="2" applyNumberFormat="1" applyFont="1" applyFill="1" applyAlignment="1">
      <alignment horizontal="right"/>
    </xf>
    <xf numFmtId="37" fontId="5" fillId="0" borderId="0" xfId="2" applyNumberFormat="1" applyFont="1" applyFill="1" applyAlignment="1">
      <alignment horizontal="left"/>
    </xf>
    <xf numFmtId="164" fontId="5" fillId="0" borderId="0" xfId="2" applyNumberFormat="1" applyFont="1" applyFill="1" applyAlignment="1">
      <alignment horizontal="left"/>
    </xf>
    <xf numFmtId="37" fontId="5" fillId="0" borderId="0" xfId="2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 vertical="center"/>
    </xf>
    <xf numFmtId="166" fontId="1" fillId="0" borderId="0" xfId="2" applyNumberFormat="1" applyFont="1" applyFill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center" vertical="center"/>
    </xf>
    <xf numFmtId="169" fontId="1" fillId="0" borderId="0" xfId="2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NumberFormat="1" applyFont="1" applyFill="1" applyAlignment="1">
      <alignment horizontal="center"/>
    </xf>
    <xf numFmtId="165" fontId="5" fillId="0" borderId="3" xfId="2" applyNumberFormat="1" applyFont="1" applyFill="1" applyBorder="1" applyAlignment="1">
      <alignment horizontal="center" wrapText="1"/>
    </xf>
    <xf numFmtId="165" fontId="5" fillId="0" borderId="0" xfId="2" applyNumberFormat="1" applyFont="1" applyFill="1" applyBorder="1" applyAlignment="1">
      <alignment horizontal="center" wrapText="1"/>
    </xf>
    <xf numFmtId="165" fontId="5" fillId="0" borderId="4" xfId="2" applyNumberFormat="1" applyFont="1" applyFill="1" applyBorder="1" applyAlignment="1">
      <alignment horizontal="center" wrapText="1"/>
    </xf>
    <xf numFmtId="165" fontId="5" fillId="0" borderId="2" xfId="2" applyNumberFormat="1" applyFont="1" applyFill="1" applyBorder="1" applyAlignment="1">
      <alignment horizontal="center"/>
    </xf>
    <xf numFmtId="165" fontId="5" fillId="0" borderId="3" xfId="2" applyNumberFormat="1" applyFont="1" applyFill="1" applyBorder="1" applyAlignment="1">
      <alignment horizontal="center" vertical="center"/>
    </xf>
    <xf numFmtId="38" fontId="5" fillId="0" borderId="3" xfId="2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37" fontId="1" fillId="0" borderId="0" xfId="2" applyNumberFormat="1" applyFont="1" applyFill="1" applyAlignment="1">
      <alignment horizontal="center"/>
    </xf>
    <xf numFmtId="37" fontId="5" fillId="0" borderId="0" xfId="2" applyNumberFormat="1" applyFont="1" applyFill="1" applyAlignment="1">
      <alignment horizontal="left" vertical="center"/>
    </xf>
    <xf numFmtId="164" fontId="16" fillId="0" borderId="0" xfId="0" applyNumberFormat="1" applyFont="1" applyFill="1"/>
    <xf numFmtId="0" fontId="16" fillId="0" borderId="0" xfId="0" applyFont="1" applyFill="1"/>
    <xf numFmtId="164" fontId="17" fillId="0" borderId="0" xfId="1" applyFont="1" applyFill="1"/>
    <xf numFmtId="164" fontId="4" fillId="0" borderId="0" xfId="1" applyFont="1" applyFill="1" applyAlignment="1">
      <alignment vertical="center"/>
    </xf>
    <xf numFmtId="164" fontId="18" fillId="0" borderId="0" xfId="1" applyFont="1" applyFill="1"/>
    <xf numFmtId="164" fontId="5" fillId="0" borderId="0" xfId="1" applyFont="1" applyFill="1" applyBorder="1" applyAlignment="1">
      <alignment vertical="center"/>
    </xf>
    <xf numFmtId="164" fontId="5" fillId="0" borderId="0" xfId="1" applyFont="1" applyFill="1" applyBorder="1" applyAlignment="1">
      <alignment horizontal="center" vertical="center"/>
    </xf>
    <xf numFmtId="164" fontId="7" fillId="0" borderId="0" xfId="1" applyFont="1" applyFill="1" applyAlignment="1">
      <alignment vertical="center"/>
    </xf>
    <xf numFmtId="164" fontId="16" fillId="0" borderId="0" xfId="1" applyFont="1" applyFill="1"/>
    <xf numFmtId="0" fontId="1" fillId="0" borderId="0" xfId="0" quotePrefix="1" applyFont="1" applyFill="1" applyAlignment="1">
      <alignment horizontal="left" vertical="center"/>
    </xf>
    <xf numFmtId="164" fontId="19" fillId="0" borderId="5" xfId="1" applyFont="1" applyFill="1" applyBorder="1"/>
    <xf numFmtId="164" fontId="3" fillId="0" borderId="0" xfId="1" applyFont="1" applyFill="1" applyBorder="1" applyAlignment="1">
      <alignment horizontal="right" vertical="center"/>
    </xf>
    <xf numFmtId="164" fontId="19" fillId="0" borderId="0" xfId="1" applyFont="1" applyFill="1"/>
    <xf numFmtId="164" fontId="19" fillId="0" borderId="2" xfId="1" applyFont="1" applyFill="1" applyBorder="1"/>
    <xf numFmtId="164" fontId="5" fillId="0" borderId="0" xfId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164" fontId="1" fillId="0" borderId="0" xfId="1" applyFont="1" applyFill="1" applyBorder="1" applyAlignment="1">
      <alignment vertical="center"/>
    </xf>
    <xf numFmtId="164" fontId="19" fillId="0" borderId="0" xfId="1" applyFont="1" applyFill="1" applyBorder="1"/>
    <xf numFmtId="164" fontId="6" fillId="0" borderId="2" xfId="1" applyFont="1" applyFill="1" applyBorder="1" applyAlignment="1">
      <alignment horizontal="right" vertical="center"/>
    </xf>
    <xf numFmtId="164" fontId="5" fillId="0" borderId="2" xfId="1" applyFont="1" applyFill="1" applyBorder="1" applyAlignment="1">
      <alignment horizontal="right" vertical="center"/>
    </xf>
    <xf numFmtId="164" fontId="19" fillId="0" borderId="3" xfId="1" applyFont="1" applyFill="1" applyBorder="1"/>
    <xf numFmtId="164" fontId="18" fillId="0" borderId="3" xfId="1" applyFont="1" applyFill="1" applyBorder="1"/>
    <xf numFmtId="164" fontId="1" fillId="0" borderId="4" xfId="1" applyFont="1" applyFill="1" applyBorder="1"/>
    <xf numFmtId="164" fontId="1" fillId="0" borderId="4" xfId="1" applyFont="1" applyFill="1" applyBorder="1" applyAlignment="1">
      <alignment horizontal="right" vertical="center"/>
    </xf>
    <xf numFmtId="164" fontId="1" fillId="0" borderId="0" xfId="1" applyFont="1" applyFill="1" applyBorder="1" applyAlignment="1">
      <alignment horizontal="right" vertical="center"/>
    </xf>
    <xf numFmtId="164" fontId="18" fillId="0" borderId="4" xfId="1" applyFont="1" applyFill="1" applyBorder="1"/>
    <xf numFmtId="164" fontId="1" fillId="0" borderId="0" xfId="1" applyFont="1" applyFill="1" applyAlignment="1">
      <alignment horizontal="right" vertical="center"/>
    </xf>
    <xf numFmtId="164" fontId="3" fillId="0" borderId="3" xfId="1" applyFont="1" applyFill="1" applyBorder="1" applyAlignment="1">
      <alignment horizontal="right" vertical="center"/>
    </xf>
    <xf numFmtId="164" fontId="1" fillId="0" borderId="3" xfId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16" fillId="0" borderId="0" xfId="0" applyFont="1"/>
    <xf numFmtId="43" fontId="1" fillId="0" borderId="0" xfId="3" applyNumberFormat="1" applyFont="1" applyFill="1" applyAlignment="1">
      <alignment horizontal="left"/>
    </xf>
    <xf numFmtId="43" fontId="1" fillId="0" borderId="0" xfId="3" applyNumberFormat="1" applyFont="1" applyFill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6" fillId="0" borderId="0" xfId="1" applyNumberFormat="1" applyFont="1" applyFill="1" applyBorder="1" applyAlignment="1">
      <alignment horizontal="center" vertical="center"/>
    </xf>
    <xf numFmtId="37" fontId="10" fillId="0" borderId="0" xfId="1" quotePrefix="1" applyNumberFormat="1" applyFont="1" applyFill="1" applyBorder="1" applyAlignment="1">
      <alignment horizontal="center" vertical="center" wrapText="1"/>
    </xf>
    <xf numFmtId="43" fontId="5" fillId="0" borderId="0" xfId="3" applyNumberFormat="1" applyFont="1" applyFill="1" applyAlignment="1"/>
    <xf numFmtId="37" fontId="6" fillId="0" borderId="2" xfId="1" quotePrefix="1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164" fontId="19" fillId="0" borderId="2" xfId="1" quotePrefix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/>
    <xf numFmtId="165" fontId="7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37" fontId="5" fillId="0" borderId="0" xfId="0" applyNumberFormat="1" applyFont="1" applyFill="1" applyBorder="1" applyAlignment="1">
      <alignment horizontal="left" vertical="center"/>
    </xf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643</xdr:row>
      <xdr:rowOff>3657600</xdr:rowOff>
    </xdr:from>
    <xdr:to>
      <xdr:col>5</xdr:col>
      <xdr:colOff>0</xdr:colOff>
      <xdr:row>643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00000000-0008-0000-0400-0000B53E2B00}"/>
            </a:ext>
          </a:extLst>
        </xdr:cNvPr>
        <xdr:cNvSpPr>
          <a:spLocks noChangeShapeType="1"/>
        </xdr:cNvSpPr>
      </xdr:nvSpPr>
      <xdr:spPr bwMode="auto">
        <a:xfrm>
          <a:off x="3048000" y="19015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31</xdr:row>
      <xdr:rowOff>0</xdr:rowOff>
    </xdr:from>
    <xdr:ext cx="2482215" cy="1525"/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85975" y="9153525"/>
          <a:ext cx="248221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SV/Client/P/PHOL%20DHANYA%20GROUP/PHOL%20DHANYA/2018/Q2'18/1.%20FS/Phol%20Dhanya%20Lead%20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_Conso"/>
      <sheetName val="BST"/>
      <sheetName val="PLT 3 M"/>
      <sheetName val="PLT 6M"/>
      <sheetName val="PLT 6 M"/>
      <sheetName val="EQT_CONSO"/>
      <sheetName val="EQT_COMPANY"/>
      <sheetName val="CFT"/>
      <sheetName val="BSE(Conso)"/>
      <sheetName val="PLE 3 M"/>
      <sheetName val="PLE 6 M"/>
      <sheetName val="EQE_CONSO"/>
      <sheetName val="EQE_COMPANY"/>
      <sheetName val="CFT (2)"/>
      <sheetName val="CFE"/>
      <sheetName val="Cashflow_Company"/>
      <sheetName val="รายละเอียด CF"/>
      <sheetName val="กระทบ NCI"/>
      <sheetName val="Match code"/>
      <sheetName val="Checked"/>
      <sheetName val="Z630"/>
      <sheetName val="Z631"/>
      <sheetName val="Z631.10 (SUD)"/>
      <sheetName val="ADJ."/>
      <sheetName val="Sheet1 (2)"/>
      <sheetName val="Pass ADJ."/>
      <sheetName val="Eliminate ADJ."/>
      <sheetName val="Z631.10 (AJE)"/>
      <sheetName val="TB"/>
      <sheetName val="WPL"/>
      <sheetName val="WBS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TAX"/>
      <sheetName val="Sheet1"/>
      <sheetName val="ค่าใช้จ่ายตามลักษณะ"/>
      <sheetName val="Sheet2"/>
    </sheetNames>
    <sheetDataSet>
      <sheetData sheetId="0">
        <row r="10">
          <cell r="L10">
            <v>8357874.3599999724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>
        <row r="10">
          <cell r="L10">
            <v>5200128.2299999865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I10">
            <v>414378543.59000003</v>
          </cell>
        </row>
      </sheetData>
      <sheetData sheetId="30">
        <row r="10">
          <cell r="K10">
            <v>56663704.5</v>
          </cell>
        </row>
        <row r="94">
          <cell r="K94">
            <v>2060513.6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24"/>
  <sheetViews>
    <sheetView showGridLines="0" tabSelected="1" view="pageBreakPreview" zoomScaleNormal="91" zoomScaleSheetLayoutView="100" workbookViewId="0">
      <selection activeCell="A10" sqref="A10:D10"/>
    </sheetView>
  </sheetViews>
  <sheetFormatPr defaultRowHeight="23.25"/>
  <cols>
    <col min="1" max="1" width="1" style="1" customWidth="1"/>
    <col min="2" max="3" width="1.28515625" style="1" customWidth="1"/>
    <col min="4" max="4" width="42.85546875" style="1" customWidth="1"/>
    <col min="5" max="5" width="8.140625" style="8" bestFit="1" customWidth="1"/>
    <col min="6" max="6" width="0.5703125" style="7" customWidth="1"/>
    <col min="7" max="7" width="17.42578125" style="6" customWidth="1"/>
    <col min="8" max="8" width="0.5703125" style="5" customWidth="1"/>
    <col min="9" max="9" width="16.7109375" style="4" customWidth="1"/>
    <col min="10" max="10" width="0.5703125" style="4" customWidth="1"/>
    <col min="11" max="11" width="9.5703125" style="3" hidden="1" customWidth="1"/>
    <col min="12" max="12" width="16.85546875" style="1" customWidth="1"/>
    <col min="13" max="13" width="0.5703125" style="1" customWidth="1"/>
    <col min="14" max="14" width="16.7109375" style="2" customWidth="1"/>
    <col min="15" max="16384" width="9.140625" style="1"/>
  </cols>
  <sheetData>
    <row r="1" spans="1:14" ht="21">
      <c r="A1" s="56" t="s">
        <v>74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ht="21">
      <c r="A2" s="56" t="s">
        <v>73</v>
      </c>
      <c r="B2" s="56"/>
      <c r="C2" s="56"/>
      <c r="D2" s="56"/>
      <c r="E2" s="56"/>
      <c r="F2" s="56"/>
      <c r="G2" s="56"/>
      <c r="H2" s="56"/>
      <c r="I2" s="56"/>
      <c r="J2" s="56"/>
    </row>
    <row r="3" spans="1:14" ht="21">
      <c r="A3" s="56" t="s">
        <v>72</v>
      </c>
      <c r="B3" s="56"/>
      <c r="C3" s="56"/>
      <c r="D3" s="56"/>
      <c r="E3" s="56"/>
      <c r="F3" s="56"/>
      <c r="G3" s="56"/>
      <c r="H3" s="56"/>
      <c r="I3" s="56"/>
      <c r="J3" s="56"/>
    </row>
    <row r="4" spans="1:14">
      <c r="A4" s="70"/>
      <c r="B4" s="70"/>
      <c r="C4" s="70"/>
      <c r="D4" s="70"/>
      <c r="E4" s="70"/>
      <c r="F4" s="70"/>
      <c r="H4" s="70"/>
      <c r="I4" s="70"/>
      <c r="J4" s="70"/>
    </row>
    <row r="5" spans="1:14" s="12" customFormat="1" ht="23.25" customHeight="1">
      <c r="E5" s="19"/>
      <c r="F5" s="18"/>
      <c r="G5" s="87" t="s">
        <v>71</v>
      </c>
      <c r="H5" s="87"/>
      <c r="I5" s="87"/>
      <c r="J5" s="87"/>
      <c r="K5" s="87"/>
      <c r="L5" s="87"/>
      <c r="M5" s="87"/>
      <c r="N5" s="87"/>
    </row>
    <row r="6" spans="1:14" s="12" customFormat="1" ht="23.25" customHeight="1">
      <c r="E6" s="70"/>
      <c r="F6" s="59"/>
      <c r="G6" s="89" t="s">
        <v>70</v>
      </c>
      <c r="H6" s="89"/>
      <c r="I6" s="89"/>
      <c r="J6" s="88"/>
      <c r="K6" s="16"/>
      <c r="L6" s="87" t="s">
        <v>69</v>
      </c>
      <c r="M6" s="87"/>
      <c r="N6" s="87"/>
    </row>
    <row r="7" spans="1:14" s="12" customFormat="1" ht="21">
      <c r="E7" s="70"/>
      <c r="F7" s="59"/>
      <c r="G7" s="86" t="s">
        <v>68</v>
      </c>
      <c r="I7" s="85" t="s">
        <v>67</v>
      </c>
      <c r="J7" s="83"/>
      <c r="K7" s="16"/>
      <c r="L7" s="86" t="s">
        <v>68</v>
      </c>
      <c r="N7" s="85" t="s">
        <v>67</v>
      </c>
    </row>
    <row r="8" spans="1:14" s="12" customFormat="1" ht="21">
      <c r="E8" s="70"/>
      <c r="F8" s="80"/>
      <c r="G8" s="84" t="s">
        <v>66</v>
      </c>
      <c r="H8" s="83"/>
      <c r="I8" s="82"/>
      <c r="J8" s="83"/>
      <c r="K8" s="19"/>
      <c r="L8" s="84" t="s">
        <v>66</v>
      </c>
      <c r="M8" s="83"/>
      <c r="N8" s="82"/>
    </row>
    <row r="9" spans="1:14" s="12" customFormat="1" ht="21">
      <c r="E9" s="81" t="s">
        <v>65</v>
      </c>
      <c r="F9" s="80"/>
      <c r="G9" s="79" t="s">
        <v>64</v>
      </c>
      <c r="I9" s="78" t="s">
        <v>63</v>
      </c>
      <c r="K9" s="16"/>
      <c r="L9" s="79" t="s">
        <v>64</v>
      </c>
      <c r="N9" s="78" t="s">
        <v>63</v>
      </c>
    </row>
    <row r="10" spans="1:14">
      <c r="A10" s="56" t="s">
        <v>62</v>
      </c>
      <c r="B10" s="56"/>
      <c r="C10" s="56"/>
      <c r="D10" s="56"/>
      <c r="L10" s="4"/>
      <c r="M10" s="5"/>
      <c r="N10" s="32"/>
    </row>
    <row r="11" spans="1:14">
      <c r="A11" s="56" t="s">
        <v>61</v>
      </c>
      <c r="B11" s="56"/>
      <c r="C11" s="56"/>
      <c r="D11" s="56"/>
      <c r="L11" s="4"/>
      <c r="M11" s="5"/>
      <c r="N11" s="32"/>
    </row>
    <row r="12" spans="1:14" ht="21">
      <c r="A12" s="31"/>
      <c r="B12" s="31" t="s">
        <v>60</v>
      </c>
      <c r="C12" s="31"/>
      <c r="D12" s="31"/>
      <c r="E12" s="8">
        <v>5</v>
      </c>
      <c r="F12" s="10"/>
      <c r="G12" s="49">
        <v>66842150.460000001</v>
      </c>
      <c r="H12" s="40"/>
      <c r="I12" s="49">
        <v>92269829.030000001</v>
      </c>
      <c r="J12" s="30"/>
      <c r="L12" s="28">
        <v>56663704.5</v>
      </c>
      <c r="M12" s="40"/>
      <c r="N12" s="71">
        <v>81485751.169999987</v>
      </c>
    </row>
    <row r="13" spans="1:14" ht="21">
      <c r="A13" s="31"/>
      <c r="B13" s="31" t="s">
        <v>59</v>
      </c>
      <c r="C13" s="31"/>
      <c r="D13" s="31"/>
      <c r="E13" s="8" t="s">
        <v>58</v>
      </c>
      <c r="F13" s="77"/>
      <c r="G13" s="49">
        <v>166299630.51000002</v>
      </c>
      <c r="H13" s="40"/>
      <c r="I13" s="49">
        <v>170800851.43000001</v>
      </c>
      <c r="J13" s="63"/>
      <c r="K13" s="3">
        <v>5</v>
      </c>
      <c r="L13" s="28">
        <v>157049852.74000001</v>
      </c>
      <c r="M13" s="40"/>
      <c r="N13" s="71">
        <v>159035754.79000002</v>
      </c>
    </row>
    <row r="14" spans="1:14" ht="21">
      <c r="A14" s="31"/>
      <c r="B14" s="31" t="s">
        <v>57</v>
      </c>
      <c r="C14" s="31"/>
      <c r="D14" s="31"/>
      <c r="E14" s="8">
        <v>7</v>
      </c>
      <c r="F14" s="77"/>
      <c r="G14" s="49">
        <v>22742392.870000001</v>
      </c>
      <c r="H14" s="40"/>
      <c r="I14" s="49">
        <v>67401831.530000001</v>
      </c>
      <c r="J14" s="63"/>
      <c r="L14" s="28">
        <v>22742392.869999997</v>
      </c>
      <c r="M14" s="40"/>
      <c r="N14" s="71">
        <v>66311399.839999989</v>
      </c>
    </row>
    <row r="15" spans="1:14" ht="20.25" customHeight="1">
      <c r="A15" s="31"/>
      <c r="B15" s="76" t="s">
        <v>56</v>
      </c>
      <c r="C15" s="31"/>
      <c r="D15" s="31"/>
      <c r="E15" s="8">
        <v>4</v>
      </c>
      <c r="F15" s="77"/>
      <c r="G15" s="28">
        <v>0</v>
      </c>
      <c r="H15" s="28"/>
      <c r="I15" s="28">
        <v>0</v>
      </c>
      <c r="J15" s="28"/>
      <c r="L15" s="28">
        <v>4000000</v>
      </c>
      <c r="M15" s="62"/>
      <c r="N15" s="71">
        <v>4000000</v>
      </c>
    </row>
    <row r="16" spans="1:14" s="75" customFormat="1" ht="21">
      <c r="A16" s="76"/>
      <c r="B16" s="67" t="s">
        <v>55</v>
      </c>
      <c r="C16" s="67"/>
      <c r="D16" s="67"/>
      <c r="E16" s="68">
        <v>12</v>
      </c>
      <c r="F16" s="10"/>
      <c r="G16" s="49">
        <v>1451828.88</v>
      </c>
      <c r="H16" s="62"/>
      <c r="I16" s="49">
        <v>1099086.02</v>
      </c>
      <c r="J16" s="74"/>
      <c r="K16" s="66"/>
      <c r="L16" s="28">
        <v>1414628.88</v>
      </c>
      <c r="M16" s="62"/>
      <c r="N16" s="71">
        <v>1025886.02</v>
      </c>
    </row>
    <row r="17" spans="1:14" ht="21">
      <c r="A17" s="31"/>
      <c r="B17" s="31" t="s">
        <v>54</v>
      </c>
      <c r="C17" s="31"/>
      <c r="D17" s="31"/>
      <c r="E17" s="8">
        <v>8</v>
      </c>
      <c r="F17" s="10"/>
      <c r="G17" s="49">
        <v>224419792.02000001</v>
      </c>
      <c r="H17" s="62"/>
      <c r="I17" s="49">
        <v>235383232.88</v>
      </c>
      <c r="J17" s="74"/>
      <c r="K17" s="3" t="s">
        <v>53</v>
      </c>
      <c r="L17" s="28">
        <v>212375970.27000001</v>
      </c>
      <c r="M17" s="62"/>
      <c r="N17" s="71">
        <v>222934389.46999997</v>
      </c>
    </row>
    <row r="18" spans="1:14" ht="21">
      <c r="A18" s="31"/>
      <c r="B18" s="31" t="s">
        <v>52</v>
      </c>
      <c r="C18" s="31"/>
      <c r="D18" s="31"/>
      <c r="F18" s="10"/>
      <c r="G18" s="49">
        <v>1165668.6000000001</v>
      </c>
      <c r="H18" s="62"/>
      <c r="I18" s="49">
        <v>4339729.25</v>
      </c>
      <c r="J18" s="74"/>
      <c r="L18" s="28">
        <v>866308.62000000011</v>
      </c>
      <c r="M18" s="62"/>
      <c r="N18" s="71">
        <v>3626120.6399999997</v>
      </c>
    </row>
    <row r="19" spans="1:14" ht="21">
      <c r="A19" s="31"/>
      <c r="B19" s="31" t="s">
        <v>51</v>
      </c>
      <c r="C19" s="31"/>
      <c r="D19" s="31"/>
      <c r="E19" s="8">
        <v>7</v>
      </c>
      <c r="F19" s="10"/>
      <c r="G19" s="49">
        <v>0</v>
      </c>
      <c r="H19" s="62"/>
      <c r="I19" s="49">
        <v>5339386.99</v>
      </c>
      <c r="J19" s="74"/>
      <c r="L19" s="28">
        <v>0</v>
      </c>
      <c r="M19" s="62"/>
      <c r="N19" s="71">
        <v>5339386.9900000021</v>
      </c>
    </row>
    <row r="20" spans="1:14" ht="21" hidden="1" customHeight="1">
      <c r="A20" s="31"/>
      <c r="B20" s="31" t="s">
        <v>50</v>
      </c>
      <c r="C20" s="31"/>
      <c r="D20" s="31"/>
      <c r="F20" s="10"/>
      <c r="G20" s="49"/>
      <c r="H20" s="62"/>
      <c r="I20" s="49"/>
      <c r="J20" s="74"/>
      <c r="L20" s="28"/>
      <c r="M20" s="62"/>
      <c r="N20" s="71"/>
    </row>
    <row r="21" spans="1:14" s="12" customFormat="1" ht="21.75" customHeight="1">
      <c r="A21" s="23" t="s">
        <v>49</v>
      </c>
      <c r="E21" s="19"/>
      <c r="F21" s="73"/>
      <c r="G21" s="21">
        <v>482921463.34000003</v>
      </c>
      <c r="H21" s="45"/>
      <c r="I21" s="21">
        <v>576633947.13</v>
      </c>
      <c r="J21" s="43"/>
      <c r="K21" s="16"/>
      <c r="L21" s="21">
        <v>455112857.88</v>
      </c>
      <c r="M21" s="45"/>
      <c r="N21" s="20">
        <v>543758688.91999996</v>
      </c>
    </row>
    <row r="22" spans="1:14">
      <c r="A22" s="56" t="s">
        <v>48</v>
      </c>
      <c r="B22" s="56"/>
      <c r="C22" s="56"/>
      <c r="D22" s="56"/>
      <c r="F22" s="69"/>
      <c r="G22" s="6" t="s">
        <v>47</v>
      </c>
      <c r="H22" s="40"/>
      <c r="I22" s="49"/>
      <c r="J22" s="30"/>
      <c r="L22" s="72"/>
      <c r="M22" s="40"/>
      <c r="N22" s="71"/>
    </row>
    <row r="23" spans="1:14" ht="21">
      <c r="A23" s="70"/>
      <c r="B23" s="31" t="s">
        <v>46</v>
      </c>
      <c r="C23" s="70"/>
      <c r="D23" s="70"/>
      <c r="E23" s="8">
        <v>9</v>
      </c>
      <c r="F23" s="69"/>
      <c r="G23" s="28">
        <v>30168711.120000001</v>
      </c>
      <c r="H23" s="28"/>
      <c r="I23" s="28">
        <v>30086968.329999998</v>
      </c>
      <c r="J23" s="28"/>
      <c r="K23" s="28"/>
      <c r="L23" s="28">
        <v>30168711.120000001</v>
      </c>
      <c r="M23" s="28"/>
      <c r="N23" s="28">
        <v>30086968.329999998</v>
      </c>
    </row>
    <row r="24" spans="1:14" ht="21">
      <c r="A24" s="70"/>
      <c r="B24" s="31" t="s">
        <v>45</v>
      </c>
      <c r="C24" s="70"/>
      <c r="D24" s="70"/>
      <c r="E24" s="8">
        <v>10</v>
      </c>
      <c r="F24" s="69"/>
      <c r="G24" s="28">
        <v>0</v>
      </c>
      <c r="H24" s="28"/>
      <c r="I24" s="28">
        <v>0</v>
      </c>
      <c r="J24" s="28"/>
      <c r="L24" s="28">
        <v>13419940</v>
      </c>
      <c r="M24" s="28"/>
      <c r="N24" s="32">
        <v>15199940</v>
      </c>
    </row>
    <row r="25" spans="1:14" ht="21">
      <c r="A25" s="31"/>
      <c r="B25" s="31" t="s">
        <v>44</v>
      </c>
      <c r="C25" s="31"/>
      <c r="D25" s="31"/>
      <c r="E25" s="8">
        <v>11</v>
      </c>
      <c r="F25" s="69"/>
      <c r="G25" s="28">
        <v>0</v>
      </c>
      <c r="H25" s="28"/>
      <c r="I25" s="28">
        <v>0</v>
      </c>
      <c r="J25" s="28"/>
      <c r="L25" s="28">
        <v>0</v>
      </c>
      <c r="M25" s="28"/>
      <c r="N25" s="32">
        <v>0</v>
      </c>
    </row>
    <row r="26" spans="1:14" s="65" customFormat="1" ht="21">
      <c r="A26" s="67"/>
      <c r="B26" s="67" t="s">
        <v>43</v>
      </c>
      <c r="C26" s="67"/>
      <c r="D26" s="67"/>
      <c r="E26" s="68">
        <v>12</v>
      </c>
      <c r="F26" s="7"/>
      <c r="G26" s="28">
        <v>705929.24</v>
      </c>
      <c r="H26" s="40"/>
      <c r="I26" s="28">
        <v>373784.58</v>
      </c>
      <c r="J26" s="30"/>
      <c r="K26" s="66"/>
      <c r="L26" s="28">
        <v>704829.24</v>
      </c>
      <c r="M26" s="40"/>
      <c r="N26" s="32">
        <v>354084.57999999996</v>
      </c>
    </row>
    <row r="27" spans="1:14" s="65" customFormat="1" ht="21">
      <c r="A27" s="67"/>
      <c r="B27" s="67" t="s">
        <v>42</v>
      </c>
      <c r="C27" s="67"/>
      <c r="D27" s="67"/>
      <c r="E27" s="64">
        <v>13</v>
      </c>
      <c r="F27" s="7"/>
      <c r="G27" s="28">
        <v>6508047.6600000001</v>
      </c>
      <c r="H27" s="40"/>
      <c r="I27" s="28">
        <v>6744922.5899999999</v>
      </c>
      <c r="J27" s="30"/>
      <c r="K27" s="66"/>
      <c r="L27" s="28">
        <v>6508047.6600000039</v>
      </c>
      <c r="M27" s="40"/>
      <c r="N27" s="32">
        <v>6744922.5900000036</v>
      </c>
    </row>
    <row r="28" spans="1:14" ht="21">
      <c r="A28" s="31"/>
      <c r="B28" s="31" t="s">
        <v>41</v>
      </c>
      <c r="C28" s="31"/>
      <c r="D28" s="31"/>
      <c r="E28" s="64">
        <v>14</v>
      </c>
      <c r="F28" s="10"/>
      <c r="G28" s="28">
        <v>123077209.37</v>
      </c>
      <c r="H28" s="62"/>
      <c r="I28" s="28">
        <v>131978382.76000001</v>
      </c>
      <c r="J28" s="63"/>
      <c r="K28" s="3">
        <v>11</v>
      </c>
      <c r="L28" s="28">
        <v>109151246.79000004</v>
      </c>
      <c r="M28" s="62"/>
      <c r="N28" s="32">
        <v>115544669.91000003</v>
      </c>
    </row>
    <row r="29" spans="1:14" ht="21">
      <c r="A29" s="31"/>
      <c r="B29" s="31" t="s">
        <v>40</v>
      </c>
      <c r="C29" s="31"/>
      <c r="D29" s="31"/>
      <c r="F29" s="10"/>
      <c r="G29" s="28">
        <v>1587172.32</v>
      </c>
      <c r="H29" s="62"/>
      <c r="I29" s="28">
        <v>1723946.02</v>
      </c>
      <c r="J29" s="63"/>
      <c r="L29" s="28">
        <v>1587172.32</v>
      </c>
      <c r="M29" s="62"/>
      <c r="N29" s="32">
        <v>1698946.02</v>
      </c>
    </row>
    <row r="30" spans="1:14" ht="21">
      <c r="A30" s="31"/>
      <c r="B30" s="31" t="s">
        <v>39</v>
      </c>
      <c r="C30" s="31"/>
      <c r="D30" s="31"/>
      <c r="F30" s="10"/>
      <c r="G30" s="28">
        <v>1816472.8</v>
      </c>
      <c r="H30" s="62"/>
      <c r="I30" s="28">
        <v>1924477.15</v>
      </c>
      <c r="J30" s="63"/>
      <c r="K30" s="3">
        <v>12</v>
      </c>
      <c r="L30" s="28">
        <v>1712572.9900000002</v>
      </c>
      <c r="M30" s="62"/>
      <c r="N30" s="32">
        <v>1796026.9399999995</v>
      </c>
    </row>
    <row r="31" spans="1:14" ht="21">
      <c r="A31" s="31"/>
      <c r="B31" s="36" t="s">
        <v>38</v>
      </c>
      <c r="C31" s="31"/>
      <c r="D31" s="31"/>
      <c r="E31" s="8">
        <v>15</v>
      </c>
      <c r="F31" s="10"/>
      <c r="G31" s="28">
        <v>37156239.990000002</v>
      </c>
      <c r="H31" s="62"/>
      <c r="I31" s="28">
        <v>36998045.259999998</v>
      </c>
      <c r="J31" s="63"/>
      <c r="L31" s="28">
        <v>34539518.770000003</v>
      </c>
      <c r="M31" s="62"/>
      <c r="N31" s="32">
        <v>34636425.770000003</v>
      </c>
    </row>
    <row r="32" spans="1:14" ht="21">
      <c r="A32" s="31"/>
      <c r="B32" s="31" t="s">
        <v>37</v>
      </c>
      <c r="C32" s="31"/>
      <c r="D32" s="31"/>
      <c r="E32" s="61"/>
      <c r="G32" s="28">
        <v>1101927</v>
      </c>
      <c r="H32" s="60"/>
      <c r="I32" s="28">
        <v>1020073</v>
      </c>
      <c r="J32" s="30"/>
      <c r="L32" s="28">
        <v>595377</v>
      </c>
      <c r="M32" s="60"/>
      <c r="N32" s="32">
        <v>541523</v>
      </c>
    </row>
    <row r="33" spans="1:14" s="12" customFormat="1" ht="21">
      <c r="A33" s="23" t="s">
        <v>36</v>
      </c>
      <c r="E33" s="19"/>
      <c r="F33" s="59"/>
      <c r="G33" s="21">
        <v>202121709.5</v>
      </c>
      <c r="H33" s="57"/>
      <c r="I33" s="21">
        <v>210850599.69</v>
      </c>
      <c r="J33" s="43"/>
      <c r="K33" s="16"/>
      <c r="L33" s="21">
        <v>198387415.89000008</v>
      </c>
      <c r="M33" s="57"/>
      <c r="N33" s="21">
        <v>206603507.14000005</v>
      </c>
    </row>
    <row r="34" spans="1:14" s="12" customFormat="1" ht="21.75" thickBot="1">
      <c r="A34" s="12" t="s">
        <v>35</v>
      </c>
      <c r="E34" s="19"/>
      <c r="F34" s="18"/>
      <c r="G34" s="15">
        <v>685043172.84000003</v>
      </c>
      <c r="H34" s="57"/>
      <c r="I34" s="15">
        <v>787484546.81999993</v>
      </c>
      <c r="J34" s="17"/>
      <c r="K34" s="16"/>
      <c r="L34" s="15">
        <v>653500273.7700001</v>
      </c>
      <c r="M34" s="57"/>
      <c r="N34" s="13">
        <v>750362196.05999994</v>
      </c>
    </row>
    <row r="35" spans="1:14" s="12" customFormat="1" ht="24" thickTop="1">
      <c r="E35" s="19"/>
      <c r="F35" s="18"/>
      <c r="G35" s="6"/>
      <c r="H35" s="57"/>
      <c r="I35" s="14"/>
      <c r="J35" s="17"/>
      <c r="K35" s="16"/>
      <c r="L35" s="14"/>
      <c r="M35" s="57"/>
      <c r="N35" s="26"/>
    </row>
    <row r="36" spans="1:14" s="12" customFormat="1">
      <c r="E36" s="19"/>
      <c r="F36" s="18"/>
      <c r="G36" s="6"/>
      <c r="H36" s="57"/>
      <c r="I36" s="14"/>
      <c r="J36" s="17"/>
      <c r="K36" s="16"/>
      <c r="L36" s="14"/>
      <c r="M36" s="57"/>
      <c r="N36" s="26"/>
    </row>
    <row r="37" spans="1:14" s="12" customFormat="1">
      <c r="E37" s="19"/>
      <c r="F37" s="18"/>
      <c r="G37" s="58"/>
      <c r="H37" s="57"/>
      <c r="I37" s="14"/>
      <c r="J37" s="17"/>
      <c r="K37" s="16"/>
      <c r="L37" s="14"/>
      <c r="M37" s="57"/>
      <c r="N37" s="26"/>
    </row>
    <row r="38" spans="1:14" s="12" customFormat="1">
      <c r="E38" s="19"/>
      <c r="F38" s="18"/>
      <c r="G38" s="6"/>
      <c r="H38" s="57"/>
      <c r="I38" s="14"/>
      <c r="J38" s="17"/>
      <c r="K38" s="16"/>
      <c r="L38" s="14"/>
      <c r="M38" s="57"/>
      <c r="N38" s="26"/>
    </row>
    <row r="39" spans="1:14" s="12" customFormat="1">
      <c r="E39" s="19"/>
      <c r="F39" s="18"/>
      <c r="G39" s="6"/>
      <c r="H39" s="57"/>
      <c r="I39" s="14"/>
      <c r="J39" s="17"/>
      <c r="K39" s="16"/>
      <c r="L39" s="14"/>
      <c r="M39" s="57"/>
      <c r="N39" s="26"/>
    </row>
    <row r="40" spans="1:14" s="12" customFormat="1">
      <c r="E40" s="19"/>
      <c r="F40" s="18"/>
      <c r="G40" s="6"/>
      <c r="H40" s="57"/>
      <c r="I40" s="14"/>
      <c r="J40" s="17"/>
      <c r="K40" s="16"/>
      <c r="L40" s="14"/>
      <c r="M40" s="57"/>
      <c r="N40" s="26"/>
    </row>
    <row r="41" spans="1:14" s="12" customFormat="1">
      <c r="E41" s="19"/>
      <c r="F41" s="18"/>
      <c r="G41" s="6"/>
      <c r="H41" s="57"/>
      <c r="I41" s="14"/>
      <c r="J41" s="17"/>
      <c r="K41" s="16"/>
      <c r="L41" s="14"/>
      <c r="M41" s="57"/>
      <c r="N41" s="26"/>
    </row>
    <row r="42" spans="1:14" s="12" customFormat="1">
      <c r="E42" s="19"/>
      <c r="F42" s="18"/>
      <c r="G42" s="6"/>
      <c r="H42" s="57"/>
      <c r="I42" s="14"/>
      <c r="J42" s="17"/>
      <c r="K42" s="16"/>
      <c r="L42" s="14"/>
      <c r="M42" s="57"/>
      <c r="N42" s="26"/>
    </row>
    <row r="43" spans="1:14" s="12" customFormat="1">
      <c r="E43" s="19"/>
      <c r="F43" s="18"/>
      <c r="G43" s="6"/>
      <c r="H43" s="57"/>
      <c r="I43" s="14"/>
      <c r="J43" s="17"/>
      <c r="K43" s="16"/>
      <c r="L43" s="14"/>
      <c r="M43" s="57"/>
      <c r="N43" s="26"/>
    </row>
    <row r="44" spans="1:14" s="12" customFormat="1">
      <c r="E44" s="19"/>
      <c r="F44" s="18"/>
      <c r="G44" s="6"/>
      <c r="H44" s="57"/>
      <c r="I44" s="14"/>
      <c r="J44" s="17"/>
      <c r="K44" s="16"/>
      <c r="L44" s="14"/>
      <c r="M44" s="57"/>
      <c r="N44" s="26"/>
    </row>
    <row r="45" spans="1:14" s="12" customFormat="1">
      <c r="E45" s="19"/>
      <c r="F45" s="18"/>
      <c r="G45" s="6"/>
      <c r="H45" s="57"/>
      <c r="I45" s="14"/>
      <c r="J45" s="17"/>
      <c r="K45" s="16"/>
      <c r="L45" s="14"/>
      <c r="M45" s="57"/>
      <c r="N45" s="26"/>
    </row>
    <row r="46" spans="1:14" s="12" customFormat="1">
      <c r="E46" s="19"/>
      <c r="F46" s="18"/>
      <c r="G46" s="6"/>
      <c r="H46" s="57"/>
      <c r="I46" s="14"/>
      <c r="J46" s="17"/>
      <c r="K46" s="16"/>
      <c r="L46" s="14"/>
      <c r="M46" s="57"/>
      <c r="N46" s="26"/>
    </row>
    <row r="47" spans="1:14" s="12" customFormat="1">
      <c r="E47" s="19"/>
      <c r="F47" s="18"/>
      <c r="G47" s="6"/>
      <c r="H47" s="57"/>
      <c r="I47" s="14"/>
      <c r="J47" s="17"/>
      <c r="K47" s="16"/>
      <c r="L47" s="14"/>
      <c r="M47" s="57"/>
      <c r="N47" s="26"/>
    </row>
    <row r="48" spans="1:14" s="12" customFormat="1" ht="20.25" customHeight="1">
      <c r="A48" s="56" t="s">
        <v>34</v>
      </c>
      <c r="B48" s="56"/>
      <c r="C48" s="56"/>
      <c r="D48" s="56"/>
      <c r="E48" s="55"/>
      <c r="F48" s="54"/>
      <c r="G48" s="6"/>
      <c r="H48" s="53"/>
      <c r="I48" s="52"/>
      <c r="J48" s="51"/>
      <c r="K48" s="16"/>
      <c r="N48" s="42"/>
    </row>
    <row r="49" spans="1:14" s="12" customFormat="1" ht="20.25" customHeight="1">
      <c r="A49" s="12" t="s">
        <v>33</v>
      </c>
      <c r="B49" s="46"/>
      <c r="C49" s="46"/>
      <c r="D49" s="46"/>
      <c r="F49" s="46"/>
      <c r="G49" s="6"/>
      <c r="K49" s="16"/>
      <c r="N49" s="42"/>
    </row>
    <row r="50" spans="1:14" ht="20.25" customHeight="1">
      <c r="B50" s="33" t="s">
        <v>32</v>
      </c>
      <c r="C50" s="33"/>
      <c r="D50" s="33"/>
      <c r="E50" s="41">
        <v>16</v>
      </c>
      <c r="F50" s="33"/>
      <c r="G50" s="28">
        <v>193197458.83000001</v>
      </c>
      <c r="I50" s="28">
        <v>286484497.44999999</v>
      </c>
      <c r="L50" s="28">
        <v>193197458.82999998</v>
      </c>
      <c r="M50" s="5"/>
      <c r="N50" s="32">
        <v>286059699.05000001</v>
      </c>
    </row>
    <row r="51" spans="1:14" ht="20.25" customHeight="1">
      <c r="A51" s="31"/>
      <c r="B51" s="33" t="s">
        <v>31</v>
      </c>
      <c r="C51" s="33"/>
      <c r="D51" s="33"/>
      <c r="E51" s="41" t="s">
        <v>30</v>
      </c>
      <c r="F51" s="33"/>
      <c r="G51" s="35">
        <v>152834330.79000002</v>
      </c>
      <c r="H51" s="48"/>
      <c r="I51" s="35">
        <v>180790590.62</v>
      </c>
      <c r="J51" s="30"/>
      <c r="L51" s="49">
        <v>141140878.66999996</v>
      </c>
      <c r="M51" s="48"/>
      <c r="N51" s="34">
        <v>168762484.80066848</v>
      </c>
    </row>
    <row r="52" spans="1:14" ht="20.25" customHeight="1">
      <c r="A52" s="31"/>
      <c r="B52" s="33" t="s">
        <v>29</v>
      </c>
      <c r="C52" s="33"/>
      <c r="D52" s="33"/>
      <c r="E52" s="33"/>
      <c r="F52" s="33"/>
      <c r="G52" s="35"/>
      <c r="H52" s="48"/>
      <c r="I52" s="35"/>
      <c r="J52" s="30"/>
      <c r="K52" s="3">
        <v>4</v>
      </c>
      <c r="L52" s="49"/>
      <c r="M52" s="48"/>
      <c r="N52" s="34"/>
    </row>
    <row r="53" spans="1:14" ht="20.25" customHeight="1">
      <c r="A53" s="31"/>
      <c r="B53" s="33"/>
      <c r="C53" s="33" t="s">
        <v>27</v>
      </c>
      <c r="D53" s="33"/>
      <c r="E53" s="3">
        <v>18</v>
      </c>
      <c r="F53" s="33"/>
      <c r="G53" s="35">
        <v>5024519.95</v>
      </c>
      <c r="H53" s="48"/>
      <c r="I53" s="28">
        <v>5260447.1500000004</v>
      </c>
      <c r="J53" s="28"/>
      <c r="K53" s="50">
        <v>4</v>
      </c>
      <c r="L53" s="49">
        <v>918833.78</v>
      </c>
      <c r="M53" s="35"/>
      <c r="N53" s="32">
        <v>1228798.94</v>
      </c>
    </row>
    <row r="54" spans="1:14" ht="20.25" customHeight="1">
      <c r="A54" s="31"/>
      <c r="B54" s="33" t="s">
        <v>28</v>
      </c>
      <c r="C54" s="33"/>
      <c r="D54" s="33"/>
      <c r="G54" s="4"/>
      <c r="L54" s="4"/>
      <c r="M54" s="5"/>
      <c r="N54" s="32"/>
    </row>
    <row r="55" spans="1:14" ht="20.25" customHeight="1">
      <c r="A55" s="31"/>
      <c r="B55" s="33"/>
      <c r="C55" s="33" t="s">
        <v>27</v>
      </c>
      <c r="D55" s="33"/>
      <c r="E55" s="3">
        <v>19</v>
      </c>
      <c r="F55" s="33"/>
      <c r="G55" s="35">
        <v>7140000</v>
      </c>
      <c r="H55" s="48"/>
      <c r="I55" s="49">
        <v>7140000</v>
      </c>
      <c r="J55" s="30"/>
      <c r="L55" s="49">
        <v>7140000</v>
      </c>
      <c r="M55" s="48"/>
      <c r="N55" s="34">
        <v>7140000</v>
      </c>
    </row>
    <row r="56" spans="1:14" ht="20.25" customHeight="1">
      <c r="A56" s="31"/>
      <c r="B56" s="33" t="s">
        <v>26</v>
      </c>
      <c r="C56" s="33"/>
      <c r="D56" s="33"/>
      <c r="E56" s="3"/>
      <c r="F56" s="33"/>
      <c r="G56" s="35">
        <v>14139.28</v>
      </c>
      <c r="H56" s="48"/>
      <c r="I56" s="35">
        <v>370276.68</v>
      </c>
      <c r="J56" s="30"/>
      <c r="L56" s="49">
        <v>0</v>
      </c>
      <c r="M56" s="48"/>
      <c r="N56" s="34">
        <v>0</v>
      </c>
    </row>
    <row r="57" spans="1:14" ht="20.25" customHeight="1">
      <c r="A57" s="31"/>
      <c r="B57" s="33" t="s">
        <v>25</v>
      </c>
      <c r="C57" s="33"/>
      <c r="D57" s="33"/>
      <c r="E57" s="41">
        <v>7</v>
      </c>
      <c r="F57" s="33"/>
      <c r="G57" s="35">
        <v>1933355.02</v>
      </c>
      <c r="H57" s="48"/>
      <c r="I57" s="35">
        <v>4291366.5199999996</v>
      </c>
      <c r="J57" s="30"/>
      <c r="L57" s="49">
        <v>1933355.02</v>
      </c>
      <c r="M57" s="48"/>
      <c r="N57" s="34">
        <v>4281987.28</v>
      </c>
    </row>
    <row r="58" spans="1:14" s="12" customFormat="1" ht="20.25" customHeight="1">
      <c r="A58" s="46" t="s">
        <v>24</v>
      </c>
      <c r="B58" s="46"/>
      <c r="C58" s="46"/>
      <c r="D58" s="46"/>
      <c r="E58" s="46"/>
      <c r="F58" s="46"/>
      <c r="G58" s="21">
        <v>360143803.86999995</v>
      </c>
      <c r="H58" s="45"/>
      <c r="I58" s="21">
        <v>484337178.41999996</v>
      </c>
      <c r="J58" s="43"/>
      <c r="K58" s="16">
        <v>16</v>
      </c>
      <c r="L58" s="21">
        <v>344330526.29999989</v>
      </c>
      <c r="M58" s="45"/>
      <c r="N58" s="21">
        <v>467472970.07066846</v>
      </c>
    </row>
    <row r="59" spans="1:14" s="12" customFormat="1" ht="20.25" customHeight="1">
      <c r="A59" s="46" t="s">
        <v>23</v>
      </c>
      <c r="B59" s="46"/>
      <c r="C59" s="46"/>
      <c r="D59" s="46"/>
      <c r="E59" s="46"/>
      <c r="F59" s="46"/>
      <c r="G59" s="44"/>
      <c r="H59" s="45"/>
      <c r="I59" s="44"/>
      <c r="J59" s="43"/>
      <c r="K59" s="16"/>
      <c r="L59" s="43"/>
      <c r="M59" s="45"/>
      <c r="N59" s="47"/>
    </row>
    <row r="60" spans="1:14" ht="20.25" customHeight="1">
      <c r="A60" s="33"/>
      <c r="B60" s="33" t="s">
        <v>22</v>
      </c>
      <c r="C60" s="33"/>
      <c r="D60" s="33"/>
      <c r="E60" s="3">
        <v>18</v>
      </c>
      <c r="F60" s="33"/>
      <c r="G60" s="35">
        <v>10446951.52</v>
      </c>
      <c r="H60" s="40"/>
      <c r="I60" s="35">
        <v>12990853.1</v>
      </c>
      <c r="J60" s="30"/>
      <c r="L60" s="28">
        <v>626945.5199999999</v>
      </c>
      <c r="M60" s="40"/>
      <c r="N60" s="34">
        <v>1099312.01</v>
      </c>
    </row>
    <row r="61" spans="1:14" ht="20.25" customHeight="1">
      <c r="A61" s="33"/>
      <c r="B61" s="33" t="s">
        <v>21</v>
      </c>
      <c r="C61" s="33"/>
      <c r="D61" s="33"/>
      <c r="E61" s="3">
        <v>19</v>
      </c>
      <c r="F61" s="33"/>
      <c r="G61" s="28">
        <v>25605000</v>
      </c>
      <c r="H61" s="40"/>
      <c r="I61" s="28">
        <v>29175000</v>
      </c>
      <c r="J61" s="30"/>
      <c r="L61" s="28">
        <v>25605000</v>
      </c>
      <c r="M61" s="40"/>
      <c r="N61" s="32">
        <v>29175000</v>
      </c>
    </row>
    <row r="62" spans="1:14" ht="20.25" customHeight="1">
      <c r="A62" s="33"/>
      <c r="B62" s="33" t="s">
        <v>20</v>
      </c>
      <c r="C62" s="33"/>
      <c r="D62" s="33"/>
      <c r="E62" s="3">
        <v>20</v>
      </c>
      <c r="F62" s="33"/>
      <c r="G62" s="28">
        <v>20795128</v>
      </c>
      <c r="H62" s="40"/>
      <c r="I62" s="28">
        <v>22099522</v>
      </c>
      <c r="J62" s="30"/>
      <c r="L62" s="28">
        <v>19349881</v>
      </c>
      <c r="M62" s="40"/>
      <c r="N62" s="32">
        <v>20465437</v>
      </c>
    </row>
    <row r="63" spans="1:14" ht="20.25" customHeight="1">
      <c r="A63" s="33"/>
      <c r="B63" s="33" t="s">
        <v>19</v>
      </c>
      <c r="C63" s="33"/>
      <c r="D63" s="33"/>
      <c r="E63" s="33"/>
      <c r="F63" s="33"/>
      <c r="G63" s="29">
        <v>7206493.6100000003</v>
      </c>
      <c r="H63" s="40"/>
      <c r="I63" s="29">
        <v>4755405.2</v>
      </c>
      <c r="J63" s="30"/>
      <c r="L63" s="29">
        <v>6943501.3399999999</v>
      </c>
      <c r="M63" s="40"/>
      <c r="N63" s="27">
        <v>3567788.72</v>
      </c>
    </row>
    <row r="64" spans="1:14" s="12" customFormat="1" ht="20.25" customHeight="1">
      <c r="A64" s="46" t="s">
        <v>18</v>
      </c>
      <c r="B64" s="46"/>
      <c r="C64" s="46"/>
      <c r="D64" s="46"/>
      <c r="E64" s="46"/>
      <c r="G64" s="44">
        <v>64053573.129999995</v>
      </c>
      <c r="H64" s="45"/>
      <c r="I64" s="44">
        <v>69020780.299999997</v>
      </c>
      <c r="J64" s="43"/>
      <c r="K64" s="16"/>
      <c r="L64" s="44">
        <v>52525327.859999999</v>
      </c>
      <c r="M64" s="45"/>
      <c r="N64" s="44">
        <v>54307537.730000004</v>
      </c>
    </row>
    <row r="65" spans="1:14" s="12" customFormat="1" ht="20.25" customHeight="1">
      <c r="A65" s="46" t="s">
        <v>17</v>
      </c>
      <c r="B65" s="46"/>
      <c r="C65" s="46"/>
      <c r="D65" s="46"/>
      <c r="E65" s="46"/>
      <c r="G65" s="21">
        <v>424197376.99999994</v>
      </c>
      <c r="H65" s="45"/>
      <c r="I65" s="21">
        <v>553357958.71999991</v>
      </c>
      <c r="J65" s="43"/>
      <c r="K65" s="16"/>
      <c r="L65" s="21">
        <v>396855854.15999991</v>
      </c>
      <c r="M65" s="45"/>
      <c r="N65" s="20">
        <v>521780507.80066848</v>
      </c>
    </row>
    <row r="66" spans="1:14" s="12" customFormat="1" ht="20.25" customHeight="1">
      <c r="A66" s="46"/>
      <c r="B66" s="46"/>
      <c r="C66" s="46"/>
      <c r="D66" s="46"/>
      <c r="E66" s="46"/>
      <c r="G66" s="14"/>
      <c r="H66" s="45"/>
      <c r="I66" s="14"/>
      <c r="J66" s="43"/>
      <c r="K66" s="16"/>
      <c r="L66" s="14"/>
      <c r="M66" s="45"/>
      <c r="N66" s="26"/>
    </row>
    <row r="67" spans="1:14" s="12" customFormat="1" ht="20.25" customHeight="1">
      <c r="A67" s="46"/>
      <c r="B67" s="46"/>
      <c r="C67" s="46"/>
      <c r="D67" s="46"/>
      <c r="E67" s="46"/>
      <c r="G67" s="6"/>
      <c r="H67" s="45"/>
      <c r="I67" s="14"/>
      <c r="J67" s="43"/>
      <c r="K67" s="16"/>
      <c r="L67" s="14"/>
      <c r="M67" s="45"/>
      <c r="N67" s="26"/>
    </row>
    <row r="68" spans="1:14" s="12" customFormat="1" ht="20.25" customHeight="1">
      <c r="A68" s="46"/>
      <c r="B68" s="46"/>
      <c r="C68" s="46"/>
      <c r="D68" s="46"/>
      <c r="E68" s="46"/>
      <c r="G68" s="6"/>
      <c r="H68" s="45"/>
      <c r="I68" s="14"/>
      <c r="J68" s="43"/>
      <c r="K68" s="16"/>
      <c r="L68" s="14"/>
      <c r="M68" s="45"/>
      <c r="N68" s="26"/>
    </row>
    <row r="69" spans="1:14" s="12" customFormat="1" ht="20.25" customHeight="1">
      <c r="A69" s="46"/>
      <c r="B69" s="46"/>
      <c r="C69" s="46"/>
      <c r="D69" s="46"/>
      <c r="E69" s="46"/>
      <c r="G69" s="6"/>
      <c r="H69" s="45"/>
      <c r="I69" s="14"/>
      <c r="J69" s="43"/>
      <c r="K69" s="16"/>
      <c r="L69" s="14"/>
      <c r="M69" s="45"/>
      <c r="N69" s="26"/>
    </row>
    <row r="70" spans="1:14" s="12" customFormat="1" ht="20.25" customHeight="1">
      <c r="A70" s="46"/>
      <c r="B70" s="46"/>
      <c r="C70" s="46"/>
      <c r="D70" s="46"/>
      <c r="E70" s="46"/>
      <c r="G70" s="6"/>
      <c r="H70" s="45"/>
      <c r="I70" s="14"/>
      <c r="J70" s="43"/>
      <c r="K70" s="16"/>
      <c r="L70" s="14"/>
      <c r="M70" s="45"/>
      <c r="N70" s="26"/>
    </row>
    <row r="71" spans="1:14" s="12" customFormat="1" ht="20.25" customHeight="1">
      <c r="A71" s="46"/>
      <c r="B71" s="46"/>
      <c r="C71" s="46"/>
      <c r="D71" s="46"/>
      <c r="E71" s="46"/>
      <c r="G71" s="6"/>
      <c r="H71" s="45"/>
      <c r="I71" s="14"/>
      <c r="J71" s="43"/>
      <c r="K71" s="16"/>
      <c r="L71" s="14"/>
      <c r="M71" s="45"/>
      <c r="N71" s="26"/>
    </row>
    <row r="72" spans="1:14" s="12" customFormat="1" ht="20.25" customHeight="1">
      <c r="A72" s="46"/>
      <c r="B72" s="46"/>
      <c r="C72" s="46"/>
      <c r="D72" s="46"/>
      <c r="E72" s="46"/>
      <c r="G72" s="6"/>
      <c r="H72" s="45"/>
      <c r="I72" s="14"/>
      <c r="J72" s="43"/>
      <c r="K72" s="16"/>
      <c r="L72" s="14"/>
      <c r="M72" s="45"/>
      <c r="N72" s="26"/>
    </row>
    <row r="73" spans="1:14" s="12" customFormat="1" ht="20.25" customHeight="1">
      <c r="A73" s="46"/>
      <c r="B73" s="46"/>
      <c r="C73" s="46"/>
      <c r="D73" s="46"/>
      <c r="E73" s="46"/>
      <c r="G73" s="6"/>
      <c r="H73" s="45"/>
      <c r="I73" s="14"/>
      <c r="J73" s="43"/>
      <c r="K73" s="16"/>
      <c r="L73" s="14"/>
      <c r="M73" s="45"/>
      <c r="N73" s="26"/>
    </row>
    <row r="74" spans="1:14" s="12" customFormat="1" ht="20.25" customHeight="1">
      <c r="A74" s="46"/>
      <c r="B74" s="46"/>
      <c r="C74" s="46"/>
      <c r="D74" s="46"/>
      <c r="E74" s="46"/>
      <c r="G74" s="6"/>
      <c r="H74" s="45"/>
      <c r="I74" s="14"/>
      <c r="J74" s="43"/>
      <c r="K74" s="16"/>
      <c r="L74" s="14"/>
      <c r="M74" s="45"/>
      <c r="N74" s="26"/>
    </row>
    <row r="75" spans="1:14" s="12" customFormat="1" ht="20.25" customHeight="1">
      <c r="A75" s="46"/>
      <c r="B75" s="46"/>
      <c r="C75" s="46"/>
      <c r="D75" s="46"/>
      <c r="E75" s="46"/>
      <c r="G75" s="6"/>
      <c r="H75" s="45"/>
      <c r="I75" s="14"/>
      <c r="J75" s="43"/>
      <c r="K75" s="16"/>
      <c r="L75" s="14"/>
      <c r="M75" s="45"/>
      <c r="N75" s="26"/>
    </row>
    <row r="76" spans="1:14" s="12" customFormat="1" ht="20.25" customHeight="1">
      <c r="A76" s="46"/>
      <c r="B76" s="46"/>
      <c r="C76" s="46"/>
      <c r="D76" s="46"/>
      <c r="E76" s="46"/>
      <c r="G76" s="6"/>
      <c r="H76" s="45"/>
      <c r="I76" s="14"/>
      <c r="J76" s="43"/>
      <c r="K76" s="16"/>
      <c r="L76" s="14"/>
      <c r="M76" s="45"/>
      <c r="N76" s="26"/>
    </row>
    <row r="77" spans="1:14" s="12" customFormat="1" ht="20.25" customHeight="1">
      <c r="A77" s="46"/>
      <c r="B77" s="46"/>
      <c r="C77" s="46"/>
      <c r="D77" s="46"/>
      <c r="E77" s="46"/>
      <c r="G77" s="6"/>
      <c r="H77" s="45"/>
      <c r="I77" s="14"/>
      <c r="J77" s="43"/>
      <c r="K77" s="16"/>
      <c r="L77" s="14"/>
      <c r="M77" s="45"/>
      <c r="N77" s="26"/>
    </row>
    <row r="78" spans="1:14" s="12" customFormat="1" ht="20.25" customHeight="1">
      <c r="A78" s="46"/>
      <c r="B78" s="46"/>
      <c r="C78" s="46"/>
      <c r="D78" s="46"/>
      <c r="E78" s="46"/>
      <c r="G78" s="6"/>
      <c r="H78" s="45"/>
      <c r="I78" s="14"/>
      <c r="J78" s="43"/>
      <c r="K78" s="16"/>
      <c r="L78" s="14"/>
      <c r="M78" s="45"/>
      <c r="N78" s="26"/>
    </row>
    <row r="79" spans="1:14" s="12" customFormat="1" ht="20.25" customHeight="1">
      <c r="A79" s="46"/>
      <c r="B79" s="46"/>
      <c r="C79" s="46"/>
      <c r="D79" s="46"/>
      <c r="E79" s="46"/>
      <c r="G79" s="6"/>
      <c r="H79" s="45"/>
      <c r="I79" s="14"/>
      <c r="J79" s="43"/>
      <c r="K79" s="16"/>
      <c r="L79" s="14"/>
      <c r="M79" s="45"/>
      <c r="N79" s="26"/>
    </row>
    <row r="80" spans="1:14" s="12" customFormat="1" ht="20.25" customHeight="1">
      <c r="A80" s="46"/>
      <c r="B80" s="46"/>
      <c r="C80" s="46"/>
      <c r="D80" s="46"/>
      <c r="E80" s="46"/>
      <c r="G80" s="6"/>
      <c r="H80" s="45"/>
      <c r="I80" s="14"/>
      <c r="J80" s="43"/>
      <c r="K80" s="16"/>
      <c r="L80" s="14"/>
      <c r="M80" s="45"/>
      <c r="N80" s="26"/>
    </row>
    <row r="81" spans="1:14" s="12" customFormat="1" ht="20.25" customHeight="1">
      <c r="A81" s="46"/>
      <c r="B81" s="46"/>
      <c r="C81" s="46"/>
      <c r="D81" s="46"/>
      <c r="E81" s="46"/>
      <c r="G81" s="6"/>
      <c r="H81" s="45"/>
      <c r="I81" s="14"/>
      <c r="J81" s="43"/>
      <c r="K81" s="16"/>
      <c r="L81" s="14"/>
      <c r="M81" s="45"/>
      <c r="N81" s="26"/>
    </row>
    <row r="82" spans="1:14" s="12" customFormat="1" ht="20.25" customHeight="1">
      <c r="A82" s="46"/>
      <c r="B82" s="46"/>
      <c r="C82" s="46"/>
      <c r="D82" s="46"/>
      <c r="E82" s="46"/>
      <c r="G82" s="6"/>
      <c r="H82" s="45"/>
      <c r="I82" s="14"/>
      <c r="J82" s="43"/>
      <c r="K82" s="16"/>
      <c r="L82" s="14"/>
      <c r="M82" s="45"/>
      <c r="N82" s="26"/>
    </row>
    <row r="83" spans="1:14" s="12" customFormat="1" ht="20.25" customHeight="1">
      <c r="A83" s="46"/>
      <c r="B83" s="46"/>
      <c r="C83" s="46"/>
      <c r="D83" s="46"/>
      <c r="E83" s="46"/>
      <c r="G83" s="6"/>
      <c r="H83" s="45"/>
      <c r="I83" s="14"/>
      <c r="J83" s="43"/>
      <c r="K83" s="16"/>
      <c r="L83" s="14"/>
      <c r="M83" s="45"/>
      <c r="N83" s="26"/>
    </row>
    <row r="84" spans="1:14" s="12" customFormat="1" ht="20.25" customHeight="1">
      <c r="A84" s="46"/>
      <c r="B84" s="46"/>
      <c r="C84" s="46"/>
      <c r="D84" s="46"/>
      <c r="E84" s="46"/>
      <c r="G84" s="6"/>
      <c r="H84" s="45"/>
      <c r="I84" s="14"/>
      <c r="J84" s="43"/>
      <c r="K84" s="16"/>
      <c r="L84" s="14"/>
      <c r="M84" s="45"/>
      <c r="N84" s="26"/>
    </row>
    <row r="85" spans="1:14" s="12" customFormat="1" ht="20.25" customHeight="1">
      <c r="A85" s="46"/>
      <c r="B85" s="46"/>
      <c r="C85" s="46"/>
      <c r="D85" s="46"/>
      <c r="E85" s="46"/>
      <c r="G85" s="6"/>
      <c r="H85" s="45"/>
      <c r="I85" s="14"/>
      <c r="J85" s="43"/>
      <c r="K85" s="16"/>
      <c r="L85" s="14"/>
      <c r="M85" s="45"/>
      <c r="N85" s="26"/>
    </row>
    <row r="86" spans="1:14" s="12" customFormat="1" ht="20.25" customHeight="1">
      <c r="A86" s="46" t="s">
        <v>16</v>
      </c>
      <c r="B86" s="46"/>
      <c r="C86" s="46"/>
      <c r="D86" s="46"/>
      <c r="E86" s="46"/>
      <c r="F86" s="46"/>
      <c r="G86" s="6"/>
      <c r="H86" s="45"/>
      <c r="I86" s="44"/>
      <c r="J86" s="43"/>
      <c r="K86" s="16"/>
      <c r="N86" s="42"/>
    </row>
    <row r="87" spans="1:14" ht="20.25" customHeight="1">
      <c r="A87" s="33"/>
      <c r="B87" s="33" t="s">
        <v>15</v>
      </c>
      <c r="C87" s="33"/>
      <c r="D87" s="33"/>
      <c r="E87" s="41"/>
      <c r="F87" s="33"/>
      <c r="H87" s="40"/>
      <c r="I87" s="28"/>
      <c r="J87" s="30"/>
    </row>
    <row r="88" spans="1:14" ht="20.25" customHeight="1">
      <c r="A88" s="33"/>
      <c r="B88" s="33"/>
      <c r="C88" s="33" t="s">
        <v>14</v>
      </c>
      <c r="D88" s="33"/>
      <c r="F88" s="33"/>
      <c r="H88" s="40"/>
      <c r="I88" s="28"/>
      <c r="J88" s="30"/>
    </row>
    <row r="89" spans="1:14" ht="20.25" customHeight="1" thickBot="1">
      <c r="A89" s="33"/>
      <c r="B89" s="33"/>
      <c r="C89" s="33"/>
      <c r="D89" s="36" t="s">
        <v>13</v>
      </c>
      <c r="E89" s="33"/>
      <c r="F89" s="33"/>
      <c r="G89" s="38">
        <v>250999978</v>
      </c>
      <c r="H89" s="39"/>
      <c r="I89" s="38">
        <v>250999978</v>
      </c>
      <c r="J89" s="9"/>
      <c r="K89" s="6"/>
      <c r="L89" s="38">
        <v>250999978</v>
      </c>
      <c r="M89" s="39"/>
      <c r="N89" s="38">
        <v>250999978</v>
      </c>
    </row>
    <row r="90" spans="1:14" ht="20.25" customHeight="1" thickTop="1">
      <c r="A90" s="31"/>
      <c r="B90" s="31" t="s">
        <v>12</v>
      </c>
      <c r="C90" s="31"/>
      <c r="D90" s="36"/>
      <c r="F90" s="10" t="e">
        <v>#REF!</v>
      </c>
      <c r="G90" s="28"/>
      <c r="H90" s="28"/>
      <c r="I90" s="28"/>
      <c r="J90" s="28"/>
      <c r="K90" s="6"/>
      <c r="L90" s="28"/>
      <c r="M90" s="28"/>
      <c r="N90" s="32"/>
    </row>
    <row r="91" spans="1:14" s="36" customFormat="1" ht="20.25" customHeight="1">
      <c r="D91" s="36" t="s">
        <v>11</v>
      </c>
      <c r="E91" s="37"/>
      <c r="G91" s="35">
        <v>202499982</v>
      </c>
      <c r="H91" s="28"/>
      <c r="I91" s="35">
        <v>202499982</v>
      </c>
      <c r="J91" s="30"/>
      <c r="K91" s="3"/>
      <c r="L91" s="35">
        <v>202499982</v>
      </c>
      <c r="M91" s="28"/>
      <c r="N91" s="34">
        <v>202499982</v>
      </c>
    </row>
    <row r="92" spans="1:14" ht="20.25" customHeight="1">
      <c r="A92" s="31"/>
      <c r="B92" s="31" t="s">
        <v>10</v>
      </c>
      <c r="D92" s="36"/>
      <c r="F92" s="10"/>
      <c r="G92" s="35"/>
      <c r="H92" s="28"/>
      <c r="I92" s="35"/>
      <c r="J92" s="30"/>
      <c r="L92" s="35"/>
      <c r="M92" s="28"/>
      <c r="N92" s="34"/>
    </row>
    <row r="93" spans="1:14" ht="20.25" customHeight="1">
      <c r="A93" s="31"/>
      <c r="B93" s="31"/>
      <c r="C93" s="1" t="s">
        <v>9</v>
      </c>
      <c r="D93" s="33"/>
      <c r="F93" s="10"/>
      <c r="G93" s="35">
        <v>137843439.03</v>
      </c>
      <c r="H93" s="28"/>
      <c r="I93" s="35">
        <v>137843439.03</v>
      </c>
      <c r="J93" s="30"/>
      <c r="L93" s="35">
        <v>137843439.03</v>
      </c>
      <c r="M93" s="28"/>
      <c r="N93" s="34">
        <v>137843439.03</v>
      </c>
    </row>
    <row r="94" spans="1:14" ht="20.25" customHeight="1">
      <c r="A94" s="31"/>
      <c r="B94" s="31" t="s">
        <v>8</v>
      </c>
      <c r="D94" s="33"/>
      <c r="F94" s="10"/>
      <c r="G94" s="35">
        <v>-2187236.2599999998</v>
      </c>
      <c r="H94" s="28"/>
      <c r="I94" s="35">
        <v>-2187236.2599999998</v>
      </c>
      <c r="J94" s="30"/>
      <c r="L94" s="35">
        <v>0</v>
      </c>
      <c r="M94" s="28"/>
      <c r="N94" s="34">
        <v>0</v>
      </c>
    </row>
    <row r="95" spans="1:14" ht="20.25" customHeight="1">
      <c r="A95" s="31"/>
      <c r="B95" s="31" t="s">
        <v>7</v>
      </c>
      <c r="C95" s="31"/>
      <c r="D95" s="31"/>
      <c r="F95" s="10"/>
      <c r="G95" s="28"/>
      <c r="H95" s="28"/>
      <c r="I95" s="28"/>
      <c r="J95" s="30"/>
      <c r="L95" s="28"/>
      <c r="M95" s="28"/>
      <c r="N95" s="32"/>
    </row>
    <row r="96" spans="1:14" ht="20.25" customHeight="1">
      <c r="A96" s="31"/>
      <c r="B96" s="31"/>
      <c r="C96" s="33" t="s">
        <v>6</v>
      </c>
      <c r="D96" s="31"/>
      <c r="E96" s="8">
        <v>22</v>
      </c>
      <c r="F96" s="10"/>
      <c r="G96" s="28">
        <v>16200000</v>
      </c>
      <c r="H96" s="28"/>
      <c r="I96" s="28">
        <v>16200000</v>
      </c>
      <c r="J96" s="30"/>
      <c r="L96" s="28">
        <v>16200000</v>
      </c>
      <c r="M96" s="28"/>
      <c r="N96" s="32">
        <v>16200000</v>
      </c>
    </row>
    <row r="97" spans="1:24" ht="23.25" customHeight="1">
      <c r="A97" s="31"/>
      <c r="C97" s="1" t="s">
        <v>5</v>
      </c>
      <c r="D97" s="31"/>
      <c r="F97" s="10"/>
      <c r="G97" s="28">
        <v>-92663919.299982071</v>
      </c>
      <c r="H97" s="28"/>
      <c r="I97" s="28">
        <v>-119513492.34</v>
      </c>
      <c r="J97" s="30"/>
      <c r="L97" s="28">
        <v>-99899001.419982105</v>
      </c>
      <c r="M97" s="28"/>
      <c r="N97" s="32">
        <v>-127961732.76998211</v>
      </c>
    </row>
    <row r="98" spans="1:24" ht="23.25" customHeight="1">
      <c r="A98" s="31"/>
      <c r="B98" s="1" t="s">
        <v>4</v>
      </c>
      <c r="D98" s="31"/>
      <c r="F98" s="10"/>
      <c r="G98" s="29">
        <v>456173.14000000013</v>
      </c>
      <c r="H98" s="28"/>
      <c r="I98" s="29">
        <v>586538.43879999954</v>
      </c>
      <c r="J98" s="30"/>
      <c r="L98" s="29">
        <v>0</v>
      </c>
      <c r="M98" s="28"/>
      <c r="N98" s="27">
        <v>0</v>
      </c>
    </row>
    <row r="99" spans="1:24" s="12" customFormat="1" ht="20.25" customHeight="1">
      <c r="A99" s="23" t="s">
        <v>3</v>
      </c>
      <c r="E99" s="19"/>
      <c r="F99" s="18"/>
      <c r="G99" s="14">
        <v>262148438.6100179</v>
      </c>
      <c r="H99" s="14"/>
      <c r="I99" s="14">
        <v>235429230.86879998</v>
      </c>
      <c r="J99" s="17"/>
      <c r="K99" s="16"/>
      <c r="L99" s="14">
        <v>256644419.61001787</v>
      </c>
      <c r="M99" s="14"/>
      <c r="N99" s="26">
        <v>228581688.26001787</v>
      </c>
    </row>
    <row r="100" spans="1:24" ht="20.25" customHeight="1">
      <c r="A100" s="1" t="s">
        <v>2</v>
      </c>
      <c r="F100" s="10"/>
      <c r="G100" s="25">
        <v>-1302642.77</v>
      </c>
      <c r="H100" s="25"/>
      <c r="I100" s="25">
        <v>-1302642.77</v>
      </c>
      <c r="J100" s="24"/>
      <c r="L100" s="9">
        <v>0</v>
      </c>
      <c r="M100" s="9"/>
      <c r="N100" s="2">
        <v>0</v>
      </c>
    </row>
    <row r="101" spans="1:24" s="12" customFormat="1" ht="20.25" customHeight="1">
      <c r="A101" s="23" t="s">
        <v>1</v>
      </c>
      <c r="E101" s="8"/>
      <c r="F101" s="18"/>
      <c r="G101" s="21">
        <v>260845795.84001788</v>
      </c>
      <c r="H101" s="14"/>
      <c r="I101" s="21">
        <v>234126588.09879997</v>
      </c>
      <c r="J101" s="22"/>
      <c r="K101" s="16"/>
      <c r="L101" s="21">
        <v>256644419.61001787</v>
      </c>
      <c r="M101" s="14"/>
      <c r="N101" s="20">
        <v>228581688.26001787</v>
      </c>
    </row>
    <row r="102" spans="1:24" s="12" customFormat="1" ht="20.25" customHeight="1" thickBot="1">
      <c r="A102" s="12" t="s">
        <v>0</v>
      </c>
      <c r="E102" s="19"/>
      <c r="F102" s="18"/>
      <c r="G102" s="15">
        <v>685043172.8400178</v>
      </c>
      <c r="H102" s="14"/>
      <c r="I102" s="15">
        <v>787484546.81879985</v>
      </c>
      <c r="J102" s="17"/>
      <c r="K102" s="16"/>
      <c r="L102" s="15">
        <v>653500273.77001774</v>
      </c>
      <c r="M102" s="14"/>
      <c r="N102" s="13">
        <v>750362196.06068635</v>
      </c>
    </row>
    <row r="103" spans="1:24" ht="24" thickTop="1">
      <c r="F103" s="10"/>
      <c r="H103" s="1"/>
      <c r="I103" s="1"/>
      <c r="J103" s="1"/>
    </row>
    <row r="104" spans="1:24">
      <c r="F104" s="10"/>
      <c r="H104" s="1"/>
      <c r="I104" s="1"/>
      <c r="J104" s="1"/>
    </row>
    <row r="105" spans="1:24" ht="20.25" customHeight="1">
      <c r="F105" s="10"/>
      <c r="G105" s="11"/>
      <c r="L105" s="11"/>
    </row>
    <row r="106" spans="1:24" ht="20.25" customHeight="1">
      <c r="F106" s="10"/>
    </row>
    <row r="107" spans="1:24" ht="20.25" customHeight="1">
      <c r="F107" s="10"/>
    </row>
    <row r="108" spans="1:24" ht="20.25" customHeight="1">
      <c r="F108" s="10"/>
      <c r="L108" s="11"/>
    </row>
    <row r="109" spans="1:24" ht="20.25" customHeight="1">
      <c r="F109" s="10"/>
    </row>
    <row r="110" spans="1:24" ht="20.25" customHeight="1">
      <c r="F110" s="10"/>
    </row>
    <row r="111" spans="1:24" s="9" customFormat="1" ht="20.25" customHeight="1">
      <c r="A111" s="1"/>
      <c r="B111" s="1"/>
      <c r="C111" s="1"/>
      <c r="D111" s="1"/>
      <c r="E111" s="8"/>
      <c r="F111" s="10"/>
      <c r="G111" s="6"/>
      <c r="H111" s="5"/>
      <c r="I111" s="4"/>
      <c r="J111" s="4"/>
      <c r="K111" s="3"/>
      <c r="L111" s="1"/>
      <c r="M111" s="1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s="9" customFormat="1" ht="20.25" customHeight="1">
      <c r="A112" s="1"/>
      <c r="B112" s="1"/>
      <c r="C112" s="1"/>
      <c r="D112" s="1"/>
      <c r="E112" s="1"/>
      <c r="F112" s="10"/>
      <c r="G112" s="6"/>
      <c r="H112" s="5"/>
      <c r="I112" s="4"/>
      <c r="J112" s="4"/>
      <c r="K112" s="3"/>
      <c r="L112" s="1"/>
      <c r="M112" s="1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s="9" customFormat="1" ht="20.25" customHeight="1">
      <c r="A113" s="1"/>
      <c r="B113" s="1"/>
      <c r="C113" s="1"/>
      <c r="D113" s="1"/>
      <c r="E113" s="1"/>
      <c r="F113" s="10"/>
      <c r="G113" s="6"/>
      <c r="H113" s="5"/>
      <c r="I113" s="4"/>
      <c r="J113" s="4"/>
      <c r="K113" s="3"/>
      <c r="L113" s="1"/>
      <c r="M113" s="1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s="9" customFormat="1" ht="20.25" customHeight="1">
      <c r="A114" s="1"/>
      <c r="B114" s="1"/>
      <c r="C114" s="1"/>
      <c r="D114" s="1"/>
      <c r="E114" s="1"/>
      <c r="F114" s="10"/>
      <c r="G114" s="6"/>
      <c r="H114" s="5"/>
      <c r="I114" s="4"/>
      <c r="J114" s="4"/>
      <c r="K114" s="3"/>
      <c r="L114" s="1"/>
      <c r="M114" s="1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s="9" customFormat="1" ht="20.25" customHeight="1">
      <c r="A115" s="1"/>
      <c r="B115" s="1"/>
      <c r="C115" s="1"/>
      <c r="D115" s="1"/>
      <c r="E115" s="1"/>
      <c r="F115" s="10"/>
      <c r="G115" s="6"/>
      <c r="H115" s="5"/>
      <c r="I115" s="4"/>
      <c r="J115" s="4"/>
      <c r="K115" s="3"/>
      <c r="L115" s="1"/>
      <c r="M115" s="1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s="9" customFormat="1" ht="20.25" customHeight="1">
      <c r="A116" s="1"/>
      <c r="B116" s="1"/>
      <c r="C116" s="1"/>
      <c r="D116" s="1"/>
      <c r="E116" s="1"/>
      <c r="F116" s="10"/>
      <c r="G116" s="6"/>
      <c r="H116" s="5"/>
      <c r="I116" s="4"/>
      <c r="J116" s="4"/>
      <c r="K116" s="3"/>
      <c r="L116" s="1"/>
      <c r="M116" s="1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s="9" customFormat="1" ht="20.25" customHeight="1">
      <c r="A117" s="1"/>
      <c r="B117" s="1"/>
      <c r="C117" s="1"/>
      <c r="D117" s="1"/>
      <c r="E117" s="1"/>
      <c r="F117" s="10"/>
      <c r="G117" s="6"/>
      <c r="H117" s="5"/>
      <c r="I117" s="4"/>
      <c r="J117" s="4"/>
      <c r="K117" s="3"/>
      <c r="L117" s="1"/>
      <c r="M117" s="1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s="9" customFormat="1" ht="20.25" customHeight="1">
      <c r="A118" s="1"/>
      <c r="B118" s="1"/>
      <c r="C118" s="1"/>
      <c r="D118" s="1"/>
      <c r="E118" s="1"/>
      <c r="F118" s="10"/>
      <c r="G118" s="6"/>
      <c r="H118" s="5"/>
      <c r="I118" s="4"/>
      <c r="J118" s="4"/>
      <c r="K118" s="3"/>
      <c r="L118" s="1"/>
      <c r="M118" s="1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s="9" customFormat="1" ht="20.25" customHeight="1">
      <c r="A119" s="1"/>
      <c r="B119" s="1"/>
      <c r="C119" s="1"/>
      <c r="D119" s="1"/>
      <c r="E119" s="1"/>
      <c r="F119" s="10"/>
      <c r="G119" s="6"/>
      <c r="H119" s="5"/>
      <c r="I119" s="4"/>
      <c r="J119" s="4"/>
      <c r="K119" s="3"/>
      <c r="L119" s="1"/>
      <c r="M119" s="1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s="9" customFormat="1" ht="20.25" customHeight="1">
      <c r="A120" s="1"/>
      <c r="B120" s="1"/>
      <c r="C120" s="1"/>
      <c r="D120" s="1"/>
      <c r="E120" s="1"/>
      <c r="F120" s="10"/>
      <c r="G120" s="6"/>
      <c r="H120" s="5"/>
      <c r="I120" s="4"/>
      <c r="J120" s="4"/>
      <c r="K120" s="3"/>
      <c r="L120" s="1"/>
      <c r="M120" s="1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s="9" customFormat="1" ht="20.25" customHeight="1">
      <c r="A121" s="1"/>
      <c r="B121" s="1"/>
      <c r="C121" s="1"/>
      <c r="D121" s="1"/>
      <c r="E121" s="1"/>
      <c r="F121" s="10"/>
      <c r="G121" s="6"/>
      <c r="H121" s="5"/>
      <c r="I121" s="4"/>
      <c r="J121" s="4"/>
      <c r="K121" s="3"/>
      <c r="L121" s="1"/>
      <c r="M121" s="1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s="9" customFormat="1" ht="20.25" customHeight="1">
      <c r="A122" s="1"/>
      <c r="B122" s="1"/>
      <c r="C122" s="1"/>
      <c r="D122" s="1"/>
      <c r="E122" s="1"/>
      <c r="F122" s="10"/>
      <c r="G122" s="6"/>
      <c r="H122" s="5"/>
      <c r="I122" s="4"/>
      <c r="J122" s="4"/>
      <c r="K122" s="3"/>
      <c r="L122" s="1"/>
      <c r="M122" s="1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s="9" customFormat="1" ht="20.25" customHeight="1">
      <c r="A123" s="1"/>
      <c r="B123" s="1"/>
      <c r="C123" s="1"/>
      <c r="D123" s="1"/>
      <c r="E123" s="1"/>
      <c r="F123" s="10"/>
      <c r="G123" s="6"/>
      <c r="H123" s="5"/>
      <c r="I123" s="4"/>
      <c r="J123" s="4"/>
      <c r="K123" s="3"/>
      <c r="L123" s="1"/>
      <c r="M123" s="1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s="9" customFormat="1" ht="20.25" customHeight="1">
      <c r="A124" s="1"/>
      <c r="B124" s="1"/>
      <c r="C124" s="1"/>
      <c r="D124" s="1"/>
      <c r="E124" s="1"/>
      <c r="F124" s="10"/>
      <c r="G124" s="6"/>
      <c r="H124" s="5"/>
      <c r="I124" s="4"/>
      <c r="J124" s="4"/>
      <c r="K124" s="3"/>
      <c r="L124" s="1"/>
      <c r="M124" s="1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</row>
  </sheetData>
  <mergeCells count="10">
    <mergeCell ref="A10:D10"/>
    <mergeCell ref="A11:D11"/>
    <mergeCell ref="A22:D22"/>
    <mergeCell ref="A48:D48"/>
    <mergeCell ref="A1:J1"/>
    <mergeCell ref="A2:J2"/>
    <mergeCell ref="A3:J3"/>
    <mergeCell ref="G5:N5"/>
    <mergeCell ref="G6:I6"/>
    <mergeCell ref="L6:N6"/>
  </mergeCells>
  <pageMargins left="0.98425196850393704" right="0.39370078740157483" top="0.78740157480314965" bottom="0.39370078740157483" header="0.59055118110236227" footer="0.19685039370078741"/>
  <pageSetup paperSize="9" scale="75" firstPageNumber="3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ax="14" man="1"/>
    <brk id="8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N150"/>
  <sheetViews>
    <sheetView showGridLines="0" showWhiteSpace="0" view="pageBreakPreview" zoomScaleNormal="112" zoomScaleSheetLayoutView="100" zoomScalePageLayoutView="70" workbookViewId="0">
      <selection activeCell="E65" sqref="E65"/>
    </sheetView>
  </sheetViews>
  <sheetFormatPr defaultColWidth="6.140625" defaultRowHeight="23.25"/>
  <cols>
    <col min="1" max="1" width="1" style="1" customWidth="1"/>
    <col min="2" max="2" width="34.140625" style="1" customWidth="1"/>
    <col min="3" max="3" width="8.140625" style="36" customWidth="1"/>
    <col min="4" max="4" width="0.85546875" style="36" customWidth="1"/>
    <col min="5" max="5" width="16.5703125" style="92" customWidth="1"/>
    <col min="6" max="6" width="0.7109375" style="90" customWidth="1"/>
    <col min="7" max="7" width="15.7109375" style="90" customWidth="1"/>
    <col min="8" max="8" width="0.7109375" style="91" customWidth="1"/>
    <col min="9" max="9" width="17.85546875" style="90" bestFit="1" customWidth="1"/>
    <col min="10" max="10" width="0.7109375" style="91" customWidth="1"/>
    <col min="11" max="11" width="15.7109375" style="90" customWidth="1"/>
    <col min="12" max="16384" width="6.140625" style="1"/>
  </cols>
  <sheetData>
    <row r="1" spans="1:11" ht="21" customHeight="1">
      <c r="A1" s="56" t="s">
        <v>74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1" customHeight="1">
      <c r="A2" s="138" t="s">
        <v>112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1" customHeight="1">
      <c r="A3" s="56" t="s">
        <v>111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>
      <c r="A4" s="70"/>
      <c r="B4" s="70"/>
      <c r="C4" s="70"/>
      <c r="D4" s="70"/>
      <c r="E4" s="137"/>
      <c r="F4" s="137"/>
      <c r="G4" s="136"/>
      <c r="H4" s="135"/>
      <c r="I4" s="134" t="s">
        <v>66</v>
      </c>
      <c r="J4" s="134"/>
      <c r="K4" s="134"/>
    </row>
    <row r="5" spans="1:11" ht="21" customHeight="1">
      <c r="A5" s="70"/>
      <c r="B5" s="70"/>
      <c r="C5" s="70"/>
      <c r="D5" s="70"/>
      <c r="E5" s="135"/>
      <c r="F5" s="135"/>
      <c r="G5" s="135"/>
      <c r="H5" s="135"/>
      <c r="I5" s="134" t="s">
        <v>64</v>
      </c>
      <c r="J5" s="134"/>
      <c r="K5" s="134"/>
    </row>
    <row r="6" spans="1:11" ht="21" customHeight="1">
      <c r="A6" s="70"/>
      <c r="B6" s="70"/>
      <c r="C6" s="70"/>
      <c r="D6" s="70"/>
      <c r="E6" s="133" t="s">
        <v>71</v>
      </c>
      <c r="F6" s="133"/>
      <c r="G6" s="133"/>
      <c r="H6" s="133"/>
      <c r="I6" s="133"/>
      <c r="J6" s="133"/>
      <c r="K6" s="133"/>
    </row>
    <row r="7" spans="1:11" s="12" customFormat="1" ht="21" customHeight="1">
      <c r="D7" s="59"/>
      <c r="E7" s="132" t="s">
        <v>70</v>
      </c>
      <c r="F7" s="132"/>
      <c r="G7" s="132"/>
      <c r="H7" s="14"/>
      <c r="I7" s="131" t="s">
        <v>69</v>
      </c>
      <c r="J7" s="131"/>
      <c r="K7" s="131"/>
    </row>
    <row r="8" spans="1:11" s="12" customFormat="1" ht="21" customHeight="1">
      <c r="C8" s="130" t="s">
        <v>65</v>
      </c>
      <c r="D8" s="54"/>
      <c r="E8" s="129" t="s">
        <v>110</v>
      </c>
      <c r="F8" s="127"/>
      <c r="G8" s="129" t="s">
        <v>109</v>
      </c>
      <c r="H8" s="127"/>
      <c r="I8" s="129" t="s">
        <v>110</v>
      </c>
      <c r="J8" s="127"/>
      <c r="K8" s="129" t="s">
        <v>109</v>
      </c>
    </row>
    <row r="9" spans="1:11" ht="21" customHeight="1">
      <c r="A9" s="96"/>
      <c r="B9" s="96"/>
      <c r="C9" s="128" t="s">
        <v>108</v>
      </c>
      <c r="D9" s="96"/>
      <c r="E9" s="90"/>
      <c r="F9" s="92"/>
      <c r="I9" s="91"/>
    </row>
    <row r="10" spans="1:11" s="12" customFormat="1" ht="21" customHeight="1">
      <c r="A10" s="12" t="s">
        <v>107</v>
      </c>
      <c r="C10" s="41"/>
      <c r="D10" s="54"/>
      <c r="E10" s="92"/>
      <c r="F10" s="52"/>
      <c r="G10" s="90"/>
      <c r="H10" s="127"/>
      <c r="I10" s="90"/>
      <c r="J10" s="91"/>
      <c r="K10" s="90"/>
    </row>
    <row r="11" spans="1:11" ht="21" customHeight="1">
      <c r="B11" s="33" t="s">
        <v>106</v>
      </c>
      <c r="C11" s="37"/>
      <c r="E11" s="90">
        <v>209274975.10000005</v>
      </c>
      <c r="G11" s="90">
        <v>221474934.08000004</v>
      </c>
      <c r="I11" s="91">
        <v>202556354.46000001</v>
      </c>
      <c r="K11" s="90">
        <v>208778296.21000001</v>
      </c>
    </row>
    <row r="12" spans="1:11" ht="21" customHeight="1">
      <c r="A12" s="33"/>
      <c r="B12" s="33" t="s">
        <v>105</v>
      </c>
      <c r="C12" s="37"/>
      <c r="E12" s="90">
        <v>5986007.6499999985</v>
      </c>
      <c r="G12" s="90">
        <v>11861850.59</v>
      </c>
      <c r="I12" s="91">
        <v>3772850.3</v>
      </c>
      <c r="K12" s="91">
        <v>3496650.2999999989</v>
      </c>
    </row>
    <row r="13" spans="1:11" ht="21" customHeight="1">
      <c r="A13" s="33"/>
      <c r="B13" s="33" t="s">
        <v>104</v>
      </c>
      <c r="C13" s="123"/>
      <c r="D13" s="122"/>
      <c r="E13" s="90">
        <v>3811806.5699999984</v>
      </c>
      <c r="G13" s="90">
        <v>18809195.899999995</v>
      </c>
      <c r="H13" s="90"/>
      <c r="I13" s="90">
        <v>3771996.5699999984</v>
      </c>
      <c r="J13" s="90"/>
      <c r="K13" s="90">
        <v>17961717.800000001</v>
      </c>
    </row>
    <row r="14" spans="1:11" s="12" customFormat="1" ht="21" customHeight="1">
      <c r="A14" s="46" t="s">
        <v>103</v>
      </c>
      <c r="B14" s="46"/>
      <c r="C14" s="114"/>
      <c r="D14" s="36"/>
      <c r="E14" s="110">
        <v>219072789.32000005</v>
      </c>
      <c r="F14" s="90"/>
      <c r="G14" s="110">
        <v>252145980.57000005</v>
      </c>
      <c r="H14" s="44"/>
      <c r="I14" s="111">
        <v>210101201.33000001</v>
      </c>
      <c r="J14" s="91"/>
      <c r="K14" s="110">
        <v>230236664.31000003</v>
      </c>
    </row>
    <row r="15" spans="1:11" s="12" customFormat="1" ht="21" customHeight="1">
      <c r="A15" s="46" t="s">
        <v>102</v>
      </c>
      <c r="B15" s="46"/>
      <c r="C15" s="114"/>
      <c r="D15" s="36"/>
      <c r="E15" s="90"/>
      <c r="F15" s="90"/>
      <c r="G15" s="90"/>
      <c r="H15" s="44"/>
      <c r="I15" s="91"/>
      <c r="J15" s="91"/>
      <c r="K15" s="90"/>
    </row>
    <row r="16" spans="1:11" ht="21" customHeight="1">
      <c r="B16" s="1" t="s">
        <v>101</v>
      </c>
      <c r="C16" s="37"/>
      <c r="E16" s="90">
        <v>-150026182.53000006</v>
      </c>
      <c r="G16" s="90">
        <v>-162694966.52999997</v>
      </c>
      <c r="I16" s="91">
        <v>-145457567.31</v>
      </c>
      <c r="K16" s="90">
        <v>-154319526.59999993</v>
      </c>
    </row>
    <row r="17" spans="1:11" ht="21" customHeight="1">
      <c r="B17" s="1" t="s">
        <v>100</v>
      </c>
      <c r="C17" s="37"/>
      <c r="E17" s="90">
        <v>-4936674.49</v>
      </c>
      <c r="G17" s="90">
        <v>-14798129.240000002</v>
      </c>
      <c r="I17" s="91">
        <v>-2309154.0300000003</v>
      </c>
      <c r="K17" s="91">
        <v>-2797401.83</v>
      </c>
    </row>
    <row r="18" spans="1:11" ht="21" customHeight="1">
      <c r="B18" s="1" t="s">
        <v>99</v>
      </c>
      <c r="C18" s="123"/>
      <c r="D18" s="122"/>
      <c r="E18" s="90">
        <v>-1577167.6199999824</v>
      </c>
      <c r="G18" s="90">
        <v>-43453944.659999996</v>
      </c>
      <c r="H18" s="90"/>
      <c r="I18" s="90">
        <v>-1518229.5199999847</v>
      </c>
      <c r="J18" s="90"/>
      <c r="K18" s="90">
        <v>-45415674.670000002</v>
      </c>
    </row>
    <row r="19" spans="1:11" s="12" customFormat="1" ht="21" customHeight="1">
      <c r="A19" s="46" t="s">
        <v>98</v>
      </c>
      <c r="C19" s="114"/>
      <c r="D19" s="36"/>
      <c r="E19" s="110">
        <v>-156540024.64000005</v>
      </c>
      <c r="F19" s="90"/>
      <c r="G19" s="110">
        <v>-220947040.42999998</v>
      </c>
      <c r="H19" s="126"/>
      <c r="I19" s="111">
        <v>-149284950.85999998</v>
      </c>
      <c r="J19" s="91"/>
      <c r="K19" s="111">
        <v>-202532603.09999996</v>
      </c>
    </row>
    <row r="20" spans="1:11" s="12" customFormat="1" ht="21" customHeight="1">
      <c r="A20" s="46" t="s">
        <v>97</v>
      </c>
      <c r="B20" s="46"/>
      <c r="C20" s="114"/>
      <c r="D20" s="36"/>
      <c r="E20" s="124">
        <v>62532764.680000007</v>
      </c>
      <c r="F20" s="90"/>
      <c r="G20" s="124">
        <v>31198940.140000075</v>
      </c>
      <c r="H20" s="126"/>
      <c r="I20" s="125">
        <v>60816250.470000029</v>
      </c>
      <c r="J20" s="125"/>
      <c r="K20" s="124">
        <v>27704061.210000068</v>
      </c>
    </row>
    <row r="21" spans="1:11" ht="21" customHeight="1">
      <c r="A21" s="33" t="s">
        <v>96</v>
      </c>
      <c r="C21" s="37"/>
      <c r="E21" s="90">
        <v>-1811549.9600000004</v>
      </c>
      <c r="G21" s="90">
        <v>687228.68000000017</v>
      </c>
      <c r="I21" s="91">
        <v>-1903904.3800000004</v>
      </c>
      <c r="K21" s="90">
        <v>687228.68000000017</v>
      </c>
    </row>
    <row r="22" spans="1:11" ht="21" customHeight="1">
      <c r="A22" s="33" t="s">
        <v>95</v>
      </c>
      <c r="C22" s="37"/>
      <c r="E22" s="90">
        <v>2251621.0299999993</v>
      </c>
      <c r="G22" s="90">
        <v>2088845.2499999991</v>
      </c>
      <c r="I22" s="91">
        <v>2759829.0199999991</v>
      </c>
      <c r="K22" s="90">
        <v>3050295.1999999993</v>
      </c>
    </row>
    <row r="23" spans="1:11" ht="21" customHeight="1">
      <c r="A23" s="33" t="s">
        <v>94</v>
      </c>
      <c r="C23" s="37"/>
      <c r="E23" s="90">
        <v>-22306222.790000018</v>
      </c>
      <c r="G23" s="90">
        <v>-23839440.113333333</v>
      </c>
      <c r="I23" s="91">
        <v>-20564951.133333344</v>
      </c>
      <c r="K23" s="90">
        <v>-19894979.483333334</v>
      </c>
    </row>
    <row r="24" spans="1:11" ht="21" customHeight="1">
      <c r="A24" s="33" t="s">
        <v>93</v>
      </c>
      <c r="C24" s="123"/>
      <c r="E24" s="90">
        <v>-28325841.810000006</v>
      </c>
      <c r="G24" s="90">
        <v>-92317055.417531669</v>
      </c>
      <c r="I24" s="91">
        <v>-27466037.986666664</v>
      </c>
      <c r="K24" s="90">
        <v>-87555330.456666663</v>
      </c>
    </row>
    <row r="25" spans="1:11" ht="21" customHeight="1">
      <c r="A25" s="33" t="s">
        <v>92</v>
      </c>
      <c r="C25" s="123">
        <v>7</v>
      </c>
      <c r="D25" s="122"/>
      <c r="E25" s="90">
        <v>2898283.91</v>
      </c>
      <c r="G25" s="90">
        <v>-3990744.0598079897</v>
      </c>
      <c r="H25" s="90"/>
      <c r="I25" s="90">
        <v>2898283.91</v>
      </c>
      <c r="J25" s="90"/>
      <c r="K25" s="90">
        <v>-2972715.6498079896</v>
      </c>
    </row>
    <row r="26" spans="1:11" ht="21" customHeight="1">
      <c r="A26" s="121" t="s">
        <v>91</v>
      </c>
      <c r="C26" s="37"/>
      <c r="E26" s="90">
        <v>-2176995.9500000002</v>
      </c>
      <c r="G26" s="90">
        <v>-3338445.7300000004</v>
      </c>
      <c r="I26" s="91">
        <v>-2176995.9500000002</v>
      </c>
      <c r="K26" s="90">
        <v>-3334270.2800000007</v>
      </c>
    </row>
    <row r="27" spans="1:11" s="12" customFormat="1" ht="21" customHeight="1">
      <c r="A27" s="46" t="s">
        <v>90</v>
      </c>
      <c r="B27" s="120"/>
      <c r="C27" s="114"/>
      <c r="D27" s="119"/>
      <c r="E27" s="117">
        <v>13062059.109999988</v>
      </c>
      <c r="F27" s="90"/>
      <c r="G27" s="117">
        <v>-89510671.250672922</v>
      </c>
      <c r="H27" s="14"/>
      <c r="I27" s="118">
        <v>14362473.95000001</v>
      </c>
      <c r="J27" s="91"/>
      <c r="K27" s="117">
        <v>-82315710.779807925</v>
      </c>
    </row>
    <row r="28" spans="1:11" ht="21" customHeight="1">
      <c r="A28" s="33" t="s">
        <v>89</v>
      </c>
      <c r="B28" s="33"/>
      <c r="C28" s="37">
        <v>23</v>
      </c>
      <c r="E28" s="115">
        <v>3032281.19</v>
      </c>
      <c r="G28" s="115">
        <v>3882095.1900000013</v>
      </c>
      <c r="I28" s="116">
        <v>2653869.13</v>
      </c>
      <c r="K28" s="115">
        <v>4129651.8900000006</v>
      </c>
    </row>
    <row r="29" spans="1:11" s="12" customFormat="1" ht="21" customHeight="1">
      <c r="A29" s="46" t="s">
        <v>88</v>
      </c>
      <c r="B29" s="46"/>
      <c r="C29" s="114"/>
      <c r="D29" s="36"/>
      <c r="E29" s="110">
        <v>16094340.299999988</v>
      </c>
      <c r="F29" s="90"/>
      <c r="G29" s="110">
        <v>-85628576.060672924</v>
      </c>
      <c r="H29" s="14"/>
      <c r="I29" s="111">
        <v>17016343.080000009</v>
      </c>
      <c r="J29" s="91"/>
      <c r="K29" s="110">
        <v>-78186058.889807925</v>
      </c>
    </row>
    <row r="30" spans="1:11" ht="17.25" customHeight="1">
      <c r="A30" s="96"/>
      <c r="B30" s="96"/>
      <c r="C30" s="96"/>
      <c r="D30" s="96"/>
      <c r="E30" s="90"/>
      <c r="I30" s="91"/>
    </row>
    <row r="31" spans="1:11" ht="21" customHeight="1">
      <c r="A31" s="113" t="s">
        <v>87</v>
      </c>
      <c r="B31" s="33"/>
      <c r="C31" s="37"/>
      <c r="E31" s="90"/>
      <c r="I31" s="91"/>
    </row>
    <row r="32" spans="1:11" ht="21" customHeight="1">
      <c r="A32" s="112" t="s">
        <v>86</v>
      </c>
      <c r="B32" s="33"/>
      <c r="C32" s="37"/>
      <c r="E32" s="90"/>
      <c r="I32" s="91"/>
    </row>
    <row r="33" spans="1:11" ht="21" customHeight="1">
      <c r="A33" s="31" t="s">
        <v>85</v>
      </c>
      <c r="C33" s="37"/>
      <c r="E33" s="90"/>
      <c r="I33" s="91"/>
    </row>
    <row r="34" spans="1:11" ht="21" customHeight="1">
      <c r="A34" s="46"/>
      <c r="B34" s="95" t="s">
        <v>84</v>
      </c>
      <c r="C34" s="37"/>
      <c r="E34" s="90">
        <v>-434616.07880000107</v>
      </c>
      <c r="G34" s="90">
        <v>105584.67679999946</v>
      </c>
      <c r="I34" s="91">
        <v>0</v>
      </c>
      <c r="K34" s="90">
        <v>0</v>
      </c>
    </row>
    <row r="35" spans="1:11" s="12" customFormat="1" ht="21" customHeight="1">
      <c r="A35" s="46" t="s">
        <v>83</v>
      </c>
      <c r="B35" s="46"/>
      <c r="C35" s="37"/>
      <c r="D35" s="36"/>
      <c r="E35" s="110">
        <v>-434616.07880000107</v>
      </c>
      <c r="F35" s="90"/>
      <c r="G35" s="110">
        <v>105584.67679999946</v>
      </c>
      <c r="H35" s="14"/>
      <c r="I35" s="111">
        <v>0</v>
      </c>
      <c r="J35" s="91"/>
      <c r="K35" s="110">
        <v>0</v>
      </c>
    </row>
    <row r="36" spans="1:11" s="12" customFormat="1" ht="21" customHeight="1" thickBot="1">
      <c r="A36" s="46" t="s">
        <v>82</v>
      </c>
      <c r="B36" s="46"/>
      <c r="C36" s="37"/>
      <c r="D36" s="36"/>
      <c r="E36" s="108">
        <v>15659724.221199987</v>
      </c>
      <c r="F36" s="90"/>
      <c r="G36" s="108">
        <v>-85522991.383872926</v>
      </c>
      <c r="H36" s="14"/>
      <c r="I36" s="109">
        <v>17016343.080000009</v>
      </c>
      <c r="J36" s="91"/>
      <c r="K36" s="108">
        <v>-78186058.889807925</v>
      </c>
    </row>
    <row r="37" spans="1:11" s="12" customFormat="1" ht="21" customHeight="1" thickTop="1">
      <c r="A37" s="46"/>
      <c r="B37" s="46"/>
      <c r="C37" s="37"/>
      <c r="D37" s="36"/>
      <c r="E37" s="106"/>
      <c r="F37" s="90"/>
      <c r="G37" s="106"/>
      <c r="H37" s="14"/>
      <c r="I37" s="107"/>
      <c r="J37" s="91"/>
      <c r="K37" s="106"/>
    </row>
    <row r="38" spans="1:11" s="12" customFormat="1" ht="21" customHeight="1">
      <c r="A38" s="46"/>
      <c r="B38" s="46"/>
      <c r="C38" s="37"/>
      <c r="D38" s="36"/>
      <c r="E38" s="106"/>
      <c r="F38" s="90"/>
      <c r="G38" s="106"/>
      <c r="H38" s="14"/>
      <c r="I38" s="107"/>
      <c r="J38" s="91"/>
      <c r="K38" s="106"/>
    </row>
    <row r="39" spans="1:11" s="12" customFormat="1" ht="21" customHeight="1">
      <c r="A39" s="46"/>
      <c r="B39" s="46"/>
      <c r="C39" s="37"/>
      <c r="D39" s="36"/>
      <c r="E39" s="106"/>
      <c r="F39" s="90"/>
      <c r="G39" s="106"/>
      <c r="H39" s="14"/>
      <c r="I39" s="107"/>
      <c r="J39" s="91"/>
      <c r="K39" s="106"/>
    </row>
    <row r="40" spans="1:11" s="12" customFormat="1" ht="21" customHeight="1">
      <c r="A40" s="46"/>
      <c r="B40" s="46"/>
      <c r="C40" s="37"/>
      <c r="D40" s="36"/>
      <c r="E40" s="106"/>
      <c r="F40" s="90"/>
      <c r="G40" s="106"/>
      <c r="H40" s="14"/>
      <c r="I40" s="107"/>
      <c r="J40" s="91"/>
      <c r="K40" s="106"/>
    </row>
    <row r="41" spans="1:11" s="12" customFormat="1" ht="21" customHeight="1">
      <c r="A41" s="46"/>
      <c r="B41" s="46"/>
      <c r="C41" s="37"/>
      <c r="D41" s="36"/>
      <c r="E41" s="106"/>
      <c r="F41" s="90"/>
      <c r="G41" s="106"/>
      <c r="H41" s="14"/>
      <c r="I41" s="107"/>
      <c r="J41" s="91"/>
      <c r="K41" s="106"/>
    </row>
    <row r="42" spans="1:11" s="12" customFormat="1" ht="21" customHeight="1">
      <c r="A42" s="46"/>
      <c r="B42" s="46"/>
      <c r="C42" s="37"/>
      <c r="D42" s="36"/>
      <c r="E42" s="106"/>
      <c r="F42" s="90"/>
      <c r="G42" s="106"/>
      <c r="H42" s="14"/>
      <c r="I42" s="107"/>
      <c r="J42" s="91"/>
      <c r="K42" s="106"/>
    </row>
    <row r="43" spans="1:11" s="12" customFormat="1" ht="21" customHeight="1">
      <c r="A43" s="46"/>
      <c r="B43" s="46"/>
      <c r="C43" s="37"/>
      <c r="D43" s="36"/>
      <c r="E43" s="106"/>
      <c r="F43" s="90"/>
      <c r="G43" s="106"/>
      <c r="H43" s="14"/>
      <c r="I43" s="107"/>
      <c r="J43" s="91"/>
      <c r="K43" s="106"/>
    </row>
    <row r="44" spans="1:11" s="12" customFormat="1" ht="21" customHeight="1">
      <c r="A44" s="46"/>
      <c r="B44" s="46"/>
      <c r="C44" s="37"/>
      <c r="D44" s="36"/>
      <c r="E44" s="106"/>
      <c r="F44" s="90"/>
      <c r="G44" s="106"/>
      <c r="H44" s="14"/>
      <c r="I44" s="107"/>
      <c r="J44" s="91"/>
      <c r="K44" s="106"/>
    </row>
    <row r="45" spans="1:11" s="12" customFormat="1" ht="21">
      <c r="A45" s="46"/>
      <c r="B45" s="46"/>
      <c r="C45" s="37"/>
      <c r="D45" s="36"/>
      <c r="E45" s="106"/>
      <c r="F45" s="90"/>
      <c r="G45" s="106"/>
      <c r="H45" s="14"/>
      <c r="I45" s="107"/>
      <c r="J45" s="91"/>
      <c r="K45" s="106"/>
    </row>
    <row r="46" spans="1:11" s="12" customFormat="1" ht="21">
      <c r="A46" s="101" t="s">
        <v>81</v>
      </c>
      <c r="B46" s="101"/>
      <c r="C46" s="104"/>
      <c r="D46" s="101"/>
      <c r="E46" s="90"/>
      <c r="F46" s="90"/>
      <c r="G46" s="90"/>
      <c r="H46" s="14"/>
      <c r="I46" s="91"/>
      <c r="J46" s="91"/>
      <c r="K46" s="90"/>
    </row>
    <row r="47" spans="1:11" ht="21" customHeight="1">
      <c r="A47" s="96"/>
      <c r="B47" s="95" t="s">
        <v>79</v>
      </c>
      <c r="C47" s="37"/>
      <c r="E47" s="90">
        <v>16094340.300000001</v>
      </c>
      <c r="G47" s="90">
        <v>-85628576.060000002</v>
      </c>
      <c r="I47" s="91">
        <v>17016343.080000009</v>
      </c>
      <c r="K47" s="90">
        <v>-78186058.889807925</v>
      </c>
    </row>
    <row r="48" spans="1:11" ht="21" customHeight="1">
      <c r="A48" s="96"/>
      <c r="B48" s="95" t="s">
        <v>78</v>
      </c>
      <c r="C48" s="37"/>
      <c r="E48" s="90">
        <v>0</v>
      </c>
      <c r="G48" s="90">
        <v>0</v>
      </c>
      <c r="I48" s="91">
        <v>0</v>
      </c>
      <c r="K48" s="90">
        <v>0</v>
      </c>
    </row>
    <row r="49" spans="1:11" s="12" customFormat="1" ht="21" customHeight="1" thickBot="1">
      <c r="A49" s="101"/>
      <c r="B49" s="101"/>
      <c r="C49" s="104"/>
      <c r="D49" s="101"/>
      <c r="E49" s="102">
        <v>16094340.299999988</v>
      </c>
      <c r="F49" s="90"/>
      <c r="G49" s="102">
        <v>-85628576.060672924</v>
      </c>
      <c r="H49" s="14"/>
      <c r="I49" s="103">
        <v>17016343.080000009</v>
      </c>
      <c r="J49" s="91"/>
      <c r="K49" s="102">
        <v>-78186058.889807925</v>
      </c>
    </row>
    <row r="50" spans="1:11" ht="21" customHeight="1" thickTop="1">
      <c r="A50" s="105" t="s">
        <v>80</v>
      </c>
      <c r="B50" s="95"/>
      <c r="C50" s="37"/>
      <c r="E50" s="90"/>
      <c r="I50" s="91"/>
    </row>
    <row r="51" spans="1:11" ht="21" customHeight="1">
      <c r="A51" s="95"/>
      <c r="B51" s="95" t="s">
        <v>79</v>
      </c>
      <c r="C51" s="37"/>
      <c r="E51" s="90">
        <v>15659724.220000001</v>
      </c>
      <c r="G51" s="90">
        <v>-85522991.379999995</v>
      </c>
      <c r="I51" s="91">
        <v>17016343.080000009</v>
      </c>
      <c r="K51" s="90">
        <v>-78186058.889807925</v>
      </c>
    </row>
    <row r="52" spans="1:11" ht="21" customHeight="1">
      <c r="A52" s="95"/>
      <c r="B52" s="95" t="s">
        <v>78</v>
      </c>
      <c r="C52" s="37"/>
      <c r="E52" s="90">
        <v>0</v>
      </c>
      <c r="G52" s="90">
        <v>0</v>
      </c>
      <c r="I52" s="91">
        <v>0</v>
      </c>
      <c r="K52" s="90">
        <v>0</v>
      </c>
    </row>
    <row r="53" spans="1:11" s="12" customFormat="1" ht="21" customHeight="1" thickBot="1">
      <c r="A53" s="101"/>
      <c r="B53" s="101"/>
      <c r="C53" s="104"/>
      <c r="D53" s="101"/>
      <c r="E53" s="102">
        <v>15659724.221199987</v>
      </c>
      <c r="F53" s="90"/>
      <c r="G53" s="102">
        <v>-85522991.383872926</v>
      </c>
      <c r="H53" s="14"/>
      <c r="I53" s="103">
        <v>17016343.080000009</v>
      </c>
      <c r="J53" s="91"/>
      <c r="K53" s="102">
        <v>-78186058.889807925</v>
      </c>
    </row>
    <row r="54" spans="1:11" ht="11.25" customHeight="1" thickTop="1">
      <c r="A54" s="96"/>
      <c r="B54" s="96"/>
      <c r="C54" s="37"/>
      <c r="E54" s="90"/>
      <c r="I54" s="91"/>
    </row>
    <row r="55" spans="1:11" s="12" customFormat="1" ht="21" customHeight="1">
      <c r="A55" s="101" t="s">
        <v>77</v>
      </c>
      <c r="B55" s="101"/>
      <c r="C55" s="37"/>
      <c r="D55" s="101"/>
      <c r="E55" s="90"/>
      <c r="F55" s="90"/>
      <c r="G55" s="90"/>
      <c r="H55" s="14"/>
      <c r="I55" s="91"/>
      <c r="J55" s="91"/>
      <c r="K55" s="90"/>
    </row>
    <row r="56" spans="1:11" ht="21" customHeight="1" thickBot="1">
      <c r="A56" s="96"/>
      <c r="B56" s="95" t="s">
        <v>76</v>
      </c>
      <c r="C56" s="94"/>
      <c r="E56" s="100">
        <v>7.9478230768435326E-2</v>
      </c>
      <c r="G56" s="99">
        <v>-0.42285720331570203</v>
      </c>
      <c r="H56" s="90"/>
      <c r="I56" s="99">
        <v>8.4031331321303568E-2</v>
      </c>
      <c r="J56" s="90"/>
      <c r="K56" s="99">
        <v>-0.3861040288379281</v>
      </c>
    </row>
    <row r="57" spans="1:11" ht="21" customHeight="1" thickTop="1" thickBot="1">
      <c r="A57" s="96"/>
      <c r="B57" s="95" t="s">
        <v>75</v>
      </c>
      <c r="C57" s="94"/>
      <c r="E57" s="97">
        <v>202499982</v>
      </c>
      <c r="F57" s="98"/>
      <c r="G57" s="97">
        <v>202499982</v>
      </c>
      <c r="H57" s="98"/>
      <c r="I57" s="97">
        <v>202499982</v>
      </c>
      <c r="J57" s="98"/>
      <c r="K57" s="97">
        <v>202499982</v>
      </c>
    </row>
    <row r="58" spans="1:11" ht="21" customHeight="1" thickTop="1">
      <c r="A58" s="96"/>
      <c r="B58" s="95"/>
      <c r="C58" s="94"/>
      <c r="E58" s="93"/>
      <c r="G58" s="93"/>
      <c r="H58" s="90"/>
      <c r="I58" s="93"/>
      <c r="J58" s="90"/>
      <c r="K58" s="93"/>
    </row>
    <row r="59" spans="1:11" ht="21" customHeight="1">
      <c r="A59" s="96"/>
      <c r="B59" s="95"/>
      <c r="C59" s="94"/>
      <c r="E59" s="93"/>
      <c r="G59" s="93"/>
      <c r="H59" s="90"/>
      <c r="I59" s="93"/>
      <c r="J59" s="90"/>
      <c r="K59" s="93"/>
    </row>
    <row r="60" spans="1:11" ht="21" customHeight="1">
      <c r="A60" s="96"/>
      <c r="B60" s="95"/>
      <c r="C60" s="94"/>
      <c r="E60" s="93"/>
      <c r="G60" s="93"/>
      <c r="H60" s="90"/>
      <c r="I60" s="93"/>
      <c r="J60" s="90"/>
      <c r="K60" s="93"/>
    </row>
    <row r="61" spans="1:11" ht="21" customHeight="1">
      <c r="A61" s="96"/>
      <c r="B61" s="95"/>
      <c r="C61" s="94"/>
      <c r="E61" s="93"/>
      <c r="G61" s="93"/>
      <c r="H61" s="90"/>
      <c r="I61" s="93"/>
      <c r="J61" s="90"/>
      <c r="K61" s="93"/>
    </row>
    <row r="62" spans="1:11" ht="21" customHeight="1">
      <c r="A62" s="96"/>
      <c r="B62" s="95"/>
      <c r="C62" s="94"/>
      <c r="E62" s="93"/>
      <c r="G62" s="93"/>
      <c r="H62" s="90"/>
      <c r="I62" s="93"/>
      <c r="J62" s="90"/>
      <c r="K62" s="93"/>
    </row>
    <row r="63" spans="1:11" ht="21" customHeight="1">
      <c r="A63" s="96"/>
      <c r="B63" s="95"/>
      <c r="C63" s="94"/>
      <c r="E63" s="93"/>
      <c r="G63" s="93"/>
      <c r="H63" s="90"/>
      <c r="I63" s="93"/>
      <c r="J63" s="90"/>
      <c r="K63" s="93"/>
    </row>
    <row r="64" spans="1:11" ht="21" customHeight="1">
      <c r="A64" s="96"/>
      <c r="B64" s="95"/>
      <c r="C64" s="94"/>
      <c r="E64" s="93"/>
      <c r="G64" s="93"/>
      <c r="H64" s="90"/>
      <c r="I64" s="93"/>
      <c r="J64" s="90"/>
      <c r="K64" s="93"/>
    </row>
    <row r="65" spans="1:11" ht="21" customHeight="1">
      <c r="A65" s="96"/>
      <c r="B65" s="95"/>
      <c r="C65" s="94"/>
      <c r="E65" s="93"/>
      <c r="G65" s="93"/>
      <c r="H65" s="90"/>
      <c r="I65" s="93"/>
      <c r="J65" s="90"/>
      <c r="K65" s="93"/>
    </row>
    <row r="66" spans="1:11" ht="21" customHeight="1">
      <c r="A66" s="96"/>
      <c r="B66" s="95"/>
      <c r="C66" s="94"/>
      <c r="E66" s="93"/>
      <c r="G66" s="93"/>
      <c r="H66" s="90"/>
      <c r="I66" s="93"/>
      <c r="J66" s="90"/>
      <c r="K66" s="93"/>
    </row>
    <row r="67" spans="1:11" ht="21" customHeight="1">
      <c r="A67" s="96"/>
      <c r="B67" s="95"/>
      <c r="C67" s="94"/>
      <c r="E67" s="93"/>
      <c r="G67" s="93"/>
      <c r="H67" s="90"/>
      <c r="I67" s="93"/>
      <c r="J67" s="90"/>
      <c r="K67" s="93"/>
    </row>
    <row r="68" spans="1:11" ht="21" customHeight="1">
      <c r="A68" s="96"/>
      <c r="B68" s="95"/>
      <c r="C68" s="94"/>
      <c r="E68" s="93"/>
      <c r="G68" s="93"/>
      <c r="H68" s="90"/>
      <c r="I68" s="93"/>
      <c r="J68" s="90"/>
      <c r="K68" s="93"/>
    </row>
    <row r="69" spans="1:11" ht="21" customHeight="1">
      <c r="A69" s="96"/>
      <c r="B69" s="95"/>
      <c r="C69" s="94"/>
      <c r="E69" s="93"/>
      <c r="G69" s="93"/>
      <c r="H69" s="90"/>
      <c r="I69" s="93"/>
      <c r="J69" s="90"/>
      <c r="K69" s="93"/>
    </row>
    <row r="70" spans="1:11" ht="21" customHeight="1">
      <c r="A70" s="96"/>
      <c r="B70" s="95"/>
      <c r="C70" s="94"/>
      <c r="E70" s="93"/>
      <c r="G70" s="93"/>
      <c r="H70" s="90"/>
      <c r="I70" s="93"/>
      <c r="J70" s="90"/>
      <c r="K70" s="93"/>
    </row>
    <row r="71" spans="1:11" ht="21" customHeight="1">
      <c r="A71" s="96"/>
      <c r="B71" s="95"/>
      <c r="C71" s="94"/>
      <c r="E71" s="93"/>
      <c r="G71" s="93"/>
      <c r="H71" s="90"/>
      <c r="I71" s="93"/>
      <c r="J71" s="90"/>
      <c r="K71" s="93"/>
    </row>
    <row r="72" spans="1:11" ht="21" customHeight="1">
      <c r="A72" s="96"/>
      <c r="B72" s="95"/>
      <c r="C72" s="94"/>
      <c r="E72" s="93"/>
      <c r="G72" s="93"/>
      <c r="H72" s="90"/>
      <c r="I72" s="93"/>
      <c r="J72" s="90"/>
      <c r="K72" s="93"/>
    </row>
    <row r="73" spans="1:11" ht="21" customHeight="1">
      <c r="A73" s="96"/>
      <c r="B73" s="95"/>
      <c r="C73" s="94"/>
      <c r="E73" s="93"/>
      <c r="G73" s="93"/>
      <c r="H73" s="90"/>
      <c r="I73" s="93"/>
      <c r="J73" s="90"/>
      <c r="K73" s="93"/>
    </row>
    <row r="74" spans="1:11" ht="21" customHeight="1">
      <c r="A74" s="96"/>
      <c r="B74" s="95"/>
      <c r="C74" s="94"/>
      <c r="E74" s="93"/>
      <c r="G74" s="93"/>
      <c r="H74" s="90"/>
      <c r="I74" s="93"/>
      <c r="J74" s="90"/>
      <c r="K74" s="93"/>
    </row>
    <row r="75" spans="1:11" ht="21" customHeight="1">
      <c r="A75" s="96"/>
      <c r="B75" s="95"/>
      <c r="C75" s="94"/>
      <c r="E75" s="93"/>
      <c r="G75" s="93"/>
      <c r="H75" s="90"/>
      <c r="I75" s="93"/>
      <c r="J75" s="90"/>
      <c r="K75" s="93"/>
    </row>
    <row r="76" spans="1:11" ht="21" customHeight="1">
      <c r="A76" s="96"/>
      <c r="B76" s="95"/>
      <c r="C76" s="94"/>
      <c r="E76" s="93"/>
      <c r="G76" s="93"/>
      <c r="H76" s="90"/>
      <c r="I76" s="93"/>
      <c r="J76" s="90"/>
      <c r="K76" s="93"/>
    </row>
    <row r="77" spans="1:11" ht="21" customHeight="1">
      <c r="A77" s="96"/>
      <c r="B77" s="95"/>
      <c r="C77" s="94"/>
      <c r="E77" s="93"/>
      <c r="G77" s="93"/>
      <c r="H77" s="90"/>
      <c r="I77" s="93"/>
      <c r="J77" s="90"/>
      <c r="K77" s="93"/>
    </row>
    <row r="78" spans="1:11" ht="21" customHeight="1">
      <c r="A78" s="96"/>
      <c r="B78" s="95"/>
      <c r="C78" s="94"/>
      <c r="E78" s="93"/>
      <c r="G78" s="93"/>
      <c r="H78" s="90"/>
      <c r="I78" s="93"/>
      <c r="J78" s="90"/>
      <c r="K78" s="93"/>
    </row>
    <row r="79" spans="1:11" ht="21" customHeight="1">
      <c r="A79" s="96"/>
      <c r="B79" s="95"/>
      <c r="C79" s="94"/>
      <c r="E79" s="93"/>
      <c r="G79" s="93"/>
      <c r="H79" s="90"/>
      <c r="I79" s="93"/>
      <c r="J79" s="90"/>
      <c r="K79" s="93"/>
    </row>
    <row r="80" spans="1:11" ht="21" customHeight="1">
      <c r="A80" s="96"/>
      <c r="B80" s="95"/>
      <c r="C80" s="94"/>
      <c r="E80" s="93"/>
      <c r="G80" s="93"/>
      <c r="H80" s="90"/>
      <c r="I80" s="93"/>
      <c r="J80" s="90"/>
      <c r="K80" s="93"/>
    </row>
    <row r="81" spans="1:11" ht="21" customHeight="1">
      <c r="A81" s="96"/>
      <c r="B81" s="95"/>
      <c r="C81" s="94"/>
      <c r="E81" s="93"/>
      <c r="G81" s="93"/>
      <c r="H81" s="90"/>
      <c r="I81" s="93"/>
      <c r="J81" s="90"/>
      <c r="K81" s="93"/>
    </row>
    <row r="150" spans="1:40" s="92" customFormat="1">
      <c r="A150" s="1"/>
      <c r="B150" s="1"/>
      <c r="C150" s="36"/>
      <c r="D150" s="36">
        <v>0</v>
      </c>
      <c r="F150" s="90"/>
      <c r="G150" s="90"/>
      <c r="H150" s="91"/>
      <c r="I150" s="90"/>
      <c r="J150" s="91"/>
      <c r="K150" s="90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</sheetData>
  <mergeCells count="8">
    <mergeCell ref="E7:G7"/>
    <mergeCell ref="I7:K7"/>
    <mergeCell ref="A1:K1"/>
    <mergeCell ref="A2:K2"/>
    <mergeCell ref="A3:K3"/>
    <mergeCell ref="I4:K4"/>
    <mergeCell ref="I5:K5"/>
    <mergeCell ref="E6:K6"/>
  </mergeCells>
  <pageMargins left="0.98425196850393704" right="0.39370078740157483" top="0.78740157480314965" bottom="0.39370078740157483" header="0.59055118110236227" footer="0.19685039370078741"/>
  <pageSetup paperSize="9" scale="82" firstPageNumber="6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T378"/>
  <sheetViews>
    <sheetView showGridLines="0" showWhiteSpace="0" view="pageBreakPreview" zoomScale="115" zoomScaleNormal="89" zoomScaleSheetLayoutView="115" zoomScalePageLayoutView="70" workbookViewId="0">
      <selection activeCell="E65" sqref="E65"/>
    </sheetView>
  </sheetViews>
  <sheetFormatPr defaultColWidth="6.140625" defaultRowHeight="23.25"/>
  <cols>
    <col min="1" max="1" width="1" style="1" customWidth="1"/>
    <col min="2" max="2" width="38" style="1" customWidth="1"/>
    <col min="3" max="3" width="8.140625" style="36" customWidth="1"/>
    <col min="4" max="4" width="0.85546875" style="36" customWidth="1"/>
    <col min="5" max="5" width="16.5703125" style="140" customWidth="1"/>
    <col min="6" max="6" width="0.7109375" style="90" customWidth="1"/>
    <col min="7" max="7" width="15.7109375" style="139" customWidth="1"/>
    <col min="8" max="8" width="0.7109375" style="91" customWidth="1"/>
    <col min="9" max="9" width="16.140625" style="90" customWidth="1"/>
    <col min="10" max="10" width="0.7109375" style="91" customWidth="1"/>
    <col min="11" max="11" width="15.7109375" style="90" customWidth="1"/>
    <col min="12" max="16384" width="6.140625" style="1"/>
  </cols>
  <sheetData>
    <row r="1" spans="1:11" ht="21" customHeight="1">
      <c r="A1" s="56" t="s">
        <v>74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1" customHeight="1">
      <c r="A2" s="138" t="s">
        <v>112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1" customHeight="1">
      <c r="A3" s="56" t="s">
        <v>117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>
      <c r="A4" s="70"/>
      <c r="B4" s="70"/>
      <c r="C4" s="70"/>
      <c r="D4" s="70"/>
      <c r="E4" s="137"/>
      <c r="F4" s="137"/>
      <c r="G4" s="136"/>
      <c r="H4" s="135"/>
      <c r="I4" s="134" t="s">
        <v>66</v>
      </c>
      <c r="J4" s="134"/>
      <c r="K4" s="134"/>
    </row>
    <row r="5" spans="1:11" ht="21" customHeight="1">
      <c r="A5" s="70"/>
      <c r="B5" s="70"/>
      <c r="C5" s="70"/>
      <c r="D5" s="70"/>
      <c r="E5" s="155"/>
      <c r="F5" s="135"/>
      <c r="G5" s="135"/>
      <c r="H5" s="135"/>
      <c r="I5" s="134" t="s">
        <v>64</v>
      </c>
      <c r="J5" s="134"/>
      <c r="K5" s="134"/>
    </row>
    <row r="6" spans="1:11" ht="21" customHeight="1">
      <c r="A6" s="70"/>
      <c r="B6" s="70"/>
      <c r="C6" s="70"/>
      <c r="D6" s="70"/>
      <c r="E6" s="133" t="s">
        <v>71</v>
      </c>
      <c r="F6" s="133"/>
      <c r="G6" s="133"/>
      <c r="H6" s="133"/>
      <c r="I6" s="133"/>
      <c r="J6" s="133"/>
      <c r="K6" s="133"/>
    </row>
    <row r="7" spans="1:11" s="12" customFormat="1" ht="21" customHeight="1">
      <c r="D7" s="59"/>
      <c r="E7" s="132" t="s">
        <v>70</v>
      </c>
      <c r="F7" s="132"/>
      <c r="G7" s="132"/>
      <c r="H7" s="14"/>
      <c r="I7" s="131" t="s">
        <v>69</v>
      </c>
      <c r="J7" s="131"/>
      <c r="K7" s="131"/>
    </row>
    <row r="8" spans="1:11" s="12" customFormat="1" ht="21" customHeight="1">
      <c r="C8" s="130" t="s">
        <v>65</v>
      </c>
      <c r="D8" s="54"/>
      <c r="E8" s="154" t="s">
        <v>110</v>
      </c>
      <c r="F8" s="127"/>
      <c r="G8" s="129" t="s">
        <v>109</v>
      </c>
      <c r="H8" s="127"/>
      <c r="I8" s="154" t="s">
        <v>110</v>
      </c>
      <c r="J8" s="127"/>
      <c r="K8" s="129" t="s">
        <v>109</v>
      </c>
    </row>
    <row r="9" spans="1:11">
      <c r="A9" s="96"/>
      <c r="B9" s="96"/>
      <c r="C9" s="41" t="s">
        <v>108</v>
      </c>
      <c r="D9" s="96"/>
      <c r="E9" s="142"/>
      <c r="F9" s="92"/>
      <c r="G9" s="90"/>
      <c r="I9" s="91"/>
    </row>
    <row r="10" spans="1:11" s="12" customFormat="1" ht="21" customHeight="1">
      <c r="A10" s="12" t="s">
        <v>107</v>
      </c>
      <c r="D10" s="54"/>
      <c r="E10" s="140"/>
      <c r="F10" s="52"/>
      <c r="G10" s="90"/>
      <c r="H10" s="127"/>
      <c r="I10" s="90"/>
      <c r="J10" s="91"/>
      <c r="K10" s="90"/>
    </row>
    <row r="11" spans="1:11" ht="21" customHeight="1">
      <c r="B11" s="33" t="s">
        <v>106</v>
      </c>
      <c r="C11" s="37"/>
      <c r="E11" s="142">
        <v>430316475.59000003</v>
      </c>
      <c r="G11" s="90">
        <v>435554129.25</v>
      </c>
      <c r="I11" s="91">
        <v>414378543.59000003</v>
      </c>
      <c r="K11" s="90">
        <v>408119455.22000003</v>
      </c>
    </row>
    <row r="12" spans="1:11" ht="21" customHeight="1">
      <c r="A12" s="33"/>
      <c r="B12" s="33" t="s">
        <v>105</v>
      </c>
      <c r="C12" s="37"/>
      <c r="E12" s="142">
        <v>11808668.799999999</v>
      </c>
      <c r="G12" s="90">
        <v>20443312.990000002</v>
      </c>
      <c r="I12" s="91">
        <v>7758550.5</v>
      </c>
      <c r="K12" s="91">
        <v>10316021.48</v>
      </c>
    </row>
    <row r="13" spans="1:11" ht="21" customHeight="1">
      <c r="A13" s="33"/>
      <c r="B13" s="33" t="s">
        <v>104</v>
      </c>
      <c r="C13" s="123"/>
      <c r="D13" s="122"/>
      <c r="E13" s="142">
        <v>15349776.210000001</v>
      </c>
      <c r="G13" s="90">
        <v>44370313.879999995</v>
      </c>
      <c r="H13" s="90"/>
      <c r="I13" s="90">
        <v>15302097.960000001</v>
      </c>
      <c r="J13" s="90"/>
      <c r="K13" s="90">
        <v>42148137.909999996</v>
      </c>
    </row>
    <row r="14" spans="1:11" s="12" customFormat="1" ht="21" customHeight="1">
      <c r="A14" s="46" t="s">
        <v>103</v>
      </c>
      <c r="B14" s="46"/>
      <c r="C14" s="114"/>
      <c r="D14" s="36"/>
      <c r="E14" s="150">
        <v>457474920.60000002</v>
      </c>
      <c r="F14" s="90"/>
      <c r="G14" s="110">
        <v>500367756.12</v>
      </c>
      <c r="H14" s="44"/>
      <c r="I14" s="111">
        <v>437439192.05000001</v>
      </c>
      <c r="J14" s="91"/>
      <c r="K14" s="110">
        <v>460583614.61000001</v>
      </c>
    </row>
    <row r="15" spans="1:11" s="12" customFormat="1" ht="21" customHeight="1">
      <c r="A15" s="46" t="s">
        <v>102</v>
      </c>
      <c r="B15" s="46"/>
      <c r="C15" s="114"/>
      <c r="D15" s="36"/>
      <c r="E15" s="142"/>
      <c r="F15" s="90"/>
      <c r="G15" s="90"/>
      <c r="H15" s="44"/>
      <c r="I15" s="91"/>
      <c r="J15" s="91"/>
      <c r="K15" s="90"/>
    </row>
    <row r="16" spans="1:11" ht="21" customHeight="1">
      <c r="B16" s="1" t="s">
        <v>101</v>
      </c>
      <c r="C16" s="37"/>
      <c r="E16" s="142">
        <v>-309224790.86000007</v>
      </c>
      <c r="G16" s="90">
        <v>-319581926.13999999</v>
      </c>
      <c r="I16" s="91">
        <v>-299401951.48000002</v>
      </c>
      <c r="K16" s="90">
        <v>-303956703.41999996</v>
      </c>
    </row>
    <row r="17" spans="1:11" ht="21" customHeight="1">
      <c r="B17" s="1" t="s">
        <v>100</v>
      </c>
      <c r="C17" s="37"/>
      <c r="E17" s="142">
        <v>-9914920.7599999998</v>
      </c>
      <c r="G17" s="90">
        <v>-20628671.450000003</v>
      </c>
      <c r="I17" s="91">
        <v>-4210796.08</v>
      </c>
      <c r="K17" s="91">
        <v>-7269796.9700000007</v>
      </c>
    </row>
    <row r="18" spans="1:11" ht="21" customHeight="1">
      <c r="B18" s="1" t="s">
        <v>99</v>
      </c>
      <c r="C18" s="123"/>
      <c r="D18" s="122"/>
      <c r="E18" s="142">
        <v>-18879059.009999998</v>
      </c>
      <c r="G18" s="90">
        <v>-69429019.420000002</v>
      </c>
      <c r="H18" s="90"/>
      <c r="I18" s="90">
        <v>-19893991.73</v>
      </c>
      <c r="J18" s="90"/>
      <c r="K18" s="90">
        <v>-69048379.090000004</v>
      </c>
    </row>
    <row r="19" spans="1:11" s="12" customFormat="1" ht="21" customHeight="1">
      <c r="A19" s="46" t="s">
        <v>98</v>
      </c>
      <c r="C19" s="114"/>
      <c r="D19" s="36"/>
      <c r="E19" s="150">
        <v>-338018770.63000005</v>
      </c>
      <c r="F19" s="90"/>
      <c r="G19" s="110">
        <v>-409639617.00999999</v>
      </c>
      <c r="H19" s="126"/>
      <c r="I19" s="111">
        <v>-323506739.29000002</v>
      </c>
      <c r="J19" s="91"/>
      <c r="K19" s="111">
        <v>-380274879.48000002</v>
      </c>
    </row>
    <row r="20" spans="1:11" s="12" customFormat="1" ht="21" customHeight="1">
      <c r="A20" s="46" t="s">
        <v>97</v>
      </c>
      <c r="B20" s="46"/>
      <c r="C20" s="114"/>
      <c r="D20" s="36"/>
      <c r="E20" s="153">
        <v>119456149.96999997</v>
      </c>
      <c r="F20" s="90"/>
      <c r="G20" s="124">
        <v>90728139.110000014</v>
      </c>
      <c r="H20" s="126"/>
      <c r="I20" s="125">
        <v>113932452.75999999</v>
      </c>
      <c r="J20" s="125"/>
      <c r="K20" s="124">
        <v>80308735.129999995</v>
      </c>
    </row>
    <row r="21" spans="1:11" ht="21" customHeight="1">
      <c r="A21" s="33" t="s">
        <v>96</v>
      </c>
      <c r="C21" s="37"/>
      <c r="E21" s="142">
        <v>-71264.820000000851</v>
      </c>
      <c r="G21" s="90">
        <v>2147492.39</v>
      </c>
      <c r="I21" s="91">
        <v>-24332.590000000317</v>
      </c>
      <c r="K21" s="90">
        <v>2147492.39</v>
      </c>
    </row>
    <row r="22" spans="1:11" ht="21" customHeight="1">
      <c r="A22" s="33" t="s">
        <v>95</v>
      </c>
      <c r="C22" s="37"/>
      <c r="E22" s="142">
        <v>4287911.43</v>
      </c>
      <c r="G22" s="90">
        <v>2507183.1699999995</v>
      </c>
      <c r="I22" s="91">
        <v>5446097.0999999996</v>
      </c>
      <c r="K22" s="90">
        <v>4319082.709999999</v>
      </c>
    </row>
    <row r="23" spans="1:11" ht="21" customHeight="1">
      <c r="A23" s="33" t="s">
        <v>94</v>
      </c>
      <c r="C23" s="37"/>
      <c r="E23" s="142">
        <v>-44668345.653333351</v>
      </c>
      <c r="G23" s="90">
        <v>-46938557.943333335</v>
      </c>
      <c r="I23" s="91">
        <v>-41830279.593333349</v>
      </c>
      <c r="K23" s="90">
        <v>-39191403.123333335</v>
      </c>
    </row>
    <row r="24" spans="1:11" ht="21" customHeight="1">
      <c r="A24" s="33" t="s">
        <v>93</v>
      </c>
      <c r="C24" s="123"/>
      <c r="E24" s="142">
        <v>-52375585.106666669</v>
      </c>
      <c r="G24" s="90">
        <v>-117360944.88753167</v>
      </c>
      <c r="I24" s="91">
        <v>-49148313.516666666</v>
      </c>
      <c r="K24" s="90">
        <v>-106909758.11666667</v>
      </c>
    </row>
    <row r="25" spans="1:11" ht="21" customHeight="1">
      <c r="A25" s="33" t="s">
        <v>92</v>
      </c>
      <c r="C25" s="123">
        <v>7</v>
      </c>
      <c r="D25" s="122"/>
      <c r="E25" s="142">
        <v>2021528.4000000001</v>
      </c>
      <c r="G25" s="90">
        <v>-26022343.729807992</v>
      </c>
      <c r="H25" s="90"/>
      <c r="I25" s="90">
        <v>2021528.4000000001</v>
      </c>
      <c r="J25" s="90"/>
      <c r="K25" s="90">
        <v>-24864260.319807991</v>
      </c>
    </row>
    <row r="26" spans="1:11" ht="21" customHeight="1">
      <c r="A26" s="121" t="s">
        <v>91</v>
      </c>
      <c r="C26" s="37"/>
      <c r="E26" s="142">
        <v>-4813836.63</v>
      </c>
      <c r="G26" s="90">
        <v>-7316745.7100000009</v>
      </c>
      <c r="I26" s="91">
        <v>-4813156.21</v>
      </c>
      <c r="K26" s="90">
        <v>-7301913.6400000006</v>
      </c>
    </row>
    <row r="27" spans="1:11" s="12" customFormat="1" ht="21" customHeight="1">
      <c r="A27" s="46" t="s">
        <v>90</v>
      </c>
      <c r="B27" s="120"/>
      <c r="C27" s="114"/>
      <c r="D27" s="119"/>
      <c r="E27" s="152">
        <v>23836557.589999933</v>
      </c>
      <c r="F27" s="90"/>
      <c r="G27" s="117">
        <v>-102255777.60067296</v>
      </c>
      <c r="H27" s="14"/>
      <c r="I27" s="118">
        <v>25583996.349999964</v>
      </c>
      <c r="J27" s="91"/>
      <c r="K27" s="117">
        <v>-91492024.969808012</v>
      </c>
    </row>
    <row r="28" spans="1:11" ht="21" customHeight="1">
      <c r="A28" s="33" t="s">
        <v>89</v>
      </c>
      <c r="B28" s="33"/>
      <c r="C28" s="37">
        <v>23</v>
      </c>
      <c r="E28" s="151">
        <v>717847.4500000003</v>
      </c>
      <c r="G28" s="115">
        <v>5642131.9900000012</v>
      </c>
      <c r="I28" s="116">
        <v>418221.40000000014</v>
      </c>
      <c r="K28" s="115">
        <v>6692791.1800000006</v>
      </c>
    </row>
    <row r="29" spans="1:11" s="12" customFormat="1" ht="21" customHeight="1">
      <c r="A29" s="46" t="s">
        <v>88</v>
      </c>
      <c r="B29" s="46"/>
      <c r="C29" s="114"/>
      <c r="D29" s="36"/>
      <c r="E29" s="150">
        <v>24554405.039999932</v>
      </c>
      <c r="F29" s="90"/>
      <c r="G29" s="110">
        <v>-96613645.610672966</v>
      </c>
      <c r="H29" s="14"/>
      <c r="I29" s="111">
        <v>26002217.749999963</v>
      </c>
      <c r="J29" s="91"/>
      <c r="K29" s="110">
        <v>-84799233.789808005</v>
      </c>
    </row>
    <row r="30" spans="1:11" ht="21" customHeight="1">
      <c r="A30" s="113" t="s">
        <v>87</v>
      </c>
      <c r="B30" s="33"/>
      <c r="C30" s="37"/>
      <c r="E30" s="142"/>
      <c r="G30" s="90"/>
      <c r="I30" s="91"/>
    </row>
    <row r="31" spans="1:11" ht="21" customHeight="1">
      <c r="A31" s="112" t="s">
        <v>86</v>
      </c>
      <c r="B31" s="33"/>
      <c r="C31" s="37"/>
      <c r="E31" s="142"/>
      <c r="G31" s="90"/>
      <c r="I31" s="91"/>
    </row>
    <row r="32" spans="1:11" ht="21" customHeight="1">
      <c r="A32" s="31" t="s">
        <v>85</v>
      </c>
      <c r="C32" s="37"/>
      <c r="E32" s="142"/>
      <c r="G32" s="90"/>
      <c r="I32" s="91"/>
    </row>
    <row r="33" spans="1:11" ht="21" customHeight="1">
      <c r="A33" s="46"/>
      <c r="B33" s="95" t="s">
        <v>84</v>
      </c>
      <c r="C33" s="37"/>
      <c r="E33" s="142">
        <v>-130365.29879999952</v>
      </c>
      <c r="G33" s="90">
        <v>349600.94679999945</v>
      </c>
      <c r="I33" s="91">
        <v>0</v>
      </c>
      <c r="K33" s="90">
        <v>0</v>
      </c>
    </row>
    <row r="34" spans="1:11" ht="21" customHeight="1">
      <c r="A34" s="112" t="s">
        <v>116</v>
      </c>
      <c r="B34" s="95"/>
      <c r="C34" s="37"/>
      <c r="E34" s="142"/>
      <c r="G34" s="90"/>
      <c r="I34" s="91"/>
    </row>
    <row r="35" spans="1:11" ht="21" customHeight="1">
      <c r="A35" s="33" t="s">
        <v>115</v>
      </c>
      <c r="B35" s="95"/>
      <c r="C35" s="37"/>
      <c r="E35" s="1"/>
      <c r="F35" s="1"/>
      <c r="G35" s="1"/>
      <c r="H35" s="1"/>
      <c r="I35" s="1"/>
      <c r="J35" s="1"/>
      <c r="K35" s="1"/>
    </row>
    <row r="36" spans="1:11" ht="21" customHeight="1">
      <c r="A36" s="33"/>
      <c r="B36" s="95" t="s">
        <v>114</v>
      </c>
      <c r="C36" s="37"/>
      <c r="E36" s="142">
        <v>2295168</v>
      </c>
      <c r="G36" s="90">
        <v>0</v>
      </c>
      <c r="H36" s="90"/>
      <c r="I36" s="90">
        <v>2060513.6</v>
      </c>
      <c r="K36" s="90">
        <v>0</v>
      </c>
    </row>
    <row r="37" spans="1:11" s="12" customFormat="1" ht="21" customHeight="1">
      <c r="A37" s="46" t="s">
        <v>113</v>
      </c>
      <c r="B37" s="46"/>
      <c r="C37" s="37"/>
      <c r="D37" s="36"/>
      <c r="E37" s="150">
        <v>2164802.7012000005</v>
      </c>
      <c r="F37" s="90"/>
      <c r="G37" s="150">
        <v>349600.94679999945</v>
      </c>
      <c r="H37" s="14"/>
      <c r="I37" s="150">
        <v>2060513.6</v>
      </c>
      <c r="J37" s="91"/>
      <c r="K37" s="150">
        <v>0</v>
      </c>
    </row>
    <row r="38" spans="1:11" s="12" customFormat="1" ht="21" customHeight="1" thickBot="1">
      <c r="A38" s="46" t="s">
        <v>82</v>
      </c>
      <c r="B38" s="46"/>
      <c r="C38" s="37"/>
      <c r="D38" s="36"/>
      <c r="E38" s="149">
        <v>26719207.741199933</v>
      </c>
      <c r="F38" s="90"/>
      <c r="G38" s="108">
        <v>-96264044.663872972</v>
      </c>
      <c r="H38" s="14"/>
      <c r="I38" s="109">
        <v>28062731.349999964</v>
      </c>
      <c r="J38" s="91"/>
      <c r="K38" s="108">
        <v>-84799233.789808005</v>
      </c>
    </row>
    <row r="39" spans="1:11" s="12" customFormat="1" ht="21" customHeight="1" thickTop="1">
      <c r="A39" s="146"/>
      <c r="B39" s="145"/>
      <c r="C39" s="145"/>
      <c r="D39" s="36"/>
      <c r="E39" s="144"/>
      <c r="F39" s="90"/>
      <c r="G39" s="106"/>
      <c r="H39" s="14"/>
      <c r="I39" s="107"/>
      <c r="J39" s="91"/>
      <c r="K39" s="106"/>
    </row>
    <row r="40" spans="1:11" s="12" customFormat="1" ht="21" customHeight="1">
      <c r="A40" s="145"/>
      <c r="B40" s="148"/>
      <c r="C40" s="145"/>
      <c r="D40" s="36"/>
      <c r="E40" s="144"/>
      <c r="F40" s="90"/>
      <c r="G40" s="106"/>
      <c r="H40" s="14"/>
      <c r="I40" s="107"/>
      <c r="J40" s="91"/>
      <c r="K40" s="106"/>
    </row>
    <row r="41" spans="1:11" s="12" customFormat="1" ht="21" customHeight="1">
      <c r="A41" s="145"/>
      <c r="B41" s="145"/>
      <c r="C41" s="145"/>
      <c r="D41" s="36"/>
      <c r="E41" s="144"/>
      <c r="F41" s="90"/>
      <c r="G41" s="106"/>
      <c r="H41" s="14"/>
      <c r="I41" s="107"/>
      <c r="J41" s="91"/>
      <c r="K41" s="106"/>
    </row>
    <row r="42" spans="1:11" s="12" customFormat="1" ht="21" customHeight="1">
      <c r="A42" s="145"/>
      <c r="B42" s="147"/>
      <c r="C42" s="145"/>
      <c r="D42" s="36"/>
      <c r="E42" s="144"/>
      <c r="F42" s="90"/>
      <c r="G42" s="106"/>
      <c r="H42" s="14"/>
      <c r="I42" s="107"/>
      <c r="J42" s="91"/>
      <c r="K42" s="106"/>
    </row>
    <row r="43" spans="1:11" s="12" customFormat="1" ht="21" customHeight="1">
      <c r="A43" s="146"/>
      <c r="B43" s="145"/>
      <c r="C43" s="145"/>
      <c r="D43" s="36"/>
      <c r="E43" s="144"/>
      <c r="F43" s="90"/>
      <c r="G43" s="106"/>
      <c r="H43" s="14"/>
      <c r="I43" s="107"/>
      <c r="J43" s="91"/>
      <c r="K43" s="106"/>
    </row>
    <row r="44" spans="1:11" s="12" customFormat="1" ht="21" customHeight="1">
      <c r="A44" s="46"/>
      <c r="B44" s="46"/>
      <c r="C44" s="37"/>
      <c r="D44" s="36"/>
      <c r="E44" s="144"/>
      <c r="F44" s="90"/>
      <c r="G44" s="106"/>
      <c r="H44" s="14"/>
      <c r="I44" s="107"/>
      <c r="J44" s="91"/>
      <c r="K44" s="106"/>
    </row>
    <row r="45" spans="1:11" s="12" customFormat="1" ht="21" customHeight="1">
      <c r="A45" s="101" t="s">
        <v>81</v>
      </c>
      <c r="B45" s="101"/>
      <c r="C45" s="104"/>
      <c r="D45" s="101"/>
      <c r="E45" s="142"/>
      <c r="F45" s="90"/>
      <c r="G45" s="90"/>
      <c r="H45" s="14"/>
      <c r="I45" s="91"/>
      <c r="J45" s="91"/>
      <c r="K45" s="90"/>
    </row>
    <row r="46" spans="1:11" ht="21" customHeight="1">
      <c r="A46" s="96"/>
      <c r="B46" s="95" t="s">
        <v>79</v>
      </c>
      <c r="C46" s="37"/>
      <c r="E46" s="142">
        <v>24554405.039999999</v>
      </c>
      <c r="G46" s="90">
        <v>-96613645.609999999</v>
      </c>
      <c r="I46" s="91">
        <v>26002217.749999963</v>
      </c>
      <c r="K46" s="90">
        <v>-84799233.789808005</v>
      </c>
    </row>
    <row r="47" spans="1:11" ht="21" customHeight="1">
      <c r="A47" s="96"/>
      <c r="B47" s="95" t="s">
        <v>78</v>
      </c>
      <c r="C47" s="37"/>
      <c r="E47" s="142">
        <v>0</v>
      </c>
      <c r="G47" s="90">
        <v>0</v>
      </c>
      <c r="I47" s="91">
        <v>0</v>
      </c>
      <c r="K47" s="90">
        <v>0</v>
      </c>
    </row>
    <row r="48" spans="1:11" s="12" customFormat="1" ht="21" customHeight="1" thickBot="1">
      <c r="A48" s="101"/>
      <c r="B48" s="101"/>
      <c r="C48" s="104"/>
      <c r="D48" s="101"/>
      <c r="E48" s="143">
        <v>24554405.039999932</v>
      </c>
      <c r="F48" s="90"/>
      <c r="G48" s="102">
        <v>-96613645.610672966</v>
      </c>
      <c r="H48" s="14"/>
      <c r="I48" s="103">
        <v>26002217.749999963</v>
      </c>
      <c r="J48" s="91"/>
      <c r="K48" s="102">
        <v>-84799233.789808005</v>
      </c>
    </row>
    <row r="49" spans="1:11" ht="21" customHeight="1" thickTop="1">
      <c r="A49" s="105" t="s">
        <v>80</v>
      </c>
      <c r="B49" s="95"/>
      <c r="C49" s="37"/>
      <c r="E49" s="142"/>
      <c r="G49" s="90"/>
      <c r="I49" s="91"/>
    </row>
    <row r="50" spans="1:11" ht="21" customHeight="1">
      <c r="A50" s="95"/>
      <c r="B50" s="95" t="s">
        <v>79</v>
      </c>
      <c r="C50" s="37"/>
      <c r="E50" s="142">
        <v>26719207.739999998</v>
      </c>
      <c r="G50" s="90">
        <v>-96264044.659999996</v>
      </c>
      <c r="I50" s="90">
        <v>28062731.350000001</v>
      </c>
      <c r="K50" s="90">
        <v>-84799233.790000007</v>
      </c>
    </row>
    <row r="51" spans="1:11" ht="21" customHeight="1">
      <c r="A51" s="95"/>
      <c r="B51" s="95" t="s">
        <v>78</v>
      </c>
      <c r="C51" s="37"/>
      <c r="E51" s="142">
        <v>0</v>
      </c>
      <c r="G51" s="90">
        <v>0</v>
      </c>
      <c r="I51" s="91">
        <v>0</v>
      </c>
      <c r="K51" s="90">
        <v>0</v>
      </c>
    </row>
    <row r="52" spans="1:11" s="12" customFormat="1" ht="21" customHeight="1" thickBot="1">
      <c r="A52" s="101"/>
      <c r="B52" s="101"/>
      <c r="C52" s="104"/>
      <c r="D52" s="101"/>
      <c r="E52" s="143">
        <v>26719207.741199933</v>
      </c>
      <c r="F52" s="90"/>
      <c r="G52" s="102">
        <v>-96264044.663872972</v>
      </c>
      <c r="H52" s="14"/>
      <c r="I52" s="103">
        <v>28062731.349999964</v>
      </c>
      <c r="J52" s="91"/>
      <c r="K52" s="102">
        <v>-84799233.789808005</v>
      </c>
    </row>
    <row r="53" spans="1:11" ht="11.25" customHeight="1" thickTop="1">
      <c r="A53" s="96"/>
      <c r="B53" s="96"/>
      <c r="C53" s="37"/>
      <c r="E53" s="142"/>
      <c r="G53" s="90"/>
      <c r="I53" s="91"/>
    </row>
    <row r="54" spans="1:11" s="12" customFormat="1" ht="21" customHeight="1">
      <c r="A54" s="101" t="s">
        <v>77</v>
      </c>
      <c r="B54" s="101"/>
      <c r="C54" s="37"/>
      <c r="D54" s="101"/>
      <c r="E54" s="142"/>
      <c r="F54" s="90"/>
      <c r="G54" s="90"/>
      <c r="H54" s="14"/>
      <c r="I54" s="91"/>
      <c r="J54" s="91"/>
      <c r="K54" s="90"/>
    </row>
    <row r="55" spans="1:11" ht="21" customHeight="1" thickBot="1">
      <c r="A55" s="96"/>
      <c r="B55" s="95" t="s">
        <v>76</v>
      </c>
      <c r="C55" s="94"/>
      <c r="E55" s="100">
        <v>0.1212563319635258</v>
      </c>
      <c r="G55" s="100">
        <v>-0.47710446517471788</v>
      </c>
      <c r="H55" s="90"/>
      <c r="I55" s="99">
        <v>0.12840602499411563</v>
      </c>
      <c r="J55" s="90"/>
      <c r="K55" s="99">
        <v>-0.41876168556799181</v>
      </c>
    </row>
    <row r="56" spans="1:11" ht="21" customHeight="1" thickTop="1" thickBot="1">
      <c r="A56" s="96"/>
      <c r="B56" s="95" t="s">
        <v>75</v>
      </c>
      <c r="C56" s="94"/>
      <c r="E56" s="97">
        <v>202499982</v>
      </c>
      <c r="F56" s="98"/>
      <c r="G56" s="97">
        <v>202499982</v>
      </c>
      <c r="H56" s="98"/>
      <c r="I56" s="97">
        <v>202499982</v>
      </c>
      <c r="J56" s="98"/>
      <c r="K56" s="97">
        <v>202499982</v>
      </c>
    </row>
    <row r="57" spans="1:11" ht="21" customHeight="1" thickTop="1">
      <c r="A57" s="96"/>
      <c r="B57" s="95"/>
      <c r="C57" s="94"/>
      <c r="E57" s="141"/>
      <c r="F57" s="98"/>
      <c r="G57" s="141"/>
      <c r="H57" s="98"/>
      <c r="I57" s="141"/>
      <c r="J57" s="98"/>
      <c r="K57" s="141"/>
    </row>
    <row r="58" spans="1:11" ht="21" customHeight="1">
      <c r="A58" s="96"/>
      <c r="B58" s="95"/>
      <c r="C58" s="94"/>
      <c r="E58" s="141"/>
      <c r="F58" s="98"/>
      <c r="G58" s="141"/>
      <c r="H58" s="98"/>
      <c r="I58" s="141"/>
      <c r="J58" s="98"/>
      <c r="K58" s="141"/>
    </row>
    <row r="59" spans="1:11" ht="21" customHeight="1">
      <c r="A59" s="96"/>
      <c r="B59" s="95"/>
      <c r="C59" s="94"/>
      <c r="E59" s="141"/>
      <c r="F59" s="98"/>
      <c r="G59" s="141"/>
      <c r="H59" s="98"/>
      <c r="I59" s="141"/>
      <c r="J59" s="98"/>
      <c r="K59" s="141"/>
    </row>
    <row r="60" spans="1:11" ht="21" customHeight="1">
      <c r="A60" s="96"/>
      <c r="B60" s="95"/>
      <c r="C60" s="94"/>
      <c r="E60" s="141"/>
      <c r="F60" s="98"/>
      <c r="G60" s="141"/>
      <c r="H60" s="98"/>
      <c r="I60" s="141"/>
      <c r="J60" s="98"/>
      <c r="K60" s="141"/>
    </row>
    <row r="61" spans="1:11" ht="21" customHeight="1">
      <c r="A61" s="96"/>
      <c r="B61" s="95"/>
      <c r="C61" s="94"/>
      <c r="E61" s="141"/>
      <c r="F61" s="98"/>
      <c r="G61" s="141"/>
      <c r="H61" s="98"/>
      <c r="I61" s="141"/>
      <c r="J61" s="98"/>
      <c r="K61" s="141"/>
    </row>
    <row r="62" spans="1:11" ht="21" customHeight="1">
      <c r="A62" s="96"/>
      <c r="B62" s="95"/>
      <c r="C62" s="94"/>
      <c r="E62" s="141"/>
      <c r="F62" s="98"/>
      <c r="G62" s="141"/>
      <c r="H62" s="98"/>
      <c r="I62" s="141"/>
      <c r="J62" s="98"/>
      <c r="K62" s="141"/>
    </row>
    <row r="63" spans="1:11" ht="21" customHeight="1">
      <c r="A63" s="96"/>
      <c r="B63" s="95"/>
      <c r="C63" s="94"/>
      <c r="E63" s="141"/>
      <c r="F63" s="98"/>
      <c r="G63" s="141"/>
      <c r="H63" s="98"/>
      <c r="I63" s="141"/>
      <c r="J63" s="98"/>
      <c r="K63" s="141"/>
    </row>
    <row r="64" spans="1:11" ht="21" customHeight="1">
      <c r="A64" s="96"/>
      <c r="B64" s="95"/>
      <c r="C64" s="94"/>
      <c r="E64" s="141"/>
      <c r="F64" s="98"/>
      <c r="G64" s="141"/>
      <c r="H64" s="98"/>
      <c r="I64" s="141"/>
      <c r="J64" s="98"/>
      <c r="K64" s="141"/>
    </row>
    <row r="65" spans="1:11" ht="21" customHeight="1">
      <c r="A65" s="96"/>
      <c r="B65" s="95"/>
      <c r="C65" s="94"/>
      <c r="E65" s="141"/>
      <c r="F65" s="98"/>
      <c r="G65" s="141"/>
      <c r="H65" s="98"/>
      <c r="I65" s="141"/>
      <c r="J65" s="98"/>
      <c r="K65" s="141"/>
    </row>
    <row r="66" spans="1:11" ht="21" customHeight="1">
      <c r="A66" s="96"/>
      <c r="B66" s="95"/>
      <c r="C66" s="94"/>
      <c r="E66" s="141"/>
      <c r="F66" s="98"/>
      <c r="G66" s="141"/>
      <c r="H66" s="98"/>
      <c r="I66" s="141"/>
      <c r="J66" s="98"/>
      <c r="K66" s="141"/>
    </row>
    <row r="67" spans="1:11" ht="21" customHeight="1">
      <c r="A67" s="96"/>
      <c r="B67" s="95"/>
      <c r="C67" s="94"/>
      <c r="E67" s="141"/>
      <c r="F67" s="98"/>
      <c r="G67" s="141"/>
      <c r="H67" s="98"/>
      <c r="I67" s="141"/>
      <c r="J67" s="98"/>
      <c r="K67" s="141"/>
    </row>
    <row r="68" spans="1:11" ht="21" customHeight="1">
      <c r="A68" s="96"/>
      <c r="B68" s="95"/>
      <c r="C68" s="94"/>
      <c r="E68" s="141"/>
      <c r="F68" s="98"/>
      <c r="G68" s="141"/>
      <c r="H68" s="98"/>
      <c r="I68" s="141"/>
      <c r="J68" s="98"/>
      <c r="K68" s="141"/>
    </row>
    <row r="69" spans="1:11" ht="21" customHeight="1">
      <c r="A69" s="96"/>
      <c r="B69" s="95"/>
      <c r="C69" s="94"/>
      <c r="E69" s="141"/>
      <c r="F69" s="98"/>
      <c r="G69" s="141"/>
      <c r="H69" s="98"/>
      <c r="I69" s="141"/>
      <c r="J69" s="98"/>
      <c r="K69" s="141"/>
    </row>
    <row r="70" spans="1:11" ht="21" customHeight="1">
      <c r="A70" s="96"/>
      <c r="B70" s="95"/>
      <c r="C70" s="94"/>
      <c r="E70" s="141"/>
      <c r="F70" s="98"/>
      <c r="G70" s="141"/>
      <c r="H70" s="98"/>
      <c r="I70" s="141"/>
      <c r="J70" s="98"/>
      <c r="K70" s="141"/>
    </row>
    <row r="71" spans="1:11" ht="21" customHeight="1">
      <c r="A71" s="96"/>
      <c r="B71" s="95"/>
      <c r="C71" s="94"/>
      <c r="E71" s="141"/>
      <c r="F71" s="98"/>
      <c r="G71" s="141"/>
      <c r="H71" s="98"/>
      <c r="I71" s="141"/>
      <c r="J71" s="98"/>
      <c r="K71" s="141"/>
    </row>
    <row r="72" spans="1:11" ht="21" customHeight="1">
      <c r="A72" s="96"/>
      <c r="B72" s="95"/>
      <c r="C72" s="94"/>
      <c r="E72" s="141"/>
      <c r="F72" s="98"/>
      <c r="G72" s="141"/>
      <c r="H72" s="98"/>
      <c r="I72" s="141"/>
      <c r="J72" s="98"/>
      <c r="K72" s="141"/>
    </row>
    <row r="73" spans="1:11" ht="21" customHeight="1">
      <c r="A73" s="96"/>
      <c r="B73" s="95"/>
      <c r="C73" s="94"/>
      <c r="E73" s="141"/>
      <c r="F73" s="98"/>
      <c r="G73" s="141"/>
      <c r="H73" s="98"/>
      <c r="I73" s="141"/>
      <c r="J73" s="98"/>
      <c r="K73" s="141"/>
    </row>
    <row r="74" spans="1:11" ht="21" customHeight="1">
      <c r="A74" s="96"/>
      <c r="B74" s="95"/>
      <c r="C74" s="94"/>
      <c r="E74" s="141"/>
      <c r="F74" s="98"/>
      <c r="G74" s="141"/>
      <c r="H74" s="98"/>
      <c r="I74" s="141"/>
      <c r="J74" s="98"/>
      <c r="K74" s="141"/>
    </row>
    <row r="75" spans="1:11" ht="21" customHeight="1">
      <c r="A75" s="96"/>
      <c r="B75" s="95"/>
      <c r="C75" s="94"/>
      <c r="E75" s="141"/>
      <c r="F75" s="98"/>
      <c r="G75" s="141"/>
      <c r="H75" s="98"/>
      <c r="I75" s="141"/>
      <c r="J75" s="98"/>
      <c r="K75" s="141"/>
    </row>
    <row r="76" spans="1:11" ht="21" customHeight="1">
      <c r="A76" s="96"/>
      <c r="B76" s="95"/>
      <c r="C76" s="94"/>
      <c r="E76" s="141"/>
      <c r="F76" s="98"/>
      <c r="G76" s="141"/>
      <c r="H76" s="98"/>
      <c r="I76" s="141"/>
      <c r="J76" s="98"/>
      <c r="K76" s="141"/>
    </row>
    <row r="77" spans="1:11" ht="21" customHeight="1">
      <c r="A77" s="96"/>
      <c r="B77" s="95"/>
      <c r="C77" s="94"/>
      <c r="E77" s="141"/>
      <c r="F77" s="98"/>
      <c r="G77" s="141"/>
      <c r="H77" s="98"/>
      <c r="I77" s="141"/>
      <c r="J77" s="98"/>
      <c r="K77" s="141"/>
    </row>
    <row r="97" spans="6:6">
      <c r="F97" s="90">
        <v>0</v>
      </c>
    </row>
    <row r="131" spans="1:46" s="91" customFormat="1">
      <c r="A131" s="1"/>
      <c r="B131" s="1"/>
      <c r="C131" s="36"/>
      <c r="D131" s="36"/>
      <c r="E131" s="140"/>
      <c r="F131" s="90"/>
      <c r="G131" s="139">
        <v>0</v>
      </c>
      <c r="I131" s="90"/>
      <c r="K131" s="90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378" spans="1:46" s="140" customFormat="1">
      <c r="A378" s="1"/>
      <c r="B378" s="1"/>
      <c r="C378" s="36"/>
      <c r="D378" s="36">
        <v>0</v>
      </c>
      <c r="F378" s="90"/>
      <c r="G378" s="139"/>
      <c r="H378" s="91"/>
      <c r="I378" s="90"/>
      <c r="J378" s="91"/>
      <c r="K378" s="90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</sheetData>
  <mergeCells count="8">
    <mergeCell ref="E7:G7"/>
    <mergeCell ref="I7:K7"/>
    <mergeCell ref="A1:K1"/>
    <mergeCell ref="A2:K2"/>
    <mergeCell ref="A3:K3"/>
    <mergeCell ref="I4:K4"/>
    <mergeCell ref="I5:K5"/>
    <mergeCell ref="E6:K6"/>
  </mergeCells>
  <pageMargins left="0.98425196850393704" right="0.39370078740157483" top="0.78740157480314965" bottom="0.39370078740157483" header="0.59055118110236227" footer="0.19685039370078741"/>
  <pageSetup paperSize="9" scale="82" firstPageNumber="8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407"/>
  <sheetViews>
    <sheetView showGridLines="0" view="pageBreakPreview" zoomScaleSheetLayoutView="100" workbookViewId="0">
      <selection activeCell="E65" sqref="E65"/>
    </sheetView>
  </sheetViews>
  <sheetFormatPr defaultRowHeight="21"/>
  <cols>
    <col min="1" max="1" width="8.140625" style="156" customWidth="1"/>
    <col min="2" max="2" width="6.28515625" style="156" customWidth="1"/>
    <col min="3" max="3" width="18" style="156" customWidth="1"/>
    <col min="4" max="4" width="5.5703125" style="156" customWidth="1"/>
    <col min="5" max="5" width="0.85546875" style="156" customWidth="1"/>
    <col min="6" max="6" width="14.28515625" style="156" customWidth="1"/>
    <col min="7" max="7" width="1" style="158" customWidth="1"/>
    <col min="8" max="8" width="14.5703125" style="158" customWidth="1"/>
    <col min="9" max="9" width="1" style="158" customWidth="1"/>
    <col min="10" max="10" width="14.5703125" style="158" customWidth="1"/>
    <col min="11" max="11" width="1" style="158" customWidth="1"/>
    <col min="12" max="12" width="15.140625" style="156" customWidth="1"/>
    <col min="13" max="13" width="1" style="156" customWidth="1"/>
    <col min="14" max="14" width="13.7109375" style="156" customWidth="1"/>
    <col min="15" max="15" width="0.7109375" style="156" customWidth="1"/>
    <col min="16" max="16" width="13.7109375" style="157" customWidth="1"/>
    <col min="17" max="17" width="1" style="156" customWidth="1"/>
    <col min="18" max="18" width="15.42578125" style="156" customWidth="1"/>
    <col min="19" max="19" width="1" style="156" customWidth="1"/>
    <col min="20" max="20" width="13.7109375" style="156" customWidth="1"/>
    <col min="21" max="21" width="1" style="156" customWidth="1"/>
    <col min="22" max="22" width="14.42578125" style="156" bestFit="1" customWidth="1"/>
    <col min="23" max="23" width="1" style="156" customWidth="1"/>
    <col min="24" max="24" width="13.7109375" style="156" customWidth="1"/>
    <col min="25" max="25" width="1" style="156" customWidth="1"/>
    <col min="26" max="26" width="14.42578125" style="157" bestFit="1" customWidth="1"/>
    <col min="27" max="16384" width="9.140625" style="156"/>
  </cols>
  <sheetData>
    <row r="1" spans="1:26" ht="22.5" customHeight="1">
      <c r="A1" s="202" t="s">
        <v>74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</row>
    <row r="2" spans="1:26" ht="22.5" customHeight="1">
      <c r="A2" s="201" t="s">
        <v>148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26" ht="22.5" customHeight="1">
      <c r="A3" s="201" t="s">
        <v>117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 spans="1:26" ht="22.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200"/>
      <c r="Q4" s="199"/>
      <c r="R4" s="199"/>
      <c r="S4" s="199"/>
      <c r="T4" s="199"/>
      <c r="U4" s="199"/>
      <c r="V4" s="199"/>
      <c r="W4" s="199"/>
      <c r="X4" s="199"/>
      <c r="Y4" s="199"/>
      <c r="Z4" s="198" t="s">
        <v>66</v>
      </c>
    </row>
    <row r="5" spans="1:26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200"/>
      <c r="Q5" s="199"/>
      <c r="R5" s="199"/>
      <c r="S5" s="199"/>
      <c r="T5" s="199"/>
      <c r="U5" s="199"/>
      <c r="V5" s="199"/>
      <c r="W5" s="199"/>
      <c r="X5" s="199"/>
      <c r="Y5" s="199"/>
      <c r="Z5" s="198" t="s">
        <v>64</v>
      </c>
    </row>
    <row r="6" spans="1:26" s="159" customFormat="1" ht="18" customHeight="1">
      <c r="B6" s="197"/>
      <c r="C6" s="197"/>
      <c r="D6" s="197"/>
      <c r="F6" s="196" t="s">
        <v>71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</row>
    <row r="7" spans="1:26" s="159" customFormat="1" ht="19.5" customHeight="1">
      <c r="A7" s="191"/>
      <c r="B7" s="191"/>
      <c r="C7" s="191"/>
      <c r="D7" s="191"/>
      <c r="F7" s="195" t="s">
        <v>70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</row>
    <row r="8" spans="1:26" ht="19.5" customHeight="1">
      <c r="A8" s="178"/>
      <c r="B8" s="178"/>
      <c r="C8" s="178"/>
      <c r="D8" s="191"/>
      <c r="E8" s="186" t="s">
        <v>147</v>
      </c>
      <c r="F8" s="194"/>
      <c r="G8" s="192"/>
      <c r="H8" s="192"/>
      <c r="I8" s="192"/>
      <c r="J8" s="192"/>
      <c r="K8" s="192"/>
      <c r="L8" s="192"/>
      <c r="M8" s="192"/>
      <c r="N8" s="192"/>
      <c r="O8" s="192"/>
      <c r="P8" s="193"/>
      <c r="Q8" s="192"/>
      <c r="R8" s="192"/>
      <c r="S8" s="192"/>
      <c r="T8" s="192"/>
      <c r="U8" s="192"/>
      <c r="V8" s="192"/>
      <c r="W8" s="186"/>
      <c r="X8" s="163"/>
      <c r="Y8" s="188"/>
      <c r="Z8" s="187"/>
    </row>
    <row r="9" spans="1:26">
      <c r="A9" s="178"/>
      <c r="B9" s="178"/>
      <c r="C9" s="178"/>
      <c r="D9" s="191"/>
      <c r="E9" s="186"/>
      <c r="F9" s="190"/>
      <c r="G9" s="186"/>
      <c r="H9" s="186"/>
      <c r="I9" s="186"/>
      <c r="J9" s="186"/>
      <c r="K9" s="186"/>
      <c r="L9" s="186"/>
      <c r="M9" s="186"/>
      <c r="N9" s="186"/>
      <c r="O9" s="186"/>
      <c r="P9" s="189" t="s">
        <v>4</v>
      </c>
      <c r="Q9" s="189"/>
      <c r="R9" s="189"/>
      <c r="S9" s="189"/>
      <c r="T9" s="189"/>
      <c r="U9" s="188"/>
      <c r="V9" s="186"/>
      <c r="W9" s="186"/>
      <c r="X9" s="163"/>
      <c r="Y9" s="188"/>
      <c r="Z9" s="187"/>
    </row>
    <row r="10" spans="1:26" s="169" customFormat="1" ht="22.5" customHeight="1">
      <c r="A10" s="178"/>
      <c r="D10" s="163"/>
      <c r="E10" s="163"/>
      <c r="F10" s="163"/>
      <c r="G10" s="162"/>
      <c r="H10" s="162"/>
      <c r="I10" s="162"/>
      <c r="J10" s="186"/>
      <c r="K10" s="162"/>
      <c r="L10" s="185" t="s">
        <v>7</v>
      </c>
      <c r="M10" s="185"/>
      <c r="N10" s="185"/>
      <c r="O10" s="162"/>
      <c r="P10" s="184" t="s">
        <v>146</v>
      </c>
      <c r="Q10" s="184"/>
      <c r="R10" s="184"/>
      <c r="S10" s="162"/>
      <c r="T10" s="162"/>
      <c r="U10" s="162"/>
      <c r="V10" s="162"/>
      <c r="W10" s="162"/>
      <c r="X10" s="163"/>
      <c r="Y10" s="162"/>
      <c r="Z10" s="179"/>
    </row>
    <row r="11" spans="1:26" s="169" customFormat="1" ht="22.5" customHeight="1">
      <c r="A11" s="178"/>
      <c r="D11" s="163"/>
      <c r="E11" s="163"/>
      <c r="F11" s="163"/>
      <c r="G11" s="162"/>
      <c r="H11" s="162"/>
      <c r="I11" s="162"/>
      <c r="J11" s="162"/>
      <c r="K11" s="162"/>
      <c r="L11" s="162"/>
      <c r="M11" s="162"/>
      <c r="N11" s="162"/>
      <c r="O11" s="162"/>
      <c r="P11" s="182"/>
      <c r="Q11" s="182"/>
      <c r="R11" s="183" t="s">
        <v>145</v>
      </c>
      <c r="S11" s="162"/>
      <c r="T11" s="162"/>
      <c r="U11" s="162"/>
      <c r="V11" s="162"/>
      <c r="W11" s="162"/>
      <c r="X11" s="163"/>
      <c r="Y11" s="162"/>
      <c r="Z11" s="179"/>
    </row>
    <row r="12" spans="1:26" s="169" customFormat="1" ht="22.5" customHeight="1">
      <c r="A12" s="178"/>
      <c r="D12" s="163"/>
      <c r="E12" s="163"/>
      <c r="F12" s="163"/>
      <c r="G12" s="162"/>
      <c r="H12" s="162"/>
      <c r="I12" s="162"/>
      <c r="J12" s="162" t="s">
        <v>144</v>
      </c>
      <c r="K12" s="162"/>
      <c r="L12" s="162"/>
      <c r="M12" s="162"/>
      <c r="N12" s="162"/>
      <c r="O12" s="162"/>
      <c r="P12" s="182"/>
      <c r="Q12" s="182"/>
      <c r="R12" s="180"/>
      <c r="S12" s="162"/>
      <c r="T12" s="162" t="s">
        <v>143</v>
      </c>
      <c r="U12" s="162"/>
      <c r="V12" s="162"/>
      <c r="W12" s="162"/>
      <c r="X12" s="163" t="s">
        <v>142</v>
      </c>
      <c r="Y12" s="163"/>
      <c r="Z12" s="179"/>
    </row>
    <row r="13" spans="1:26" s="169" customFormat="1" ht="22.5" customHeight="1">
      <c r="A13" s="178"/>
      <c r="D13" s="163"/>
      <c r="E13" s="163"/>
      <c r="F13" s="162" t="s">
        <v>15</v>
      </c>
      <c r="G13" s="162"/>
      <c r="H13" s="163" t="s">
        <v>141</v>
      </c>
      <c r="I13" s="162"/>
      <c r="J13" s="162" t="s">
        <v>140</v>
      </c>
      <c r="K13" s="162"/>
      <c r="L13" s="162" t="s">
        <v>139</v>
      </c>
      <c r="M13" s="181"/>
      <c r="N13" s="163"/>
      <c r="O13" s="163"/>
      <c r="P13" s="179" t="s">
        <v>138</v>
      </c>
      <c r="Q13" s="162"/>
      <c r="R13" s="180"/>
      <c r="S13" s="162"/>
      <c r="T13" s="162" t="s">
        <v>137</v>
      </c>
      <c r="U13" s="162"/>
      <c r="V13" s="162"/>
      <c r="W13" s="162"/>
      <c r="X13" s="163" t="s">
        <v>136</v>
      </c>
      <c r="Y13" s="162"/>
      <c r="Z13" s="179" t="s">
        <v>135</v>
      </c>
    </row>
    <row r="14" spans="1:26" s="169" customFormat="1" ht="22.5" customHeight="1">
      <c r="A14" s="178"/>
      <c r="D14" s="163"/>
      <c r="E14" s="163"/>
      <c r="F14" s="176" t="s">
        <v>134</v>
      </c>
      <c r="G14" s="162"/>
      <c r="H14" s="176" t="s">
        <v>133</v>
      </c>
      <c r="I14" s="162"/>
      <c r="J14" s="176" t="s">
        <v>132</v>
      </c>
      <c r="K14" s="162"/>
      <c r="L14" s="176" t="s">
        <v>131</v>
      </c>
      <c r="M14" s="162"/>
      <c r="N14" s="176" t="s">
        <v>5</v>
      </c>
      <c r="O14" s="162"/>
      <c r="P14" s="175" t="s">
        <v>130</v>
      </c>
      <c r="Q14" s="163"/>
      <c r="R14" s="177"/>
      <c r="S14" s="163"/>
      <c r="T14" s="176" t="s">
        <v>129</v>
      </c>
      <c r="U14" s="163"/>
      <c r="V14" s="176" t="s">
        <v>128</v>
      </c>
      <c r="W14" s="163"/>
      <c r="X14" s="176" t="s">
        <v>127</v>
      </c>
      <c r="Y14" s="163"/>
      <c r="Z14" s="175" t="s">
        <v>126</v>
      </c>
    </row>
    <row r="15" spans="1:26" ht="22.5" customHeight="1">
      <c r="A15" s="164" t="s">
        <v>125</v>
      </c>
      <c r="D15" s="163"/>
      <c r="E15" s="169"/>
      <c r="F15" s="161">
        <v>202499982</v>
      </c>
      <c r="G15" s="168"/>
      <c r="H15" s="161">
        <v>137843439.03</v>
      </c>
      <c r="I15" s="168"/>
      <c r="J15" s="161">
        <v>-2187236.2599999998</v>
      </c>
      <c r="K15" s="168"/>
      <c r="L15" s="161">
        <v>16200000</v>
      </c>
      <c r="M15" s="167"/>
      <c r="N15" s="161">
        <v>-119513492.339982</v>
      </c>
      <c r="O15" s="167"/>
      <c r="P15" s="161">
        <v>586538.43879999954</v>
      </c>
      <c r="Q15" s="167"/>
      <c r="R15" s="161">
        <v>0</v>
      </c>
      <c r="S15" s="167"/>
      <c r="T15" s="161">
        <v>586538.43879999954</v>
      </c>
      <c r="U15" s="167"/>
      <c r="V15" s="161">
        <v>235429230.86881801</v>
      </c>
      <c r="W15" s="167"/>
      <c r="X15" s="161">
        <v>-1302642.77</v>
      </c>
      <c r="Y15" s="167"/>
      <c r="Z15" s="161">
        <v>234126588.098818</v>
      </c>
    </row>
    <row r="16" spans="1:26" ht="22.5" customHeight="1">
      <c r="A16" s="171" t="s">
        <v>120</v>
      </c>
      <c r="D16" s="163"/>
      <c r="E16" s="169"/>
      <c r="F16" s="167"/>
      <c r="G16" s="168"/>
      <c r="H16" s="167"/>
      <c r="I16" s="168"/>
      <c r="J16" s="167"/>
      <c r="K16" s="168"/>
      <c r="L16" s="167"/>
      <c r="M16" s="167"/>
      <c r="N16" s="167"/>
      <c r="O16" s="167"/>
      <c r="P16" s="166"/>
      <c r="Q16" s="167"/>
      <c r="R16" s="173"/>
      <c r="S16" s="167"/>
      <c r="T16" s="167"/>
      <c r="U16" s="167"/>
      <c r="V16" s="167"/>
      <c r="W16" s="167"/>
      <c r="X16" s="167"/>
      <c r="Y16" s="167"/>
      <c r="Z16" s="166"/>
    </row>
    <row r="17" spans="1:26" ht="22.5" customHeight="1">
      <c r="A17" s="171" t="s">
        <v>124</v>
      </c>
      <c r="D17" s="174"/>
      <c r="E17" s="169"/>
      <c r="F17" s="167">
        <v>0</v>
      </c>
      <c r="G17" s="168"/>
      <c r="H17" s="168">
        <v>0</v>
      </c>
      <c r="I17" s="168"/>
      <c r="J17" s="168">
        <v>0</v>
      </c>
      <c r="K17" s="168"/>
      <c r="L17" s="167">
        <v>0</v>
      </c>
      <c r="M17" s="167"/>
      <c r="N17" s="167">
        <v>24554405.039999932</v>
      </c>
      <c r="O17" s="167"/>
      <c r="P17" s="167">
        <v>-130365.29879999952</v>
      </c>
      <c r="Q17" s="167"/>
      <c r="R17" s="173">
        <v>2295168</v>
      </c>
      <c r="S17" s="167"/>
      <c r="T17" s="167">
        <v>2164802.7012000005</v>
      </c>
      <c r="U17" s="167"/>
      <c r="V17" s="91">
        <v>26719207.741199933</v>
      </c>
      <c r="W17" s="167"/>
      <c r="X17" s="167">
        <v>0</v>
      </c>
      <c r="Y17" s="167"/>
      <c r="Z17" s="166">
        <v>26719207.741199933</v>
      </c>
    </row>
    <row r="18" spans="1:26" ht="22.5" customHeight="1">
      <c r="A18" s="171" t="s">
        <v>123</v>
      </c>
      <c r="D18" s="174"/>
      <c r="E18" s="169"/>
      <c r="F18" s="167">
        <v>0</v>
      </c>
      <c r="G18" s="168"/>
      <c r="H18" s="167">
        <v>0</v>
      </c>
      <c r="I18" s="168"/>
      <c r="J18" s="167">
        <v>0</v>
      </c>
      <c r="K18" s="168"/>
      <c r="L18" s="167">
        <v>0</v>
      </c>
      <c r="M18" s="167"/>
      <c r="N18" s="167">
        <v>2295168</v>
      </c>
      <c r="O18" s="167"/>
      <c r="P18" s="167">
        <v>0</v>
      </c>
      <c r="Q18" s="167"/>
      <c r="R18" s="173">
        <v>-2295168</v>
      </c>
      <c r="S18" s="167"/>
      <c r="T18" s="167">
        <v>-2295168</v>
      </c>
      <c r="U18" s="167"/>
      <c r="V18" s="91">
        <v>0</v>
      </c>
      <c r="W18" s="167"/>
      <c r="X18" s="167">
        <v>0</v>
      </c>
      <c r="Y18" s="167"/>
      <c r="Z18" s="166">
        <v>0</v>
      </c>
    </row>
    <row r="19" spans="1:26" s="159" customFormat="1" ht="22.5" customHeight="1" thickBot="1">
      <c r="A19" s="164" t="s">
        <v>122</v>
      </c>
      <c r="D19" s="163"/>
      <c r="E19" s="163"/>
      <c r="F19" s="165">
        <v>202499982</v>
      </c>
      <c r="G19" s="160"/>
      <c r="H19" s="165">
        <v>137843439.03</v>
      </c>
      <c r="I19" s="160"/>
      <c r="J19" s="165">
        <v>-2187236.2599999998</v>
      </c>
      <c r="K19" s="160"/>
      <c r="L19" s="165">
        <v>16200000</v>
      </c>
      <c r="M19" s="161"/>
      <c r="N19" s="165">
        <v>-92663919.299982071</v>
      </c>
      <c r="O19" s="160"/>
      <c r="P19" s="165">
        <v>456173.14</v>
      </c>
      <c r="Q19" s="161"/>
      <c r="R19" s="165">
        <v>0</v>
      </c>
      <c r="S19" s="161"/>
      <c r="T19" s="165">
        <v>456173.14000000013</v>
      </c>
      <c r="U19" s="161"/>
      <c r="V19" s="165">
        <v>262148438.61001796</v>
      </c>
      <c r="W19" s="160"/>
      <c r="X19" s="165">
        <v>-1302642.77</v>
      </c>
      <c r="Y19" s="161"/>
      <c r="Z19" s="165">
        <v>260845795.84001794</v>
      </c>
    </row>
    <row r="20" spans="1:26" ht="21.75" thickTop="1">
      <c r="A20" s="171"/>
      <c r="D20" s="169"/>
      <c r="E20" s="169"/>
      <c r="F20" s="167"/>
      <c r="G20" s="168"/>
      <c r="H20" s="167"/>
      <c r="I20" s="168"/>
      <c r="J20" s="167"/>
      <c r="K20" s="168"/>
      <c r="L20" s="167"/>
      <c r="M20" s="167"/>
      <c r="N20" s="167"/>
      <c r="O20" s="167"/>
      <c r="P20" s="166"/>
      <c r="Q20" s="167"/>
      <c r="R20" s="168"/>
      <c r="S20" s="167"/>
      <c r="T20" s="167"/>
      <c r="U20" s="167"/>
      <c r="V20" s="167"/>
      <c r="W20" s="167"/>
      <c r="X20" s="167"/>
      <c r="Y20" s="167"/>
      <c r="Z20" s="166"/>
    </row>
    <row r="21" spans="1:26" ht="22.5" customHeight="1">
      <c r="A21" s="164" t="s">
        <v>121</v>
      </c>
      <c r="D21" s="170"/>
      <c r="E21" s="169"/>
      <c r="F21" s="161">
        <v>202499982</v>
      </c>
      <c r="G21" s="168"/>
      <c r="H21" s="161">
        <v>137843439.03</v>
      </c>
      <c r="I21" s="168"/>
      <c r="J21" s="161">
        <v>-2187236.2599999998</v>
      </c>
      <c r="K21" s="168"/>
      <c r="L21" s="161">
        <v>16200000</v>
      </c>
      <c r="M21" s="167"/>
      <c r="N21" s="161">
        <v>-2037818.8200000059</v>
      </c>
      <c r="O21" s="167"/>
      <c r="P21" s="161">
        <v>-10344.609999999993</v>
      </c>
      <c r="Q21" s="167"/>
      <c r="R21" s="161">
        <v>0</v>
      </c>
      <c r="S21" s="167"/>
      <c r="T21" s="161">
        <v>-10344.609999999993</v>
      </c>
      <c r="U21" s="167"/>
      <c r="V21" s="161">
        <v>352308021.33999997</v>
      </c>
      <c r="W21" s="167"/>
      <c r="X21" s="161">
        <v>-1302642.77</v>
      </c>
      <c r="Y21" s="167"/>
      <c r="Z21" s="161">
        <v>351005378.56999999</v>
      </c>
    </row>
    <row r="22" spans="1:26" ht="22.5" customHeight="1">
      <c r="A22" s="171" t="s">
        <v>120</v>
      </c>
      <c r="D22" s="170"/>
      <c r="E22" s="169"/>
      <c r="F22" s="167"/>
      <c r="G22" s="168"/>
      <c r="H22" s="168"/>
      <c r="I22" s="168"/>
      <c r="J22" s="168"/>
      <c r="K22" s="168"/>
      <c r="L22" s="167"/>
      <c r="M22" s="167"/>
      <c r="N22" s="167"/>
      <c r="O22" s="167"/>
      <c r="P22" s="166"/>
      <c r="Q22" s="167"/>
      <c r="R22" s="168"/>
      <c r="S22" s="167"/>
      <c r="T22" s="168"/>
      <c r="U22" s="167"/>
      <c r="V22" s="167"/>
      <c r="W22" s="167"/>
      <c r="X22" s="167"/>
      <c r="Y22" s="167"/>
      <c r="Z22" s="172"/>
    </row>
    <row r="23" spans="1:26" ht="22.5" customHeight="1">
      <c r="A23" s="171" t="s">
        <v>119</v>
      </c>
      <c r="D23" s="170"/>
      <c r="E23" s="169"/>
      <c r="F23" s="167">
        <v>0</v>
      </c>
      <c r="G23" s="168"/>
      <c r="H23" s="167">
        <v>0</v>
      </c>
      <c r="I23" s="168"/>
      <c r="J23" s="167">
        <v>0</v>
      </c>
      <c r="K23" s="168"/>
      <c r="L23" s="167">
        <v>0</v>
      </c>
      <c r="M23" s="167"/>
      <c r="N23" s="166">
        <v>-96613645.610672966</v>
      </c>
      <c r="O23" s="167"/>
      <c r="P23" s="168">
        <v>349600.94679999945</v>
      </c>
      <c r="Q23" s="167"/>
      <c r="R23" s="168">
        <v>0</v>
      </c>
      <c r="S23" s="167"/>
      <c r="T23" s="91">
        <v>349600.94679999945</v>
      </c>
      <c r="U23" s="167"/>
      <c r="V23" s="91">
        <v>-96264044.663872972</v>
      </c>
      <c r="W23" s="167"/>
      <c r="X23" s="167">
        <v>0</v>
      </c>
      <c r="Y23" s="167"/>
      <c r="Z23" s="166">
        <v>-96264044.663872972</v>
      </c>
    </row>
    <row r="24" spans="1:26" s="159" customFormat="1" ht="22.5" customHeight="1" thickBot="1">
      <c r="A24" s="164" t="s">
        <v>118</v>
      </c>
      <c r="D24" s="163"/>
      <c r="E24" s="162"/>
      <c r="F24" s="165">
        <v>202499982</v>
      </c>
      <c r="G24" s="160"/>
      <c r="H24" s="165">
        <v>137843439.03</v>
      </c>
      <c r="I24" s="160"/>
      <c r="J24" s="165">
        <v>-2187236.2599999998</v>
      </c>
      <c r="K24" s="160"/>
      <c r="L24" s="165">
        <v>16200000</v>
      </c>
      <c r="M24" s="160"/>
      <c r="N24" s="165">
        <v>-98651464.430672973</v>
      </c>
      <c r="O24" s="160"/>
      <c r="P24" s="165">
        <v>339256.33679999947</v>
      </c>
      <c r="Q24" s="161"/>
      <c r="R24" s="165">
        <v>0</v>
      </c>
      <c r="S24" s="161"/>
      <c r="T24" s="165">
        <v>339256.33679999947</v>
      </c>
      <c r="U24" s="161"/>
      <c r="V24" s="165">
        <v>256043976.67612702</v>
      </c>
      <c r="W24" s="161"/>
      <c r="X24" s="165">
        <v>-1302642.77</v>
      </c>
      <c r="Y24" s="161"/>
      <c r="Z24" s="165">
        <v>254741333.90612704</v>
      </c>
    </row>
    <row r="25" spans="1:26" s="159" customFormat="1" ht="22.5" customHeight="1" thickTop="1">
      <c r="A25" s="164"/>
      <c r="D25" s="163"/>
      <c r="E25" s="162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1"/>
      <c r="R25" s="161"/>
      <c r="S25" s="161"/>
      <c r="T25" s="160"/>
      <c r="U25" s="161"/>
      <c r="V25" s="160"/>
      <c r="W25" s="161"/>
      <c r="X25" s="160"/>
      <c r="Y25" s="161"/>
      <c r="Z25" s="160"/>
    </row>
    <row r="26" spans="1:26" s="159" customFormat="1" ht="22.5" customHeight="1">
      <c r="A26" s="164"/>
      <c r="D26" s="163"/>
      <c r="E26" s="162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spans="1:26" s="159" customFormat="1" ht="22.5" customHeight="1">
      <c r="A27" s="164"/>
      <c r="D27" s="163"/>
      <c r="E27" s="162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1"/>
      <c r="R27" s="161"/>
      <c r="S27" s="161"/>
      <c r="T27" s="160"/>
      <c r="U27" s="161"/>
      <c r="V27" s="160"/>
      <c r="W27" s="161"/>
      <c r="X27" s="160"/>
      <c r="Y27" s="161"/>
      <c r="Z27" s="160"/>
    </row>
    <row r="28" spans="1:26" s="159" customFormat="1" ht="22.5" customHeight="1">
      <c r="A28" s="164"/>
      <c r="D28" s="163"/>
      <c r="E28" s="162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1"/>
      <c r="R28" s="161"/>
      <c r="S28" s="161"/>
      <c r="T28" s="160"/>
      <c r="U28" s="161"/>
      <c r="V28" s="160"/>
      <c r="W28" s="161"/>
      <c r="X28" s="160"/>
      <c r="Y28" s="161"/>
      <c r="Z28" s="160"/>
    </row>
    <row r="29" spans="1:26" s="159" customFormat="1" ht="22.5" customHeight="1">
      <c r="A29" s="164"/>
      <c r="D29" s="163"/>
      <c r="E29" s="162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1"/>
      <c r="R29" s="161"/>
      <c r="S29" s="161"/>
      <c r="T29" s="160"/>
      <c r="U29" s="161"/>
      <c r="V29" s="160"/>
      <c r="W29" s="161"/>
      <c r="X29" s="160"/>
      <c r="Y29" s="161"/>
      <c r="Z29" s="160"/>
    </row>
    <row r="30" spans="1:26" s="159" customFormat="1" ht="22.5" customHeight="1">
      <c r="A30" s="164"/>
      <c r="D30" s="163"/>
      <c r="E30" s="162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1"/>
      <c r="R30" s="161"/>
      <c r="S30" s="161"/>
      <c r="T30" s="160"/>
      <c r="U30" s="161"/>
      <c r="V30" s="160"/>
      <c r="W30" s="161"/>
      <c r="X30" s="160"/>
      <c r="Y30" s="161"/>
      <c r="Z30" s="160"/>
    </row>
    <row r="31" spans="1:26" s="159" customFormat="1" ht="22.5" customHeight="1">
      <c r="A31" s="164"/>
      <c r="D31" s="163"/>
      <c r="E31" s="162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1"/>
      <c r="R31" s="161"/>
      <c r="S31" s="161"/>
      <c r="T31" s="160"/>
      <c r="U31" s="161"/>
      <c r="V31" s="160"/>
      <c r="W31" s="161"/>
      <c r="X31" s="160"/>
      <c r="Y31" s="161"/>
      <c r="Z31" s="160"/>
    </row>
    <row r="32" spans="1:26">
      <c r="G32" s="156"/>
      <c r="H32" s="156"/>
      <c r="I32" s="156"/>
      <c r="J32" s="156"/>
      <c r="K32" s="156"/>
      <c r="P32" s="156"/>
      <c r="Z32" s="156"/>
    </row>
    <row r="33" spans="7:26">
      <c r="G33" s="156"/>
      <c r="H33" s="156"/>
      <c r="I33" s="156"/>
      <c r="J33" s="156"/>
      <c r="K33" s="156"/>
      <c r="P33" s="156"/>
      <c r="Z33" s="156"/>
    </row>
    <row r="34" spans="7:26">
      <c r="G34" s="156"/>
      <c r="H34" s="156"/>
      <c r="I34" s="156"/>
      <c r="J34" s="156"/>
      <c r="K34" s="156"/>
      <c r="P34" s="156"/>
      <c r="Z34" s="156"/>
    </row>
    <row r="35" spans="7:26">
      <c r="G35" s="156"/>
      <c r="H35" s="156"/>
      <c r="I35" s="156"/>
      <c r="J35" s="156"/>
      <c r="K35" s="156"/>
      <c r="P35" s="156"/>
      <c r="Z35" s="156"/>
    </row>
    <row r="36" spans="7:26">
      <c r="G36" s="156"/>
      <c r="H36" s="156"/>
      <c r="I36" s="156"/>
      <c r="J36" s="156"/>
      <c r="K36" s="156"/>
      <c r="P36" s="156"/>
      <c r="Z36" s="156"/>
    </row>
    <row r="37" spans="7:26">
      <c r="G37" s="156"/>
      <c r="H37" s="156"/>
      <c r="I37" s="156"/>
      <c r="J37" s="156"/>
      <c r="K37" s="156"/>
      <c r="P37" s="156"/>
      <c r="Z37" s="156"/>
    </row>
    <row r="38" spans="7:26">
      <c r="G38" s="156"/>
      <c r="H38" s="156"/>
      <c r="I38" s="156"/>
      <c r="J38" s="156"/>
      <c r="K38" s="156"/>
      <c r="P38" s="156"/>
      <c r="Z38" s="156"/>
    </row>
    <row r="39" spans="7:26">
      <c r="G39" s="156"/>
      <c r="H39" s="156"/>
      <c r="I39" s="156"/>
      <c r="J39" s="156"/>
      <c r="K39" s="156"/>
      <c r="P39" s="156"/>
      <c r="Z39" s="156"/>
    </row>
    <row r="40" spans="7:26">
      <c r="G40" s="156"/>
      <c r="H40" s="156"/>
      <c r="I40" s="156"/>
      <c r="J40" s="156"/>
      <c r="K40" s="156"/>
      <c r="P40" s="156"/>
      <c r="Z40" s="156"/>
    </row>
    <row r="41" spans="7:26">
      <c r="G41" s="156"/>
      <c r="H41" s="156"/>
      <c r="I41" s="156"/>
      <c r="J41" s="156"/>
      <c r="K41" s="156"/>
      <c r="P41" s="156"/>
      <c r="Z41" s="156"/>
    </row>
    <row r="42" spans="7:26">
      <c r="G42" s="156"/>
      <c r="H42" s="156"/>
      <c r="I42" s="156"/>
      <c r="J42" s="156"/>
      <c r="K42" s="156"/>
      <c r="P42" s="156"/>
      <c r="Z42" s="156"/>
    </row>
    <row r="43" spans="7:26">
      <c r="G43" s="156"/>
      <c r="H43" s="156"/>
      <c r="I43" s="156"/>
      <c r="J43" s="156"/>
      <c r="K43" s="156"/>
      <c r="P43" s="156"/>
      <c r="Z43" s="156"/>
    </row>
    <row r="44" spans="7:26">
      <c r="G44" s="156"/>
      <c r="H44" s="156"/>
      <c r="I44" s="156"/>
      <c r="J44" s="156"/>
      <c r="K44" s="156"/>
      <c r="P44" s="156"/>
      <c r="Z44" s="156"/>
    </row>
    <row r="45" spans="7:26">
      <c r="G45" s="156"/>
      <c r="H45" s="156"/>
      <c r="I45" s="156"/>
      <c r="J45" s="156"/>
      <c r="K45" s="156"/>
      <c r="P45" s="156"/>
      <c r="Z45" s="156"/>
    </row>
    <row r="46" spans="7:26">
      <c r="G46" s="156"/>
      <c r="H46" s="156"/>
      <c r="I46" s="156"/>
      <c r="J46" s="156"/>
      <c r="K46" s="156"/>
      <c r="P46" s="156"/>
      <c r="Z46" s="156"/>
    </row>
    <row r="47" spans="7:26">
      <c r="G47" s="156"/>
      <c r="H47" s="156"/>
      <c r="I47" s="156"/>
      <c r="J47" s="156"/>
      <c r="K47" s="156"/>
      <c r="P47" s="156"/>
      <c r="Z47" s="156"/>
    </row>
    <row r="48" spans="7:26">
      <c r="G48" s="156"/>
      <c r="H48" s="156"/>
      <c r="I48" s="156"/>
      <c r="J48" s="156"/>
      <c r="K48" s="156"/>
      <c r="P48" s="156"/>
      <c r="Z48" s="156"/>
    </row>
    <row r="49" spans="7:26">
      <c r="G49" s="156"/>
      <c r="H49" s="156"/>
      <c r="I49" s="156"/>
      <c r="J49" s="156"/>
      <c r="K49" s="156"/>
      <c r="P49" s="156"/>
      <c r="Z49" s="156"/>
    </row>
    <row r="50" spans="7:26">
      <c r="G50" s="156"/>
      <c r="H50" s="156"/>
      <c r="I50" s="156"/>
      <c r="J50" s="156"/>
      <c r="K50" s="156"/>
      <c r="P50" s="156"/>
      <c r="Z50" s="156"/>
    </row>
    <row r="51" spans="7:26">
      <c r="G51" s="156"/>
      <c r="H51" s="156"/>
      <c r="I51" s="156"/>
      <c r="J51" s="156"/>
      <c r="K51" s="156"/>
      <c r="P51" s="156"/>
      <c r="Z51" s="156"/>
    </row>
    <row r="52" spans="7:26">
      <c r="G52" s="156"/>
      <c r="H52" s="156"/>
      <c r="I52" s="156"/>
      <c r="J52" s="156"/>
      <c r="K52" s="156"/>
      <c r="P52" s="156"/>
      <c r="Z52" s="156"/>
    </row>
    <row r="53" spans="7:26">
      <c r="G53" s="156"/>
      <c r="H53" s="156"/>
      <c r="I53" s="156"/>
      <c r="J53" s="156"/>
      <c r="K53" s="156"/>
      <c r="P53" s="156"/>
      <c r="Z53" s="156"/>
    </row>
    <row r="54" spans="7:26">
      <c r="G54" s="156"/>
      <c r="H54" s="156"/>
      <c r="I54" s="156"/>
      <c r="J54" s="156"/>
      <c r="K54" s="156"/>
      <c r="P54" s="156"/>
      <c r="Z54" s="156"/>
    </row>
    <row r="55" spans="7:26">
      <c r="G55" s="156"/>
      <c r="H55" s="156"/>
      <c r="I55" s="156"/>
      <c r="J55" s="156"/>
      <c r="K55" s="156"/>
      <c r="P55" s="156"/>
      <c r="Z55" s="156"/>
    </row>
    <row r="56" spans="7:26">
      <c r="G56" s="156"/>
      <c r="H56" s="156"/>
      <c r="I56" s="156"/>
      <c r="J56" s="156"/>
      <c r="K56" s="156"/>
      <c r="P56" s="156"/>
      <c r="Z56" s="156"/>
    </row>
    <row r="57" spans="7:26">
      <c r="G57" s="156"/>
      <c r="H57" s="156"/>
      <c r="I57" s="156"/>
      <c r="J57" s="156"/>
      <c r="K57" s="156"/>
      <c r="P57" s="156"/>
      <c r="Z57" s="156"/>
    </row>
    <row r="58" spans="7:26">
      <c r="G58" s="156"/>
      <c r="H58" s="156"/>
      <c r="I58" s="156"/>
      <c r="J58" s="156"/>
      <c r="K58" s="156"/>
      <c r="P58" s="156"/>
      <c r="Z58" s="156"/>
    </row>
    <row r="59" spans="7:26">
      <c r="G59" s="156"/>
      <c r="H59" s="156"/>
      <c r="I59" s="156"/>
      <c r="J59" s="156"/>
      <c r="K59" s="156"/>
      <c r="P59" s="156"/>
      <c r="Z59" s="156"/>
    </row>
    <row r="60" spans="7:26">
      <c r="G60" s="156"/>
      <c r="H60" s="156"/>
      <c r="I60" s="156"/>
      <c r="J60" s="156"/>
      <c r="K60" s="156"/>
      <c r="P60" s="156"/>
      <c r="Z60" s="156"/>
    </row>
    <row r="61" spans="7:26">
      <c r="G61" s="156"/>
      <c r="H61" s="156"/>
      <c r="I61" s="156"/>
      <c r="J61" s="156"/>
      <c r="K61" s="156"/>
      <c r="P61" s="156"/>
      <c r="Z61" s="156"/>
    </row>
    <row r="74" spans="6:6">
      <c r="F74" s="156">
        <v>0</v>
      </c>
    </row>
    <row r="87" spans="24:24">
      <c r="X87" s="156">
        <v>0</v>
      </c>
    </row>
    <row r="111" spans="1:26" s="158" customFormat="1">
      <c r="A111" s="156"/>
      <c r="B111" s="156"/>
      <c r="C111" s="156"/>
      <c r="D111" s="156"/>
      <c r="E111" s="156"/>
      <c r="F111" s="156"/>
      <c r="G111" s="158">
        <v>0</v>
      </c>
      <c r="I111" s="158">
        <v>0</v>
      </c>
      <c r="L111" s="156"/>
      <c r="M111" s="156"/>
      <c r="N111" s="156"/>
      <c r="O111" s="156"/>
      <c r="P111" s="157"/>
      <c r="Q111" s="156"/>
      <c r="R111" s="156"/>
      <c r="S111" s="156"/>
      <c r="T111" s="156"/>
      <c r="U111" s="156"/>
      <c r="V111" s="156"/>
      <c r="W111" s="156"/>
      <c r="X111" s="156"/>
      <c r="Y111" s="156"/>
      <c r="Z111" s="157"/>
    </row>
    <row r="407" spans="4:4">
      <c r="D407" s="156">
        <v>0</v>
      </c>
    </row>
  </sheetData>
  <mergeCells count="9">
    <mergeCell ref="L10:N10"/>
    <mergeCell ref="P10:R10"/>
    <mergeCell ref="R11:R14"/>
    <mergeCell ref="A1:Z1"/>
    <mergeCell ref="A2:Z2"/>
    <mergeCell ref="A3:Z3"/>
    <mergeCell ref="F6:Z6"/>
    <mergeCell ref="F7:Z7"/>
    <mergeCell ref="P9:T9"/>
  </mergeCells>
  <pageMargins left="0.43307086614173229" right="0.19685039370078741" top="0.78740157480314965" bottom="0.39370078740157483" header="0.59055118110236227" footer="0.19685039370078741"/>
  <pageSetup paperSize="9" scale="73" firstPageNumber="1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37"/>
  <sheetViews>
    <sheetView showGridLines="0" view="pageBreakPreview" zoomScaleNormal="100" zoomScaleSheetLayoutView="100" workbookViewId="0">
      <selection activeCell="E65" sqref="E65"/>
    </sheetView>
  </sheetViews>
  <sheetFormatPr defaultRowHeight="21"/>
  <cols>
    <col min="1" max="1" width="8.140625" style="156" customWidth="1"/>
    <col min="2" max="2" width="6.28515625" style="156" customWidth="1"/>
    <col min="3" max="3" width="35.7109375" style="156" customWidth="1"/>
    <col min="4" max="4" width="9.140625" style="156" customWidth="1"/>
    <col min="5" max="5" width="1" style="156" customWidth="1"/>
    <col min="6" max="6" width="16.42578125" style="156" customWidth="1"/>
    <col min="7" max="7" width="1" style="156" customWidth="1"/>
    <col min="8" max="8" width="16.42578125" style="156" customWidth="1"/>
    <col min="9" max="9" width="1" style="156" customWidth="1"/>
    <col min="10" max="10" width="16.42578125" style="156" customWidth="1"/>
    <col min="11" max="11" width="1" style="156" customWidth="1"/>
    <col min="12" max="12" width="16.42578125" style="156" customWidth="1"/>
    <col min="13" max="13" width="1" style="156" customWidth="1"/>
    <col min="14" max="14" width="16.42578125" style="156" customWidth="1"/>
    <col min="15" max="15" width="1" style="156" customWidth="1"/>
    <col min="16" max="16" width="16.42578125" style="156" customWidth="1"/>
    <col min="17" max="17" width="1" style="156" customWidth="1"/>
    <col min="18" max="18" width="16.42578125" style="156" customWidth="1"/>
    <col min="19" max="16384" width="9.140625" style="156"/>
  </cols>
  <sheetData>
    <row r="1" spans="1:18" ht="22.5" customHeight="1">
      <c r="A1" s="202" t="str">
        <f>BST!A1</f>
        <v>บริษัท ผลธัญญะ จำกัด (มหาชน) และบริษัทย่อย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</row>
    <row r="2" spans="1:18" ht="22.5" customHeight="1">
      <c r="A2" s="202" t="s">
        <v>152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8" ht="22.5" customHeight="1">
      <c r="A3" s="217" t="str">
        <f>EQT_CONSO!A3</f>
        <v>สำหรับงวดหกเดือนสิ้นสุดวันที่ 30 มิถุนายน พ.ศ. 2561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5" t="s">
        <v>66</v>
      </c>
      <c r="M4" s="215"/>
      <c r="N4" s="215"/>
      <c r="O4" s="215"/>
      <c r="P4" s="215"/>
      <c r="Q4" s="215"/>
      <c r="R4" s="215"/>
    </row>
    <row r="5" spans="1:18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5" t="s">
        <v>64</v>
      </c>
      <c r="M5" s="215"/>
      <c r="N5" s="215"/>
      <c r="O5" s="215"/>
      <c r="P5" s="215"/>
      <c r="Q5" s="215"/>
      <c r="R5" s="215"/>
    </row>
    <row r="6" spans="1:18" s="159" customFormat="1" ht="22.5" customHeight="1">
      <c r="B6" s="197"/>
      <c r="C6" s="197"/>
      <c r="D6" s="197"/>
      <c r="E6" s="197"/>
      <c r="F6" s="214" t="s">
        <v>71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>
      <c r="A7" s="178"/>
      <c r="B7" s="178"/>
      <c r="C7" s="178"/>
      <c r="D7" s="178"/>
      <c r="F7" s="213" t="s">
        <v>69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</row>
    <row r="8" spans="1:18">
      <c r="A8" s="178"/>
      <c r="B8" s="169"/>
      <c r="C8" s="169"/>
      <c r="D8" s="163"/>
      <c r="E8" s="163"/>
      <c r="F8" s="163"/>
      <c r="G8" s="163"/>
      <c r="H8" s="163"/>
      <c r="I8" s="163"/>
      <c r="J8" s="185" t="s">
        <v>7</v>
      </c>
      <c r="K8" s="185"/>
      <c r="L8" s="185"/>
      <c r="M8" s="162"/>
      <c r="N8" s="212" t="s">
        <v>4</v>
      </c>
      <c r="O8" s="212"/>
      <c r="P8" s="212"/>
      <c r="Q8" s="162"/>
      <c r="R8" s="163"/>
    </row>
    <row r="9" spans="1:18">
      <c r="A9" s="178"/>
      <c r="B9" s="169"/>
      <c r="C9" s="169"/>
      <c r="D9" s="163"/>
      <c r="E9" s="163"/>
      <c r="F9" s="163"/>
      <c r="G9" s="163"/>
      <c r="H9" s="163"/>
      <c r="I9" s="163"/>
      <c r="J9" s="162"/>
      <c r="K9" s="162"/>
      <c r="L9" s="162"/>
      <c r="M9" s="162"/>
      <c r="N9" s="211" t="s">
        <v>151</v>
      </c>
      <c r="O9" s="162"/>
      <c r="P9" s="162"/>
      <c r="Q9" s="162"/>
      <c r="R9" s="163"/>
    </row>
    <row r="10" spans="1:18">
      <c r="A10" s="178"/>
      <c r="B10" s="169"/>
      <c r="C10" s="169"/>
      <c r="D10" s="163"/>
      <c r="E10" s="163"/>
      <c r="F10" s="163"/>
      <c r="G10" s="163"/>
      <c r="H10" s="163"/>
      <c r="I10" s="163"/>
      <c r="J10" s="162"/>
      <c r="K10" s="162"/>
      <c r="L10" s="162"/>
      <c r="M10" s="162"/>
      <c r="N10" s="210"/>
      <c r="O10" s="162"/>
      <c r="P10" s="162" t="s">
        <v>143</v>
      </c>
      <c r="Q10" s="162"/>
      <c r="R10" s="163"/>
    </row>
    <row r="11" spans="1:18">
      <c r="A11" s="178"/>
      <c r="B11" s="169"/>
      <c r="C11" s="169"/>
      <c r="D11" s="163"/>
      <c r="E11" s="159"/>
      <c r="F11" s="162" t="s">
        <v>15</v>
      </c>
      <c r="G11" s="163"/>
      <c r="H11" s="163" t="s">
        <v>141</v>
      </c>
      <c r="I11" s="163"/>
      <c r="J11" s="162" t="s">
        <v>150</v>
      </c>
      <c r="K11" s="163"/>
      <c r="L11" s="163"/>
      <c r="M11" s="162"/>
      <c r="N11" s="210"/>
      <c r="O11" s="162"/>
      <c r="P11" s="162" t="s">
        <v>137</v>
      </c>
      <c r="Q11" s="162"/>
      <c r="R11" s="163" t="s">
        <v>135</v>
      </c>
    </row>
    <row r="12" spans="1:18">
      <c r="A12" s="178"/>
      <c r="B12" s="169"/>
      <c r="C12" s="169"/>
      <c r="D12" s="163"/>
      <c r="E12" s="163"/>
      <c r="F12" s="176" t="s">
        <v>134</v>
      </c>
      <c r="G12" s="163"/>
      <c r="H12" s="176" t="s">
        <v>133</v>
      </c>
      <c r="I12" s="163"/>
      <c r="J12" s="176" t="s">
        <v>131</v>
      </c>
      <c r="K12" s="163"/>
      <c r="L12" s="176" t="s">
        <v>5</v>
      </c>
      <c r="M12" s="163"/>
      <c r="N12" s="209"/>
      <c r="O12" s="163"/>
      <c r="P12" s="176" t="s">
        <v>129</v>
      </c>
      <c r="Q12" s="163"/>
      <c r="R12" s="176" t="s">
        <v>126</v>
      </c>
    </row>
    <row r="13" spans="1:18">
      <c r="A13" s="178"/>
      <c r="B13" s="169"/>
      <c r="C13" s="169"/>
      <c r="D13" s="163"/>
      <c r="E13" s="163"/>
      <c r="F13" s="162"/>
      <c r="G13" s="163"/>
      <c r="H13" s="162"/>
      <c r="I13" s="163"/>
      <c r="J13" s="162"/>
      <c r="K13" s="163"/>
      <c r="L13" s="162"/>
      <c r="M13" s="163"/>
      <c r="N13" s="162"/>
      <c r="O13" s="163"/>
      <c r="P13" s="162"/>
      <c r="Q13" s="163"/>
      <c r="R13" s="162"/>
    </row>
    <row r="14" spans="1:18" s="159" customFormat="1">
      <c r="A14" s="164" t="str">
        <f>EQT_CONSO!A15</f>
        <v>ยอดคงเหลือ ณ วันที่ 1 มกราคม พ.ศ. 2561</v>
      </c>
      <c r="E14" s="163"/>
      <c r="F14" s="161">
        <v>202499982</v>
      </c>
      <c r="G14" s="161"/>
      <c r="H14" s="161">
        <v>137843439.03</v>
      </c>
      <c r="I14" s="161"/>
      <c r="J14" s="161">
        <v>16200000</v>
      </c>
      <c r="K14" s="161"/>
      <c r="L14" s="161">
        <v>-127961732.76998205</v>
      </c>
      <c r="M14" s="161"/>
      <c r="N14" s="161">
        <v>0</v>
      </c>
      <c r="O14" s="161"/>
      <c r="P14" s="161">
        <f>SUM(N14:O14)</f>
        <v>0</v>
      </c>
      <c r="Q14" s="161"/>
      <c r="R14" s="161">
        <v>228581688.26001799</v>
      </c>
    </row>
    <row r="15" spans="1:18">
      <c r="A15" s="171" t="s">
        <v>120</v>
      </c>
      <c r="D15" s="208"/>
      <c r="E15" s="169"/>
      <c r="F15" s="93"/>
      <c r="G15" s="93"/>
      <c r="H15" s="93"/>
      <c r="I15" s="93"/>
      <c r="J15" s="93"/>
      <c r="K15" s="93"/>
      <c r="L15" s="93"/>
      <c r="M15" s="93"/>
      <c r="N15" s="203"/>
      <c r="O15" s="93"/>
      <c r="P15" s="167"/>
      <c r="Q15" s="93"/>
      <c r="R15" s="161"/>
    </row>
    <row r="16" spans="1:18">
      <c r="A16" s="171" t="s">
        <v>149</v>
      </c>
      <c r="D16" s="208"/>
      <c r="E16" s="207"/>
      <c r="F16" s="168">
        <v>0</v>
      </c>
      <c r="G16" s="168"/>
      <c r="H16" s="168">
        <v>0</v>
      </c>
      <c r="I16" s="168"/>
      <c r="J16" s="156">
        <v>0</v>
      </c>
      <c r="K16" s="168"/>
      <c r="L16" s="168">
        <f>'PLT 6M'!I29</f>
        <v>26002217.749999963</v>
      </c>
      <c r="M16" s="167"/>
      <c r="N16" s="206">
        <f>[1]WBS!K94</f>
        <v>2060513.6</v>
      </c>
      <c r="O16" s="167"/>
      <c r="P16" s="167">
        <f>SUM(N16)</f>
        <v>2060513.6</v>
      </c>
      <c r="Q16" s="167"/>
      <c r="R16" s="168">
        <f>SUM(F16:N16)</f>
        <v>28062731.349999964</v>
      </c>
    </row>
    <row r="17" spans="1:18">
      <c r="A17" s="171" t="str">
        <f>EQT_CONSO!A18</f>
        <v xml:space="preserve">   โอนไปกำไรสะสม</v>
      </c>
      <c r="D17" s="208"/>
      <c r="E17" s="207"/>
      <c r="F17" s="168">
        <v>0</v>
      </c>
      <c r="G17" s="168"/>
      <c r="H17" s="168">
        <v>0</v>
      </c>
      <c r="I17" s="168"/>
      <c r="J17" s="168">
        <v>0</v>
      </c>
      <c r="K17" s="168"/>
      <c r="L17" s="168">
        <f>-N17</f>
        <v>2060513.6</v>
      </c>
      <c r="M17" s="167"/>
      <c r="N17" s="206">
        <f>-N16</f>
        <v>-2060513.6</v>
      </c>
      <c r="O17" s="167"/>
      <c r="P17" s="167">
        <f>N17</f>
        <v>-2060513.6</v>
      </c>
      <c r="Q17" s="167"/>
      <c r="R17" s="168">
        <f>SUM(F17:N17)</f>
        <v>0</v>
      </c>
    </row>
    <row r="18" spans="1:18" s="159" customFormat="1" ht="21.75" thickBot="1">
      <c r="A18" s="164" t="str">
        <f>EQT_CONSO!A19</f>
        <v>ยอดคงเหลือ ณ วันที่ 30 มิถุนายน พ.ศ. 2561</v>
      </c>
      <c r="D18" s="205"/>
      <c r="E18" s="163"/>
      <c r="F18" s="165">
        <f>SUM(F14:F16)</f>
        <v>202499982</v>
      </c>
      <c r="G18" s="161"/>
      <c r="H18" s="165">
        <f>SUM(H14:H16)</f>
        <v>137843439.03</v>
      </c>
      <c r="I18" s="161"/>
      <c r="J18" s="165">
        <f>SUM(J14:J16)</f>
        <v>16200000</v>
      </c>
      <c r="K18" s="161"/>
      <c r="L18" s="165">
        <f>SUM(L14:L17)</f>
        <v>-99899001.419982105</v>
      </c>
      <c r="M18" s="161"/>
      <c r="N18" s="165">
        <f>SUM(N14:N17)</f>
        <v>0</v>
      </c>
      <c r="O18" s="161"/>
      <c r="P18" s="165">
        <f>SUM(P14:P17)</f>
        <v>0</v>
      </c>
      <c r="Q18" s="161"/>
      <c r="R18" s="165">
        <f>SUM(R14:R17)</f>
        <v>256644419.61001796</v>
      </c>
    </row>
    <row r="19" spans="1:18" ht="21.75" thickTop="1">
      <c r="N19" s="203"/>
      <c r="P19" s="203"/>
    </row>
    <row r="20" spans="1:18" s="159" customFormat="1">
      <c r="A20" s="164" t="str">
        <f>EQT_CONSO!A21</f>
        <v>ยอดคงเหลือ ณ วันที่ 1 มกราคม พ.ศ. 2560</v>
      </c>
      <c r="D20" s="205"/>
      <c r="E20" s="163"/>
      <c r="F20" s="161">
        <v>202499982</v>
      </c>
      <c r="G20" s="161"/>
      <c r="H20" s="161">
        <v>137843439.03</v>
      </c>
      <c r="I20" s="161"/>
      <c r="J20" s="161">
        <v>16200000</v>
      </c>
      <c r="K20" s="161"/>
      <c r="L20" s="161">
        <v>-227106.46999994479</v>
      </c>
      <c r="M20" s="161"/>
      <c r="N20" s="161">
        <v>0</v>
      </c>
      <c r="O20" s="161"/>
      <c r="P20" s="161">
        <v>0</v>
      </c>
      <c r="Q20" s="161"/>
      <c r="R20" s="161">
        <v>356316314.56000006</v>
      </c>
    </row>
    <row r="21" spans="1:18">
      <c r="A21" s="171" t="s">
        <v>120</v>
      </c>
      <c r="D21" s="170"/>
      <c r="E21" s="169"/>
      <c r="F21" s="168"/>
      <c r="G21" s="168"/>
      <c r="H21" s="168"/>
      <c r="I21" s="168"/>
      <c r="J21" s="168"/>
      <c r="K21" s="168"/>
      <c r="L21" s="168"/>
      <c r="M21" s="168"/>
      <c r="N21" s="204"/>
      <c r="O21" s="168"/>
      <c r="P21" s="204"/>
      <c r="Q21" s="168"/>
      <c r="R21" s="161"/>
    </row>
    <row r="22" spans="1:18">
      <c r="A22" s="171" t="s">
        <v>119</v>
      </c>
      <c r="D22" s="174"/>
      <c r="E22" s="169"/>
      <c r="F22" s="168">
        <v>0</v>
      </c>
      <c r="G22" s="93"/>
      <c r="H22" s="168">
        <v>0</v>
      </c>
      <c r="I22" s="93"/>
      <c r="J22" s="93">
        <v>0</v>
      </c>
      <c r="K22" s="93"/>
      <c r="L22" s="93">
        <f>'PLT 6M'!K38</f>
        <v>-84799233.789808005</v>
      </c>
      <c r="M22" s="93"/>
      <c r="N22" s="161">
        <v>0</v>
      </c>
      <c r="O22" s="93"/>
      <c r="P22" s="161">
        <v>0</v>
      </c>
      <c r="Q22" s="93"/>
      <c r="R22" s="168">
        <f>SUM(F22:N22)</f>
        <v>-84799233.789808005</v>
      </c>
    </row>
    <row r="23" spans="1:18" s="159" customFormat="1" ht="21.75" thickBot="1">
      <c r="A23" s="164" t="str">
        <f>EQT_CONSO!A24</f>
        <v>ยอดคงเหลือ ณ วันที่ 30 มิถุนายน พ.ศ. 2560</v>
      </c>
      <c r="F23" s="102">
        <f>SUM(F20:F22)</f>
        <v>202499982</v>
      </c>
      <c r="G23" s="124"/>
      <c r="H23" s="102">
        <f>SUM(H20:H22)</f>
        <v>137843439.03</v>
      </c>
      <c r="I23" s="124"/>
      <c r="J23" s="102">
        <f>SUM(J20:J22)</f>
        <v>16200000</v>
      </c>
      <c r="K23" s="124"/>
      <c r="L23" s="102">
        <f>SUM(L20:L22)</f>
        <v>-85026340.259807944</v>
      </c>
      <c r="M23" s="124"/>
      <c r="N23" s="102">
        <f>SUM(N20:N22)</f>
        <v>0</v>
      </c>
      <c r="O23" s="124"/>
      <c r="P23" s="102">
        <f>SUM(P20:P22)</f>
        <v>0</v>
      </c>
      <c r="Q23" s="124"/>
      <c r="R23" s="102">
        <f>SUM(R20:R22)</f>
        <v>271517080.77019203</v>
      </c>
    </row>
    <row r="24" spans="1:18" ht="21.75" thickTop="1">
      <c r="N24" s="203"/>
      <c r="P24" s="203"/>
    </row>
    <row r="25" spans="1:18">
      <c r="N25" s="203"/>
      <c r="P25" s="203"/>
    </row>
    <row r="26" spans="1:18">
      <c r="N26" s="203"/>
      <c r="P26" s="203"/>
    </row>
    <row r="27" spans="1:18">
      <c r="N27" s="203"/>
      <c r="P27" s="203"/>
    </row>
    <row r="28" spans="1:18">
      <c r="N28" s="203"/>
      <c r="P28" s="203"/>
    </row>
    <row r="29" spans="1:18">
      <c r="N29" s="203"/>
      <c r="P29" s="203"/>
    </row>
    <row r="30" spans="1:18">
      <c r="N30" s="203"/>
      <c r="P30" s="203"/>
    </row>
    <row r="31" spans="1:18" ht="28.5" customHeight="1">
      <c r="N31" s="203"/>
      <c r="P31" s="203"/>
    </row>
    <row r="237" spans="4:4">
      <c r="D237" s="156">
        <f>SUM(D223:D236)</f>
        <v>0</v>
      </c>
    </row>
  </sheetData>
  <mergeCells count="10">
    <mergeCell ref="F7:R7"/>
    <mergeCell ref="J8:L8"/>
    <mergeCell ref="N8:P8"/>
    <mergeCell ref="N9:N12"/>
    <mergeCell ref="A1:R1"/>
    <mergeCell ref="A2:R2"/>
    <mergeCell ref="A3:R3"/>
    <mergeCell ref="L4:R4"/>
    <mergeCell ref="L5:R5"/>
    <mergeCell ref="F6:R6"/>
  </mergeCells>
  <pageMargins left="0.98425196850393704" right="0.39370078740157483" top="0.78740157480314965" bottom="0.39370078740157483" header="0.59055118110236227" footer="0.19685039370078741"/>
  <pageSetup paperSize="9" scale="77" firstPageNumber="11" fitToHeight="80" orientation="landscape" useFirstPageNumber="1" r:id="rId1"/>
  <headerFooter>
    <oddFooter>&amp;L&amp;"Angsana New,Regular"&amp;13
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09"/>
  <sheetViews>
    <sheetView showGridLines="0" view="pageBreakPreview" zoomScaleNormal="100" zoomScaleSheetLayoutView="100" workbookViewId="0">
      <selection activeCell="E65" sqref="E65"/>
    </sheetView>
  </sheetViews>
  <sheetFormatPr defaultColWidth="6.85546875" defaultRowHeight="21"/>
  <cols>
    <col min="1" max="1" width="2.7109375" style="1" customWidth="1"/>
    <col min="2" max="2" width="0.7109375" style="1" customWidth="1"/>
    <col min="3" max="3" width="1.28515625" style="1" customWidth="1"/>
    <col min="4" max="4" width="48.140625" style="1" customWidth="1"/>
    <col min="5" max="5" width="0.7109375" style="7" customWidth="1"/>
    <col min="6" max="6" width="14.28515625" style="220" customWidth="1"/>
    <col min="7" max="7" width="0.85546875" style="7" customWidth="1"/>
    <col min="8" max="8" width="14.7109375" style="219" customWidth="1"/>
    <col min="9" max="9" width="0.85546875" style="7" customWidth="1"/>
    <col min="10" max="10" width="13.5703125" style="218" bestFit="1" customWidth="1"/>
    <col min="11" max="11" width="0.85546875" style="30" customWidth="1"/>
    <col min="12" max="12" width="14.28515625" style="28" customWidth="1"/>
    <col min="13" max="16384" width="6.85546875" style="1"/>
  </cols>
  <sheetData>
    <row r="1" spans="1:12">
      <c r="A1" s="266" t="s">
        <v>74</v>
      </c>
      <c r="B1" s="266"/>
      <c r="C1" s="266"/>
      <c r="D1" s="266"/>
      <c r="E1" s="266"/>
      <c r="F1" s="266"/>
      <c r="G1" s="266"/>
      <c r="H1" s="266"/>
      <c r="I1" s="266"/>
      <c r="J1" s="267"/>
      <c r="K1" s="266"/>
      <c r="L1" s="266"/>
    </row>
    <row r="2" spans="1:12">
      <c r="A2" s="266" t="s">
        <v>222</v>
      </c>
      <c r="B2" s="266"/>
      <c r="C2" s="266"/>
      <c r="D2" s="266"/>
      <c r="E2" s="266"/>
      <c r="F2" s="266"/>
      <c r="G2" s="266"/>
      <c r="H2" s="266"/>
      <c r="I2" s="266"/>
      <c r="J2" s="267"/>
      <c r="K2" s="266"/>
      <c r="L2" s="266"/>
    </row>
    <row r="3" spans="1:12">
      <c r="A3" s="268" t="s">
        <v>117</v>
      </c>
      <c r="B3" s="266"/>
      <c r="C3" s="266"/>
      <c r="D3" s="266"/>
      <c r="E3" s="266"/>
      <c r="F3" s="266"/>
      <c r="G3" s="266"/>
      <c r="H3" s="266"/>
      <c r="I3" s="266"/>
      <c r="J3" s="267"/>
      <c r="K3" s="266"/>
      <c r="L3" s="266"/>
    </row>
    <row r="4" spans="1:12">
      <c r="A4" s="265"/>
      <c r="B4" s="265"/>
      <c r="C4" s="265"/>
      <c r="D4" s="265"/>
      <c r="E4" s="265"/>
      <c r="F4" s="136"/>
      <c r="G4" s="265"/>
      <c r="H4" s="265"/>
      <c r="I4" s="265"/>
      <c r="J4" s="264" t="s">
        <v>66</v>
      </c>
      <c r="K4" s="264"/>
      <c r="L4" s="264"/>
    </row>
    <row r="5" spans="1:12">
      <c r="A5" s="265"/>
      <c r="B5" s="265"/>
      <c r="C5" s="265"/>
      <c r="D5" s="265"/>
      <c r="E5" s="265"/>
      <c r="F5" s="136"/>
      <c r="G5" s="265"/>
      <c r="H5" s="265"/>
      <c r="I5" s="265"/>
      <c r="J5" s="264" t="s">
        <v>64</v>
      </c>
      <c r="K5" s="264"/>
      <c r="L5" s="264"/>
    </row>
    <row r="6" spans="1:12" s="12" customFormat="1" ht="21" customHeight="1">
      <c r="A6" s="263"/>
      <c r="B6" s="263"/>
      <c r="C6" s="263"/>
      <c r="D6" s="263"/>
      <c r="E6" s="262"/>
      <c r="F6" s="260" t="s">
        <v>71</v>
      </c>
      <c r="G6" s="260"/>
      <c r="H6" s="260"/>
      <c r="I6" s="260"/>
      <c r="J6" s="261"/>
      <c r="K6" s="260"/>
      <c r="L6" s="260"/>
    </row>
    <row r="7" spans="1:12" s="83" customFormat="1" ht="21" customHeight="1">
      <c r="E7" s="80"/>
      <c r="F7" s="258" t="s">
        <v>70</v>
      </c>
      <c r="G7" s="258"/>
      <c r="H7" s="258"/>
      <c r="I7" s="259"/>
      <c r="J7" s="258" t="s">
        <v>69</v>
      </c>
      <c r="K7" s="258"/>
      <c r="L7" s="258"/>
    </row>
    <row r="8" spans="1:12" s="83" customFormat="1" ht="21" customHeight="1">
      <c r="E8" s="80"/>
      <c r="F8" s="257" t="s">
        <v>110</v>
      </c>
      <c r="G8" s="256"/>
      <c r="H8" s="255" t="s">
        <v>109</v>
      </c>
      <c r="I8" s="252"/>
      <c r="J8" s="257" t="s">
        <v>110</v>
      </c>
      <c r="K8" s="256"/>
      <c r="L8" s="255" t="s">
        <v>109</v>
      </c>
    </row>
    <row r="9" spans="1:12" s="12" customFormat="1">
      <c r="A9" s="254" t="s">
        <v>221</v>
      </c>
      <c r="E9" s="73"/>
      <c r="F9" s="222"/>
      <c r="G9" s="54"/>
      <c r="H9" s="251"/>
      <c r="I9" s="252"/>
      <c r="J9" s="253"/>
      <c r="K9" s="252"/>
      <c r="L9" s="251"/>
    </row>
    <row r="10" spans="1:12">
      <c r="A10" s="250" t="s">
        <v>90</v>
      </c>
      <c r="E10" s="69"/>
      <c r="F10" s="222">
        <v>23836557.59</v>
      </c>
      <c r="G10" s="28"/>
      <c r="H10" s="234">
        <v>-102255777.60067284</v>
      </c>
      <c r="I10" s="28"/>
      <c r="J10" s="234">
        <v>25583996.349999964</v>
      </c>
      <c r="K10" s="35"/>
      <c r="L10" s="35">
        <v>-91492024.969808012</v>
      </c>
    </row>
    <row r="11" spans="1:12">
      <c r="A11" s="249" t="s">
        <v>220</v>
      </c>
      <c r="E11" s="69"/>
      <c r="F11" s="222"/>
      <c r="G11" s="28"/>
      <c r="H11" s="234"/>
      <c r="I11" s="28"/>
      <c r="J11" s="234"/>
      <c r="K11" s="28"/>
    </row>
    <row r="12" spans="1:12">
      <c r="A12" s="249" t="s">
        <v>219</v>
      </c>
      <c r="E12" s="69"/>
      <c r="F12" s="222"/>
      <c r="G12" s="28"/>
      <c r="H12" s="234"/>
      <c r="I12" s="28"/>
      <c r="J12" s="234"/>
      <c r="K12" s="28"/>
    </row>
    <row r="13" spans="1:12">
      <c r="A13" s="31"/>
      <c r="B13" s="31" t="s">
        <v>218</v>
      </c>
      <c r="C13" s="31" t="s">
        <v>217</v>
      </c>
      <c r="D13" s="31"/>
      <c r="E13" s="69"/>
      <c r="F13" s="222">
        <v>1397398.08</v>
      </c>
      <c r="G13" s="28"/>
      <c r="H13" s="28">
        <v>127827092.19</v>
      </c>
      <c r="I13" s="28"/>
      <c r="J13" s="9">
        <v>1057524.08</v>
      </c>
      <c r="K13" s="35"/>
      <c r="L13" s="28">
        <v>127484432.56</v>
      </c>
    </row>
    <row r="14" spans="1:12">
      <c r="A14" s="31"/>
      <c r="B14" s="31"/>
      <c r="C14" s="31" t="s">
        <v>216</v>
      </c>
      <c r="D14" s="31"/>
      <c r="E14" s="69"/>
      <c r="F14" s="28">
        <v>-937225.389999985</v>
      </c>
      <c r="G14" s="28"/>
      <c r="H14" s="28">
        <v>-4446.26</v>
      </c>
      <c r="I14" s="28"/>
      <c r="J14" s="9">
        <v>-782425.39</v>
      </c>
      <c r="K14" s="35"/>
      <c r="L14" s="28">
        <v>-1603603.27</v>
      </c>
    </row>
    <row r="15" spans="1:12">
      <c r="C15" s="1" t="s">
        <v>215</v>
      </c>
      <c r="E15" s="247"/>
      <c r="F15" s="222">
        <v>98989.06</v>
      </c>
      <c r="G15" s="49"/>
      <c r="H15" s="229">
        <v>0</v>
      </c>
      <c r="I15" s="49"/>
      <c r="J15" s="9">
        <v>0</v>
      </c>
      <c r="K15" s="229"/>
      <c r="L15" s="28">
        <v>0</v>
      </c>
    </row>
    <row r="16" spans="1:12">
      <c r="A16" s="31"/>
      <c r="B16" s="31" t="s">
        <v>214</v>
      </c>
      <c r="C16" s="31" t="s">
        <v>213</v>
      </c>
      <c r="D16" s="31"/>
      <c r="E16" s="247"/>
      <c r="F16" s="222">
        <v>2208413.89</v>
      </c>
      <c r="G16" s="49"/>
      <c r="H16" s="28">
        <v>3301586.3930579438</v>
      </c>
      <c r="I16" s="49"/>
      <c r="J16" s="9">
        <v>2148917.65</v>
      </c>
      <c r="K16" s="229"/>
      <c r="L16" s="28">
        <v>1008464.96</v>
      </c>
    </row>
    <row r="17" spans="1:12">
      <c r="B17" s="1" t="s">
        <v>212</v>
      </c>
      <c r="C17" s="31" t="s">
        <v>211</v>
      </c>
      <c r="D17" s="31"/>
      <c r="E17" s="247"/>
      <c r="F17" s="222">
        <v>-838556.98</v>
      </c>
      <c r="G17" s="49"/>
      <c r="H17" s="229">
        <v>-1725997.98</v>
      </c>
      <c r="I17" s="49"/>
      <c r="J17" s="9">
        <v>-341646.74</v>
      </c>
      <c r="K17" s="229"/>
      <c r="L17" s="28">
        <v>-852487.54</v>
      </c>
    </row>
    <row r="18" spans="1:12">
      <c r="A18" s="31"/>
      <c r="B18" s="31"/>
      <c r="C18" s="31" t="s">
        <v>210</v>
      </c>
      <c r="D18" s="31"/>
      <c r="E18" s="247"/>
      <c r="F18" s="222">
        <v>0</v>
      </c>
      <c r="G18" s="49"/>
      <c r="H18" s="28">
        <v>0</v>
      </c>
      <c r="I18" s="49"/>
      <c r="J18" s="9">
        <v>1780000</v>
      </c>
      <c r="K18" s="229"/>
      <c r="L18" s="229">
        <v>0</v>
      </c>
    </row>
    <row r="19" spans="1:12">
      <c r="C19" s="1" t="s">
        <v>209</v>
      </c>
      <c r="E19" s="69"/>
      <c r="F19" s="222">
        <v>9952217.4900000002</v>
      </c>
      <c r="G19" s="28"/>
      <c r="H19" s="28">
        <v>10969456.529999999</v>
      </c>
      <c r="I19" s="28"/>
      <c r="J19" s="9">
        <v>7333764.4900000002</v>
      </c>
      <c r="K19" s="28"/>
      <c r="L19" s="229">
        <v>8363055.6900000004</v>
      </c>
    </row>
    <row r="20" spans="1:12">
      <c r="B20" s="1" t="s">
        <v>208</v>
      </c>
      <c r="C20" s="1" t="s">
        <v>207</v>
      </c>
      <c r="E20" s="247"/>
      <c r="F20" s="222">
        <v>6284.3</v>
      </c>
      <c r="G20" s="49"/>
      <c r="H20" s="229">
        <v>-31014.007836000023</v>
      </c>
      <c r="I20" s="49"/>
      <c r="J20" s="9">
        <v>6284.3</v>
      </c>
      <c r="K20" s="229"/>
      <c r="L20" s="229">
        <v>-345301.39</v>
      </c>
    </row>
    <row r="21" spans="1:12">
      <c r="C21" s="1" t="s">
        <v>206</v>
      </c>
      <c r="E21" s="247"/>
      <c r="F21" s="222">
        <v>1564566</v>
      </c>
      <c r="G21" s="49"/>
      <c r="H21" s="28">
        <v>1582424</v>
      </c>
      <c r="I21" s="49"/>
      <c r="J21" s="9">
        <v>1460086</v>
      </c>
      <c r="K21" s="229"/>
      <c r="L21" s="229">
        <v>1414411</v>
      </c>
    </row>
    <row r="22" spans="1:12" s="248" customFormat="1">
      <c r="B22" s="248" t="s">
        <v>205</v>
      </c>
      <c r="C22" s="248" t="s">
        <v>204</v>
      </c>
      <c r="D22" s="219"/>
      <c r="E22" s="219"/>
      <c r="F22" s="222">
        <v>2857504.92</v>
      </c>
      <c r="G22" s="49"/>
      <c r="H22" s="28">
        <v>-654964.55000000005</v>
      </c>
      <c r="I22" s="49"/>
      <c r="J22" s="9">
        <v>2952507.66</v>
      </c>
      <c r="K22" s="229"/>
      <c r="L22" s="229">
        <v>-660695.17000000004</v>
      </c>
    </row>
    <row r="23" spans="1:12">
      <c r="C23" s="1" t="s">
        <v>203</v>
      </c>
      <c r="E23" s="247"/>
      <c r="F23" s="222">
        <v>664475.84</v>
      </c>
      <c r="G23" s="49"/>
      <c r="H23" s="28">
        <v>20666306.280000001</v>
      </c>
      <c r="I23" s="49"/>
      <c r="J23" s="9">
        <v>664475.84</v>
      </c>
      <c r="K23" s="229"/>
      <c r="L23" s="229">
        <v>19864709.869807992</v>
      </c>
    </row>
    <row r="24" spans="1:12">
      <c r="C24" s="1" t="s">
        <v>202</v>
      </c>
      <c r="E24" s="247"/>
      <c r="F24" s="222">
        <v>-4291366.5200000005</v>
      </c>
      <c r="G24" s="49"/>
      <c r="H24" s="226">
        <v>-55499695.75</v>
      </c>
      <c r="I24" s="49"/>
      <c r="J24" s="9">
        <v>-4281987.28</v>
      </c>
      <c r="K24" s="229"/>
      <c r="L24" s="229">
        <v>-55499695.75</v>
      </c>
    </row>
    <row r="25" spans="1:12">
      <c r="C25" s="1" t="s">
        <v>201</v>
      </c>
      <c r="E25" s="247"/>
      <c r="F25" s="222">
        <v>57358.280000000261</v>
      </c>
      <c r="G25" s="49"/>
      <c r="H25" s="226">
        <v>1572977.69</v>
      </c>
      <c r="I25" s="49"/>
      <c r="J25" s="9">
        <v>57358.280000000261</v>
      </c>
      <c r="K25" s="229"/>
      <c r="L25" s="229">
        <v>1572977.69</v>
      </c>
    </row>
    <row r="26" spans="1:12">
      <c r="C26" s="1" t="s">
        <v>200</v>
      </c>
      <c r="E26" s="247"/>
      <c r="F26" s="222">
        <v>1211520.8999999999</v>
      </c>
      <c r="G26" s="49"/>
      <c r="H26" s="28">
        <v>-23876.22</v>
      </c>
      <c r="I26" s="49"/>
      <c r="J26" s="9">
        <v>1211520.8999999999</v>
      </c>
      <c r="K26" s="229"/>
      <c r="L26" s="229">
        <v>0</v>
      </c>
    </row>
    <row r="27" spans="1:12">
      <c r="A27" s="31"/>
      <c r="B27" s="31" t="s">
        <v>199</v>
      </c>
      <c r="C27" s="31" t="s">
        <v>198</v>
      </c>
      <c r="D27" s="31"/>
      <c r="E27" s="69"/>
      <c r="F27" s="222">
        <v>-428645.24</v>
      </c>
      <c r="G27" s="28"/>
      <c r="H27" s="28">
        <v>-238976.26</v>
      </c>
      <c r="I27" s="28"/>
      <c r="J27" s="9">
        <v>-507322.47</v>
      </c>
      <c r="K27" s="35"/>
      <c r="L27" s="229">
        <v>-1168573.26</v>
      </c>
    </row>
    <row r="28" spans="1:12">
      <c r="A28" s="31"/>
      <c r="B28" s="31" t="s">
        <v>197</v>
      </c>
      <c r="C28" s="31" t="s">
        <v>196</v>
      </c>
      <c r="D28" s="31"/>
      <c r="E28" s="69"/>
      <c r="F28" s="239">
        <v>4813836.63</v>
      </c>
      <c r="G28" s="28"/>
      <c r="H28" s="29">
        <v>7669650.8099999996</v>
      </c>
      <c r="I28" s="28"/>
      <c r="J28" s="246">
        <v>4813156.21</v>
      </c>
      <c r="K28" s="35"/>
      <c r="L28" s="245">
        <v>7301913.6399999997</v>
      </c>
    </row>
    <row r="29" spans="1:12">
      <c r="A29" s="1" t="s">
        <v>195</v>
      </c>
      <c r="E29" s="69"/>
      <c r="F29" s="222"/>
      <c r="G29" s="28"/>
      <c r="H29" s="234"/>
      <c r="I29" s="28"/>
      <c r="J29" s="234"/>
      <c r="K29" s="229"/>
      <c r="L29" s="219"/>
    </row>
    <row r="30" spans="1:12">
      <c r="B30" s="1" t="s">
        <v>194</v>
      </c>
      <c r="E30" s="69"/>
      <c r="F30" s="222">
        <v>42173328.850000016</v>
      </c>
      <c r="G30" s="244">
        <v>0</v>
      </c>
      <c r="H30" s="244">
        <v>13154745.264549103</v>
      </c>
      <c r="I30" s="28"/>
      <c r="J30" s="244">
        <v>43156209.880000003</v>
      </c>
      <c r="K30" s="35">
        <v>0</v>
      </c>
      <c r="L30" s="244">
        <v>15387584.05999998</v>
      </c>
    </row>
    <row r="31" spans="1:12">
      <c r="B31" s="1" t="s">
        <v>193</v>
      </c>
      <c r="E31" s="69"/>
      <c r="F31" s="222"/>
      <c r="G31" s="28"/>
      <c r="H31" s="234"/>
      <c r="I31" s="28"/>
      <c r="J31" s="234"/>
      <c r="K31" s="35"/>
      <c r="L31" s="35"/>
    </row>
    <row r="32" spans="1:12">
      <c r="B32" s="1" t="s">
        <v>192</v>
      </c>
      <c r="C32" s="1" t="s">
        <v>191</v>
      </c>
      <c r="E32" s="69"/>
      <c r="F32" s="222">
        <v>8357874.3600000003</v>
      </c>
      <c r="G32" s="28"/>
      <c r="H32" s="28">
        <v>-58892353.590000004</v>
      </c>
      <c r="I32" s="28"/>
      <c r="J32" s="9">
        <v>5200128.2300000004</v>
      </c>
      <c r="K32" s="35"/>
      <c r="L32" s="35">
        <v>-58919085.960000001</v>
      </c>
    </row>
    <row r="33" spans="1:12">
      <c r="C33" s="1" t="s">
        <v>57</v>
      </c>
      <c r="E33" s="69"/>
      <c r="F33" s="222">
        <v>44659438.659999996</v>
      </c>
      <c r="G33" s="49"/>
      <c r="H33" s="28">
        <v>57606530.270000003</v>
      </c>
      <c r="I33" s="49"/>
      <c r="J33" s="9">
        <v>43569006.969999999</v>
      </c>
      <c r="K33" s="229"/>
      <c r="L33" s="229">
        <v>57426521.079999998</v>
      </c>
    </row>
    <row r="34" spans="1:12">
      <c r="B34" s="1" t="s">
        <v>190</v>
      </c>
      <c r="C34" s="1" t="s">
        <v>189</v>
      </c>
      <c r="E34" s="69"/>
      <c r="F34" s="222">
        <v>9593583.9499999993</v>
      </c>
      <c r="G34" s="28"/>
      <c r="H34" s="28">
        <v>7169300.6299999999</v>
      </c>
      <c r="I34" s="28"/>
      <c r="J34" s="9">
        <v>8751148.2899999991</v>
      </c>
      <c r="K34" s="35"/>
      <c r="L34" s="35">
        <v>8689773.0600000005</v>
      </c>
    </row>
    <row r="35" spans="1:12">
      <c r="C35" s="1" t="s">
        <v>51</v>
      </c>
      <c r="E35" s="69"/>
      <c r="F35" s="222">
        <v>5339386.99</v>
      </c>
      <c r="G35" s="28"/>
      <c r="H35" s="28">
        <v>19684199.260000005</v>
      </c>
      <c r="I35" s="28"/>
      <c r="J35" s="9">
        <v>5339386.99</v>
      </c>
      <c r="K35" s="35"/>
      <c r="L35" s="35">
        <v>20139953.649999999</v>
      </c>
    </row>
    <row r="36" spans="1:12">
      <c r="B36" s="31" t="s">
        <v>188</v>
      </c>
      <c r="E36" s="69"/>
      <c r="F36" s="222">
        <v>-81854</v>
      </c>
      <c r="G36" s="28"/>
      <c r="H36" s="28">
        <v>-128295</v>
      </c>
      <c r="I36" s="28"/>
      <c r="J36" s="9">
        <v>-53854</v>
      </c>
      <c r="K36" s="35"/>
      <c r="L36" s="229">
        <v>-128295</v>
      </c>
    </row>
    <row r="37" spans="1:12">
      <c r="B37" s="1" t="s">
        <v>187</v>
      </c>
      <c r="E37" s="69"/>
      <c r="F37" s="222"/>
      <c r="G37" s="28"/>
      <c r="H37" s="28"/>
      <c r="I37" s="28"/>
      <c r="J37" s="9"/>
      <c r="K37" s="35"/>
      <c r="L37" s="229"/>
    </row>
    <row r="38" spans="1:12">
      <c r="A38" s="31"/>
      <c r="B38" s="31" t="s">
        <v>186</v>
      </c>
      <c r="C38" s="31" t="s">
        <v>31</v>
      </c>
      <c r="D38" s="31"/>
      <c r="E38" s="69"/>
      <c r="F38" s="222">
        <v>-30881001.039999999</v>
      </c>
      <c r="G38" s="28"/>
      <c r="H38" s="28">
        <v>16071552.060000001</v>
      </c>
      <c r="I38" s="28"/>
      <c r="J38" s="9">
        <v>-30428468.370000001</v>
      </c>
      <c r="K38" s="35"/>
      <c r="L38" s="35">
        <v>18497389.920000002</v>
      </c>
    </row>
    <row r="39" spans="1:12">
      <c r="B39" s="1" t="s">
        <v>185</v>
      </c>
      <c r="C39" s="31" t="s">
        <v>19</v>
      </c>
      <c r="D39" s="31"/>
      <c r="E39" s="69"/>
      <c r="F39" s="222">
        <v>2451088.41</v>
      </c>
      <c r="G39" s="28"/>
      <c r="H39" s="28">
        <v>110900</v>
      </c>
      <c r="I39" s="28"/>
      <c r="J39" s="9">
        <v>3375712.62</v>
      </c>
      <c r="K39" s="35"/>
      <c r="L39" s="35">
        <v>0</v>
      </c>
    </row>
    <row r="40" spans="1:12">
      <c r="A40" s="31"/>
      <c r="B40" s="1" t="s">
        <v>184</v>
      </c>
      <c r="E40" s="69"/>
      <c r="F40" s="243">
        <v>81611846.180000007</v>
      </c>
      <c r="G40" s="242">
        <v>0</v>
      </c>
      <c r="H40" s="241">
        <v>54776578.890000001</v>
      </c>
      <c r="I40" s="28"/>
      <c r="J40" s="241">
        <v>78909270.609999999</v>
      </c>
      <c r="K40" s="35"/>
      <c r="L40" s="240">
        <v>61093840.80999998</v>
      </c>
    </row>
    <row r="41" spans="1:12">
      <c r="A41" s="31"/>
      <c r="B41" s="31" t="s">
        <v>183</v>
      </c>
      <c r="D41" s="31"/>
      <c r="E41" s="69"/>
      <c r="F41" s="239">
        <v>-1535945.28</v>
      </c>
      <c r="G41" s="49"/>
      <c r="H41" s="28">
        <v>-4494307.41</v>
      </c>
      <c r="I41" s="28"/>
      <c r="J41" s="9">
        <v>-866308.62</v>
      </c>
      <c r="K41" s="35"/>
      <c r="L41" s="115">
        <v>-3822820.42</v>
      </c>
    </row>
    <row r="42" spans="1:12" s="12" customFormat="1" ht="20.25" customHeight="1">
      <c r="A42" s="70"/>
      <c r="D42" s="12" t="s">
        <v>182</v>
      </c>
      <c r="E42" s="73"/>
      <c r="F42" s="238">
        <v>80075900.900000006</v>
      </c>
      <c r="G42" s="232">
        <v>0</v>
      </c>
      <c r="H42" s="237">
        <v>50282271.480000004</v>
      </c>
      <c r="I42" s="44"/>
      <c r="J42" s="237">
        <v>78042961.989999995</v>
      </c>
      <c r="K42" s="233"/>
      <c r="L42" s="236">
        <v>57271020.389999978</v>
      </c>
    </row>
    <row r="43" spans="1:12" s="12" customFormat="1" ht="20.25" customHeight="1">
      <c r="A43" s="70"/>
      <c r="E43" s="73"/>
      <c r="F43" s="235"/>
      <c r="G43" s="232"/>
      <c r="H43" s="232"/>
      <c r="I43" s="44"/>
      <c r="J43" s="232"/>
      <c r="K43" s="233"/>
      <c r="L43" s="126"/>
    </row>
    <row r="44" spans="1:12" s="12" customFormat="1" ht="20.25" customHeight="1">
      <c r="A44" s="70"/>
      <c r="E44" s="73"/>
      <c r="F44" s="235"/>
      <c r="G44" s="232"/>
      <c r="H44" s="232"/>
      <c r="I44" s="44"/>
      <c r="J44" s="232"/>
      <c r="K44" s="233"/>
      <c r="L44" s="126"/>
    </row>
    <row r="45" spans="1:12" s="12" customFormat="1" ht="20.25" customHeight="1">
      <c r="A45" s="70"/>
      <c r="E45" s="73"/>
      <c r="F45" s="235"/>
      <c r="G45" s="232"/>
      <c r="H45" s="232"/>
      <c r="I45" s="44"/>
      <c r="J45" s="232"/>
      <c r="K45" s="233"/>
      <c r="L45" s="126"/>
    </row>
    <row r="46" spans="1:12" s="12" customFormat="1">
      <c r="A46" s="12" t="s">
        <v>181</v>
      </c>
      <c r="E46" s="73"/>
      <c r="F46" s="222"/>
      <c r="G46" s="44"/>
      <c r="H46" s="223"/>
      <c r="I46" s="44"/>
      <c r="J46" s="223"/>
      <c r="K46" s="126"/>
      <c r="L46" s="219"/>
    </row>
    <row r="47" spans="1:12" s="12" customFormat="1">
      <c r="C47" s="1" t="s">
        <v>180</v>
      </c>
      <c r="E47" s="73"/>
      <c r="F47" s="222">
        <v>-81742.789999999994</v>
      </c>
      <c r="G47" s="44"/>
      <c r="H47" s="234">
        <v>-30005000</v>
      </c>
      <c r="I47" s="44"/>
      <c r="J47" s="234">
        <v>-81742.789999999994</v>
      </c>
      <c r="K47" s="126"/>
      <c r="L47" s="226">
        <v>-30005000</v>
      </c>
    </row>
    <row r="48" spans="1:12">
      <c r="A48" s="31"/>
      <c r="B48" s="31"/>
      <c r="C48" s="1" t="s">
        <v>179</v>
      </c>
      <c r="D48" s="31"/>
      <c r="E48" s="69"/>
      <c r="F48" s="222">
        <v>0</v>
      </c>
      <c r="G48" s="28"/>
      <c r="H48" s="35">
        <v>0</v>
      </c>
      <c r="I48" s="28"/>
      <c r="J48" s="9">
        <v>0</v>
      </c>
      <c r="K48" s="35"/>
      <c r="L48" s="35">
        <v>5000000</v>
      </c>
    </row>
    <row r="49" spans="1:12">
      <c r="A49" s="31"/>
      <c r="B49" s="31"/>
      <c r="C49" s="1" t="s">
        <v>178</v>
      </c>
      <c r="D49" s="31"/>
      <c r="E49" s="69"/>
      <c r="F49" s="222">
        <v>0</v>
      </c>
      <c r="G49" s="28"/>
      <c r="H49" s="28">
        <v>0</v>
      </c>
      <c r="I49" s="28"/>
      <c r="J49" s="9">
        <v>0</v>
      </c>
      <c r="K49" s="35"/>
      <c r="L49" s="35">
        <v>-17000000</v>
      </c>
    </row>
    <row r="50" spans="1:12">
      <c r="C50" s="1" t="s">
        <v>177</v>
      </c>
      <c r="E50" s="69"/>
      <c r="F50" s="222">
        <v>-684887.52</v>
      </c>
      <c r="G50" s="28"/>
      <c r="H50" s="28">
        <v>138810.94</v>
      </c>
      <c r="I50" s="28"/>
      <c r="J50" s="9">
        <v>-739487.52</v>
      </c>
      <c r="K50" s="229"/>
      <c r="L50" s="35">
        <v>-110045.67</v>
      </c>
    </row>
    <row r="51" spans="1:12">
      <c r="A51" s="31"/>
      <c r="B51" s="31" t="s">
        <v>176</v>
      </c>
      <c r="C51" s="31" t="s">
        <v>175</v>
      </c>
      <c r="D51" s="31"/>
      <c r="E51" s="69"/>
      <c r="F51" s="222">
        <v>0</v>
      </c>
      <c r="G51" s="28"/>
      <c r="H51" s="35">
        <v>581299.59</v>
      </c>
      <c r="I51" s="28"/>
      <c r="J51" s="9">
        <v>0</v>
      </c>
      <c r="K51" s="35"/>
      <c r="L51" s="35">
        <v>347196.26</v>
      </c>
    </row>
    <row r="52" spans="1:12">
      <c r="A52" s="31"/>
      <c r="B52" s="31" t="s">
        <v>174</v>
      </c>
      <c r="C52" s="31" t="s">
        <v>173</v>
      </c>
      <c r="D52" s="31"/>
      <c r="E52" s="69"/>
      <c r="F52" s="222">
        <v>-343579.09</v>
      </c>
      <c r="G52" s="28"/>
      <c r="H52" s="28">
        <v>-3691660.72</v>
      </c>
      <c r="I52" s="28"/>
      <c r="J52" s="9">
        <v>-282379.09000000003</v>
      </c>
      <c r="K52" s="35"/>
      <c r="L52" s="35">
        <v>-1051837.48</v>
      </c>
    </row>
    <row r="53" spans="1:12">
      <c r="A53" s="31"/>
      <c r="B53" s="31"/>
      <c r="C53" s="31" t="s">
        <v>172</v>
      </c>
      <c r="D53" s="31"/>
      <c r="E53" s="69"/>
      <c r="F53" s="222">
        <v>-232144</v>
      </c>
      <c r="G53" s="28"/>
      <c r="H53" s="35">
        <v>0</v>
      </c>
      <c r="I53" s="28"/>
      <c r="J53" s="9">
        <v>-232144</v>
      </c>
      <c r="K53" s="35"/>
      <c r="L53" s="35">
        <v>0</v>
      </c>
    </row>
    <row r="54" spans="1:12">
      <c r="A54" s="31"/>
      <c r="B54" s="31" t="s">
        <v>171</v>
      </c>
      <c r="C54" s="31" t="s">
        <v>170</v>
      </c>
      <c r="D54" s="31"/>
      <c r="E54" s="69"/>
      <c r="F54" s="222">
        <v>428645.24</v>
      </c>
      <c r="G54" s="28"/>
      <c r="H54" s="28">
        <v>238976.26</v>
      </c>
      <c r="I54" s="28"/>
      <c r="J54" s="9">
        <v>507322.47</v>
      </c>
      <c r="K54" s="35"/>
      <c r="L54" s="35">
        <v>1168573.26</v>
      </c>
    </row>
    <row r="55" spans="1:12" s="12" customFormat="1">
      <c r="D55" s="12" t="s">
        <v>169</v>
      </c>
      <c r="E55" s="73"/>
      <c r="F55" s="231">
        <v>-913708.16</v>
      </c>
      <c r="G55" s="126"/>
      <c r="H55" s="231">
        <v>-32737573.93</v>
      </c>
      <c r="I55" s="44"/>
      <c r="J55" s="110">
        <v>-828430.93</v>
      </c>
      <c r="K55" s="126"/>
      <c r="L55" s="231">
        <v>-41651113.630000003</v>
      </c>
    </row>
    <row r="56" spans="1:12" s="12" customFormat="1">
      <c r="A56" s="12" t="s">
        <v>168</v>
      </c>
      <c r="E56" s="73"/>
      <c r="F56" s="222"/>
      <c r="G56" s="44"/>
      <c r="H56" s="223"/>
      <c r="I56" s="44"/>
      <c r="J56" s="223"/>
      <c r="K56" s="233"/>
      <c r="L56" s="219"/>
    </row>
    <row r="57" spans="1:12">
      <c r="B57" s="1" t="s">
        <v>167</v>
      </c>
      <c r="C57" s="1" t="s">
        <v>166</v>
      </c>
      <c r="E57" s="69"/>
      <c r="F57" s="222">
        <v>-93287038.620000005</v>
      </c>
      <c r="G57" s="28"/>
      <c r="H57" s="28">
        <v>-2247258.9500000002</v>
      </c>
      <c r="I57" s="28"/>
      <c r="J57" s="9">
        <v>-92862240.219999999</v>
      </c>
      <c r="K57" s="35"/>
      <c r="L57" s="35">
        <v>-1200692.8700000001</v>
      </c>
    </row>
    <row r="58" spans="1:12">
      <c r="A58" s="31"/>
      <c r="B58" s="31" t="s">
        <v>165</v>
      </c>
      <c r="C58" s="31" t="s">
        <v>164</v>
      </c>
      <c r="D58" s="31"/>
      <c r="E58" s="69"/>
      <c r="F58" s="222">
        <v>-3570000</v>
      </c>
      <c r="G58" s="28"/>
      <c r="H58" s="28">
        <v>-6570000</v>
      </c>
      <c r="I58" s="28"/>
      <c r="J58" s="9">
        <v>-3570000</v>
      </c>
      <c r="K58" s="35"/>
      <c r="L58" s="35">
        <v>-6570000</v>
      </c>
    </row>
    <row r="59" spans="1:12">
      <c r="B59" s="1" t="s">
        <v>163</v>
      </c>
      <c r="C59" s="1" t="s">
        <v>162</v>
      </c>
      <c r="E59" s="69"/>
      <c r="F59" s="222">
        <v>-2814865.7</v>
      </c>
      <c r="G59" s="28"/>
      <c r="H59" s="28">
        <v>-3803195.66</v>
      </c>
      <c r="I59" s="28"/>
      <c r="J59" s="9">
        <v>-817368.57</v>
      </c>
      <c r="K59" s="35"/>
      <c r="L59" s="35">
        <v>-1178439.24</v>
      </c>
    </row>
    <row r="60" spans="1:12">
      <c r="A60" s="31"/>
      <c r="B60" s="31"/>
      <c r="C60" s="31" t="s">
        <v>161</v>
      </c>
      <c r="D60" s="31"/>
      <c r="E60" s="69"/>
      <c r="F60" s="222">
        <v>-4787649.3600000003</v>
      </c>
      <c r="G60" s="28"/>
      <c r="H60" s="28">
        <v>-5871760.8700000001</v>
      </c>
      <c r="I60" s="28"/>
      <c r="J60" s="9">
        <v>-4786968.9400000004</v>
      </c>
      <c r="K60" s="35"/>
      <c r="L60" s="35">
        <v>-5856928.7999999998</v>
      </c>
    </row>
    <row r="61" spans="1:12" s="12" customFormat="1">
      <c r="D61" s="12" t="s">
        <v>160</v>
      </c>
      <c r="E61" s="73"/>
      <c r="F61" s="231">
        <v>-104459553.68000001</v>
      </c>
      <c r="G61" s="232"/>
      <c r="H61" s="231">
        <v>-18492215.48</v>
      </c>
      <c r="I61" s="44"/>
      <c r="J61" s="110">
        <v>-102036577.72999999</v>
      </c>
      <c r="K61" s="232"/>
      <c r="L61" s="231">
        <v>-14806060.91</v>
      </c>
    </row>
    <row r="62" spans="1:12" s="12" customFormat="1">
      <c r="A62" s="12" t="s">
        <v>159</v>
      </c>
      <c r="E62" s="73"/>
      <c r="F62" s="230">
        <v>-25297360.940000001</v>
      </c>
      <c r="G62" s="126">
        <v>0</v>
      </c>
      <c r="H62" s="124">
        <v>-947517.93</v>
      </c>
      <c r="I62" s="124"/>
      <c r="J62" s="124">
        <v>-24822046.670000002</v>
      </c>
      <c r="K62" s="124">
        <v>0</v>
      </c>
      <c r="L62" s="124">
        <v>813845.85</v>
      </c>
    </row>
    <row r="63" spans="1:12" s="12" customFormat="1">
      <c r="A63" s="1" t="s">
        <v>158</v>
      </c>
      <c r="E63" s="73"/>
      <c r="F63" s="222">
        <v>-130317.63</v>
      </c>
      <c r="G63" s="126"/>
      <c r="H63" s="28">
        <v>743425.3</v>
      </c>
      <c r="I63" s="28"/>
      <c r="J63" s="9">
        <v>0</v>
      </c>
      <c r="K63" s="229"/>
      <c r="L63" s="229">
        <v>0</v>
      </c>
    </row>
    <row r="64" spans="1:12">
      <c r="A64" s="31" t="s">
        <v>157</v>
      </c>
      <c r="E64" s="69"/>
      <c r="F64" s="222">
        <v>92269829.030000001</v>
      </c>
      <c r="G64" s="28"/>
      <c r="H64" s="28">
        <v>48852418.950000003</v>
      </c>
      <c r="I64" s="28"/>
      <c r="J64" s="9">
        <v>81485751.169999987</v>
      </c>
      <c r="K64" s="35"/>
      <c r="L64" s="90">
        <v>39112329.319999993</v>
      </c>
    </row>
    <row r="65" spans="1:12" s="12" customFormat="1" ht="21.75" thickBot="1">
      <c r="A65" s="23" t="s">
        <v>156</v>
      </c>
      <c r="E65" s="73"/>
      <c r="F65" s="228">
        <v>66842150.460000001</v>
      </c>
      <c r="G65" s="126">
        <v>0</v>
      </c>
      <c r="H65" s="102">
        <v>48648326.32</v>
      </c>
      <c r="I65" s="44"/>
      <c r="J65" s="102">
        <v>56663704.5</v>
      </c>
      <c r="K65" s="126">
        <v>0</v>
      </c>
      <c r="L65" s="102">
        <v>39926175.170000002</v>
      </c>
    </row>
    <row r="66" spans="1:12" ht="21.75" thickTop="1">
      <c r="A66" s="227"/>
      <c r="B66" s="23"/>
      <c r="C66" s="23"/>
      <c r="D66" s="23"/>
      <c r="E66" s="69"/>
      <c r="F66" s="222"/>
      <c r="G66" s="28"/>
      <c r="I66" s="221"/>
      <c r="J66" s="226"/>
      <c r="K66" s="28"/>
    </row>
    <row r="67" spans="1:12" s="12" customFormat="1">
      <c r="A67" s="12" t="s">
        <v>155</v>
      </c>
      <c r="E67" s="19"/>
      <c r="F67" s="222"/>
      <c r="G67" s="224"/>
      <c r="H67" s="219"/>
      <c r="I67" s="225"/>
      <c r="J67" s="218"/>
      <c r="K67" s="44"/>
      <c r="L67" s="219"/>
    </row>
    <row r="68" spans="1:12" s="12" customFormat="1">
      <c r="A68" s="12" t="s">
        <v>154</v>
      </c>
      <c r="E68" s="19"/>
      <c r="F68" s="222"/>
      <c r="G68" s="224"/>
      <c r="H68" s="223"/>
      <c r="I68" s="224"/>
      <c r="J68" s="223"/>
      <c r="K68" s="44"/>
      <c r="L68" s="219"/>
    </row>
    <row r="69" spans="1:12">
      <c r="D69" s="1" t="s">
        <v>153</v>
      </c>
      <c r="F69" s="222">
        <v>0</v>
      </c>
      <c r="G69" s="221"/>
      <c r="H69" s="28">
        <v>890932.00400000007</v>
      </c>
      <c r="I69" s="221"/>
      <c r="J69" s="218">
        <v>0</v>
      </c>
      <c r="K69" s="28"/>
      <c r="L69" s="28">
        <v>890932.00400000007</v>
      </c>
    </row>
    <row r="70" spans="1:12">
      <c r="F70" s="222"/>
      <c r="G70" s="221"/>
      <c r="H70" s="28"/>
      <c r="I70" s="221"/>
      <c r="K70" s="28"/>
    </row>
    <row r="71" spans="1:12">
      <c r="F71" s="222"/>
      <c r="G71" s="221"/>
      <c r="H71" s="28"/>
      <c r="I71" s="221"/>
      <c r="K71" s="28"/>
    </row>
    <row r="72" spans="1:12">
      <c r="F72" s="222"/>
      <c r="G72" s="221"/>
      <c r="H72" s="28"/>
      <c r="I72" s="221"/>
      <c r="K72" s="28"/>
    </row>
    <row r="73" spans="1:12">
      <c r="F73" s="222"/>
      <c r="G73" s="221"/>
      <c r="H73" s="28"/>
      <c r="I73" s="221"/>
      <c r="K73" s="28"/>
    </row>
    <row r="74" spans="1:12">
      <c r="F74" s="222"/>
      <c r="G74" s="221"/>
      <c r="H74" s="28"/>
      <c r="I74" s="221"/>
      <c r="K74" s="28"/>
    </row>
    <row r="75" spans="1:12">
      <c r="F75" s="222"/>
      <c r="G75" s="221"/>
      <c r="H75" s="28"/>
      <c r="I75" s="221"/>
      <c r="K75" s="28"/>
    </row>
    <row r="209" spans="4:12" s="7" customFormat="1">
      <c r="D209" s="1">
        <v>0</v>
      </c>
      <c r="F209" s="220"/>
      <c r="H209" s="219"/>
      <c r="J209" s="218"/>
      <c r="L209" s="219"/>
    </row>
  </sheetData>
  <mergeCells count="8">
    <mergeCell ref="F7:H7"/>
    <mergeCell ref="J7:L7"/>
    <mergeCell ref="A1:L1"/>
    <mergeCell ref="A2:L2"/>
    <mergeCell ref="A3:L3"/>
    <mergeCell ref="J4:L4"/>
    <mergeCell ref="J5:L5"/>
    <mergeCell ref="F6:L6"/>
  </mergeCells>
  <pageMargins left="0.98425196850393704" right="0.39370078740157483" top="0.78740157480314965" bottom="0.39370078740157483" header="0.59055118110236227" footer="0.19685039370078741"/>
  <pageSetup paperSize="9" scale="81" firstPageNumber="12" orientation="portrait" useFirstPageNumber="1" r:id="rId1"/>
  <headerFooter>
    <oddFooter>&amp;L &amp;14หมายเหตุประกอบงบการเงินเป็นส่วนหนึ่งของงบการเงินนี้&amp;R&amp;P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6M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6M'!Print_Area</vt:lpstr>
      <vt:lpstr>BST!Print_Titles</vt:lpstr>
      <vt:lpstr>CFT!Print_Titles</vt:lpstr>
      <vt:lpstr>'PLT 3 M'!Print_Titles</vt:lpstr>
      <vt:lpstr>'PLT 6M'!Print_Titles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Tanyanan Raggerapat</cp:lastModifiedBy>
  <dcterms:created xsi:type="dcterms:W3CDTF">2018-08-14T04:00:42Z</dcterms:created>
  <dcterms:modified xsi:type="dcterms:W3CDTF">2018-08-14T04:01:56Z</dcterms:modified>
</cp:coreProperties>
</file>