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980" windowHeight="7320" activeTab="4"/>
  </bookViews>
  <sheets>
    <sheet name="BS 3-5" sheetId="1" r:id="rId1"/>
    <sheet name="PL 6-9" sheetId="2" r:id="rId2"/>
    <sheet name="ผู้ถือหุ้นรวม 10-11" sheetId="3" r:id="rId3"/>
    <sheet name="ผู้ถือหุ้นเฉพาะ 12-13" sheetId="4" r:id="rId4"/>
    <sheet name="CF 14-16" sheetId="7" r:id="rId5"/>
  </sheets>
  <definedNames>
    <definedName name="_xlnm.Print_Area" localSheetId="0">'BS 3-5'!$A$1:$J$82</definedName>
    <definedName name="_xlnm.Print_Area" localSheetId="4">'CF 14-16'!$A$1:$I$92</definedName>
    <definedName name="_xlnm.Print_Area" localSheetId="1">'PL 6-9'!$A$1:$I$124</definedName>
    <definedName name="_xlnm.Print_Area" localSheetId="3">'ผู้ถือหุ้นเฉพาะ 12-13'!$A$1:$L$48</definedName>
  </definedNames>
  <calcPr calcId="152511"/>
</workbook>
</file>

<file path=xl/calcChain.xml><?xml version="1.0" encoding="utf-8"?>
<calcChain xmlns="http://schemas.openxmlformats.org/spreadsheetml/2006/main">
  <c r="J91" i="2" l="1"/>
  <c r="J29" i="2"/>
</calcChain>
</file>

<file path=xl/sharedStrings.xml><?xml version="1.0" encoding="utf-8"?>
<sst xmlns="http://schemas.openxmlformats.org/spreadsheetml/2006/main" count="457" uniqueCount="211">
  <si>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</si>
  <si>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</si>
  <si>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</si>
  <si>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</si>
  <si>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</si>
  <si>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</si>
  <si>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</si>
  <si>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</si>
  <si>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</si>
  <si>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</si>
  <si>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</si>
  <si>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</si>
  <si>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</si>
  <si>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</si>
  <si>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</si>
  <si>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</si>
  <si>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</si>
  <si>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</si>
  <si>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</si>
  <si>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</si>
  <si>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</si>
  <si>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</si>
  <si>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</si>
  <si>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</si>
  <si>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</si>
  <si>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</si>
  <si>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</si>
  <si>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</si>
  <si>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</si>
  <si>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</si>
  <si>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</si>
  <si>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</si>
  <si>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</si>
  <si>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</si>
  <si>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</si>
  <si>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</si>
  <si>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</si>
  <si>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</si>
  <si>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</si>
  <si>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</si>
  <si>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 ทุนจดทะเบียน</t>
  </si>
  <si>
    <t>ส่วนเกินมูลค่าหุ้นสามัญ</t>
  </si>
  <si>
    <t>กำไรสะสม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</si>
  <si>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</si>
  <si>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</si>
  <si>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</si>
  <si>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</si>
  <si>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</si>
  <si>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</si>
  <si>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</si>
  <si>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</si>
  <si>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</si>
  <si>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</si>
  <si>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</si>
  <si>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</si>
  <si>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</si>
  <si>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</si>
  <si>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</si>
  <si>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</si>
  <si>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</si>
  <si>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</si>
  <si>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</si>
  <si>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</si>
  <si>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</si>
  <si>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</si>
  <si>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</si>
  <si>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</si>
  <si>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ส่วนเกิน</t>
  </si>
  <si>
    <t>ตาม</t>
  </si>
  <si>
    <t>ยังไม่ได้</t>
  </si>
  <si>
    <t>รวมธุรกิจภายใต้</t>
  </si>
  <si>
    <t>ผู้ถือหุ้น</t>
  </si>
  <si>
    <t>มูลค่าหุ้น</t>
  </si>
  <si>
    <t xml:space="preserve">กฎหมาย </t>
  </si>
  <si>
    <t>จัดสรร</t>
  </si>
  <si>
    <t>การควบคุมเดียวกัน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</si>
  <si>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</si>
  <si>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</si>
  <si>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</si>
  <si>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</si>
  <si>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</si>
  <si>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</si>
  <si>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</si>
  <si>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>งบกระแสเงินสด (ไม่ได้ตรวจสอบ)</t>
  </si>
  <si>
    <t xml:space="preserve">กระแสเงินสดจากกิจกรรมดำเนินงาน 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</si>
  <si>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</si>
  <si>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</si>
  <si>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</si>
  <si>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</si>
  <si>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</si>
  <si>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</si>
  <si>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รายการที่ไม่ใช่เงินสด</t>
  </si>
  <si>
    <t>รายได้จากการให้บริการ</t>
  </si>
  <si>
    <t>ดอกเบี้ยรับ</t>
  </si>
  <si>
    <t>เงินสดจ่ายซื้อเงินลงทุนในบริษัทย่อย</t>
  </si>
  <si>
    <t>ต้นทุนบริการ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</si>
  <si>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</si>
  <si>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เงินกู้ยืมระยะสั้นจากบุคคล</t>
  </si>
  <si>
    <t>องค์ประกอบอื่นของส่วนของผู้ถือหุ้น</t>
  </si>
  <si>
    <t>2560</t>
  </si>
  <si>
    <t>ยอดคงเหลือ ณ วันที่ 1 มกราคม 2560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</si>
  <si>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</si>
  <si>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</si>
  <si>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</si>
  <si>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องค์ประกอบอื่น</t>
  </si>
  <si>
    <t>ของส่วนของ</t>
  </si>
  <si>
    <t>(ไม่ได้ตรวจสอบ)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</si>
  <si>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</si>
  <si>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</si>
  <si>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</si>
  <si>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บริษัท เอเจ แอดวานซ์ เทคโนโลยี จำกัด (มหาชน) และบริษัทย่อย</t>
  </si>
  <si>
    <t xml:space="preserve">     ขาดทุน</t>
  </si>
  <si>
    <t>ขาดทุนจากการยึดคืนสินค้า</t>
  </si>
  <si>
    <t>รับดอกเบี้ย</t>
  </si>
  <si>
    <t>จ่ายต้นทุนทางการเงิน</t>
  </si>
  <si>
    <t>ต้นทุนในการจัดจำหน่าย</t>
  </si>
  <si>
    <t>2561</t>
  </si>
  <si>
    <t>เงินให้กู้ยืมระยะสั้น</t>
  </si>
  <si>
    <t>เงินลงทุนในการร่วมค้า</t>
  </si>
  <si>
    <t>เงินลงทุนระยะยาวอื่น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</si>
  <si>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</si>
  <si>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</si>
  <si>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ที่ถึงกำหนดชำระภายในหนึ่งปี </t>
  </si>
  <si>
    <t>หรือกิจการที่เกี่ยวข้องกัน</t>
  </si>
  <si>
    <t>ประมาณการหนี้สินไม่หมุนเวียนสำหรับ</t>
  </si>
  <si>
    <t>รวมส่วนของบริษัทใหญ่</t>
  </si>
  <si>
    <t>ยอดคงเหลือ ณ วันที่ 1 มกราคม 2561</t>
  </si>
  <si>
    <r>
      <t xml:space="preserve">      </t>
    </r>
    <r>
      <rPr>
        <sz val="15"/>
        <rFont val="Angsana New"/>
        <family val="1"/>
      </rPr>
      <t>ทุนที่ออกและชำระแล้ว</t>
    </r>
  </si>
  <si>
    <t xml:space="preserve">     กำไร</t>
  </si>
  <si>
    <t>4, 6</t>
  </si>
  <si>
    <t>4, 7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</si>
  <si>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</si>
  <si>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</si>
  <si>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เงินสดรับจากการออกหุ้นสามัญ</t>
  </si>
  <si>
    <t>30 มิถุนายน</t>
  </si>
  <si>
    <t>ส่วนแบ่งขาดทุนจากเงินลงทุนในบริษัทร่วม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</si>
  <si>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</si>
  <si>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</si>
  <si>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ส่วนที่เป็นของผู้ถือหุ้นของบริษัทใหญ่</t>
  </si>
  <si>
    <t>การแบ่งปันกำไรขาดทุนเบ็ดเสร็จรวม</t>
  </si>
  <si>
    <t xml:space="preserve">  </t>
  </si>
  <si>
    <t>ของบริษัท</t>
  </si>
  <si>
    <t>สำหรับงวดหกเดือนสิ้นสุดวันที่ 30 มิถุนายน 2560</t>
  </si>
  <si>
    <t xml:space="preserve">      เพิ่มหุ้นสามัญ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</si>
  <si>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</si>
  <si>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</si>
  <si>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</si>
  <si>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ที่ออก</t>
  </si>
  <si>
    <t>และชำระแล้ว</t>
  </si>
  <si>
    <t>(กำไร) ขาดทุนจากอัตราแลกเปลี่ยนที่ยังไม่เกิดขึ้นจริง</t>
  </si>
  <si>
    <t>เงินสดได้มาจากกิจกรรมดำเนินงาน</t>
  </si>
  <si>
    <t>เงินสดสุทธิได้มาจากกิจกรรมดำเนินงาน</t>
  </si>
  <si>
    <t>สำหรับงวดสามเดือนสิ้นสุด
วันที่</t>
  </si>
  <si>
    <t>สำหรับงวดหกเดือนสิ้นสุดวันที่</t>
  </si>
  <si>
    <t xml:space="preserve">30 มิถุนายน </t>
  </si>
  <si>
    <t>สำหรับงวดหกเดือนสิ้นสุด
วันที่</t>
  </si>
  <si>
    <t>การดำเนินงานที่ยกเลิก</t>
  </si>
  <si>
    <t>จากการดำเนินงานที่ยกเลิก - สุทธิจากภาษี</t>
  </si>
  <si>
    <t>ส่วนแบ่งกำไร (ขาดทุน) จากเงินลงทุน</t>
  </si>
  <si>
    <t>ในบริษัทร่วมและการร่วมค้า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</si>
  <si>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</si>
  <si>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</si>
  <si>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</si>
  <si>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 xml:space="preserve">     การเปลี่ยนแปลงในส่วนได้เสียในบริษัทย่อย</t>
  </si>
  <si>
    <t xml:space="preserve">      การเรียกชำระค่าหุ้นสามัญของบริษัทย่อย</t>
  </si>
  <si>
    <t xml:space="preserve">            จากส่วนได้เสียที่ไม่มีอำนาจควบคุม</t>
  </si>
  <si>
    <t xml:space="preserve">     รวมการเปลี่ยนแปลงในส่วนได้เสียในบริษัทย่อย</t>
  </si>
  <si>
    <t>ส่วนได้เสียที่ไม่มี</t>
  </si>
  <si>
    <t>อำนาจควบคุม</t>
  </si>
  <si>
    <t>ขาดทุนจากมูลค่าสินค้าลดลง (กลับรายการ)</t>
  </si>
  <si>
    <t xml:space="preserve">หนี้สูญและหนี้สงสัยจะสูญ (กลับรายการ) </t>
  </si>
  <si>
    <t>ขาดทุนจากการด้อยค่าของเงินลงทุนในบริษัทร่วม</t>
  </si>
  <si>
    <t>เงินสดจ่ายเพื่อให้กู้ยืมระยะสั้น</t>
  </si>
  <si>
    <t>เงินสดรับชำระคืนจากเงินให้กู้ยืมระยะสั้น</t>
  </si>
  <si>
    <t>เงินสดจ่ายเพื่อซื้อเงินลงทุนในการร่วมค้า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</si>
  <si>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</si>
  <si>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</si>
  <si>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เงินสดรับจากการจำหน่ายเงินลงทุนระยะยาวอื่น</t>
  </si>
  <si>
    <t>เงินเบิกเกินบัญชีธนาคารและเงินกู้ยืมระยะสั้นจาก</t>
  </si>
  <si>
    <t xml:space="preserve">   สถาบันการเงินเพิ่มขึ้น (ลดลง)</t>
  </si>
  <si>
    <t>เงินสดรับจากเงินกู้ยืมระยะสั้น</t>
  </si>
  <si>
    <t>จ่ายชำระคืนเงินกู้ยืมระยะสั้น</t>
  </si>
  <si>
    <t>จ่ายชำระหนี้สินตามสัญญาเช่าการเงิน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</si>
  <si>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</si>
  <si>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</si>
  <si>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ค่าเสื่อมราคาและค่าตัดจำหน่าย</t>
  </si>
  <si>
    <t>ค่าใช้จ่าย (รายได้) ภาษีเงินได้</t>
  </si>
  <si>
    <t>ส่วนแบ่ง (กำไร) ขาดทุนจากจากเงินลงทุนในบริษัทร่วมและการร่วมค้า</t>
  </si>
  <si>
    <t>กำไรระหว่างกันจากการขายสินค้าให้แก่การร่วมค้า</t>
  </si>
  <si>
    <t>กำไรจากการขายเงินลงทุนระยะยาวอื่น</t>
  </si>
  <si>
    <t>เงินสดจ่ายค่าประกันคุณภาพสินค้า</t>
  </si>
  <si>
    <r>
      <t>ในระหว่างงวดหกเดือนสิ้นสุดวันที่ 30 มิถุนายน 2561 บริษัทได้ซื้อที่ดิน อาคารและอุปกรณ์ในราคาทุนจำนวนเงินรวม 3.1</t>
    </r>
    <r>
      <rPr>
        <sz val="14.5"/>
        <color theme="0"/>
        <rFont val="Angsana New"/>
        <family val="1"/>
      </rPr>
      <t xml:space="preserve">. </t>
    </r>
    <r>
      <rPr>
        <sz val="14.5"/>
        <rFont val="Angsana New"/>
        <family val="1"/>
      </rPr>
      <t xml:space="preserve">ล้านบาท </t>
    </r>
    <r>
      <rPr>
        <i/>
        <sz val="14.5"/>
        <rFont val="Angsana New"/>
        <family val="1"/>
      </rPr>
      <t>(2560: 7.1 ล้านบาท)</t>
    </r>
    <r>
      <rPr>
        <sz val="14.5"/>
        <rFont val="Angsana New"/>
        <family val="1"/>
      </rPr>
      <t xml:space="preserve"> ซึ่งในจำนวนนี้คงค้างเป็นเจ้าหนี้ค่าซื้อที่ดิน อาคารและอุปกรณ์ ณ วันที่ 30 มิถุนายน 2561 จำนวนเงิน 0.1 ล้านบาท  (2560</t>
    </r>
    <r>
      <rPr>
        <i/>
        <sz val="14.5"/>
        <rFont val="Angsana New"/>
        <family val="1"/>
      </rPr>
      <t xml:space="preserve">: 0.1 ล้านบาท) </t>
    </r>
    <r>
      <rPr>
        <sz val="14.5"/>
        <rFont val="Angsana New"/>
        <family val="1"/>
      </rPr>
      <t xml:space="preserve">และจัดซื้อโดยเงินสดจำนวนเงินรวม 3.1 ล้านบาท </t>
    </r>
    <r>
      <rPr>
        <i/>
        <sz val="14.5"/>
        <rFont val="Angsana New"/>
        <family val="1"/>
      </rPr>
      <t>(2560: 8.9 ล้านบาท)</t>
    </r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</si>
  <si>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</si>
  <si>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</si>
  <si>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กำไรจากอัตราแลกปลี่ยนสุทธิ</t>
  </si>
  <si>
    <t>ขาดทุนจากอัตราแลกเปลี่ยนสุทธิ</t>
  </si>
  <si>
    <t>กำไรสำหรับงวด</t>
  </si>
  <si>
    <t>กำไรจากการดำเนินงานที่ยกเลิก</t>
  </si>
  <si>
    <t>กำไรจากอัตราแลกเปลี่ยนสุทธิ</t>
  </si>
  <si>
    <t>เงินลงทุนที่มีข้อจำกัดในการใช้ลดลง</t>
  </si>
  <si>
    <t>เงินสดสุทธิใช้ไปในกิจกรรมจัดหาเงิน</t>
  </si>
  <si>
    <t>กลับรายการประมาณการรับคืนสินค้า</t>
  </si>
  <si>
    <t>กลับรายการประมาณการรับประกันคุณภาพสินค้า</t>
  </si>
  <si>
    <t>ประมาณการผลประโยชน์พนักงาน</t>
  </si>
  <si>
    <t>การดำเนินงานต่อเนื่อง</t>
  </si>
  <si>
    <t>กำไร (ขาดทุน) ก่อนภาษีเงินได้จากการดำเนินงานต่อเนื่อง</t>
  </si>
  <si>
    <r>
      <t xml:space="preserve">ในระหว่างงวดหกเดือนสิ้นสุดวันที่ 30 มิถุนายน 2561 กลุ่มบริษัทได้ซื้อที่ดิน อาคารและอุปกรณ์ในราคาทุนจำนวนเงินรวม 5.1 ล้านบาท </t>
    </r>
    <r>
      <rPr>
        <i/>
        <sz val="14.5"/>
        <rFont val="Angsana New"/>
        <family val="1"/>
      </rPr>
      <t>(2560: 67.1 ล้านบาท)</t>
    </r>
    <r>
      <rPr>
        <sz val="14.5"/>
        <rFont val="Angsana New"/>
        <family val="1"/>
      </rPr>
      <t xml:space="preserve"> ซึ่งในจำนวนนี้กลุ่มบริษัทจัดซื้อตามสัญญาเช่าการเงิน 0.9 ล้านบาท </t>
    </r>
    <r>
      <rPr>
        <i/>
        <sz val="14.5"/>
        <rFont val="Angsana New"/>
        <family val="1"/>
      </rPr>
      <t>(2560: 4.4 ล้านบาท)</t>
    </r>
    <r>
      <rPr>
        <sz val="14.5"/>
        <rFont val="Angsana New"/>
        <family val="1"/>
      </rPr>
      <t xml:space="preserve"> คงค้างเป็นเจ้าหนี้ค่าซื้อที่ดิน อาคารและอุปกรณ์  ณ วันที่ 30 มิถุนายน 2561 จำนวนเงิน 0.8 ล้านบาท  </t>
    </r>
    <r>
      <rPr>
        <i/>
        <sz val="14.5"/>
        <rFont val="Angsana New"/>
        <family val="1"/>
      </rPr>
      <t>(2560: 8.6 ล้านบาท)</t>
    </r>
    <r>
      <rPr>
        <sz val="14.5"/>
        <rFont val="Angsana New"/>
        <family val="1"/>
      </rPr>
      <t xml:space="preserve"> และจัดซื้อโดยเงินสดจำนวนเงินรวม 3.5 ล้านบาท   </t>
    </r>
    <r>
      <rPr>
        <i/>
        <sz val="14.5"/>
        <rFont val="Angsana New"/>
        <family val="1"/>
      </rPr>
      <t>(2560: 57.8 ล้านบาท)</t>
    </r>
  </si>
  <si>
    <t>และการร่วมค้า</t>
  </si>
  <si>
    <t>กำไร (ขาดทุน) สำหรับงวดจากการดำเนินงานต่อเนื่อง</t>
  </si>
  <si>
    <t>(กำไร) ขาดทุนจากการจำหน่ายอุปกรณ์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</si>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</sst>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187" formatCode="_-* #,##0.00_-;\-* #,##0.00_-;_-* &quot;-&quot;??_-;_-@_-"/>
    <numFmt numFmtId="188" formatCode="_-* #,##0_-;\-* #,##0_-;_-* &quot;-&quot;??_-;_-@_-"/>
    <numFmt numFmtId="189" formatCode="_ * #,##0.00_ ;_ * \-#,##0.00_ ;_ * &quot;-&quot;??_ ;_ @_ "/>
    <numFmt numFmtId="190" formatCode="_(* #,##0_);_(* \(#,##0\);_(* &quot;-&quot;??_);_(@_)"/>
    <numFmt numFmtId="191" formatCode="#,##0.000_);\(#,##0.000\)"/>
    <numFmt numFmtId="192" formatCode="_-* #,##0_-;\-* #,##0_-;_-* &quot;-&quot;_-;_-@_-"/>
    <numFmt numFmtId="193" formatCode="_-* #,##0.000_-;\-* #,##0.000_-;_-* &quot;-&quot;??_-;_-@_-"/>
  </numFmts>
  <fonts count="20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indexed="9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sz val="14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7" fontId="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>
      <alignment vertical="center"/>
    </xf>
  </cellStyleXfs>
  <cellXfs count="312">
    <xf numFmtId="0" fontId="0" fillId="0" borderId="0" xfId="0"/>
    <xf numFmtId="38" fontId="2" fillId="0" borderId="0" xfId="0" applyNumberFormat="1" applyFont="1" applyFill="1" applyAlignment="1"/>
    <xf numFmtId="38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justify"/>
    </xf>
    <xf numFmtId="37" fontId="3" fillId="0" borderId="0" xfId="0" applyNumberFormat="1" applyFont="1" applyFill="1" applyBorder="1" applyAlignment="1"/>
    <xf numFmtId="37" fontId="4" fillId="0" borderId="0" xfId="0" applyNumberFormat="1" applyFont="1" applyFill="1"/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8" fontId="6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0" fontId="8" fillId="0" borderId="0" xfId="8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/>
    <xf numFmtId="0" fontId="3" fillId="0" borderId="0" xfId="8" applyFont="1" applyFill="1" applyAlignment="1"/>
    <xf numFmtId="188" fontId="3" fillId="0" borderId="0" xfId="1" applyNumberFormat="1" applyFont="1" applyFill="1" applyAlignment="1"/>
    <xf numFmtId="37" fontId="3" fillId="0" borderId="0" xfId="7" applyNumberFormat="1" applyFont="1" applyFill="1" applyAlignment="1"/>
    <xf numFmtId="37" fontId="3" fillId="0" borderId="0" xfId="0" applyNumberFormat="1" applyFont="1" applyFill="1" applyAlignment="1"/>
    <xf numFmtId="187" fontId="3" fillId="0" borderId="0" xfId="1" applyFont="1" applyFill="1" applyAlignment="1"/>
    <xf numFmtId="0" fontId="3" fillId="0" borderId="0" xfId="8" applyFont="1" applyFill="1" applyAlignment="1">
      <alignment horizontal="left"/>
    </xf>
    <xf numFmtId="0" fontId="4" fillId="0" borderId="0" xfId="8" applyFont="1" applyFill="1" applyAlignment="1">
      <alignment horizontal="justify"/>
    </xf>
    <xf numFmtId="0" fontId="4" fillId="0" borderId="0" xfId="8" applyFont="1" applyFill="1" applyAlignment="1">
      <alignment horizontal="left"/>
    </xf>
    <xf numFmtId="188" fontId="4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0" xfId="7" applyNumberFormat="1" applyFont="1" applyFill="1" applyBorder="1" applyAlignment="1"/>
    <xf numFmtId="37" fontId="4" fillId="0" borderId="1" xfId="7" applyNumberFormat="1" applyFont="1" applyFill="1" applyBorder="1" applyAlignment="1"/>
    <xf numFmtId="41" fontId="3" fillId="0" borderId="0" xfId="7" applyNumberFormat="1" applyFont="1" applyFill="1" applyBorder="1" applyAlignment="1"/>
    <xf numFmtId="41" fontId="3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8" fillId="0" borderId="0" xfId="8" applyFont="1" applyFill="1" applyAlignment="1"/>
    <xf numFmtId="0" fontId="8" fillId="0" borderId="0" xfId="8" applyFont="1" applyFill="1" applyAlignment="1">
      <alignment horizontal="justify"/>
    </xf>
    <xf numFmtId="41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87" fontId="3" fillId="0" borderId="0" xfId="1" applyFont="1" applyFill="1" applyAlignment="1">
      <alignment horizontal="right"/>
    </xf>
    <xf numFmtId="37" fontId="3" fillId="0" borderId="0" xfId="7" applyNumberFormat="1" applyFont="1" applyFill="1" applyAlignment="1">
      <alignment horizontal="right"/>
    </xf>
    <xf numFmtId="37" fontId="3" fillId="0" borderId="0" xfId="7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8" applyFont="1" applyFill="1" applyAlignment="1"/>
    <xf numFmtId="38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4" fillId="0" borderId="1" xfId="7" applyNumberFormat="1" applyFont="1" applyFill="1" applyBorder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41" fontId="3" fillId="0" borderId="2" xfId="7" applyNumberFormat="1" applyFont="1" applyFill="1" applyBorder="1" applyAlignment="1"/>
    <xf numFmtId="37" fontId="4" fillId="0" borderId="3" xfId="7" applyNumberFormat="1" applyFont="1" applyFill="1" applyBorder="1" applyAlignment="1"/>
    <xf numFmtId="38" fontId="3" fillId="0" borderId="0" xfId="0" applyNumberFormat="1" applyFont="1" applyFill="1"/>
    <xf numFmtId="38" fontId="4" fillId="0" borderId="0" xfId="0" applyNumberFormat="1" applyFont="1" applyFill="1"/>
    <xf numFmtId="37" fontId="3" fillId="0" borderId="0" xfId="2" applyNumberFormat="1" applyFont="1" applyFill="1" applyAlignment="1"/>
    <xf numFmtId="37" fontId="3" fillId="0" borderId="0" xfId="2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3" fillId="0" borderId="0" xfId="4" applyNumberFormat="1" applyFont="1" applyFill="1" applyAlignment="1"/>
    <xf numFmtId="187" fontId="3" fillId="0" borderId="4" xfId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41" fontId="4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center"/>
    </xf>
    <xf numFmtId="187" fontId="3" fillId="0" borderId="0" xfId="1" applyFont="1" applyFill="1" applyBorder="1" applyAlignment="1">
      <alignment horizontal="center"/>
    </xf>
    <xf numFmtId="187" fontId="3" fillId="0" borderId="0" xfId="1" applyFont="1" applyFill="1" applyBorder="1" applyAlignment="1"/>
    <xf numFmtId="37" fontId="1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8" fontId="1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38" fontId="4" fillId="0" borderId="0" xfId="0" applyNumberFormat="1" applyFont="1" applyFill="1" applyBorder="1" applyAlignment="1"/>
    <xf numFmtId="0" fontId="8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41" fontId="4" fillId="0" borderId="1" xfId="0" applyNumberFormat="1" applyFont="1" applyFill="1" applyBorder="1" applyAlignment="1"/>
    <xf numFmtId="0" fontId="3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38" fontId="3" fillId="0" borderId="0" xfId="0" applyNumberFormat="1" applyFont="1" applyAlignment="1"/>
    <xf numFmtId="38" fontId="3" fillId="0" borderId="0" xfId="0" applyNumberFormat="1" applyFont="1" applyAlignment="1">
      <alignment horizontal="justify"/>
    </xf>
    <xf numFmtId="38" fontId="3" fillId="0" borderId="0" xfId="0" applyNumberFormat="1" applyFont="1" applyFill="1" applyAlignment="1">
      <alignment horizontal="centerContinuous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6" applyFont="1" applyAlignment="1">
      <alignment horizontal="centerContinuous" vertical="center"/>
    </xf>
    <xf numFmtId="37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vertical="center"/>
    </xf>
    <xf numFmtId="40" fontId="2" fillId="0" borderId="0" xfId="1" applyNumberFormat="1" applyFont="1" applyFill="1" applyAlignment="1">
      <alignment horizontal="left"/>
    </xf>
    <xf numFmtId="3" fontId="3" fillId="0" borderId="0" xfId="6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37" fontId="12" fillId="0" borderId="0" xfId="6" applyNumberFormat="1" applyFont="1" applyAlignment="1">
      <alignment horizontal="center" vertical="center"/>
    </xf>
    <xf numFmtId="37" fontId="3" fillId="0" borderId="0" xfId="6" applyNumberFormat="1" applyFont="1" applyBorder="1" applyAlignment="1">
      <alignment horizontal="center" vertical="center"/>
    </xf>
    <xf numFmtId="37" fontId="3" fillId="0" borderId="0" xfId="5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39" fontId="3" fillId="0" borderId="0" xfId="5" applyNumberFormat="1" applyFont="1" applyBorder="1" applyAlignment="1">
      <alignment horizontal="right" vertical="center"/>
    </xf>
    <xf numFmtId="39" fontId="5" fillId="0" borderId="0" xfId="5" applyNumberFormat="1" applyFont="1" applyAlignment="1">
      <alignment horizontal="right" vertical="center"/>
    </xf>
    <xf numFmtId="188" fontId="4" fillId="0" borderId="0" xfId="1" applyNumberFormat="1" applyFont="1" applyBorder="1" applyAlignment="1">
      <alignment vertical="center"/>
    </xf>
    <xf numFmtId="37" fontId="8" fillId="0" borderId="0" xfId="5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4" fillId="0" borderId="0" xfId="1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188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4" fillId="0" borderId="1" xfId="1" applyNumberFormat="1" applyFont="1" applyBorder="1" applyAlignment="1">
      <alignment vertical="center"/>
    </xf>
    <xf numFmtId="188" fontId="4" fillId="0" borderId="0" xfId="6" applyNumberFormat="1" applyFont="1" applyBorder="1" applyAlignment="1">
      <alignment vertical="center"/>
    </xf>
    <xf numFmtId="188" fontId="3" fillId="0" borderId="0" xfId="6" applyNumberFormat="1" applyFont="1" applyBorder="1" applyAlignment="1">
      <alignment vertical="center"/>
    </xf>
    <xf numFmtId="187" fontId="3" fillId="0" borderId="0" xfId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187" fontId="3" fillId="0" borderId="0" xfId="1" applyFont="1" applyAlignment="1">
      <alignment vertical="center"/>
    </xf>
    <xf numFmtId="37" fontId="3" fillId="0" borderId="0" xfId="6" applyNumberFormat="1" applyFont="1" applyBorder="1" applyAlignment="1">
      <alignment vertical="center"/>
    </xf>
    <xf numFmtId="187" fontId="3" fillId="0" borderId="0" xfId="1" applyFont="1" applyBorder="1" applyAlignment="1">
      <alignment vertical="center"/>
    </xf>
    <xf numFmtId="0" fontId="3" fillId="0" borderId="0" xfId="6" applyFont="1" applyBorder="1" applyAlignment="1">
      <alignment vertical="center"/>
    </xf>
    <xf numFmtId="187" fontId="3" fillId="0" borderId="4" xfId="1" applyFont="1" applyBorder="1" applyAlignment="1">
      <alignment vertical="center"/>
    </xf>
    <xf numFmtId="187" fontId="4" fillId="0" borderId="1" xfId="1" applyFont="1" applyBorder="1" applyAlignment="1">
      <alignment vertical="center"/>
    </xf>
    <xf numFmtId="37" fontId="4" fillId="0" borderId="0" xfId="6" applyNumberFormat="1" applyFont="1" applyBorder="1" applyAlignment="1">
      <alignment vertical="center"/>
    </xf>
    <xf numFmtId="188" fontId="4" fillId="0" borderId="1" xfId="1" applyNumberFormat="1" applyFont="1" applyBorder="1" applyAlignment="1">
      <alignment horizontal="right" vertical="center"/>
    </xf>
    <xf numFmtId="188" fontId="4" fillId="0" borderId="3" xfId="1" applyNumberFormat="1" applyFont="1" applyBorder="1" applyAlignment="1">
      <alignment vertical="center"/>
    </xf>
    <xf numFmtId="0" fontId="11" fillId="0" borderId="0" xfId="6" applyFont="1" applyAlignment="1">
      <alignment vertical="center"/>
    </xf>
    <xf numFmtId="0" fontId="3" fillId="0" borderId="2" xfId="5" applyFont="1" applyBorder="1" applyAlignment="1">
      <alignment horizontal="center" vertical="center"/>
    </xf>
    <xf numFmtId="0" fontId="3" fillId="0" borderId="2" xfId="5" applyFont="1" applyBorder="1" applyAlignment="1">
      <alignment vertical="center"/>
    </xf>
    <xf numFmtId="0" fontId="11" fillId="0" borderId="0" xfId="5" applyFont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187" fontId="4" fillId="0" borderId="0" xfId="1" applyFont="1" applyBorder="1" applyAlignment="1">
      <alignment vertical="center"/>
    </xf>
    <xf numFmtId="37" fontId="4" fillId="0" borderId="3" xfId="5" applyNumberFormat="1" applyFont="1" applyBorder="1" applyAlignment="1">
      <alignment horizontal="right" vertical="center"/>
    </xf>
    <xf numFmtId="37" fontId="4" fillId="0" borderId="0" xfId="5" applyNumberFormat="1" applyFont="1" applyBorder="1" applyAlignment="1">
      <alignment horizontal="right" vertical="center"/>
    </xf>
    <xf numFmtId="37" fontId="11" fillId="0" borderId="0" xfId="6" applyNumberFormat="1" applyFont="1" applyAlignment="1">
      <alignment vertical="center"/>
    </xf>
    <xf numFmtId="37" fontId="2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justify"/>
    </xf>
    <xf numFmtId="188" fontId="3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/>
    <xf numFmtId="41" fontId="3" fillId="0" borderId="4" xfId="0" applyNumberFormat="1" applyFont="1" applyFill="1" applyBorder="1" applyAlignment="1"/>
    <xf numFmtId="41" fontId="4" fillId="0" borderId="1" xfId="0" applyNumberFormat="1" applyFont="1" applyFill="1" applyBorder="1" applyAlignment="1">
      <alignment wrapText="1"/>
    </xf>
    <xf numFmtId="41" fontId="12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38" fontId="3" fillId="0" borderId="0" xfId="0" applyNumberFormat="1" applyFont="1" applyBorder="1" applyAlignment="1"/>
    <xf numFmtId="0" fontId="8" fillId="0" borderId="0" xfId="0" applyFont="1" applyFill="1" applyAlignment="1">
      <alignment horizontal="justify" wrapText="1"/>
    </xf>
    <xf numFmtId="41" fontId="3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/>
    <xf numFmtId="41" fontId="4" fillId="0" borderId="5" xfId="0" applyNumberFormat="1" applyFont="1" applyFill="1" applyBorder="1" applyAlignment="1"/>
    <xf numFmtId="37" fontId="4" fillId="0" borderId="0" xfId="6" applyNumberFormat="1" applyFont="1" applyBorder="1" applyAlignment="1">
      <alignment horizontal="center" vertical="center"/>
    </xf>
    <xf numFmtId="0" fontId="5" fillId="0" borderId="0" xfId="8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4" xfId="5" applyFont="1" applyBorder="1" applyAlignment="1">
      <alignment horizontal="center" vertical="center"/>
    </xf>
    <xf numFmtId="188" fontId="4" fillId="0" borderId="4" xfId="1" applyNumberFormat="1" applyFont="1" applyBorder="1" applyAlignment="1">
      <alignment vertical="center"/>
    </xf>
    <xf numFmtId="190" fontId="4" fillId="0" borderId="4" xfId="1" applyNumberFormat="1" applyFont="1" applyBorder="1" applyAlignment="1">
      <alignment horizontal="right" vertical="center"/>
    </xf>
    <xf numFmtId="37" fontId="3" fillId="0" borderId="0" xfId="0" applyNumberFormat="1" applyFont="1" applyFill="1" applyAlignment="1">
      <alignment horizontal="right"/>
    </xf>
    <xf numFmtId="0" fontId="4" fillId="0" borderId="0" xfId="8" applyFont="1" applyFill="1" applyBorder="1" applyAlignment="1">
      <alignment horizontal="justify"/>
    </xf>
    <xf numFmtId="0" fontId="8" fillId="0" borderId="0" xfId="8" applyFont="1" applyFill="1" applyBorder="1" applyAlignment="1">
      <alignment horizontal="justify"/>
    </xf>
    <xf numFmtId="0" fontId="4" fillId="0" borderId="0" xfId="8" applyFont="1" applyFill="1" applyBorder="1" applyAlignment="1"/>
    <xf numFmtId="38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8" applyFont="1" applyFill="1" applyBorder="1" applyAlignment="1">
      <alignment horizontal="justify"/>
    </xf>
    <xf numFmtId="0" fontId="3" fillId="0" borderId="0" xfId="8" applyFont="1" applyFill="1" applyAlignment="1">
      <alignment horizontal="left" indent="1"/>
    </xf>
    <xf numFmtId="0" fontId="4" fillId="0" borderId="0" xfId="8" applyFont="1" applyFill="1" applyAlignment="1">
      <alignment horizontal="justify" vertical="center"/>
    </xf>
    <xf numFmtId="38" fontId="8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1" xfId="7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7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0" fontId="3" fillId="0" borderId="0" xfId="8" applyFont="1" applyFill="1" applyAlignment="1">
      <alignment horizontal="justify"/>
    </xf>
    <xf numFmtId="37" fontId="3" fillId="0" borderId="0" xfId="8" applyNumberFormat="1" applyFont="1" applyFill="1" applyAlignment="1"/>
    <xf numFmtId="37" fontId="3" fillId="0" borderId="3" xfId="8" applyNumberFormat="1" applyFont="1" applyFill="1" applyBorder="1" applyAlignment="1"/>
    <xf numFmtId="37" fontId="3" fillId="0" borderId="0" xfId="8" applyNumberFormat="1" applyFont="1" applyFill="1" applyBorder="1" applyAlignment="1"/>
    <xf numFmtId="0" fontId="5" fillId="0" borderId="0" xfId="8" applyFont="1" applyFill="1" applyAlignment="1"/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37" fontId="3" fillId="0" borderId="0" xfId="7" applyNumberFormat="1" applyFont="1" applyFill="1" applyBorder="1" applyAlignment="1">
      <alignment horizontal="center"/>
    </xf>
    <xf numFmtId="37" fontId="4" fillId="0" borderId="2" xfId="7" applyNumberFormat="1" applyFont="1" applyFill="1" applyBorder="1" applyAlignment="1"/>
    <xf numFmtId="38" fontId="5" fillId="0" borderId="0" xfId="0" applyNumberFormat="1" applyFont="1" applyFill="1" applyAlignment="1"/>
    <xf numFmtId="188" fontId="3" fillId="0" borderId="0" xfId="1" applyNumberFormat="1" applyFont="1" applyFill="1" applyBorder="1" applyAlignment="1"/>
    <xf numFmtId="188" fontId="4" fillId="0" borderId="0" xfId="1" applyNumberFormat="1" applyFont="1" applyFill="1" applyBorder="1" applyAlignment="1"/>
    <xf numFmtId="187" fontId="3" fillId="0" borderId="0" xfId="1" applyFont="1" applyFill="1" applyBorder="1" applyAlignment="1">
      <alignment horizontal="right"/>
    </xf>
    <xf numFmtId="38" fontId="3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0" fontId="5" fillId="0" borderId="0" xfId="8" applyFont="1" applyFill="1" applyAlignment="1">
      <alignment horizontal="center"/>
    </xf>
    <xf numFmtId="37" fontId="4" fillId="0" borderId="0" xfId="6" applyNumberFormat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18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87" fontId="3" fillId="0" borderId="0" xfId="1" applyFont="1" applyFill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188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87" fontId="3" fillId="0" borderId="4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87" fontId="4" fillId="0" borderId="0" xfId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/>
    <xf numFmtId="187" fontId="3" fillId="0" borderId="0" xfId="1" applyFont="1" applyFill="1" applyBorder="1" applyAlignment="1">
      <alignment vertical="center"/>
    </xf>
    <xf numFmtId="190" fontId="3" fillId="0" borderId="0" xfId="0" applyNumberFormat="1" applyFont="1" applyFill="1" applyAlignment="1"/>
    <xf numFmtId="37" fontId="4" fillId="0" borderId="2" xfId="1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187" fontId="4" fillId="0" borderId="0" xfId="1" applyFont="1" applyFill="1" applyBorder="1" applyAlignment="1">
      <alignment horizontal="left" vertical="center"/>
    </xf>
    <xf numFmtId="188" fontId="4" fillId="0" borderId="4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left" vertical="center"/>
    </xf>
    <xf numFmtId="37" fontId="4" fillId="0" borderId="3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37" fontId="4" fillId="0" borderId="5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7" fontId="3" fillId="0" borderId="0" xfId="1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191" fontId="3" fillId="0" borderId="3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187" fontId="3" fillId="0" borderId="6" xfId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37" fontId="4" fillId="0" borderId="1" xfId="1" applyNumberFormat="1" applyFont="1" applyFill="1" applyBorder="1" applyAlignment="1">
      <alignment vertical="center"/>
    </xf>
    <xf numFmtId="187" fontId="3" fillId="0" borderId="0" xfId="1" applyFont="1" applyFill="1" applyBorder="1" applyAlignment="1">
      <alignment horizontal="right" vertical="center"/>
    </xf>
    <xf numFmtId="188" fontId="4" fillId="0" borderId="4" xfId="1" applyNumberFormat="1" applyFont="1" applyFill="1" applyBorder="1" applyAlignment="1">
      <alignment vertical="center"/>
    </xf>
    <xf numFmtId="37" fontId="4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5" xfId="0" applyNumberFormat="1" applyFont="1" applyFill="1" applyBorder="1" applyAlignment="1">
      <alignment vertical="center"/>
    </xf>
    <xf numFmtId="0" fontId="4" fillId="0" borderId="0" xfId="5" applyFont="1" applyBorder="1" applyAlignment="1">
      <alignment horizontal="left" vertical="center"/>
    </xf>
    <xf numFmtId="0" fontId="8" fillId="0" borderId="0" xfId="6" applyFont="1" applyBorder="1" applyAlignment="1">
      <alignment horizontal="center" vertical="center"/>
    </xf>
    <xf numFmtId="0" fontId="4" fillId="0" borderId="0" xfId="6" applyFont="1" applyBorder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0" xfId="1" applyNumberFormat="1" applyFont="1" applyAlignment="1">
      <alignment vertical="center"/>
    </xf>
    <xf numFmtId="187" fontId="5" fillId="0" borderId="0" xfId="1" applyFont="1" applyBorder="1" applyAlignment="1">
      <alignment vertical="center"/>
    </xf>
    <xf numFmtId="187" fontId="8" fillId="0" borderId="0" xfId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188" fontId="4" fillId="0" borderId="0" xfId="1" applyNumberFormat="1" applyFont="1" applyBorder="1" applyAlignment="1">
      <alignment horizontal="right" vertical="center"/>
    </xf>
    <xf numFmtId="37" fontId="4" fillId="0" borderId="0" xfId="1" applyNumberFormat="1" applyFont="1" applyBorder="1" applyAlignment="1">
      <alignment vertical="center"/>
    </xf>
    <xf numFmtId="38" fontId="4" fillId="0" borderId="0" xfId="6" applyNumberFormat="1" applyFont="1" applyFill="1" applyAlignment="1"/>
    <xf numFmtId="40" fontId="4" fillId="0" borderId="0" xfId="1" applyNumberFormat="1" applyFont="1" applyFill="1" applyAlignment="1">
      <alignment horizontal="left"/>
    </xf>
    <xf numFmtId="187" fontId="4" fillId="0" borderId="1" xfId="1" applyFont="1" applyBorder="1" applyAlignment="1">
      <alignment horizontal="center" vertical="center"/>
    </xf>
    <xf numFmtId="188" fontId="4" fillId="0" borderId="1" xfId="1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center"/>
    </xf>
    <xf numFmtId="37" fontId="3" fillId="0" borderId="0" xfId="0" applyNumberFormat="1" applyFont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190" fontId="16" fillId="0" borderId="4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/>
    <xf numFmtId="0" fontId="8" fillId="0" borderId="0" xfId="0" applyFont="1" applyFill="1" applyAlignment="1"/>
    <xf numFmtId="37" fontId="15" fillId="0" borderId="0" xfId="0" applyNumberFormat="1" applyFont="1" applyFill="1" applyBorder="1" applyAlignment="1"/>
    <xf numFmtId="37" fontId="15" fillId="0" borderId="0" xfId="0" applyNumberFormat="1" applyFont="1" applyBorder="1" applyAlignment="1"/>
    <xf numFmtId="37" fontId="3" fillId="0" borderId="0" xfId="0" applyNumberFormat="1" applyFont="1" applyBorder="1" applyAlignment="1"/>
    <xf numFmtId="37" fontId="13" fillId="0" borderId="0" xfId="0" applyNumberFormat="1" applyFont="1" applyBorder="1" applyAlignment="1"/>
    <xf numFmtId="0" fontId="3" fillId="0" borderId="0" xfId="0" applyFont="1" applyFill="1" applyAlignment="1">
      <alignment horizontal="left" wrapText="1"/>
    </xf>
    <xf numFmtId="37" fontId="4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indent="1"/>
    </xf>
    <xf numFmtId="41" fontId="4" fillId="0" borderId="5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193" fontId="3" fillId="0" borderId="6" xfId="1" applyNumberFormat="1" applyFont="1" applyFill="1" applyBorder="1" applyAlignment="1">
      <alignment vertical="center"/>
    </xf>
    <xf numFmtId="187" fontId="3" fillId="0" borderId="4" xfId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justify"/>
    </xf>
    <xf numFmtId="38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7" fontId="3" fillId="0" borderId="4" xfId="6" applyNumberFormat="1" applyFont="1" applyBorder="1" applyAlignment="1">
      <alignment horizontal="center" vertical="center"/>
    </xf>
    <xf numFmtId="37" fontId="5" fillId="0" borderId="0" xfId="5" applyNumberFormat="1" applyFont="1" applyBorder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17" fillId="0" borderId="0" xfId="0" applyNumberFormat="1" applyFont="1" applyFill="1" applyAlignment="1">
      <alignment horizontal="justify" vertical="top" wrapText="1"/>
    </xf>
    <xf numFmtId="38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 wrapText="1"/>
    </xf>
  </cellXfs>
  <cellStyles count="9">
    <cellStyle name="Comma" xfId="1" builtinId="3"/>
    <cellStyle name="Comma_KCE01Y" xfId="2"/>
    <cellStyle name="Comma_KCE44Y" xfId="3"/>
    <cellStyle name="Comma_Lia" xfId="4"/>
    <cellStyle name="Normal" xfId="0" builtinId="0"/>
    <cellStyle name="Normal 2" xfId="5"/>
    <cellStyle name="Normal 3" xfId="6"/>
    <cellStyle name="Normal_KCE01Y" xfId="7"/>
    <cellStyle name="Normal_KCE44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2518148</xdr:colOff>
      <xdr:row>0</xdr:row>
      <xdr:rowOff>279400</xdr:rowOff>
    </xdr:to>
    <xdr:sp macro="" textlink="">
      <xdr:nvSpPr>
        <xdr:cNvPr id="1458369" name="Text Box 1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2518148</xdr:colOff>
      <xdr:row>0</xdr:row>
      <xdr:rowOff>279400</xdr:rowOff>
    </xdr:to>
    <xdr:sp macro="" textlink="">
      <xdr:nvSpPr>
        <xdr:cNvPr id="1458370" name="Text Box 8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2518148</xdr:colOff>
      <xdr:row>0</xdr:row>
      <xdr:rowOff>279400</xdr:rowOff>
    </xdr:to>
    <xdr:sp macro="" textlink="">
      <xdr:nvSpPr>
        <xdr:cNvPr id="1458371" name="Text Box 9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2518148</xdr:colOff>
      <xdr:row>0</xdr:row>
      <xdr:rowOff>279400</xdr:rowOff>
    </xdr:to>
    <xdr:sp macro="" textlink="">
      <xdr:nvSpPr>
        <xdr:cNvPr id="1458372" name="Text Box 10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2518148</xdr:colOff>
      <xdr:row>0</xdr:row>
      <xdr:rowOff>279400</xdr:rowOff>
    </xdr:to>
    <xdr:sp macro="" textlink="">
      <xdr:nvSpPr>
        <xdr:cNvPr id="1458373" name="Text Box 41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2518148</xdr:colOff>
      <xdr:row>0</xdr:row>
      <xdr:rowOff>279400</xdr:rowOff>
    </xdr:to>
    <xdr:sp macro="" textlink="">
      <xdr:nvSpPr>
        <xdr:cNvPr id="1458374" name="Text Box 43"/>
        <xdr:cNvSpPr txBox="1">
          <a:spLocks noChangeArrowheads="1"/>
        </xdr:cNvSpPr>
      </xdr:nvSpPr>
      <xdr:spPr bwMode="auto">
        <a:xfrm>
          <a:off x="1524000" y="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2518480</xdr:colOff>
      <xdr:row>29</xdr:row>
      <xdr:rowOff>276225</xdr:rowOff>
    </xdr:to>
    <xdr:sp macro="" textlink="">
      <xdr:nvSpPr>
        <xdr:cNvPr id="1393847" name="Text Box 1"/>
        <xdr:cNvSpPr txBox="1">
          <a:spLocks noChangeArrowheads="1"/>
        </xdr:cNvSpPr>
      </xdr:nvSpPr>
      <xdr:spPr bwMode="auto">
        <a:xfrm>
          <a:off x="1600200" y="8162925"/>
          <a:ext cx="7620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2518148</xdr:colOff>
      <xdr:row>29</xdr:row>
      <xdr:rowOff>279400</xdr:rowOff>
    </xdr:to>
    <xdr:sp macro="" textlink="">
      <xdr:nvSpPr>
        <xdr:cNvPr id="1458376" name="Text Box 8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2518148</xdr:colOff>
      <xdr:row>29</xdr:row>
      <xdr:rowOff>279400</xdr:rowOff>
    </xdr:to>
    <xdr:sp macro="" textlink="">
      <xdr:nvSpPr>
        <xdr:cNvPr id="1458377" name="Text Box 9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2518148</xdr:colOff>
      <xdr:row>29</xdr:row>
      <xdr:rowOff>279400</xdr:rowOff>
    </xdr:to>
    <xdr:sp macro="" textlink="">
      <xdr:nvSpPr>
        <xdr:cNvPr id="1458378" name="Text Box 10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0</xdr:col>
      <xdr:colOff>2518148</xdr:colOff>
      <xdr:row>29</xdr:row>
      <xdr:rowOff>279400</xdr:rowOff>
    </xdr:to>
    <xdr:sp macro="" textlink="">
      <xdr:nvSpPr>
        <xdr:cNvPr id="1458379" name="Text Box 41"/>
        <xdr:cNvSpPr txBox="1">
          <a:spLocks noChangeArrowheads="1"/>
        </xdr:cNvSpPr>
      </xdr:nvSpPr>
      <xdr:spPr bwMode="auto">
        <a:xfrm>
          <a:off x="1524000" y="81407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1555750</xdr:colOff>
      <xdr:row>47</xdr:row>
      <xdr:rowOff>0</xdr:rowOff>
    </xdr:from>
    <xdr:to>
      <xdr:col>0</xdr:col>
      <xdr:colOff>2521323</xdr:colOff>
      <xdr:row>47</xdr:row>
      <xdr:rowOff>279400</xdr:rowOff>
    </xdr:to>
    <xdr:sp macro="" textlink="">
      <xdr:nvSpPr>
        <xdr:cNvPr id="1458381" name="Text Box 1"/>
        <xdr:cNvSpPr txBox="1">
          <a:spLocks noChangeArrowheads="1"/>
        </xdr:cNvSpPr>
      </xdr:nvSpPr>
      <xdr:spPr bwMode="auto">
        <a:xfrm>
          <a:off x="1555750" y="13627100"/>
          <a:ext cx="730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2" name="Text Box 8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3" name="Text Box 9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4" name="Text Box 10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5" name="Text Box 41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6" name="Text Box 43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7" name="Text Box 1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8" name="Text Box 8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89" name="Text Box 9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90" name="Text Box 10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91" name="Text Box 41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47</xdr:row>
      <xdr:rowOff>0</xdr:rowOff>
    </xdr:from>
    <xdr:to>
      <xdr:col>0</xdr:col>
      <xdr:colOff>2518148</xdr:colOff>
      <xdr:row>47</xdr:row>
      <xdr:rowOff>279400</xdr:rowOff>
    </xdr:to>
    <xdr:sp macro="" textlink="">
      <xdr:nvSpPr>
        <xdr:cNvPr id="1458392" name="Text Box 43"/>
        <xdr:cNvSpPr txBox="1">
          <a:spLocks noChangeArrowheads="1"/>
        </xdr:cNvSpPr>
      </xdr:nvSpPr>
      <xdr:spPr bwMode="auto">
        <a:xfrm>
          <a:off x="1524000" y="13627100"/>
          <a:ext cx="7239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276225</xdr:rowOff>
    </xdr:to>
    <xdr:sp macro="" textlink="">
      <xdr:nvSpPr>
        <xdr:cNvPr id="1458393" name="Text Box 1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276225</xdr:rowOff>
    </xdr:to>
    <xdr:sp macro="" textlink="">
      <xdr:nvSpPr>
        <xdr:cNvPr id="1458394" name="Text Box 8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276225</xdr:rowOff>
    </xdr:to>
    <xdr:sp macro="" textlink="">
      <xdr:nvSpPr>
        <xdr:cNvPr id="1458395" name="Text Box 9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276225</xdr:rowOff>
    </xdr:to>
    <xdr:sp macro="" textlink="">
      <xdr:nvSpPr>
        <xdr:cNvPr id="1458396" name="Text Box 10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276225</xdr:rowOff>
    </xdr:to>
    <xdr:sp macro="" textlink="">
      <xdr:nvSpPr>
        <xdr:cNvPr id="1458397" name="Text Box 41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276225</xdr:rowOff>
    </xdr:to>
    <xdr:sp macro="" textlink="">
      <xdr:nvSpPr>
        <xdr:cNvPr id="1458398" name="Text Box 43"/>
        <xdr:cNvSpPr txBox="1">
          <a:spLocks noChangeArrowheads="1"/>
        </xdr:cNvSpPr>
      </xdr:nvSpPr>
      <xdr:spPr bwMode="auto">
        <a:xfrm>
          <a:off x="1524000" y="2682240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399" name="Text Box 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0" name="Text Box 8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1" name="Text Box 9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2" name="Text Box 10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3" name="Text Box 4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4" name="Text Box 43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5" name="Text Box 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6" name="Text Box 8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7" name="Text Box 9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8" name="Text Box 10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09" name="Text Box 4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10" name="Text Box 43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11" name="Text Box 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12" name="Text Box 8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13" name="Text Box 9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14" name="Text Box 10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15" name="Text Box 41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82</xdr:row>
      <xdr:rowOff>0</xdr:rowOff>
    </xdr:from>
    <xdr:to>
      <xdr:col>0</xdr:col>
      <xdr:colOff>2518148</xdr:colOff>
      <xdr:row>82</xdr:row>
      <xdr:rowOff>276226</xdr:rowOff>
    </xdr:to>
    <xdr:sp macro="" textlink="">
      <xdr:nvSpPr>
        <xdr:cNvPr id="1458416" name="Text Box 43"/>
        <xdr:cNvSpPr txBox="1">
          <a:spLocks noChangeArrowheads="1"/>
        </xdr:cNvSpPr>
      </xdr:nvSpPr>
      <xdr:spPr bwMode="auto">
        <a:xfrm>
          <a:off x="1524000" y="27641550"/>
          <a:ext cx="723900" cy="27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1816115</xdr:colOff>
      <xdr:row>62</xdr:row>
      <xdr:rowOff>40005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6964025"/>
          <a:ext cx="7112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1815353</xdr:colOff>
      <xdr:row>0</xdr:row>
      <xdr:rowOff>44577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1815353</xdr:colOff>
      <xdr:row>0</xdr:row>
      <xdr:rowOff>44577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1815353</xdr:colOff>
      <xdr:row>0</xdr:row>
      <xdr:rowOff>44577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1815353</xdr:colOff>
      <xdr:row>0</xdr:row>
      <xdr:rowOff>44577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1815353</xdr:colOff>
      <xdr:row>0</xdr:row>
      <xdr:rowOff>44577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1815353</xdr:colOff>
      <xdr:row>0</xdr:row>
      <xdr:rowOff>44577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1815353</xdr:colOff>
      <xdr:row>36</xdr:row>
      <xdr:rowOff>44577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1815353</xdr:colOff>
      <xdr:row>36</xdr:row>
      <xdr:rowOff>44577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1815353</xdr:colOff>
      <xdr:row>36</xdr:row>
      <xdr:rowOff>44577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1815353</xdr:colOff>
      <xdr:row>36</xdr:row>
      <xdr:rowOff>44577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1815353</xdr:colOff>
      <xdr:row>36</xdr:row>
      <xdr:rowOff>44577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36</xdr:row>
      <xdr:rowOff>0</xdr:rowOff>
    </xdr:from>
    <xdr:to>
      <xdr:col>0</xdr:col>
      <xdr:colOff>1815353</xdr:colOff>
      <xdr:row>36</xdr:row>
      <xdr:rowOff>44577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9953625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1815353</xdr:colOff>
      <xdr:row>61</xdr:row>
      <xdr:rowOff>44577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160782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1815353</xdr:colOff>
      <xdr:row>62</xdr:row>
      <xdr:rowOff>44577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1815353</xdr:colOff>
      <xdr:row>62</xdr:row>
      <xdr:rowOff>44577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1815353</xdr:colOff>
      <xdr:row>62</xdr:row>
      <xdr:rowOff>44577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1815353</xdr:colOff>
      <xdr:row>62</xdr:row>
      <xdr:rowOff>44577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1815353</xdr:colOff>
      <xdr:row>62</xdr:row>
      <xdr:rowOff>44577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62</xdr:row>
      <xdr:rowOff>0</xdr:rowOff>
    </xdr:from>
    <xdr:to>
      <xdr:col>0</xdr:col>
      <xdr:colOff>1815353</xdr:colOff>
      <xdr:row>62</xdr:row>
      <xdr:rowOff>44577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172593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1815353</xdr:colOff>
      <xdr:row>99</xdr:row>
      <xdr:rowOff>44577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1815353</xdr:colOff>
      <xdr:row>99</xdr:row>
      <xdr:rowOff>44577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1815353</xdr:colOff>
      <xdr:row>99</xdr:row>
      <xdr:rowOff>44577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1815353</xdr:colOff>
      <xdr:row>99</xdr:row>
      <xdr:rowOff>44577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1815353</xdr:colOff>
      <xdr:row>99</xdr:row>
      <xdr:rowOff>44577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1815353</xdr:colOff>
      <xdr:row>99</xdr:row>
      <xdr:rowOff>44577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272034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46101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46101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46101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46101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46101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46101</xdr:rowOff>
    </xdr:to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36385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0</xdr:col>
      <xdr:colOff>1620520</xdr:colOff>
      <xdr:row>12</xdr:row>
      <xdr:rowOff>18669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391477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18669</xdr:rowOff>
    </xdr:to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7019925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26289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26289</xdr:rowOff>
    </xdr:to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26289</xdr:rowOff>
    </xdr:to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26289</xdr:rowOff>
    </xdr:to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26289</xdr:rowOff>
    </xdr:to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1620520</xdr:colOff>
      <xdr:row>30</xdr:row>
      <xdr:rowOff>26289</xdr:rowOff>
    </xdr:to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7019925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28575</xdr:rowOff>
    </xdr:to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3638550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47625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47625</xdr:rowOff>
    </xdr:to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47625</xdr:rowOff>
    </xdr:to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47625</xdr:rowOff>
    </xdr:to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47625</xdr:rowOff>
    </xdr:to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1627632</xdr:colOff>
      <xdr:row>11</xdr:row>
      <xdr:rowOff>47625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36385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46101</xdr:rowOff>
    </xdr:to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7019925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47625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47625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47625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47625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47625</xdr:rowOff>
    </xdr:to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1627632</xdr:colOff>
      <xdr:row>30</xdr:row>
      <xdr:rowOff>47625</xdr:rowOff>
    </xdr:to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7019925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30</xdr:row>
      <xdr:rowOff>0</xdr:rowOff>
    </xdr:from>
    <xdr:to>
      <xdr:col>0</xdr:col>
      <xdr:colOff>1600200</xdr:colOff>
      <xdr:row>30</xdr:row>
      <xdr:rowOff>46101</xdr:rowOff>
    </xdr:to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70199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1619250</xdr:colOff>
      <xdr:row>23</xdr:row>
      <xdr:rowOff>19050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5467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6101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6101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6101"/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6101"/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6101"/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6101"/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3316941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43</xdr:row>
      <xdr:rowOff>0</xdr:rowOff>
    </xdr:from>
    <xdr:ext cx="20320" cy="18669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354105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18669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7295029"/>
          <a:ext cx="20320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26289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26289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26289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26289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26289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0320" cy="26289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7295029"/>
          <a:ext cx="20320" cy="262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857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8575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8575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8575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8575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19050" cy="28575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3316941"/>
          <a:ext cx="190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7625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7625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7625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7625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7625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42</xdr:row>
      <xdr:rowOff>0</xdr:rowOff>
    </xdr:from>
    <xdr:ext cx="27432" cy="47625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3316941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6101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7295029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7625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7625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7625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7625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7625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27432" cy="47625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7295029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6101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7295029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19050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5446059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0320" cy="27813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6101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27432" cy="47625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0" cy="44577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0" cy="44577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0" cy="44577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0" cy="44577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0" cy="44577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31</xdr:row>
      <xdr:rowOff>0</xdr:rowOff>
    </xdr:from>
    <xdr:ext cx="0" cy="44577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11</xdr:row>
      <xdr:rowOff>0</xdr:rowOff>
    </xdr:from>
    <xdr:to>
      <xdr:col>0</xdr:col>
      <xdr:colOff>1662176</xdr:colOff>
      <xdr:row>11</xdr:row>
      <xdr:rowOff>30861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1662176</xdr:colOff>
      <xdr:row>11</xdr:row>
      <xdr:rowOff>30861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1662176</xdr:colOff>
      <xdr:row>11</xdr:row>
      <xdr:rowOff>30861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1662176</xdr:colOff>
      <xdr:row>11</xdr:row>
      <xdr:rowOff>30861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1662176</xdr:colOff>
      <xdr:row>11</xdr:row>
      <xdr:rowOff>30861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1662176</xdr:colOff>
      <xdr:row>11</xdr:row>
      <xdr:rowOff>30861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32385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1662176</xdr:colOff>
      <xdr:row>41</xdr:row>
      <xdr:rowOff>44577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1662176</xdr:colOff>
      <xdr:row>41</xdr:row>
      <xdr:rowOff>44577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1662176</xdr:colOff>
      <xdr:row>41</xdr:row>
      <xdr:rowOff>44577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1662176</xdr:colOff>
      <xdr:row>41</xdr:row>
      <xdr:rowOff>44577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1662176</xdr:colOff>
      <xdr:row>41</xdr:row>
      <xdr:rowOff>44577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35</xdr:row>
      <xdr:rowOff>0</xdr:rowOff>
    </xdr:from>
    <xdr:to>
      <xdr:col>0</xdr:col>
      <xdr:colOff>1662176</xdr:colOff>
      <xdr:row>41</xdr:row>
      <xdr:rowOff>44577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998220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48</xdr:row>
      <xdr:rowOff>0</xdr:rowOff>
    </xdr:from>
    <xdr:to>
      <xdr:col>0</xdr:col>
      <xdr:colOff>1662176</xdr:colOff>
      <xdr:row>48</xdr:row>
      <xdr:rowOff>44577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13773150"/>
          <a:ext cx="61976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47625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41529</xdr:rowOff>
    </xdr:to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0</xdr:col>
      <xdr:colOff>1600200</xdr:colOff>
      <xdr:row>23</xdr:row>
      <xdr:rowOff>46101</xdr:rowOff>
    </xdr:to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61817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46101</xdr:rowOff>
    </xdr:to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1600200</xdr:colOff>
      <xdr:row>10</xdr:row>
      <xdr:rowOff>46101</xdr:rowOff>
    </xdr:to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29622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35</xdr:row>
      <xdr:rowOff>0</xdr:rowOff>
    </xdr:from>
    <xdr:ext cx="61976" cy="30861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35</xdr:row>
      <xdr:rowOff>0</xdr:rowOff>
    </xdr:from>
    <xdr:ext cx="61976" cy="30861"/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35</xdr:row>
      <xdr:rowOff>0</xdr:rowOff>
    </xdr:from>
    <xdr:ext cx="61976" cy="30861"/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35</xdr:row>
      <xdr:rowOff>0</xdr:rowOff>
    </xdr:from>
    <xdr:ext cx="61976" cy="30861"/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35</xdr:row>
      <xdr:rowOff>0</xdr:rowOff>
    </xdr:from>
    <xdr:ext cx="61976" cy="30861"/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35</xdr:row>
      <xdr:rowOff>0</xdr:rowOff>
    </xdr:from>
    <xdr:ext cx="61976" cy="30861"/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99822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47</xdr:row>
      <xdr:rowOff>0</xdr:rowOff>
    </xdr:from>
    <xdr:ext cx="0" cy="46101"/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1292542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34</xdr:row>
      <xdr:rowOff>0</xdr:rowOff>
    </xdr:from>
    <xdr:ext cx="0" cy="46101"/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9705975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1620520</xdr:colOff>
      <xdr:row>0</xdr:row>
      <xdr:rowOff>27813</xdr:rowOff>
    </xdr:to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46101</xdr:rowOff>
    </xdr:to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1627632</xdr:colOff>
      <xdr:row>0</xdr:row>
      <xdr:rowOff>47625</xdr:rowOff>
    </xdr:to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7625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67437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1529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67437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61976" cy="30861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67437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6101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67437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0320" cy="27813"/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67437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6101"/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67437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27432" cy="47625"/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67437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44577"/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67437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7" name="Text Box 43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8" name="Text Box 4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19" name="Text Box 43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1" name="Text Box 8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1607312</xdr:colOff>
      <xdr:row>84</xdr:row>
      <xdr:rowOff>44577</xdr:rowOff>
    </xdr:to>
    <xdr:sp macro="" textlink="">
      <xdr:nvSpPr>
        <xdr:cNvPr id="25" name="Text Box 43"/>
        <xdr:cNvSpPr txBox="1">
          <a:spLocks noChangeArrowheads="1"/>
        </xdr:cNvSpPr>
      </xdr:nvSpPr>
      <xdr:spPr bwMode="auto">
        <a:xfrm>
          <a:off x="1600200" y="20421600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7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29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1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44577</xdr:rowOff>
    </xdr:to>
    <xdr:sp macro="" textlink="">
      <xdr:nvSpPr>
        <xdr:cNvPr id="37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5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7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82</xdr:row>
      <xdr:rowOff>0</xdr:rowOff>
    </xdr:from>
    <xdr:to>
      <xdr:col>0</xdr:col>
      <xdr:colOff>1600200</xdr:colOff>
      <xdr:row>82</xdr:row>
      <xdr:rowOff>44577</xdr:rowOff>
    </xdr:to>
    <xdr:sp macro="" textlink="">
      <xdr:nvSpPr>
        <xdr:cNvPr id="49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4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5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0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1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4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5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6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7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72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1607312</xdr:colOff>
      <xdr:row>88</xdr:row>
      <xdr:rowOff>44577</xdr:rowOff>
    </xdr:to>
    <xdr:sp macro="" textlink="">
      <xdr:nvSpPr>
        <xdr:cNvPr id="73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78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79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81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83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85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87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89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0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1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5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6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7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99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0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1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8" name="Text Box 41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88</xdr:row>
      <xdr:rowOff>0</xdr:rowOff>
    </xdr:from>
    <xdr:ext cx="7112" cy="44577"/>
    <xdr:sp macro="" textlink="">
      <xdr:nvSpPr>
        <xdr:cNvPr id="109" name="Text Box 43"/>
        <xdr:cNvSpPr txBox="1">
          <a:spLocks noChangeArrowheads="1"/>
        </xdr:cNvSpPr>
      </xdr:nvSpPr>
      <xdr:spPr bwMode="auto">
        <a:xfrm>
          <a:off x="1600200" y="21059775"/>
          <a:ext cx="7112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1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3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4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15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0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21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3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4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5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3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5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6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157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1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2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6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8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2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193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19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1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2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5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6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7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8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29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2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3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4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5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6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7" name="Text Box 8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8" name="Text Box 9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0" name="Text Box 41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7625"/>
    <xdr:sp macro="" textlink="">
      <xdr:nvSpPr>
        <xdr:cNvPr id="271" name="Text Box 43"/>
        <xdr:cNvSpPr txBox="1">
          <a:spLocks noChangeArrowheads="1"/>
        </xdr:cNvSpPr>
      </xdr:nvSpPr>
      <xdr:spPr bwMode="auto">
        <a:xfrm>
          <a:off x="1600200" y="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3" name="Text Box 8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4" name="Text Box 9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5" name="Text Box 10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6" name="Text Box 41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1529"/>
    <xdr:sp macro="" textlink="">
      <xdr:nvSpPr>
        <xdr:cNvPr id="277" name="Text Box 43"/>
        <xdr:cNvSpPr txBox="1">
          <a:spLocks noChangeArrowheads="1"/>
        </xdr:cNvSpPr>
      </xdr:nvSpPr>
      <xdr:spPr bwMode="auto">
        <a:xfrm>
          <a:off x="1600200" y="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7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8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3" name="Text Box 8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5" name="Text Box 10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6" name="Text Box 41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61976" cy="30861"/>
    <xdr:sp macro="" textlink="">
      <xdr:nvSpPr>
        <xdr:cNvPr id="307" name="Text Box 43"/>
        <xdr:cNvSpPr txBox="1">
          <a:spLocks noChangeArrowheads="1"/>
        </xdr:cNvSpPr>
      </xdr:nvSpPr>
      <xdr:spPr bwMode="auto">
        <a:xfrm>
          <a:off x="1600200" y="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09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0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1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2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3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8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19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4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5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7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29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0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1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3" name="Text Box 8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4" name="Text Box 9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5" name="Text Box 10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6" name="Text Box 41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6101"/>
    <xdr:sp macro="" textlink="">
      <xdr:nvSpPr>
        <xdr:cNvPr id="337" name="Text Box 43"/>
        <xdr:cNvSpPr txBox="1">
          <a:spLocks noChangeArrowheads="1"/>
        </xdr:cNvSpPr>
      </xdr:nvSpPr>
      <xdr:spPr bwMode="auto">
        <a:xfrm>
          <a:off x="1600200" y="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3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34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3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0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3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4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5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6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7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0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1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2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433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3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6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7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49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0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1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4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6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17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1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2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0320" cy="27813"/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6101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27432" cy="47625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0</xdr:row>
      <xdr:rowOff>0</xdr:rowOff>
    </xdr:from>
    <xdr:ext cx="0" cy="44577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7625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1104900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1529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1104900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61976" cy="30861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1104900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6101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1104900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0320" cy="27813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1104900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6101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1600200" y="1104900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27432" cy="47625"/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1600200" y="1104900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577"/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1600200" y="1104900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7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8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29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0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1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3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4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5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6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7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39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0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1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2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3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5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6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7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8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49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51" name="Text Box 8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52" name="Text Box 9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53" name="Text Box 10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54" name="Text Box 41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7625"/>
    <xdr:sp macro="" textlink="">
      <xdr:nvSpPr>
        <xdr:cNvPr id="1555" name="Text Box 43"/>
        <xdr:cNvSpPr txBox="1">
          <a:spLocks noChangeArrowheads="1"/>
        </xdr:cNvSpPr>
      </xdr:nvSpPr>
      <xdr:spPr bwMode="auto">
        <a:xfrm>
          <a:off x="1600200" y="19869150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57" name="Text Box 8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58" name="Text Box 9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59" name="Text Box 10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60" name="Text Box 41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1529"/>
    <xdr:sp macro="" textlink="">
      <xdr:nvSpPr>
        <xdr:cNvPr id="1561" name="Text Box 43"/>
        <xdr:cNvSpPr txBox="1">
          <a:spLocks noChangeArrowheads="1"/>
        </xdr:cNvSpPr>
      </xdr:nvSpPr>
      <xdr:spPr bwMode="auto">
        <a:xfrm>
          <a:off x="1600200" y="19869150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6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7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69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0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1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2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3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5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6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7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8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81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82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83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84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85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587" name="Text Box 8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588" name="Text Box 9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589" name="Text Box 10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590" name="Text Box 41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61976" cy="30861"/>
    <xdr:sp macro="" textlink="">
      <xdr:nvSpPr>
        <xdr:cNvPr id="1591" name="Text Box 43"/>
        <xdr:cNvSpPr txBox="1">
          <a:spLocks noChangeArrowheads="1"/>
        </xdr:cNvSpPr>
      </xdr:nvSpPr>
      <xdr:spPr bwMode="auto">
        <a:xfrm>
          <a:off x="1600200" y="19869150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3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4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5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6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7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599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0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1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2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3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5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6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7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8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09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1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2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3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4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5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7" name="Text Box 8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8" name="Text Box 9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19" name="Text Box 10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20" name="Text Box 41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6101"/>
    <xdr:sp macro="" textlink="">
      <xdr:nvSpPr>
        <xdr:cNvPr id="1621" name="Text Box 43"/>
        <xdr:cNvSpPr txBox="1">
          <a:spLocks noChangeArrowheads="1"/>
        </xdr:cNvSpPr>
      </xdr:nvSpPr>
      <xdr:spPr bwMode="auto">
        <a:xfrm>
          <a:off x="1600200" y="19869150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626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627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3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4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5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6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7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8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69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0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0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0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0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0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07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08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09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0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1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3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4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5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6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17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1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2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3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4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5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6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7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78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94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795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797" name="Text Box 8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798" name="Text Box 9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799" name="Text Box 10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00" name="Text Box 4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01" name="Text Box 43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0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1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1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1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1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15" name="Text Box 8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16" name="Text Box 9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17" name="Text Box 10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18" name="Text Box 4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819" name="Text Box 43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821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822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823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824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825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2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2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2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3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4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5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6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7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8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89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0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0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0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0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05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06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07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08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09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11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12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13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14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15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1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1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1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2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3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4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59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0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1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2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3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5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6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7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8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69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7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3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4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5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6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1987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92" name="Text Box 41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0320" cy="27813"/>
    <xdr:sp macro="" textlink="">
      <xdr:nvSpPr>
        <xdr:cNvPr id="1993" name="Text Box 43"/>
        <xdr:cNvSpPr txBox="1">
          <a:spLocks noChangeArrowheads="1"/>
        </xdr:cNvSpPr>
      </xdr:nvSpPr>
      <xdr:spPr bwMode="auto">
        <a:xfrm>
          <a:off x="1600200" y="19869150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995" name="Text Box 8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996" name="Text Box 9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997" name="Text Box 10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998" name="Text Box 4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1999" name="Text Box 43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1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2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3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4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5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7" name="Text Box 8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8" name="Text Box 9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09" name="Text Box 10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10" name="Text Box 41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6101"/>
    <xdr:sp macro="" textlink="">
      <xdr:nvSpPr>
        <xdr:cNvPr id="2011" name="Text Box 43"/>
        <xdr:cNvSpPr txBox="1">
          <a:spLocks noChangeArrowheads="1"/>
        </xdr:cNvSpPr>
      </xdr:nvSpPr>
      <xdr:spPr bwMode="auto">
        <a:xfrm>
          <a:off x="1600200" y="19869150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2013" name="Text Box 8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2014" name="Text Box 9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2015" name="Text Box 10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2016" name="Text Box 41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27432" cy="47625"/>
    <xdr:sp macro="" textlink="">
      <xdr:nvSpPr>
        <xdr:cNvPr id="2017" name="Text Box 43"/>
        <xdr:cNvSpPr txBox="1">
          <a:spLocks noChangeArrowheads="1"/>
        </xdr:cNvSpPr>
      </xdr:nvSpPr>
      <xdr:spPr bwMode="auto">
        <a:xfrm>
          <a:off x="1600200" y="19869150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19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0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1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2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3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5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6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7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8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29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31" name="Text Box 8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32" name="Text Box 9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33" name="Text Box 10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34" name="Text Box 41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82</xdr:row>
      <xdr:rowOff>0</xdr:rowOff>
    </xdr:from>
    <xdr:ext cx="0" cy="44577"/>
    <xdr:sp macro="" textlink="">
      <xdr:nvSpPr>
        <xdr:cNvPr id="2035" name="Text Box 43"/>
        <xdr:cNvSpPr txBox="1">
          <a:spLocks noChangeArrowheads="1"/>
        </xdr:cNvSpPr>
      </xdr:nvSpPr>
      <xdr:spPr bwMode="auto">
        <a:xfrm>
          <a:off x="1600200" y="19869150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37" name="Text Box 8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38" name="Text Box 9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39" name="Text Box 10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0" name="Text Box 41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1" name="Text Box 43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3" name="Text Box 8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4" name="Text Box 9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5" name="Text Box 10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6" name="Text Box 41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047" name="Text Box 43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49" name="Text Box 8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50" name="Text Box 9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51" name="Text Box 10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52" name="Text Box 4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53" name="Text Box 43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55" name="Text Box 8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56" name="Text Box 9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57" name="Text Box 10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58" name="Text Box 4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59" name="Text Box 43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1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2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3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4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5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7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8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69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0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1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3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4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5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6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7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79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0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1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2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3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5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6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7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8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089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91" name="Text Box 8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92" name="Text Box 9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93" name="Text Box 10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94" name="Text Box 4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095" name="Text Box 43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97" name="Text Box 8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98" name="Text Box 9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099" name="Text Box 10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00" name="Text Box 4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01" name="Text Box 43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3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4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5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6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7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09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0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1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2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3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5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6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7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8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19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21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22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23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24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25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127" name="Text Box 8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128" name="Text Box 9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129" name="Text Box 10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130" name="Text Box 41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131" name="Text Box 43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3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4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5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6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7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39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0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1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2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3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5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6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7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8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49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1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2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3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4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5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7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8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59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60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61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163" name="Text Box 8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164" name="Text Box 9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165" name="Text Box 10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166" name="Text Box 4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167" name="Text Box 43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69" name="Text Box 8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70" name="Text Box 9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71" name="Text Box 10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72" name="Text Box 4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173" name="Text Box 43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75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76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77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78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79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1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2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3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4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5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7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8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89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0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1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3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4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5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6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7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199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00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01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02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03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205" name="Text Box 8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206" name="Text Box 9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207" name="Text Box 10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208" name="Text Box 41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7625"/>
    <xdr:sp macro="" textlink="">
      <xdr:nvSpPr>
        <xdr:cNvPr id="2209" name="Text Box 43"/>
        <xdr:cNvSpPr txBox="1">
          <a:spLocks noChangeArrowheads="1"/>
        </xdr:cNvSpPr>
      </xdr:nvSpPr>
      <xdr:spPr bwMode="auto">
        <a:xfrm>
          <a:off x="1600200" y="11205882"/>
          <a:ext cx="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211" name="Text Box 8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212" name="Text Box 9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213" name="Text Box 10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214" name="Text Box 41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1529"/>
    <xdr:sp macro="" textlink="">
      <xdr:nvSpPr>
        <xdr:cNvPr id="2215" name="Text Box 43"/>
        <xdr:cNvSpPr txBox="1">
          <a:spLocks noChangeArrowheads="1"/>
        </xdr:cNvSpPr>
      </xdr:nvSpPr>
      <xdr:spPr bwMode="auto">
        <a:xfrm>
          <a:off x="1600200" y="11205882"/>
          <a:ext cx="0" cy="41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17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18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19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0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1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3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4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5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6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7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29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0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1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2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3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5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6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7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8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39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241" name="Text Box 8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242" name="Text Box 9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243" name="Text Box 10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244" name="Text Box 41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61976" cy="30861"/>
    <xdr:sp macro="" textlink="">
      <xdr:nvSpPr>
        <xdr:cNvPr id="2245" name="Text Box 43"/>
        <xdr:cNvSpPr txBox="1">
          <a:spLocks noChangeArrowheads="1"/>
        </xdr:cNvSpPr>
      </xdr:nvSpPr>
      <xdr:spPr bwMode="auto">
        <a:xfrm>
          <a:off x="1600200" y="11205882"/>
          <a:ext cx="61976" cy="30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47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48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49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0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1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3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4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5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6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7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59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0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1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2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3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5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6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7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8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69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71" name="Text Box 8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72" name="Text Box 9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73" name="Text Box 10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74" name="Text Box 41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6101"/>
    <xdr:sp macro="" textlink="">
      <xdr:nvSpPr>
        <xdr:cNvPr id="2275" name="Text Box 43"/>
        <xdr:cNvSpPr txBox="1">
          <a:spLocks noChangeArrowheads="1"/>
        </xdr:cNvSpPr>
      </xdr:nvSpPr>
      <xdr:spPr bwMode="auto">
        <a:xfrm>
          <a:off x="1600200" y="11205882"/>
          <a:ext cx="0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277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278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279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280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281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8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29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0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1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2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3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4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5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1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2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3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4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5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7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8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69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70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371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7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8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39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0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1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2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3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4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4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4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4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45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46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47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48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49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51" name="Text Box 8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52" name="Text Box 9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53" name="Text Box 10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54" name="Text Box 4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55" name="Text Box 43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5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5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5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6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69" name="Text Box 8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70" name="Text Box 9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71" name="Text Box 10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72" name="Text Box 4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473" name="Text Box 43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75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76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77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78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479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8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49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0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1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2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3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4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5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59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0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1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2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3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5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6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7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8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569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7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8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59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0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3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4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5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6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7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19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0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1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2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3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2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7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8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39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40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41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643" name="Text Box 8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644" name="Text Box 9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645" name="Text Box 10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646" name="Text Box 41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0320" cy="27813"/>
    <xdr:sp macro="" textlink="">
      <xdr:nvSpPr>
        <xdr:cNvPr id="2647" name="Text Box 43"/>
        <xdr:cNvSpPr txBox="1">
          <a:spLocks noChangeArrowheads="1"/>
        </xdr:cNvSpPr>
      </xdr:nvSpPr>
      <xdr:spPr bwMode="auto">
        <a:xfrm>
          <a:off x="1600200" y="11205882"/>
          <a:ext cx="20320" cy="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49" name="Text Box 8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50" name="Text Box 9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51" name="Text Box 10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52" name="Text Box 4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53" name="Text Box 43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55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56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57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58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59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61" name="Text Box 8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62" name="Text Box 9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63" name="Text Box 10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64" name="Text Box 41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6101"/>
    <xdr:sp macro="" textlink="">
      <xdr:nvSpPr>
        <xdr:cNvPr id="2665" name="Text Box 43"/>
        <xdr:cNvSpPr txBox="1">
          <a:spLocks noChangeArrowheads="1"/>
        </xdr:cNvSpPr>
      </xdr:nvSpPr>
      <xdr:spPr bwMode="auto">
        <a:xfrm>
          <a:off x="1600200" y="11205882"/>
          <a:ext cx="27432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67" name="Text Box 8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68" name="Text Box 9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69" name="Text Box 10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70" name="Text Box 41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27432" cy="47625"/>
    <xdr:sp macro="" textlink="">
      <xdr:nvSpPr>
        <xdr:cNvPr id="2671" name="Text Box 43"/>
        <xdr:cNvSpPr txBox="1">
          <a:spLocks noChangeArrowheads="1"/>
        </xdr:cNvSpPr>
      </xdr:nvSpPr>
      <xdr:spPr bwMode="auto">
        <a:xfrm>
          <a:off x="1600200" y="11205882"/>
          <a:ext cx="27432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673" name="Text Box 8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674" name="Text Box 9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675" name="Text Box 10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676" name="Text Box 41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1600200</xdr:colOff>
      <xdr:row>79</xdr:row>
      <xdr:rowOff>0</xdr:rowOff>
    </xdr:from>
    <xdr:ext cx="0" cy="44577"/>
    <xdr:sp macro="" textlink="">
      <xdr:nvSpPr>
        <xdr:cNvPr id="2677" name="Text Box 43"/>
        <xdr:cNvSpPr txBox="1">
          <a:spLocks noChangeArrowheads="1"/>
        </xdr:cNvSpPr>
      </xdr:nvSpPr>
      <xdr:spPr bwMode="auto">
        <a:xfrm>
          <a:off x="1600200" y="11205882"/>
          <a:ext cx="0" cy="44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83"/>
  <sheetViews>
    <sheetView view="pageBreakPreview" topLeftCell="A70" zoomScale="85" zoomScaleNormal="100" zoomScaleSheetLayoutView="85" workbookViewId="0">
      <selection activeCell="A84" sqref="A84"/>
    </sheetView>
  </sheetViews>
  <sheetFormatPr defaultColWidth="10.3984375" defaultRowHeight="22.5" customHeight="1" x14ac:dyDescent="0.65"/>
  <cols>
    <col min="1" max="1" width="53.59765625" style="3" bestFit="1" customWidth="1"/>
    <col min="2" max="2" width="9.59765625" style="2" bestFit="1" customWidth="1"/>
    <col min="3" max="3" width="1.09765625" style="2" customWidth="1"/>
    <col min="4" max="4" width="15" style="19" bestFit="1" customWidth="1"/>
    <col min="5" max="5" width="1.09765625" style="2" customWidth="1"/>
    <col min="6" max="6" width="10.59765625" style="19" bestFit="1" customWidth="1"/>
    <col min="7" max="7" width="1.09765625" style="19" customWidth="1"/>
    <col min="8" max="8" width="15" style="19" bestFit="1" customWidth="1"/>
    <col min="9" max="9" width="1.09765625" style="19" customWidth="1"/>
    <col min="10" max="10" width="10.59765625" style="19" bestFit="1" customWidth="1"/>
    <col min="11" max="16384" width="10.3984375" style="2"/>
  </cols>
  <sheetData>
    <row r="1" spans="1:10" s="179" customFormat="1" ht="22.5" customHeight="1" x14ac:dyDescent="0.7">
      <c r="A1" s="12" t="s">
        <v>110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s="179" customFormat="1" ht="22.5" customHeight="1" x14ac:dyDescent="0.7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5" customHeight="1" x14ac:dyDescent="0.7">
      <c r="C3" s="4"/>
      <c r="D3" s="73"/>
      <c r="E3" s="73"/>
      <c r="F3" s="73"/>
      <c r="G3" s="73"/>
      <c r="H3" s="73"/>
      <c r="I3" s="73"/>
      <c r="J3" s="73"/>
    </row>
    <row r="4" spans="1:10" ht="22.5" customHeight="1" x14ac:dyDescent="0.7">
      <c r="C4" s="4"/>
      <c r="D4" s="299" t="s">
        <v>1</v>
      </c>
      <c r="E4" s="299"/>
      <c r="F4" s="299"/>
      <c r="G4" s="73"/>
      <c r="H4" s="299" t="s">
        <v>2</v>
      </c>
      <c r="I4" s="299"/>
      <c r="J4" s="299"/>
    </row>
    <row r="5" spans="1:10" ht="22.5" customHeight="1" x14ac:dyDescent="0.65">
      <c r="C5" s="6"/>
      <c r="D5" s="7" t="s">
        <v>134</v>
      </c>
      <c r="E5" s="7"/>
      <c r="F5" s="7" t="s">
        <v>3</v>
      </c>
      <c r="G5" s="7"/>
      <c r="H5" s="7" t="s">
        <v>134</v>
      </c>
      <c r="I5" s="7"/>
      <c r="J5" s="7" t="s">
        <v>3</v>
      </c>
    </row>
    <row r="6" spans="1:10" ht="22.5" customHeight="1" x14ac:dyDescent="0.7">
      <c r="A6" s="5" t="s">
        <v>4</v>
      </c>
      <c r="B6" s="8" t="s">
        <v>5</v>
      </c>
      <c r="C6" s="6"/>
      <c r="D6" s="7" t="s">
        <v>116</v>
      </c>
      <c r="E6" s="7"/>
      <c r="F6" s="7" t="s">
        <v>99</v>
      </c>
      <c r="G6" s="7"/>
      <c r="H6" s="7" t="s">
        <v>116</v>
      </c>
      <c r="I6" s="7"/>
      <c r="J6" s="7" t="s">
        <v>99</v>
      </c>
    </row>
    <row r="7" spans="1:10" ht="22.5" customHeight="1" x14ac:dyDescent="0.7">
      <c r="A7" s="5"/>
      <c r="B7" s="8"/>
      <c r="C7" s="6"/>
      <c r="D7" s="7" t="s">
        <v>106</v>
      </c>
      <c r="E7" s="7"/>
      <c r="F7" s="7"/>
      <c r="G7" s="7"/>
      <c r="H7" s="7" t="s">
        <v>106</v>
      </c>
      <c r="I7" s="7"/>
      <c r="J7" s="7"/>
    </row>
    <row r="8" spans="1:10" ht="22.5" customHeight="1" x14ac:dyDescent="0.65">
      <c r="B8" s="11"/>
      <c r="C8" s="6"/>
      <c r="D8" s="300" t="s">
        <v>6</v>
      </c>
      <c r="E8" s="301"/>
      <c r="F8" s="301"/>
      <c r="G8" s="301"/>
      <c r="H8" s="301"/>
      <c r="I8" s="301"/>
      <c r="J8" s="301"/>
    </row>
    <row r="9" spans="1:10" ht="22.5" customHeight="1" x14ac:dyDescent="0.7">
      <c r="A9" s="13" t="s">
        <v>7</v>
      </c>
      <c r="B9" s="14"/>
      <c r="C9" s="14"/>
      <c r="D9" s="4"/>
      <c r="E9" s="15"/>
      <c r="F9" s="4"/>
      <c r="G9" s="4"/>
      <c r="H9" s="4" t="s">
        <v>8</v>
      </c>
      <c r="I9" s="4"/>
      <c r="J9" s="4" t="s">
        <v>8</v>
      </c>
    </row>
    <row r="10" spans="1:10" ht="22.5" customHeight="1" x14ac:dyDescent="0.65">
      <c r="A10" s="16" t="s">
        <v>9</v>
      </c>
      <c r="B10" s="159">
        <v>5</v>
      </c>
      <c r="D10" s="17">
        <v>545976</v>
      </c>
      <c r="E10" s="4"/>
      <c r="F10" s="17">
        <v>82706</v>
      </c>
      <c r="G10" s="18"/>
      <c r="H10" s="18">
        <v>449698</v>
      </c>
      <c r="I10" s="18"/>
      <c r="J10" s="18">
        <v>27957</v>
      </c>
    </row>
    <row r="11" spans="1:10" ht="22.5" customHeight="1" x14ac:dyDescent="0.65">
      <c r="A11" s="16" t="s">
        <v>10</v>
      </c>
      <c r="B11" s="159" t="s">
        <v>129</v>
      </c>
      <c r="D11" s="17">
        <v>267517</v>
      </c>
      <c r="E11" s="19"/>
      <c r="F11" s="17">
        <v>374873</v>
      </c>
      <c r="H11" s="19">
        <v>216430</v>
      </c>
      <c r="J11" s="19">
        <v>373671</v>
      </c>
    </row>
    <row r="12" spans="1:10" ht="22.5" customHeight="1" x14ac:dyDescent="0.65">
      <c r="A12" s="16" t="s">
        <v>11</v>
      </c>
      <c r="B12" s="159">
        <v>4</v>
      </c>
      <c r="D12" s="17">
        <v>19916</v>
      </c>
      <c r="E12" s="19"/>
      <c r="F12" s="17">
        <v>43479</v>
      </c>
      <c r="H12" s="19">
        <v>18844</v>
      </c>
      <c r="J12" s="19">
        <v>43555</v>
      </c>
    </row>
    <row r="13" spans="1:10" ht="22.5" customHeight="1" x14ac:dyDescent="0.65">
      <c r="A13" s="16" t="s">
        <v>117</v>
      </c>
      <c r="B13" s="159" t="s">
        <v>130</v>
      </c>
      <c r="D13" s="17">
        <v>0</v>
      </c>
      <c r="E13" s="4"/>
      <c r="F13" s="17">
        <v>125045</v>
      </c>
      <c r="G13" s="18"/>
      <c r="H13" s="17">
        <v>0</v>
      </c>
      <c r="I13" s="18"/>
      <c r="J13" s="17">
        <v>133295</v>
      </c>
    </row>
    <row r="14" spans="1:10" ht="22.5" customHeight="1" x14ac:dyDescent="0.65">
      <c r="A14" s="16" t="s">
        <v>12</v>
      </c>
      <c r="B14" s="159">
        <v>8</v>
      </c>
      <c r="D14" s="17">
        <v>220692</v>
      </c>
      <c r="E14" s="4"/>
      <c r="F14" s="17">
        <v>281093</v>
      </c>
      <c r="G14" s="18"/>
      <c r="H14" s="18">
        <v>198013</v>
      </c>
      <c r="I14" s="18"/>
      <c r="J14" s="18">
        <v>274738</v>
      </c>
    </row>
    <row r="15" spans="1:10" ht="22.5" customHeight="1" x14ac:dyDescent="0.65">
      <c r="A15" s="16" t="s">
        <v>13</v>
      </c>
      <c r="B15" s="21"/>
      <c r="D15" s="17">
        <v>6302</v>
      </c>
      <c r="E15" s="4"/>
      <c r="F15" s="17">
        <v>9665</v>
      </c>
      <c r="G15" s="18"/>
      <c r="H15" s="18">
        <v>1412</v>
      </c>
      <c r="I15" s="18"/>
      <c r="J15" s="18">
        <v>4869</v>
      </c>
    </row>
    <row r="16" spans="1:10" ht="22.5" customHeight="1" x14ac:dyDescent="0.7">
      <c r="A16" s="22" t="s">
        <v>14</v>
      </c>
      <c r="B16" s="23"/>
      <c r="C16" s="12"/>
      <c r="D16" s="24">
        <v>1060403</v>
      </c>
      <c r="E16" s="25"/>
      <c r="F16" s="24">
        <v>916861</v>
      </c>
      <c r="G16" s="26"/>
      <c r="H16" s="27">
        <v>884397</v>
      </c>
      <c r="I16" s="26"/>
      <c r="J16" s="27">
        <v>858085</v>
      </c>
    </row>
    <row r="17" spans="1:10" ht="22.5" customHeight="1" x14ac:dyDescent="0.7">
      <c r="A17" s="22"/>
      <c r="B17" s="21"/>
      <c r="D17" s="28"/>
      <c r="E17" s="29"/>
      <c r="F17" s="28"/>
      <c r="G17" s="28"/>
      <c r="H17" s="30"/>
      <c r="I17" s="30"/>
      <c r="J17" s="30"/>
    </row>
    <row r="18" spans="1:10" ht="22.5" customHeight="1" x14ac:dyDescent="0.7">
      <c r="A18" s="31" t="s">
        <v>15</v>
      </c>
      <c r="B18" s="14"/>
      <c r="C18" s="14"/>
      <c r="D18" s="33"/>
      <c r="E18" s="33"/>
      <c r="F18" s="33"/>
      <c r="G18" s="33"/>
      <c r="H18" s="34"/>
      <c r="I18" s="34"/>
      <c r="J18" s="34"/>
    </row>
    <row r="19" spans="1:10" ht="22.5" customHeight="1" x14ac:dyDescent="0.65">
      <c r="A19" s="16" t="s">
        <v>17</v>
      </c>
      <c r="B19" s="14">
        <v>9</v>
      </c>
      <c r="C19" s="14"/>
      <c r="D19" s="33">
        <v>10174</v>
      </c>
      <c r="E19" s="33"/>
      <c r="F19" s="33">
        <v>347</v>
      </c>
      <c r="G19" s="33"/>
      <c r="H19" s="33">
        <v>10174</v>
      </c>
      <c r="I19" s="34"/>
      <c r="J19" s="33">
        <v>342</v>
      </c>
    </row>
    <row r="20" spans="1:10" ht="22.5" customHeight="1" x14ac:dyDescent="0.65">
      <c r="A20" s="16" t="s">
        <v>118</v>
      </c>
      <c r="B20" s="14">
        <v>9</v>
      </c>
      <c r="C20" s="14"/>
      <c r="D20" s="51">
        <v>10442</v>
      </c>
      <c r="E20" s="35"/>
      <c r="F20" s="51">
        <v>5231</v>
      </c>
      <c r="G20" s="33"/>
      <c r="H20" s="164">
        <v>15750</v>
      </c>
      <c r="I20" s="164"/>
      <c r="J20" s="164">
        <v>5625</v>
      </c>
    </row>
    <row r="21" spans="1:10" ht="22.5" customHeight="1" x14ac:dyDescent="0.65">
      <c r="A21" s="16" t="s">
        <v>18</v>
      </c>
      <c r="B21" s="14">
        <v>10</v>
      </c>
      <c r="C21" s="14"/>
      <c r="D21" s="35">
        <v>0</v>
      </c>
      <c r="E21" s="35"/>
      <c r="F21" s="35">
        <v>0</v>
      </c>
      <c r="G21" s="33"/>
      <c r="H21" s="164">
        <v>86950</v>
      </c>
      <c r="I21" s="164"/>
      <c r="J21" s="164">
        <v>75950</v>
      </c>
    </row>
    <row r="22" spans="1:10" ht="22.5" customHeight="1" x14ac:dyDescent="0.65">
      <c r="A22" s="16" t="s">
        <v>119</v>
      </c>
      <c r="B22" s="14">
        <v>11</v>
      </c>
      <c r="C22" s="14"/>
      <c r="D22" s="51">
        <v>37842</v>
      </c>
      <c r="E22" s="35"/>
      <c r="F22" s="51">
        <v>195665</v>
      </c>
      <c r="G22" s="34"/>
      <c r="H22" s="164">
        <v>37262</v>
      </c>
      <c r="I22" s="164"/>
      <c r="J22" s="164">
        <v>178422</v>
      </c>
    </row>
    <row r="23" spans="1:10" ht="22.5" customHeight="1" x14ac:dyDescent="0.65">
      <c r="A23" s="16" t="s">
        <v>19</v>
      </c>
      <c r="B23" s="14"/>
      <c r="C23" s="14"/>
      <c r="D23" s="18">
        <v>283756</v>
      </c>
      <c r="E23" s="164"/>
      <c r="F23" s="18">
        <v>289929</v>
      </c>
      <c r="G23" s="18"/>
      <c r="H23" s="18">
        <v>240018</v>
      </c>
      <c r="I23" s="36"/>
      <c r="J23" s="18">
        <v>244488</v>
      </c>
    </row>
    <row r="24" spans="1:10" ht="22.5" customHeight="1" x14ac:dyDescent="0.65">
      <c r="A24" s="16" t="s">
        <v>20</v>
      </c>
      <c r="B24" s="14"/>
      <c r="C24" s="14"/>
      <c r="D24" s="36">
        <v>2086</v>
      </c>
      <c r="E24" s="164"/>
      <c r="F24" s="36">
        <v>3943</v>
      </c>
      <c r="G24" s="37"/>
      <c r="H24" s="18">
        <v>849</v>
      </c>
      <c r="I24" s="36"/>
      <c r="J24" s="18">
        <v>2622</v>
      </c>
    </row>
    <row r="25" spans="1:10" ht="22.5" customHeight="1" x14ac:dyDescent="0.65">
      <c r="A25" s="16" t="s">
        <v>21</v>
      </c>
      <c r="B25" s="14"/>
      <c r="C25" s="14"/>
      <c r="D25" s="36">
        <v>34221</v>
      </c>
      <c r="E25" s="164"/>
      <c r="F25" s="36">
        <v>44367</v>
      </c>
      <c r="G25" s="37"/>
      <c r="H25" s="36">
        <v>34040</v>
      </c>
      <c r="I25" s="36"/>
      <c r="J25" s="36">
        <v>44266</v>
      </c>
    </row>
    <row r="26" spans="1:10" ht="22.5" customHeight="1" x14ac:dyDescent="0.65">
      <c r="A26" s="16" t="s">
        <v>22</v>
      </c>
      <c r="B26" s="14"/>
      <c r="C26" s="38"/>
      <c r="D26" s="18">
        <v>5407</v>
      </c>
      <c r="E26" s="39"/>
      <c r="F26" s="18">
        <v>3882</v>
      </c>
      <c r="G26" s="18"/>
      <c r="H26" s="18">
        <v>4070</v>
      </c>
      <c r="I26" s="36"/>
      <c r="J26" s="18">
        <v>3780</v>
      </c>
    </row>
    <row r="27" spans="1:10" ht="22.5" customHeight="1" x14ac:dyDescent="0.7">
      <c r="A27" s="40" t="s">
        <v>23</v>
      </c>
      <c r="B27" s="41"/>
      <c r="C27" s="42"/>
      <c r="D27" s="43">
        <v>383928</v>
      </c>
      <c r="E27" s="25"/>
      <c r="F27" s="43">
        <v>543364</v>
      </c>
      <c r="G27" s="26"/>
      <c r="H27" s="43">
        <v>429113</v>
      </c>
      <c r="I27" s="44"/>
      <c r="J27" s="43">
        <v>555495</v>
      </c>
    </row>
    <row r="28" spans="1:10" s="12" customFormat="1" ht="22.5" customHeight="1" x14ac:dyDescent="0.7">
      <c r="A28" s="22"/>
      <c r="B28" s="14"/>
      <c r="C28" s="6"/>
      <c r="D28" s="45"/>
      <c r="E28" s="29"/>
      <c r="F28" s="45"/>
      <c r="G28" s="28"/>
      <c r="H28" s="30"/>
      <c r="I28" s="30"/>
      <c r="J28" s="30"/>
    </row>
    <row r="29" spans="1:10" ht="22.5" customHeight="1" thickBot="1" x14ac:dyDescent="0.75">
      <c r="A29" s="40" t="s">
        <v>24</v>
      </c>
      <c r="B29" s="41"/>
      <c r="C29" s="42"/>
      <c r="D29" s="46">
        <v>1444331</v>
      </c>
      <c r="E29" s="25"/>
      <c r="F29" s="46">
        <v>1460225</v>
      </c>
      <c r="G29" s="26"/>
      <c r="H29" s="46">
        <v>1313510</v>
      </c>
      <c r="I29" s="26"/>
      <c r="J29" s="46">
        <v>1413580</v>
      </c>
    </row>
    <row r="30" spans="1:10" s="12" customFormat="1" ht="22.5" customHeight="1" thickTop="1" x14ac:dyDescent="0.7">
      <c r="A30" s="167"/>
      <c r="B30" s="168"/>
      <c r="C30" s="169"/>
      <c r="D30" s="26"/>
      <c r="E30" s="25"/>
      <c r="F30" s="26"/>
      <c r="G30" s="26"/>
      <c r="H30" s="26"/>
      <c r="I30" s="26"/>
      <c r="J30" s="26"/>
    </row>
    <row r="31" spans="1:10" s="179" customFormat="1" ht="22.5" customHeight="1" x14ac:dyDescent="0.7">
      <c r="A31" s="12" t="s">
        <v>110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0" s="179" customFormat="1" ht="22.5" customHeight="1" x14ac:dyDescent="0.7">
      <c r="A32" s="12" t="s">
        <v>0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s="179" customFormat="1" ht="22.5" customHeight="1" x14ac:dyDescent="0.65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 ht="22.5" customHeight="1" x14ac:dyDescent="0.7">
      <c r="C34" s="4"/>
      <c r="D34" s="299" t="s">
        <v>1</v>
      </c>
      <c r="E34" s="299"/>
      <c r="F34" s="299"/>
      <c r="G34" s="73"/>
      <c r="H34" s="299" t="s">
        <v>2</v>
      </c>
      <c r="I34" s="299"/>
      <c r="J34" s="299"/>
    </row>
    <row r="35" spans="1:10" ht="22.5" customHeight="1" x14ac:dyDescent="0.65">
      <c r="C35" s="4"/>
      <c r="D35" s="7" t="s">
        <v>134</v>
      </c>
      <c r="E35" s="7"/>
      <c r="F35" s="7" t="s">
        <v>3</v>
      </c>
      <c r="G35" s="7"/>
      <c r="H35" s="7" t="s">
        <v>134</v>
      </c>
      <c r="I35" s="7"/>
      <c r="J35" s="7" t="s">
        <v>3</v>
      </c>
    </row>
    <row r="36" spans="1:10" ht="22.5" customHeight="1" x14ac:dyDescent="0.7">
      <c r="A36" s="5" t="s">
        <v>25</v>
      </c>
      <c r="B36" s="8" t="s">
        <v>5</v>
      </c>
      <c r="C36" s="6"/>
      <c r="D36" s="7" t="s">
        <v>116</v>
      </c>
      <c r="E36" s="7"/>
      <c r="F36" s="7" t="s">
        <v>99</v>
      </c>
      <c r="G36" s="7"/>
      <c r="H36" s="7" t="s">
        <v>116</v>
      </c>
      <c r="I36" s="7"/>
      <c r="J36" s="7" t="s">
        <v>99</v>
      </c>
    </row>
    <row r="37" spans="1:10" ht="22.5" customHeight="1" x14ac:dyDescent="0.7">
      <c r="A37" s="5"/>
      <c r="B37" s="8"/>
      <c r="C37" s="6"/>
      <c r="D37" s="7" t="s">
        <v>106</v>
      </c>
      <c r="E37" s="7"/>
      <c r="F37" s="7"/>
      <c r="G37" s="7"/>
      <c r="H37" s="7" t="s">
        <v>106</v>
      </c>
      <c r="I37" s="7"/>
      <c r="J37" s="7"/>
    </row>
    <row r="38" spans="1:10" ht="22.5" customHeight="1" x14ac:dyDescent="0.65">
      <c r="B38" s="11"/>
      <c r="C38" s="6"/>
      <c r="D38" s="300" t="s">
        <v>6</v>
      </c>
      <c r="E38" s="301"/>
      <c r="F38" s="301"/>
      <c r="G38" s="301"/>
      <c r="H38" s="301"/>
      <c r="I38" s="301"/>
      <c r="J38" s="301"/>
    </row>
    <row r="39" spans="1:10" ht="22.5" customHeight="1" x14ac:dyDescent="0.7">
      <c r="A39" s="13" t="s">
        <v>26</v>
      </c>
      <c r="B39" s="11"/>
      <c r="C39" s="6"/>
      <c r="D39" s="34"/>
      <c r="E39" s="10"/>
      <c r="F39" s="34"/>
      <c r="G39" s="34"/>
      <c r="H39" s="34"/>
      <c r="I39" s="34"/>
      <c r="J39" s="34"/>
    </row>
    <row r="40" spans="1:10" ht="22.5" customHeight="1" x14ac:dyDescent="0.65">
      <c r="A40" s="16" t="s">
        <v>120</v>
      </c>
      <c r="B40" s="14"/>
      <c r="C40" s="6"/>
      <c r="D40" s="34"/>
      <c r="E40" s="10"/>
      <c r="F40" s="34"/>
      <c r="G40" s="34"/>
      <c r="H40" s="34"/>
      <c r="I40" s="34"/>
      <c r="J40" s="34"/>
    </row>
    <row r="41" spans="1:10" ht="22.5" customHeight="1" x14ac:dyDescent="0.65">
      <c r="A41" s="16" t="s">
        <v>121</v>
      </c>
      <c r="B41" s="14">
        <v>12</v>
      </c>
      <c r="C41" s="14"/>
      <c r="D41" s="17">
        <v>0</v>
      </c>
      <c r="E41" s="34"/>
      <c r="F41" s="18">
        <v>31166</v>
      </c>
      <c r="G41" s="18"/>
      <c r="H41" s="17">
        <v>0</v>
      </c>
      <c r="I41" s="36"/>
      <c r="J41" s="36">
        <v>31166</v>
      </c>
    </row>
    <row r="42" spans="1:10" ht="22.5" customHeight="1" x14ac:dyDescent="0.65">
      <c r="A42" s="16" t="s">
        <v>27</v>
      </c>
      <c r="B42" s="14"/>
      <c r="C42" s="14"/>
      <c r="D42" s="18">
        <v>26115</v>
      </c>
      <c r="E42" s="39"/>
      <c r="F42" s="18">
        <v>28248</v>
      </c>
      <c r="H42" s="164">
        <v>16187</v>
      </c>
      <c r="I42" s="164"/>
      <c r="J42" s="164">
        <v>24481</v>
      </c>
    </row>
    <row r="43" spans="1:10" ht="22.5" customHeight="1" x14ac:dyDescent="0.65">
      <c r="A43" s="16" t="s">
        <v>28</v>
      </c>
      <c r="B43" s="14">
        <v>4</v>
      </c>
      <c r="C43" s="14"/>
      <c r="D43" s="18">
        <v>92950</v>
      </c>
      <c r="E43" s="39"/>
      <c r="F43" s="18">
        <v>120476</v>
      </c>
      <c r="H43" s="164">
        <v>89274</v>
      </c>
      <c r="I43" s="164"/>
      <c r="J43" s="164">
        <v>115917</v>
      </c>
    </row>
    <row r="44" spans="1:10" ht="22.5" customHeight="1" x14ac:dyDescent="0.65">
      <c r="A44" s="16" t="s">
        <v>97</v>
      </c>
      <c r="B44" s="14"/>
      <c r="C44" s="14"/>
      <c r="D44" s="49"/>
      <c r="E44" s="164"/>
      <c r="F44" s="49"/>
      <c r="G44" s="49"/>
      <c r="H44" s="50"/>
      <c r="I44" s="50"/>
      <c r="J44" s="50"/>
    </row>
    <row r="45" spans="1:10" ht="22.5" customHeight="1" x14ac:dyDescent="0.65">
      <c r="A45" s="171" t="s">
        <v>123</v>
      </c>
      <c r="B45" s="14">
        <v>4</v>
      </c>
      <c r="C45" s="14"/>
      <c r="D45" s="51">
        <v>0</v>
      </c>
      <c r="E45" s="164"/>
      <c r="F45" s="17">
        <v>5500</v>
      </c>
      <c r="G45" s="49"/>
      <c r="H45" s="51">
        <v>0</v>
      </c>
      <c r="I45" s="50"/>
      <c r="J45" s="51">
        <v>61600</v>
      </c>
    </row>
    <row r="46" spans="1:10" ht="22.5" customHeight="1" x14ac:dyDescent="0.65">
      <c r="A46" s="16" t="s">
        <v>29</v>
      </c>
      <c r="B46" s="14"/>
      <c r="C46" s="38"/>
      <c r="D46" s="18"/>
      <c r="E46" s="39"/>
      <c r="F46" s="18"/>
      <c r="G46" s="18"/>
      <c r="H46" s="36"/>
      <c r="I46" s="36"/>
      <c r="J46" s="36"/>
    </row>
    <row r="47" spans="1:10" ht="22.5" customHeight="1" x14ac:dyDescent="0.65">
      <c r="A47" s="171" t="s">
        <v>122</v>
      </c>
      <c r="B47" s="14"/>
      <c r="C47" s="38"/>
      <c r="D47" s="18">
        <v>1819</v>
      </c>
      <c r="E47" s="39"/>
      <c r="F47" s="18">
        <v>1833</v>
      </c>
      <c r="G47" s="36"/>
      <c r="H47" s="50">
        <v>859</v>
      </c>
      <c r="I47" s="36"/>
      <c r="J47" s="50">
        <v>1014</v>
      </c>
    </row>
    <row r="48" spans="1:10" ht="22.5" customHeight="1" x14ac:dyDescent="0.65">
      <c r="A48" s="16" t="s">
        <v>30</v>
      </c>
      <c r="B48" s="14"/>
      <c r="C48" s="38"/>
      <c r="D48" s="17">
        <v>8379</v>
      </c>
      <c r="E48" s="39"/>
      <c r="F48" s="17">
        <v>63</v>
      </c>
      <c r="G48" s="52"/>
      <c r="H48" s="20">
        <v>0</v>
      </c>
      <c r="I48" s="53"/>
      <c r="J48" s="20">
        <v>0</v>
      </c>
    </row>
    <row r="49" spans="1:10" ht="22.5" customHeight="1" x14ac:dyDescent="0.65">
      <c r="A49" s="16" t="s">
        <v>31</v>
      </c>
      <c r="B49" s="14"/>
      <c r="C49" s="38"/>
      <c r="D49" s="49">
        <v>4800</v>
      </c>
      <c r="E49" s="39"/>
      <c r="F49" s="49">
        <v>6131</v>
      </c>
      <c r="G49" s="49"/>
      <c r="H49" s="50">
        <v>4576</v>
      </c>
      <c r="I49" s="50"/>
      <c r="J49" s="50">
        <v>6052</v>
      </c>
    </row>
    <row r="50" spans="1:10" ht="22.5" customHeight="1" x14ac:dyDescent="0.7">
      <c r="A50" s="23" t="s">
        <v>32</v>
      </c>
      <c r="B50" s="41"/>
      <c r="C50" s="41"/>
      <c r="D50" s="27">
        <v>134063</v>
      </c>
      <c r="E50" s="54"/>
      <c r="F50" s="27">
        <v>193417</v>
      </c>
      <c r="G50" s="26"/>
      <c r="H50" s="27">
        <v>110896</v>
      </c>
      <c r="I50" s="26"/>
      <c r="J50" s="27">
        <v>240230</v>
      </c>
    </row>
    <row r="51" spans="1:10" ht="22.5" customHeight="1" x14ac:dyDescent="0.7">
      <c r="A51" s="165"/>
      <c r="B51" s="14"/>
      <c r="C51" s="14"/>
      <c r="D51" s="26"/>
      <c r="E51" s="25"/>
      <c r="F51" s="26"/>
      <c r="G51" s="26"/>
      <c r="H51" s="26"/>
      <c r="I51" s="26"/>
      <c r="J51" s="26"/>
    </row>
    <row r="52" spans="1:10" ht="22.5" customHeight="1" x14ac:dyDescent="0.7">
      <c r="A52" s="32" t="s">
        <v>33</v>
      </c>
      <c r="B52" s="14"/>
      <c r="D52" s="18"/>
      <c r="E52" s="4"/>
      <c r="F52" s="18"/>
      <c r="G52" s="18"/>
      <c r="H52" s="18"/>
      <c r="I52" s="18"/>
      <c r="J52" s="18"/>
    </row>
    <row r="53" spans="1:10" ht="22.5" customHeight="1" x14ac:dyDescent="0.65">
      <c r="A53" s="16" t="s">
        <v>34</v>
      </c>
      <c r="B53" s="14"/>
      <c r="D53" s="18">
        <v>2899</v>
      </c>
      <c r="E53" s="18"/>
      <c r="F53" s="18">
        <v>3123</v>
      </c>
      <c r="G53" s="18"/>
      <c r="H53" s="18">
        <v>931</v>
      </c>
      <c r="I53" s="18"/>
      <c r="J53" s="18">
        <v>1342</v>
      </c>
    </row>
    <row r="54" spans="1:10" ht="22.5" customHeight="1" x14ac:dyDescent="0.65">
      <c r="A54" s="16" t="s">
        <v>124</v>
      </c>
      <c r="B54" s="14"/>
      <c r="D54" s="18"/>
      <c r="E54" s="18"/>
      <c r="F54" s="18"/>
      <c r="G54" s="18"/>
      <c r="H54" s="18"/>
      <c r="I54" s="18"/>
      <c r="J54" s="18"/>
    </row>
    <row r="55" spans="1:10" ht="22.5" customHeight="1" x14ac:dyDescent="0.65">
      <c r="A55" s="171" t="s">
        <v>85</v>
      </c>
      <c r="B55" s="14"/>
      <c r="C55" s="38"/>
      <c r="D55" s="55">
        <v>5363</v>
      </c>
      <c r="E55" s="39"/>
      <c r="F55" s="55">
        <v>4776</v>
      </c>
      <c r="G55" s="55"/>
      <c r="H55" s="55">
        <v>5363</v>
      </c>
      <c r="I55" s="55"/>
      <c r="J55" s="55">
        <v>4776</v>
      </c>
    </row>
    <row r="56" spans="1:10" s="12" customFormat="1" ht="22.5" customHeight="1" x14ac:dyDescent="0.7">
      <c r="A56" s="22" t="s">
        <v>35</v>
      </c>
      <c r="B56" s="41"/>
      <c r="D56" s="27">
        <v>8262</v>
      </c>
      <c r="E56" s="25"/>
      <c r="F56" s="27">
        <v>7899</v>
      </c>
      <c r="G56" s="26"/>
      <c r="H56" s="27">
        <v>6294</v>
      </c>
      <c r="I56" s="26"/>
      <c r="J56" s="27">
        <v>6118</v>
      </c>
    </row>
    <row r="57" spans="1:10" ht="22.5" customHeight="1" x14ac:dyDescent="0.65">
      <c r="A57" s="172" t="s">
        <v>36</v>
      </c>
      <c r="B57" s="173"/>
      <c r="C57" s="174"/>
      <c r="D57" s="175">
        <v>142325</v>
      </c>
      <c r="E57" s="176"/>
      <c r="F57" s="175">
        <v>201316</v>
      </c>
      <c r="G57" s="177"/>
      <c r="H57" s="175">
        <v>117190</v>
      </c>
      <c r="I57" s="177"/>
      <c r="J57" s="175">
        <v>246348</v>
      </c>
    </row>
    <row r="58" spans="1:10" ht="22.5" customHeight="1" x14ac:dyDescent="0.7">
      <c r="A58" s="166"/>
      <c r="B58" s="38"/>
      <c r="C58" s="15"/>
      <c r="D58" s="30"/>
      <c r="E58" s="4"/>
      <c r="F58" s="30"/>
      <c r="G58" s="30"/>
      <c r="H58" s="30"/>
      <c r="I58" s="30"/>
      <c r="J58" s="30"/>
    </row>
    <row r="59" spans="1:10" s="179" customFormat="1" ht="22.5" customHeight="1" x14ac:dyDescent="0.7">
      <c r="A59" s="12" t="s">
        <v>110</v>
      </c>
      <c r="B59" s="12"/>
      <c r="C59" s="12"/>
      <c r="D59" s="12"/>
      <c r="E59" s="12"/>
      <c r="F59" s="12"/>
      <c r="G59" s="12"/>
      <c r="H59" s="12"/>
      <c r="I59" s="12"/>
      <c r="J59" s="12"/>
    </row>
    <row r="60" spans="1:10" s="179" customFormat="1" ht="22.5" customHeight="1" x14ac:dyDescent="0.7">
      <c r="A60" s="12" t="s">
        <v>0</v>
      </c>
      <c r="B60" s="12"/>
      <c r="C60" s="12"/>
      <c r="D60" s="12"/>
      <c r="E60" s="12"/>
      <c r="F60" s="12"/>
      <c r="G60" s="12"/>
      <c r="H60" s="12"/>
      <c r="I60" s="12"/>
      <c r="J60" s="12"/>
    </row>
    <row r="61" spans="1:10" s="179" customFormat="1" ht="22.5" customHeight="1" x14ac:dyDescent="0.65">
      <c r="A61" s="19"/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22.5" customHeight="1" x14ac:dyDescent="0.7">
      <c r="C62" s="4"/>
      <c r="D62" s="299" t="s">
        <v>1</v>
      </c>
      <c r="E62" s="299"/>
      <c r="F62" s="299"/>
      <c r="G62" s="73"/>
      <c r="H62" s="299" t="s">
        <v>2</v>
      </c>
      <c r="I62" s="299"/>
      <c r="J62" s="299"/>
    </row>
    <row r="63" spans="1:10" ht="22.5" customHeight="1" x14ac:dyDescent="0.65">
      <c r="A63" s="2"/>
      <c r="C63" s="6"/>
      <c r="D63" s="7" t="s">
        <v>134</v>
      </c>
      <c r="E63" s="7"/>
      <c r="F63" s="7" t="s">
        <v>3</v>
      </c>
      <c r="G63" s="7"/>
      <c r="H63" s="7" t="s">
        <v>134</v>
      </c>
      <c r="I63" s="7"/>
      <c r="J63" s="7" t="s">
        <v>3</v>
      </c>
    </row>
    <row r="64" spans="1:10" ht="22.5" customHeight="1" x14ac:dyDescent="0.7">
      <c r="A64" s="5" t="s">
        <v>37</v>
      </c>
      <c r="B64" s="8" t="s">
        <v>5</v>
      </c>
      <c r="C64" s="6"/>
      <c r="D64" s="7" t="s">
        <v>116</v>
      </c>
      <c r="E64" s="7"/>
      <c r="F64" s="7" t="s">
        <v>99</v>
      </c>
      <c r="G64" s="7"/>
      <c r="H64" s="7" t="s">
        <v>116</v>
      </c>
      <c r="I64" s="7"/>
      <c r="J64" s="7" t="s">
        <v>99</v>
      </c>
    </row>
    <row r="65" spans="1:10" ht="22.5" customHeight="1" x14ac:dyDescent="0.7">
      <c r="A65" s="5"/>
      <c r="B65" s="8"/>
      <c r="C65" s="6"/>
      <c r="D65" s="7" t="s">
        <v>106</v>
      </c>
      <c r="E65" s="7"/>
      <c r="F65" s="7"/>
      <c r="G65" s="7"/>
      <c r="H65" s="7" t="s">
        <v>106</v>
      </c>
      <c r="I65" s="7"/>
      <c r="J65" s="7"/>
    </row>
    <row r="66" spans="1:10" ht="22.5" customHeight="1" x14ac:dyDescent="0.65">
      <c r="B66" s="11"/>
      <c r="C66" s="6"/>
      <c r="D66" s="300" t="s">
        <v>6</v>
      </c>
      <c r="E66" s="301"/>
      <c r="F66" s="301"/>
      <c r="G66" s="301"/>
      <c r="H66" s="301"/>
      <c r="I66" s="301"/>
      <c r="J66" s="301"/>
    </row>
    <row r="67" spans="1:10" ht="22.5" customHeight="1" x14ac:dyDescent="0.7">
      <c r="A67" s="32" t="s">
        <v>38</v>
      </c>
      <c r="B67" s="14"/>
      <c r="C67" s="14"/>
      <c r="D67" s="34"/>
      <c r="E67" s="180"/>
      <c r="F67" s="34"/>
      <c r="G67" s="34"/>
      <c r="H67" s="34"/>
      <c r="I67" s="34"/>
      <c r="J67" s="34"/>
    </row>
    <row r="68" spans="1:10" ht="22.5" customHeight="1" x14ac:dyDescent="0.65">
      <c r="A68" s="181" t="s">
        <v>39</v>
      </c>
      <c r="B68" s="197"/>
      <c r="C68" s="14"/>
      <c r="D68" s="182"/>
      <c r="E68" s="39"/>
      <c r="F68" s="182"/>
      <c r="G68" s="182"/>
      <c r="H68" s="182"/>
      <c r="I68" s="182"/>
      <c r="J68" s="182"/>
    </row>
    <row r="69" spans="1:10" ht="22.5" customHeight="1" thickBot="1" x14ac:dyDescent="0.7">
      <c r="A69" s="16" t="s">
        <v>40</v>
      </c>
      <c r="B69" s="14">
        <v>13</v>
      </c>
      <c r="C69" s="14"/>
      <c r="D69" s="183">
        <v>526925</v>
      </c>
      <c r="E69" s="39"/>
      <c r="F69" s="183">
        <v>526925</v>
      </c>
      <c r="G69" s="184"/>
      <c r="H69" s="183">
        <v>526925</v>
      </c>
      <c r="I69" s="39"/>
      <c r="J69" s="183">
        <v>526925</v>
      </c>
    </row>
    <row r="70" spans="1:10" ht="22.5" customHeight="1" thickTop="1" x14ac:dyDescent="0.65">
      <c r="A70" s="185" t="s">
        <v>127</v>
      </c>
      <c r="B70" s="14"/>
      <c r="C70" s="14"/>
      <c r="D70" s="186">
        <v>424030</v>
      </c>
      <c r="E70" s="39"/>
      <c r="F70" s="186">
        <v>424030</v>
      </c>
      <c r="G70" s="186"/>
      <c r="H70" s="186">
        <v>424030</v>
      </c>
      <c r="I70" s="39"/>
      <c r="J70" s="186">
        <v>424030</v>
      </c>
    </row>
    <row r="71" spans="1:10" ht="22.5" customHeight="1" x14ac:dyDescent="0.65">
      <c r="A71" s="16" t="s">
        <v>41</v>
      </c>
      <c r="B71" s="197"/>
      <c r="C71" s="14"/>
      <c r="D71" s="186">
        <v>649894</v>
      </c>
      <c r="E71" s="39"/>
      <c r="F71" s="186">
        <v>649894</v>
      </c>
      <c r="G71" s="186"/>
      <c r="H71" s="186">
        <v>649894</v>
      </c>
      <c r="I71" s="39"/>
      <c r="J71" s="186">
        <v>649894</v>
      </c>
    </row>
    <row r="72" spans="1:10" ht="22.5" customHeight="1" x14ac:dyDescent="0.65">
      <c r="A72" s="16" t="s">
        <v>42</v>
      </c>
      <c r="B72" s="197"/>
      <c r="C72" s="14"/>
      <c r="D72" s="186"/>
      <c r="E72" s="39"/>
      <c r="F72" s="186"/>
      <c r="G72" s="186"/>
      <c r="H72" s="186"/>
      <c r="I72" s="186"/>
      <c r="J72" s="186"/>
    </row>
    <row r="73" spans="1:10" ht="22.5" customHeight="1" x14ac:dyDescent="0.65">
      <c r="A73" s="16" t="s">
        <v>43</v>
      </c>
      <c r="B73" s="14"/>
      <c r="C73" s="14"/>
      <c r="D73" s="186"/>
      <c r="E73" s="39"/>
      <c r="F73" s="186"/>
      <c r="G73" s="186"/>
      <c r="H73" s="186"/>
      <c r="I73" s="186"/>
      <c r="J73" s="186"/>
    </row>
    <row r="74" spans="1:10" ht="22.5" customHeight="1" x14ac:dyDescent="0.65">
      <c r="A74" s="16" t="s">
        <v>44</v>
      </c>
      <c r="B74" s="198"/>
      <c r="C74" s="14"/>
      <c r="D74" s="188">
        <v>20900</v>
      </c>
      <c r="E74" s="39"/>
      <c r="F74" s="186">
        <v>20900</v>
      </c>
      <c r="G74" s="187"/>
      <c r="H74" s="188">
        <v>20900</v>
      </c>
      <c r="I74" s="187"/>
      <c r="J74" s="188">
        <v>20900</v>
      </c>
    </row>
    <row r="75" spans="1:10" ht="22.5" customHeight="1" x14ac:dyDescent="0.65">
      <c r="A75" s="16" t="s">
        <v>45</v>
      </c>
      <c r="B75" s="14"/>
      <c r="D75" s="30">
        <v>110230</v>
      </c>
      <c r="E75" s="4"/>
      <c r="F75" s="178">
        <v>90334</v>
      </c>
      <c r="G75" s="30"/>
      <c r="H75" s="30">
        <v>101496</v>
      </c>
      <c r="I75" s="30"/>
      <c r="J75" s="178">
        <v>72408</v>
      </c>
    </row>
    <row r="76" spans="1:10" ht="22.5" customHeight="1" x14ac:dyDescent="0.65">
      <c r="A76" s="16" t="s">
        <v>98</v>
      </c>
      <c r="B76" s="197"/>
      <c r="C76" s="14"/>
      <c r="D76" s="189">
        <v>27321</v>
      </c>
      <c r="E76" s="19"/>
      <c r="F76" s="178">
        <v>27321</v>
      </c>
      <c r="G76" s="30"/>
      <c r="H76" s="56">
        <v>0</v>
      </c>
      <c r="I76" s="190"/>
      <c r="J76" s="56">
        <v>0</v>
      </c>
    </row>
    <row r="77" spans="1:10" ht="22.5" customHeight="1" x14ac:dyDescent="0.7">
      <c r="A77" s="165" t="s">
        <v>125</v>
      </c>
      <c r="B77" s="14"/>
      <c r="C77" s="14"/>
      <c r="D77" s="191">
        <v>1232375</v>
      </c>
      <c r="E77" s="54"/>
      <c r="F77" s="191">
        <v>1212479</v>
      </c>
      <c r="G77" s="26"/>
      <c r="H77" s="26">
        <v>1196320</v>
      </c>
      <c r="I77" s="26"/>
      <c r="J77" s="26">
        <v>1167232</v>
      </c>
    </row>
    <row r="78" spans="1:10" ht="22.5" customHeight="1" x14ac:dyDescent="0.7">
      <c r="A78" s="165"/>
      <c r="B78" s="14"/>
      <c r="C78" s="14"/>
      <c r="D78" s="26"/>
      <c r="E78" s="25"/>
      <c r="F78" s="26"/>
      <c r="G78" s="26"/>
      <c r="H78" s="26"/>
      <c r="I78" s="26"/>
      <c r="J78" s="26"/>
    </row>
    <row r="79" spans="1:10" ht="22.5" customHeight="1" x14ac:dyDescent="0.7">
      <c r="A79" s="170" t="s">
        <v>46</v>
      </c>
      <c r="B79" s="197"/>
      <c r="C79" s="192"/>
      <c r="D79" s="30">
        <v>69631</v>
      </c>
      <c r="E79" s="54"/>
      <c r="F79" s="30">
        <v>46430</v>
      </c>
      <c r="G79" s="193"/>
      <c r="H79" s="193">
        <v>0</v>
      </c>
      <c r="I79" s="193"/>
      <c r="J79" s="193">
        <v>0</v>
      </c>
    </row>
    <row r="80" spans="1:10" ht="22.5" customHeight="1" x14ac:dyDescent="0.7">
      <c r="A80" s="165" t="s">
        <v>47</v>
      </c>
      <c r="B80" s="14"/>
      <c r="C80" s="14"/>
      <c r="D80" s="24">
        <v>1302006</v>
      </c>
      <c r="E80" s="54"/>
      <c r="F80" s="24">
        <v>1258909</v>
      </c>
      <c r="G80" s="194"/>
      <c r="H80" s="24">
        <v>1196320</v>
      </c>
      <c r="I80" s="194"/>
      <c r="J80" s="24">
        <v>1167232</v>
      </c>
    </row>
    <row r="81" spans="1:10" ht="22.5" customHeight="1" x14ac:dyDescent="0.7">
      <c r="A81" s="170"/>
      <c r="B81" s="14"/>
      <c r="C81" s="14"/>
      <c r="D81" s="26"/>
      <c r="E81" s="54"/>
      <c r="F81" s="26"/>
      <c r="G81" s="26"/>
      <c r="H81" s="26"/>
      <c r="I81" s="26"/>
      <c r="J81" s="26"/>
    </row>
    <row r="82" spans="1:10" ht="22.5" customHeight="1" thickBot="1" x14ac:dyDescent="0.75">
      <c r="A82" s="172" t="s">
        <v>48</v>
      </c>
      <c r="B82" s="14"/>
      <c r="C82" s="14"/>
      <c r="D82" s="46">
        <v>1444331</v>
      </c>
      <c r="E82" s="54"/>
      <c r="F82" s="46">
        <v>1460225</v>
      </c>
      <c r="G82" s="26"/>
      <c r="H82" s="46">
        <v>1313510</v>
      </c>
      <c r="I82" s="26"/>
      <c r="J82" s="46">
        <v>1413580</v>
      </c>
    </row>
    <row r="83" spans="1:10" ht="22.5" customHeight="1" thickTop="1" x14ac:dyDescent="0.65">
      <c r="A83" s="70"/>
      <c r="B83" s="19"/>
      <c r="C83" s="19"/>
      <c r="D83" s="29"/>
      <c r="E83" s="69"/>
      <c r="F83" s="29"/>
      <c r="G83" s="68"/>
      <c r="H83" s="68"/>
      <c r="I83" s="68"/>
      <c r="J83" s="68"/>
    </row>
  </sheetData>
  <mergeCells count="9">
    <mergeCell ref="H4:J4"/>
    <mergeCell ref="D8:J8"/>
    <mergeCell ref="D4:F4"/>
    <mergeCell ref="H34:J34"/>
    <mergeCell ref="H62:J62"/>
    <mergeCell ref="D38:J38"/>
    <mergeCell ref="D66:J66"/>
    <mergeCell ref="D34:F34"/>
    <mergeCell ref="D62:F62"/>
  </mergeCells>
  <pageMargins left="0.8" right="0.8" top="0.48" bottom="0.5" header="0.5" footer="0.5"/>
  <pageSetup paperSize="9" scale="78" firstPageNumber="3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0" max="16383" man="1"/>
    <brk id="58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25"/>
  <sheetViews>
    <sheetView view="pageBreakPreview" topLeftCell="A118" zoomScale="85" zoomScaleNormal="100" zoomScaleSheetLayoutView="85" workbookViewId="0">
      <pane xSplit="1" topLeftCell="B1" activePane="topRight" state="frozen"/>
      <selection activeCell="M76" sqref="M76"/>
      <selection pane="topRight" activeCell="L119" sqref="L119"/>
    </sheetView>
  </sheetViews>
  <sheetFormatPr defaultColWidth="10.3984375" defaultRowHeight="23.9" customHeight="1" x14ac:dyDescent="0.65"/>
  <cols>
    <col min="1" max="1" width="42" style="3" customWidth="1"/>
    <col min="2" max="2" width="12.09765625" style="2" customWidth="1"/>
    <col min="3" max="3" width="11.09765625" style="206" customWidth="1"/>
    <col min="4" max="4" width="0.59765625" style="206" customWidth="1"/>
    <col min="5" max="5" width="10.8984375" style="206" customWidth="1"/>
    <col min="6" max="6" width="0.59765625" style="206" customWidth="1"/>
    <col min="7" max="7" width="12.3984375" style="205" customWidth="1"/>
    <col min="8" max="8" width="0.59765625" style="86" customWidth="1"/>
    <col min="9" max="9" width="11" style="205" customWidth="1"/>
    <col min="10" max="10" width="0.3984375" style="2" customWidth="1"/>
    <col min="11" max="16384" width="10.3984375" style="2"/>
  </cols>
  <sheetData>
    <row r="1" spans="1:9" s="71" customFormat="1" ht="23.9" customHeight="1" x14ac:dyDescent="0.7">
      <c r="A1" s="1" t="s">
        <v>110</v>
      </c>
      <c r="B1" s="1"/>
      <c r="C1" s="200"/>
      <c r="D1" s="200"/>
      <c r="E1" s="200"/>
      <c r="F1" s="200"/>
      <c r="G1" s="200"/>
      <c r="H1" s="200"/>
      <c r="I1" s="200"/>
    </row>
    <row r="2" spans="1:9" s="71" customFormat="1" ht="23.9" customHeight="1" x14ac:dyDescent="0.7">
      <c r="A2" s="72" t="s">
        <v>49</v>
      </c>
      <c r="B2" s="1"/>
      <c r="C2" s="200"/>
      <c r="D2" s="200"/>
      <c r="E2" s="200"/>
      <c r="F2" s="200"/>
      <c r="G2" s="200"/>
      <c r="H2" s="200"/>
      <c r="I2" s="200"/>
    </row>
    <row r="3" spans="1:9" s="196" customFormat="1" ht="20.25" customHeight="1" x14ac:dyDescent="0.65">
      <c r="A3" s="164"/>
      <c r="B3" s="164"/>
      <c r="C3" s="201"/>
      <c r="D3" s="201"/>
      <c r="E3" s="201"/>
      <c r="F3" s="201"/>
      <c r="G3" s="201"/>
      <c r="H3" s="201"/>
      <c r="I3" s="201"/>
    </row>
    <row r="4" spans="1:9" ht="22.5" customHeight="1" x14ac:dyDescent="0.65">
      <c r="C4" s="302" t="s">
        <v>1</v>
      </c>
      <c r="D4" s="302"/>
      <c r="E4" s="302"/>
      <c r="F4" s="87"/>
      <c r="G4" s="302" t="s">
        <v>2</v>
      </c>
      <c r="H4" s="302"/>
      <c r="I4" s="302"/>
    </row>
    <row r="5" spans="1:9" ht="22.5" customHeight="1" x14ac:dyDescent="0.65">
      <c r="C5" s="305" t="s">
        <v>152</v>
      </c>
      <c r="D5" s="305"/>
      <c r="E5" s="305"/>
      <c r="F5" s="202"/>
      <c r="G5" s="305" t="s">
        <v>152</v>
      </c>
      <c r="H5" s="305"/>
      <c r="I5" s="305"/>
    </row>
    <row r="6" spans="1:9" ht="21.5" x14ac:dyDescent="0.65">
      <c r="C6" s="303" t="s">
        <v>134</v>
      </c>
      <c r="D6" s="303"/>
      <c r="E6" s="303"/>
      <c r="F6" s="202"/>
      <c r="G6" s="303" t="s">
        <v>134</v>
      </c>
      <c r="H6" s="303"/>
      <c r="I6" s="303"/>
    </row>
    <row r="7" spans="1:9" ht="22.5" customHeight="1" x14ac:dyDescent="0.65">
      <c r="B7" s="8" t="s">
        <v>5</v>
      </c>
      <c r="C7" s="203">
        <v>2561</v>
      </c>
      <c r="D7" s="204"/>
      <c r="E7" s="203">
        <v>2560</v>
      </c>
      <c r="F7" s="204"/>
      <c r="G7" s="203">
        <v>2561</v>
      </c>
      <c r="H7" s="204"/>
      <c r="I7" s="203">
        <v>2560</v>
      </c>
    </row>
    <row r="8" spans="1:9" ht="22.5" customHeight="1" x14ac:dyDescent="0.65">
      <c r="B8" s="11"/>
      <c r="C8" s="304" t="s">
        <v>6</v>
      </c>
      <c r="D8" s="304"/>
      <c r="E8" s="304"/>
      <c r="F8" s="304"/>
      <c r="G8" s="304"/>
      <c r="H8" s="304"/>
      <c r="I8" s="304"/>
    </row>
    <row r="9" spans="1:9" ht="22.5" customHeight="1" x14ac:dyDescent="0.7">
      <c r="A9" s="298" t="s">
        <v>204</v>
      </c>
      <c r="B9" s="11"/>
      <c r="C9" s="297"/>
      <c r="D9" s="297"/>
      <c r="E9" s="297"/>
      <c r="F9" s="297"/>
      <c r="G9" s="297"/>
      <c r="H9" s="297"/>
      <c r="I9" s="297"/>
    </row>
    <row r="10" spans="1:9" ht="22.5" customHeight="1" x14ac:dyDescent="0.7">
      <c r="A10" s="74" t="s">
        <v>50</v>
      </c>
      <c r="B10" s="197">
        <v>3</v>
      </c>
      <c r="C10" s="205"/>
      <c r="D10" s="205"/>
      <c r="E10" s="205"/>
    </row>
    <row r="11" spans="1:9" ht="22.5" customHeight="1" x14ac:dyDescent="0.65">
      <c r="A11" s="6" t="s">
        <v>51</v>
      </c>
      <c r="C11" s="207">
        <v>120257</v>
      </c>
      <c r="D11" s="208"/>
      <c r="E11" s="207">
        <v>144785</v>
      </c>
      <c r="F11" s="209"/>
      <c r="G11" s="207">
        <v>113494</v>
      </c>
      <c r="H11" s="210"/>
      <c r="I11" s="207">
        <v>140496</v>
      </c>
    </row>
    <row r="12" spans="1:9" ht="22.5" customHeight="1" x14ac:dyDescent="0.65">
      <c r="A12" s="6" t="s">
        <v>92</v>
      </c>
      <c r="B12" s="197"/>
      <c r="C12" s="207">
        <v>3782</v>
      </c>
      <c r="D12" s="208"/>
      <c r="E12" s="207">
        <v>583</v>
      </c>
      <c r="F12" s="211"/>
      <c r="G12" s="207">
        <v>0</v>
      </c>
      <c r="H12" s="210"/>
      <c r="I12" s="207">
        <v>34</v>
      </c>
    </row>
    <row r="13" spans="1:9" ht="22.5" customHeight="1" x14ac:dyDescent="0.65">
      <c r="A13" s="6" t="s">
        <v>194</v>
      </c>
      <c r="B13" s="197"/>
      <c r="C13" s="207">
        <v>0</v>
      </c>
      <c r="D13" s="213"/>
      <c r="E13" s="207">
        <v>2102</v>
      </c>
      <c r="F13" s="211"/>
      <c r="G13" s="207">
        <v>0</v>
      </c>
      <c r="H13" s="210"/>
      <c r="I13" s="207">
        <v>1983</v>
      </c>
    </row>
    <row r="14" spans="1:9" ht="22.5" customHeight="1" x14ac:dyDescent="0.65">
      <c r="A14" s="6" t="s">
        <v>52</v>
      </c>
      <c r="B14" s="197">
        <v>11</v>
      </c>
      <c r="C14" s="210">
        <v>47617</v>
      </c>
      <c r="D14" s="213"/>
      <c r="E14" s="210">
        <v>475</v>
      </c>
      <c r="F14" s="211"/>
      <c r="G14" s="207">
        <v>63506</v>
      </c>
      <c r="H14" s="210"/>
      <c r="I14" s="207">
        <v>2002</v>
      </c>
    </row>
    <row r="15" spans="1:9" s="12" customFormat="1" ht="22.5" customHeight="1" x14ac:dyDescent="0.7">
      <c r="A15" s="75" t="s">
        <v>53</v>
      </c>
      <c r="B15" s="41"/>
      <c r="C15" s="214">
        <v>171656</v>
      </c>
      <c r="D15" s="215"/>
      <c r="E15" s="214">
        <v>147945</v>
      </c>
      <c r="F15" s="215"/>
      <c r="G15" s="214">
        <v>177000</v>
      </c>
      <c r="H15" s="215"/>
      <c r="I15" s="214">
        <v>144515</v>
      </c>
    </row>
    <row r="16" spans="1:9" ht="15" customHeight="1" x14ac:dyDescent="0.7">
      <c r="A16" s="75"/>
      <c r="B16" s="197"/>
      <c r="C16" s="210"/>
      <c r="D16" s="210"/>
      <c r="E16" s="210"/>
      <c r="F16" s="210"/>
      <c r="G16" s="210"/>
      <c r="H16" s="210"/>
      <c r="I16" s="210"/>
    </row>
    <row r="17" spans="1:10" ht="22.5" customHeight="1" x14ac:dyDescent="0.7">
      <c r="A17" s="74" t="s">
        <v>54</v>
      </c>
      <c r="B17" s="197">
        <v>3</v>
      </c>
      <c r="C17" s="216"/>
      <c r="D17" s="216"/>
      <c r="E17" s="216"/>
      <c r="F17" s="210"/>
      <c r="G17" s="216"/>
      <c r="H17" s="210"/>
      <c r="I17" s="216"/>
    </row>
    <row r="18" spans="1:10" ht="22.5" customHeight="1" x14ac:dyDescent="0.65">
      <c r="A18" s="6" t="s">
        <v>55</v>
      </c>
      <c r="C18" s="207">
        <v>84912</v>
      </c>
      <c r="D18" s="213"/>
      <c r="E18" s="207">
        <v>176120</v>
      </c>
      <c r="F18" s="208"/>
      <c r="G18" s="207">
        <v>88790</v>
      </c>
      <c r="H18" s="217"/>
      <c r="I18" s="207">
        <v>172420</v>
      </c>
    </row>
    <row r="19" spans="1:10" ht="22.5" customHeight="1" x14ac:dyDescent="0.65">
      <c r="A19" s="6" t="s">
        <v>95</v>
      </c>
      <c r="C19" s="207">
        <v>3699</v>
      </c>
      <c r="D19" s="213"/>
      <c r="E19" s="207">
        <v>1867</v>
      </c>
      <c r="F19" s="208"/>
      <c r="G19" s="207">
        <v>0</v>
      </c>
      <c r="H19" s="217"/>
      <c r="I19" s="207">
        <v>289</v>
      </c>
    </row>
    <row r="20" spans="1:10" ht="22.5" customHeight="1" x14ac:dyDescent="0.65">
      <c r="A20" s="6" t="s">
        <v>115</v>
      </c>
      <c r="B20" s="197">
        <v>14</v>
      </c>
      <c r="C20" s="207">
        <v>39970</v>
      </c>
      <c r="D20" s="213"/>
      <c r="E20" s="207">
        <v>56392</v>
      </c>
      <c r="F20" s="208"/>
      <c r="G20" s="207">
        <v>37119</v>
      </c>
      <c r="H20" s="217"/>
      <c r="I20" s="207">
        <v>55387</v>
      </c>
    </row>
    <row r="21" spans="1:10" s="15" customFormat="1" ht="22.5" customHeight="1" x14ac:dyDescent="0.65">
      <c r="A21" s="6" t="s">
        <v>56</v>
      </c>
      <c r="B21" s="197">
        <v>15</v>
      </c>
      <c r="C21" s="210">
        <v>21858</v>
      </c>
      <c r="D21" s="213"/>
      <c r="E21" s="210">
        <v>32451</v>
      </c>
      <c r="F21" s="218"/>
      <c r="G21" s="207">
        <v>19385</v>
      </c>
      <c r="H21" s="219"/>
      <c r="I21" s="207">
        <v>31191</v>
      </c>
    </row>
    <row r="22" spans="1:10" s="15" customFormat="1" ht="22.5" customHeight="1" x14ac:dyDescent="0.65">
      <c r="A22" s="6" t="s">
        <v>195</v>
      </c>
      <c r="B22" s="197"/>
      <c r="C22" s="210">
        <v>370</v>
      </c>
      <c r="D22" s="213"/>
      <c r="E22" s="207">
        <v>0</v>
      </c>
      <c r="F22" s="218"/>
      <c r="G22" s="207">
        <v>261</v>
      </c>
      <c r="H22" s="219"/>
      <c r="I22" s="207">
        <v>0</v>
      </c>
    </row>
    <row r="23" spans="1:10" ht="22.5" customHeight="1" x14ac:dyDescent="0.65">
      <c r="A23" s="70" t="s">
        <v>57</v>
      </c>
      <c r="B23" s="197"/>
      <c r="C23" s="207">
        <v>235</v>
      </c>
      <c r="D23" s="213"/>
      <c r="E23" s="207">
        <v>4535</v>
      </c>
      <c r="F23" s="211"/>
      <c r="G23" s="207">
        <v>252</v>
      </c>
      <c r="H23" s="210"/>
      <c r="I23" s="207">
        <v>4737</v>
      </c>
    </row>
    <row r="24" spans="1:10" s="12" customFormat="1" ht="22.5" customHeight="1" x14ac:dyDescent="0.7">
      <c r="A24" s="75" t="s">
        <v>58</v>
      </c>
      <c r="C24" s="214">
        <v>151044</v>
      </c>
      <c r="D24" s="215"/>
      <c r="E24" s="214">
        <v>271365</v>
      </c>
      <c r="F24" s="215"/>
      <c r="G24" s="214">
        <v>145807</v>
      </c>
      <c r="H24" s="215"/>
      <c r="I24" s="214">
        <v>264024</v>
      </c>
    </row>
    <row r="25" spans="1:10" ht="15" customHeight="1" x14ac:dyDescent="0.7">
      <c r="A25" s="75"/>
      <c r="C25" s="210"/>
      <c r="D25" s="210"/>
      <c r="E25" s="210"/>
      <c r="F25" s="210"/>
      <c r="G25" s="210"/>
      <c r="H25" s="210"/>
      <c r="I25" s="210"/>
    </row>
    <row r="26" spans="1:10" ht="23.25" customHeight="1" x14ac:dyDescent="0.65">
      <c r="A26" s="77" t="s">
        <v>135</v>
      </c>
      <c r="C26" s="210"/>
      <c r="D26" s="210"/>
      <c r="E26" s="210"/>
      <c r="F26" s="210"/>
      <c r="G26" s="210"/>
      <c r="H26" s="210"/>
      <c r="I26" s="210"/>
    </row>
    <row r="27" spans="1:10" ht="23.25" customHeight="1" x14ac:dyDescent="0.65">
      <c r="A27" s="290" t="s">
        <v>207</v>
      </c>
      <c r="B27" s="197"/>
      <c r="C27" s="220">
        <v>-3571</v>
      </c>
      <c r="D27" s="210"/>
      <c r="E27" s="220">
        <v>-5</v>
      </c>
      <c r="F27" s="210"/>
      <c r="G27" s="221">
        <v>0</v>
      </c>
      <c r="H27" s="210"/>
      <c r="I27" s="221">
        <v>0</v>
      </c>
    </row>
    <row r="28" spans="1:10" ht="15" customHeight="1" x14ac:dyDescent="0.7">
      <c r="A28" s="75"/>
      <c r="C28" s="210"/>
      <c r="D28" s="210"/>
      <c r="E28" s="210"/>
      <c r="F28" s="210"/>
      <c r="G28" s="210"/>
      <c r="H28" s="210"/>
      <c r="I28" s="210"/>
    </row>
    <row r="29" spans="1:10" s="12" customFormat="1" ht="22.5" customHeight="1" x14ac:dyDescent="0.7">
      <c r="A29" s="42" t="s">
        <v>205</v>
      </c>
      <c r="B29" s="41"/>
      <c r="C29" s="222">
        <v>17041</v>
      </c>
      <c r="D29" s="223"/>
      <c r="E29" s="222">
        <v>-123425</v>
      </c>
      <c r="F29" s="225"/>
      <c r="G29" s="222">
        <v>31193</v>
      </c>
      <c r="H29" s="225"/>
      <c r="I29" s="222">
        <v>-119509</v>
      </c>
      <c r="J29" s="226">
        <f>SUM(J15-J24-J27)</f>
        <v>0</v>
      </c>
    </row>
    <row r="30" spans="1:10" ht="22.5" customHeight="1" x14ac:dyDescent="0.65">
      <c r="A30" s="70" t="s">
        <v>107</v>
      </c>
      <c r="B30" s="197"/>
      <c r="C30" s="217">
        <v>-6293</v>
      </c>
      <c r="D30" s="227"/>
      <c r="E30" s="217">
        <v>13801</v>
      </c>
      <c r="F30" s="210"/>
      <c r="G30" s="217">
        <v>-4474</v>
      </c>
      <c r="H30" s="227"/>
      <c r="I30" s="217">
        <v>13834</v>
      </c>
      <c r="J30" s="228"/>
    </row>
    <row r="31" spans="1:10" s="12" customFormat="1" ht="22.5" customHeight="1" x14ac:dyDescent="0.7">
      <c r="A31" s="78" t="s">
        <v>208</v>
      </c>
      <c r="C31" s="229">
        <v>10748</v>
      </c>
      <c r="D31" s="230"/>
      <c r="E31" s="229">
        <v>-109624</v>
      </c>
      <c r="F31" s="215"/>
      <c r="G31" s="229">
        <v>26719</v>
      </c>
      <c r="H31" s="215"/>
      <c r="I31" s="229">
        <v>-105675</v>
      </c>
    </row>
    <row r="32" spans="1:10" s="12" customFormat="1" ht="15" customHeight="1" x14ac:dyDescent="0.7">
      <c r="A32" s="78"/>
      <c r="C32" s="231"/>
      <c r="D32" s="232"/>
      <c r="E32" s="231"/>
      <c r="F32" s="215"/>
      <c r="G32" s="231"/>
      <c r="H32" s="215"/>
      <c r="I32" s="231"/>
    </row>
    <row r="33" spans="1:9" s="12" customFormat="1" ht="22.5" customHeight="1" x14ac:dyDescent="0.7">
      <c r="A33" s="78" t="s">
        <v>156</v>
      </c>
      <c r="C33" s="222"/>
      <c r="D33" s="232"/>
      <c r="E33" s="222"/>
      <c r="F33" s="215"/>
      <c r="G33" s="222"/>
      <c r="H33" s="215"/>
      <c r="I33" s="222"/>
    </row>
    <row r="34" spans="1:9" s="12" customFormat="1" ht="22.5" customHeight="1" x14ac:dyDescent="0.7">
      <c r="A34" s="70" t="s">
        <v>196</v>
      </c>
      <c r="C34" s="222"/>
      <c r="D34" s="232"/>
      <c r="E34" s="222"/>
      <c r="F34" s="215"/>
      <c r="G34" s="222"/>
      <c r="H34" s="215"/>
      <c r="I34" s="222"/>
    </row>
    <row r="35" spans="1:9" s="12" customFormat="1" ht="22.5" customHeight="1" x14ac:dyDescent="0.7">
      <c r="A35" s="290" t="s">
        <v>157</v>
      </c>
      <c r="C35" s="195">
        <v>0</v>
      </c>
      <c r="D35" s="232"/>
      <c r="E35" s="217">
        <v>8155</v>
      </c>
      <c r="F35" s="215"/>
      <c r="G35" s="195">
        <v>0</v>
      </c>
      <c r="H35" s="215"/>
      <c r="I35" s="292">
        <v>34231</v>
      </c>
    </row>
    <row r="36" spans="1:9" s="12" customFormat="1" ht="22.5" customHeight="1" thickBot="1" x14ac:dyDescent="0.75">
      <c r="A36" s="78" t="s">
        <v>108</v>
      </c>
      <c r="C36" s="291">
        <v>10748</v>
      </c>
      <c r="D36" s="232"/>
      <c r="E36" s="291">
        <v>-101469</v>
      </c>
      <c r="F36" s="215"/>
      <c r="G36" s="291">
        <v>26719</v>
      </c>
      <c r="H36" s="215"/>
      <c r="I36" s="291">
        <v>-71444</v>
      </c>
    </row>
    <row r="37" spans="1:9" s="71" customFormat="1" ht="23.9" customHeight="1" thickTop="1" x14ac:dyDescent="0.7">
      <c r="A37" s="1" t="s">
        <v>110</v>
      </c>
      <c r="B37" s="1"/>
      <c r="C37" s="200"/>
      <c r="D37" s="200"/>
      <c r="E37" s="200"/>
      <c r="F37" s="200"/>
      <c r="G37" s="200"/>
      <c r="H37" s="200"/>
      <c r="I37" s="200"/>
    </row>
    <row r="38" spans="1:9" s="71" customFormat="1" ht="23.9" customHeight="1" x14ac:dyDescent="0.7">
      <c r="A38" s="72" t="s">
        <v>49</v>
      </c>
      <c r="B38" s="1"/>
      <c r="C38" s="200"/>
      <c r="D38" s="200"/>
      <c r="E38" s="200"/>
      <c r="F38" s="200"/>
      <c r="G38" s="200"/>
      <c r="H38" s="200"/>
      <c r="I38" s="200"/>
    </row>
    <row r="39" spans="1:9" s="196" customFormat="1" ht="20.25" customHeight="1" x14ac:dyDescent="0.65">
      <c r="A39" s="3"/>
      <c r="B39" s="81"/>
      <c r="C39" s="237"/>
      <c r="D39" s="237"/>
      <c r="E39" s="237"/>
      <c r="F39" s="237"/>
      <c r="G39" s="238"/>
      <c r="H39" s="239"/>
      <c r="I39" s="238"/>
    </row>
    <row r="40" spans="1:9" ht="22.5" customHeight="1" x14ac:dyDescent="0.65">
      <c r="C40" s="302" t="s">
        <v>1</v>
      </c>
      <c r="D40" s="302"/>
      <c r="E40" s="302"/>
      <c r="F40" s="87"/>
      <c r="G40" s="302" t="s">
        <v>2</v>
      </c>
      <c r="H40" s="302"/>
      <c r="I40" s="302"/>
    </row>
    <row r="41" spans="1:9" ht="22.5" customHeight="1" x14ac:dyDescent="0.65">
      <c r="C41" s="305" t="s">
        <v>152</v>
      </c>
      <c r="D41" s="305"/>
      <c r="E41" s="305"/>
      <c r="F41" s="202"/>
      <c r="G41" s="305" t="s">
        <v>152</v>
      </c>
      <c r="H41" s="305"/>
      <c r="I41" s="305"/>
    </row>
    <row r="42" spans="1:9" ht="21.5" x14ac:dyDescent="0.65">
      <c r="C42" s="303" t="s">
        <v>134</v>
      </c>
      <c r="D42" s="303"/>
      <c r="E42" s="303"/>
      <c r="F42" s="202"/>
      <c r="G42" s="303" t="s">
        <v>134</v>
      </c>
      <c r="H42" s="303"/>
      <c r="I42" s="303"/>
    </row>
    <row r="43" spans="1:9" ht="22.5" customHeight="1" x14ac:dyDescent="0.65">
      <c r="B43" s="8" t="s">
        <v>5</v>
      </c>
      <c r="C43" s="203">
        <v>2561</v>
      </c>
      <c r="D43" s="204"/>
      <c r="E43" s="203">
        <v>2560</v>
      </c>
      <c r="F43" s="204"/>
      <c r="G43" s="203">
        <v>2561</v>
      </c>
      <c r="H43" s="204"/>
      <c r="I43" s="203">
        <v>2560</v>
      </c>
    </row>
    <row r="44" spans="1:9" ht="22.5" customHeight="1" x14ac:dyDescent="0.65">
      <c r="B44" s="11"/>
      <c r="C44" s="304" t="s">
        <v>6</v>
      </c>
      <c r="D44" s="304"/>
      <c r="E44" s="304"/>
      <c r="F44" s="304"/>
      <c r="G44" s="304"/>
      <c r="H44" s="304"/>
      <c r="I44" s="304"/>
    </row>
    <row r="45" spans="1:9" s="12" customFormat="1" ht="22.5" customHeight="1" x14ac:dyDescent="0.7">
      <c r="A45" s="78" t="s">
        <v>59</v>
      </c>
      <c r="C45" s="212"/>
      <c r="D45" s="233"/>
      <c r="E45" s="212"/>
      <c r="F45" s="233"/>
      <c r="G45" s="212"/>
      <c r="H45" s="233"/>
      <c r="I45" s="212"/>
    </row>
    <row r="46" spans="1:9" s="12" customFormat="1" ht="22.5" customHeight="1" x14ac:dyDescent="0.7">
      <c r="A46" s="78" t="s">
        <v>136</v>
      </c>
      <c r="C46" s="234">
        <v>0</v>
      </c>
      <c r="D46" s="235"/>
      <c r="E46" s="234">
        <v>0</v>
      </c>
      <c r="F46" s="235"/>
      <c r="G46" s="234">
        <v>0</v>
      </c>
      <c r="H46" s="235"/>
      <c r="I46" s="234">
        <v>0</v>
      </c>
    </row>
    <row r="47" spans="1:9" ht="22.5" customHeight="1" thickBot="1" x14ac:dyDescent="0.75">
      <c r="A47" s="78" t="s">
        <v>137</v>
      </c>
      <c r="C47" s="236">
        <v>10748</v>
      </c>
      <c r="D47" s="224"/>
      <c r="E47" s="236">
        <v>-101469</v>
      </c>
      <c r="F47" s="224"/>
      <c r="G47" s="236">
        <v>26719</v>
      </c>
      <c r="H47" s="224">
        <v>0</v>
      </c>
      <c r="I47" s="236">
        <v>-71444</v>
      </c>
    </row>
    <row r="48" spans="1:9" s="48" customFormat="1" ht="15" customHeight="1" thickTop="1" x14ac:dyDescent="0.7">
      <c r="A48" s="240"/>
      <c r="B48" s="41"/>
      <c r="C48" s="84"/>
      <c r="D48" s="84"/>
      <c r="E48" s="84"/>
      <c r="F48" s="84"/>
      <c r="G48" s="84"/>
      <c r="H48" s="84"/>
      <c r="I48" s="84"/>
    </row>
    <row r="49" spans="1:9" s="47" customFormat="1" ht="22.5" customHeight="1" x14ac:dyDescent="0.65">
      <c r="A49" s="240" t="s">
        <v>109</v>
      </c>
      <c r="B49" s="197"/>
      <c r="C49" s="82"/>
      <c r="D49" s="82"/>
      <c r="E49" s="82"/>
      <c r="F49" s="82"/>
      <c r="G49" s="82"/>
      <c r="H49" s="82"/>
      <c r="I49" s="82"/>
    </row>
    <row r="50" spans="1:9" s="47" customFormat="1" ht="22.5" customHeight="1" x14ac:dyDescent="0.65">
      <c r="A50" s="70" t="s">
        <v>138</v>
      </c>
      <c r="B50" s="197"/>
      <c r="C50" s="241">
        <v>7958</v>
      </c>
      <c r="D50" s="242"/>
      <c r="E50" s="241">
        <v>-100812</v>
      </c>
      <c r="F50" s="242"/>
      <c r="G50" s="241">
        <v>26719</v>
      </c>
      <c r="H50" s="242"/>
      <c r="I50" s="241">
        <v>-71444</v>
      </c>
    </row>
    <row r="51" spans="1:9" s="47" customFormat="1" ht="22.5" customHeight="1" x14ac:dyDescent="0.65">
      <c r="A51" s="70" t="s">
        <v>60</v>
      </c>
      <c r="B51" s="197"/>
      <c r="C51" s="241">
        <v>2790</v>
      </c>
      <c r="D51" s="242"/>
      <c r="E51" s="241">
        <v>-657</v>
      </c>
      <c r="F51" s="242"/>
      <c r="G51" s="242">
        <v>0</v>
      </c>
      <c r="H51" s="242"/>
      <c r="I51" s="242">
        <v>0</v>
      </c>
    </row>
    <row r="52" spans="1:9" s="48" customFormat="1" ht="22.5" customHeight="1" thickBot="1" x14ac:dyDescent="0.75">
      <c r="A52" s="240" t="s">
        <v>108</v>
      </c>
      <c r="B52" s="41"/>
      <c r="C52" s="243">
        <v>10748</v>
      </c>
      <c r="D52" s="244"/>
      <c r="E52" s="243">
        <v>-101469</v>
      </c>
      <c r="F52" s="244"/>
      <c r="G52" s="243">
        <v>26719</v>
      </c>
      <c r="H52" s="244"/>
      <c r="I52" s="243">
        <v>-71444</v>
      </c>
    </row>
    <row r="53" spans="1:9" s="48" customFormat="1" ht="15" customHeight="1" thickTop="1" x14ac:dyDescent="0.7">
      <c r="A53" s="240"/>
      <c r="B53" s="41"/>
      <c r="C53" s="84"/>
      <c r="D53" s="84"/>
      <c r="E53" s="84"/>
      <c r="F53" s="84"/>
      <c r="G53" s="84"/>
      <c r="H53" s="84"/>
      <c r="I53" s="84"/>
    </row>
    <row r="54" spans="1:9" s="48" customFormat="1" ht="22.5" customHeight="1" x14ac:dyDescent="0.7">
      <c r="A54" s="240" t="s">
        <v>139</v>
      </c>
      <c r="B54" s="41"/>
      <c r="C54" s="84"/>
      <c r="D54" s="84"/>
      <c r="E54" s="84"/>
      <c r="F54" s="84"/>
      <c r="G54" s="84"/>
      <c r="H54" s="84"/>
      <c r="I54" s="84"/>
    </row>
    <row r="55" spans="1:9" s="48" customFormat="1" ht="22.5" customHeight="1" x14ac:dyDescent="0.7">
      <c r="A55" s="245" t="s">
        <v>138</v>
      </c>
      <c r="B55" s="41"/>
      <c r="C55" s="241">
        <v>7958</v>
      </c>
      <c r="D55" s="206"/>
      <c r="E55" s="241">
        <v>-100812</v>
      </c>
      <c r="F55" s="86"/>
      <c r="G55" s="241">
        <v>26719</v>
      </c>
      <c r="H55" s="86"/>
      <c r="I55" s="241">
        <v>-71444</v>
      </c>
    </row>
    <row r="56" spans="1:9" s="47" customFormat="1" ht="22.5" customHeight="1" x14ac:dyDescent="0.65">
      <c r="A56" s="70" t="s">
        <v>60</v>
      </c>
      <c r="B56" s="197"/>
      <c r="C56" s="241">
        <v>2790</v>
      </c>
      <c r="D56" s="246"/>
      <c r="E56" s="241">
        <v>-657</v>
      </c>
      <c r="F56" s="227"/>
      <c r="G56" s="242">
        <v>0</v>
      </c>
      <c r="H56" s="227"/>
      <c r="I56" s="242">
        <v>0</v>
      </c>
    </row>
    <row r="57" spans="1:9" s="47" customFormat="1" ht="22.5" customHeight="1" thickBot="1" x14ac:dyDescent="0.7">
      <c r="A57" s="247" t="s">
        <v>137</v>
      </c>
      <c r="B57" s="197"/>
      <c r="C57" s="243">
        <v>10748</v>
      </c>
      <c r="D57" s="174"/>
      <c r="E57" s="243">
        <v>-101469</v>
      </c>
      <c r="F57" s="87"/>
      <c r="G57" s="243">
        <v>26719</v>
      </c>
      <c r="H57" s="87"/>
      <c r="I57" s="243">
        <v>-71444</v>
      </c>
    </row>
    <row r="58" spans="1:9" s="47" customFormat="1" ht="15" customHeight="1" thickTop="1" x14ac:dyDescent="0.65">
      <c r="A58" s="248"/>
      <c r="B58" s="197"/>
      <c r="C58" s="206"/>
      <c r="D58" s="206"/>
      <c r="E58" s="206"/>
      <c r="F58" s="86"/>
      <c r="G58" s="88"/>
      <c r="H58" s="86"/>
      <c r="I58" s="88"/>
    </row>
    <row r="59" spans="1:9" s="47" customFormat="1" ht="22.5" customHeight="1" x14ac:dyDescent="0.65">
      <c r="A59" s="293" t="s">
        <v>160</v>
      </c>
      <c r="B59" s="197">
        <v>18</v>
      </c>
      <c r="C59" s="86"/>
      <c r="D59" s="86"/>
      <c r="E59" s="86"/>
      <c r="F59" s="86"/>
      <c r="G59" s="89"/>
      <c r="H59" s="86"/>
      <c r="I59" s="89"/>
    </row>
    <row r="60" spans="1:9" s="47" customFormat="1" ht="22.5" customHeight="1" thickBot="1" x14ac:dyDescent="0.7">
      <c r="A60" s="294" t="s">
        <v>161</v>
      </c>
      <c r="B60" s="197"/>
      <c r="C60" s="249">
        <v>2E-3</v>
      </c>
      <c r="D60" s="250"/>
      <c r="E60" s="249">
        <v>-2.5999999999999999E-2</v>
      </c>
      <c r="F60" s="250"/>
      <c r="G60" s="249">
        <v>6.0000000000000001E-3</v>
      </c>
      <c r="H60" s="250"/>
      <c r="I60" s="249">
        <v>-2.4999999999999998E-2</v>
      </c>
    </row>
    <row r="61" spans="1:9" s="47" customFormat="1" ht="22.5" customHeight="1" thickTop="1" thickBot="1" x14ac:dyDescent="0.7">
      <c r="A61" s="294" t="s">
        <v>197</v>
      </c>
      <c r="B61" s="197"/>
      <c r="C61" s="251">
        <v>0</v>
      </c>
      <c r="D61" s="206"/>
      <c r="E61" s="249">
        <v>2.0000000000000018E-3</v>
      </c>
      <c r="F61" s="90"/>
      <c r="G61" s="251">
        <v>0</v>
      </c>
      <c r="H61" s="90"/>
      <c r="I61" s="295">
        <v>8.0000000000000002E-3</v>
      </c>
    </row>
    <row r="62" spans="1:9" s="47" customFormat="1" ht="23.9" customHeight="1" thickTop="1" x14ac:dyDescent="0.65">
      <c r="A62" s="248"/>
      <c r="B62" s="197"/>
      <c r="C62" s="206"/>
      <c r="D62" s="206"/>
      <c r="E62" s="206"/>
      <c r="F62" s="90"/>
      <c r="G62" s="91"/>
      <c r="H62" s="90"/>
      <c r="I62" s="91"/>
    </row>
    <row r="63" spans="1:9" s="71" customFormat="1" ht="23.9" customHeight="1" x14ac:dyDescent="0.7">
      <c r="A63" s="1" t="s">
        <v>110</v>
      </c>
      <c r="B63" s="1"/>
      <c r="C63" s="200"/>
      <c r="D63" s="200"/>
      <c r="E63" s="200"/>
      <c r="F63" s="200"/>
      <c r="G63" s="200"/>
      <c r="H63" s="200"/>
      <c r="I63" s="200"/>
    </row>
    <row r="64" spans="1:9" s="71" customFormat="1" ht="23.9" customHeight="1" x14ac:dyDescent="0.7">
      <c r="A64" s="72" t="s">
        <v>49</v>
      </c>
      <c r="B64" s="1"/>
      <c r="C64" s="200"/>
      <c r="D64" s="200"/>
      <c r="E64" s="200"/>
      <c r="F64" s="200"/>
      <c r="G64" s="200"/>
      <c r="H64" s="200"/>
      <c r="I64" s="200"/>
    </row>
    <row r="65" spans="1:9" s="196" customFormat="1" ht="20.25" customHeight="1" x14ac:dyDescent="0.65">
      <c r="A65" s="164"/>
      <c r="B65" s="164"/>
      <c r="C65" s="201"/>
      <c r="D65" s="201"/>
      <c r="E65" s="201"/>
      <c r="F65" s="201"/>
      <c r="G65" s="201"/>
      <c r="H65" s="201"/>
      <c r="I65" s="201"/>
    </row>
    <row r="66" spans="1:9" ht="22.5" customHeight="1" x14ac:dyDescent="0.65">
      <c r="C66" s="302" t="s">
        <v>1</v>
      </c>
      <c r="D66" s="302"/>
      <c r="E66" s="302"/>
      <c r="F66" s="87"/>
      <c r="G66" s="302" t="s">
        <v>2</v>
      </c>
      <c r="H66" s="302"/>
      <c r="I66" s="302"/>
    </row>
    <row r="67" spans="1:9" ht="22.5" customHeight="1" x14ac:dyDescent="0.65">
      <c r="C67" s="305" t="s">
        <v>155</v>
      </c>
      <c r="D67" s="305"/>
      <c r="E67" s="305"/>
      <c r="F67" s="202"/>
      <c r="G67" s="305" t="s">
        <v>155</v>
      </c>
      <c r="H67" s="305"/>
      <c r="I67" s="305"/>
    </row>
    <row r="68" spans="1:9" ht="21.5" x14ac:dyDescent="0.65">
      <c r="C68" s="303" t="s">
        <v>134</v>
      </c>
      <c r="D68" s="303"/>
      <c r="E68" s="303"/>
      <c r="F68" s="202"/>
      <c r="G68" s="303" t="s">
        <v>134</v>
      </c>
      <c r="H68" s="303"/>
      <c r="I68" s="303"/>
    </row>
    <row r="69" spans="1:9" ht="22.5" customHeight="1" x14ac:dyDescent="0.65">
      <c r="B69" s="8" t="s">
        <v>5</v>
      </c>
      <c r="C69" s="203">
        <v>2561</v>
      </c>
      <c r="D69" s="204"/>
      <c r="E69" s="203">
        <v>2560</v>
      </c>
      <c r="F69" s="204"/>
      <c r="G69" s="203">
        <v>2561</v>
      </c>
      <c r="H69" s="204"/>
      <c r="I69" s="203">
        <v>2560</v>
      </c>
    </row>
    <row r="70" spans="1:9" ht="22.5" customHeight="1" x14ac:dyDescent="0.65">
      <c r="B70" s="11"/>
      <c r="C70" s="304" t="s">
        <v>6</v>
      </c>
      <c r="D70" s="304"/>
      <c r="E70" s="304"/>
      <c r="F70" s="304"/>
      <c r="G70" s="304"/>
      <c r="H70" s="304"/>
      <c r="I70" s="304"/>
    </row>
    <row r="71" spans="1:9" ht="22.5" customHeight="1" x14ac:dyDescent="0.7">
      <c r="A71" s="298" t="s">
        <v>204</v>
      </c>
      <c r="B71" s="11"/>
      <c r="C71" s="297"/>
      <c r="D71" s="297"/>
      <c r="E71" s="297"/>
      <c r="F71" s="297"/>
      <c r="G71" s="297"/>
      <c r="H71" s="297"/>
      <c r="I71" s="297"/>
    </row>
    <row r="72" spans="1:9" ht="22.5" customHeight="1" x14ac:dyDescent="0.7">
      <c r="A72" s="74" t="s">
        <v>50</v>
      </c>
      <c r="B72" s="197">
        <v>3</v>
      </c>
      <c r="C72" s="205"/>
      <c r="D72" s="205"/>
      <c r="E72" s="205"/>
    </row>
    <row r="73" spans="1:9" ht="22.5" customHeight="1" x14ac:dyDescent="0.65">
      <c r="A73" s="6" t="s">
        <v>51</v>
      </c>
      <c r="C73" s="217">
        <v>419927</v>
      </c>
      <c r="D73" s="217"/>
      <c r="E73" s="217">
        <v>410738</v>
      </c>
      <c r="F73" s="85"/>
      <c r="G73" s="217">
        <v>370322</v>
      </c>
      <c r="H73" s="210"/>
      <c r="I73" s="217">
        <v>396253</v>
      </c>
    </row>
    <row r="74" spans="1:9" ht="22.5" customHeight="1" x14ac:dyDescent="0.65">
      <c r="A74" s="6" t="s">
        <v>92</v>
      </c>
      <c r="C74" s="217">
        <v>6814</v>
      </c>
      <c r="D74" s="217"/>
      <c r="E74" s="217">
        <v>1039</v>
      </c>
      <c r="F74" s="85"/>
      <c r="G74" s="208">
        <v>0</v>
      </c>
      <c r="H74" s="210"/>
      <c r="I74" s="208">
        <v>490</v>
      </c>
    </row>
    <row r="75" spans="1:9" ht="22.5" customHeight="1" x14ac:dyDescent="0.65">
      <c r="A75" s="6" t="s">
        <v>198</v>
      </c>
      <c r="B75" s="197"/>
      <c r="C75" s="246">
        <v>0</v>
      </c>
      <c r="D75" s="216"/>
      <c r="E75" s="217">
        <v>8826</v>
      </c>
      <c r="F75" s="210"/>
      <c r="G75" s="208">
        <v>0</v>
      </c>
      <c r="H75" s="210"/>
      <c r="I75" s="217">
        <v>8819</v>
      </c>
    </row>
    <row r="76" spans="1:9" ht="22.5" customHeight="1" x14ac:dyDescent="0.65">
      <c r="A76" s="6" t="s">
        <v>52</v>
      </c>
      <c r="B76" s="197">
        <v>11</v>
      </c>
      <c r="C76" s="217">
        <v>50157</v>
      </c>
      <c r="D76" s="216"/>
      <c r="E76" s="217">
        <v>1437</v>
      </c>
      <c r="F76" s="210"/>
      <c r="G76" s="217">
        <v>66478</v>
      </c>
      <c r="H76" s="210"/>
      <c r="I76" s="217">
        <v>3744</v>
      </c>
    </row>
    <row r="77" spans="1:9" s="12" customFormat="1" ht="22.5" customHeight="1" x14ac:dyDescent="0.7">
      <c r="A77" s="75" t="s">
        <v>53</v>
      </c>
      <c r="B77" s="41"/>
      <c r="C77" s="252">
        <v>476898</v>
      </c>
      <c r="D77" s="215"/>
      <c r="E77" s="252">
        <v>422040</v>
      </c>
      <c r="F77" s="215"/>
      <c r="G77" s="252">
        <v>436800</v>
      </c>
      <c r="H77" s="215"/>
      <c r="I77" s="252">
        <v>409306</v>
      </c>
    </row>
    <row r="78" spans="1:9" ht="15" customHeight="1" x14ac:dyDescent="0.7">
      <c r="A78" s="75"/>
      <c r="B78" s="197"/>
      <c r="C78" s="210"/>
      <c r="D78" s="210"/>
      <c r="E78" s="210"/>
      <c r="F78" s="210"/>
      <c r="G78" s="210"/>
      <c r="H78" s="210"/>
      <c r="I78" s="210"/>
    </row>
    <row r="79" spans="1:9" ht="22.5" customHeight="1" x14ac:dyDescent="0.7">
      <c r="A79" s="74" t="s">
        <v>54</v>
      </c>
      <c r="B79" s="197">
        <v>3</v>
      </c>
      <c r="C79" s="216"/>
      <c r="D79" s="216"/>
      <c r="E79" s="216"/>
      <c r="F79" s="210"/>
      <c r="G79" s="216"/>
      <c r="H79" s="210"/>
      <c r="I79" s="216"/>
    </row>
    <row r="80" spans="1:9" ht="22.5" customHeight="1" x14ac:dyDescent="0.65">
      <c r="A80" s="6" t="s">
        <v>55</v>
      </c>
      <c r="C80" s="217">
        <v>284946</v>
      </c>
      <c r="D80" s="216"/>
      <c r="E80" s="217">
        <v>369718</v>
      </c>
      <c r="F80" s="217"/>
      <c r="G80" s="217">
        <v>280794</v>
      </c>
      <c r="H80" s="217"/>
      <c r="I80" s="217">
        <v>355941</v>
      </c>
    </row>
    <row r="81" spans="1:10" ht="22.5" customHeight="1" x14ac:dyDescent="0.65">
      <c r="A81" s="6" t="s">
        <v>95</v>
      </c>
      <c r="C81" s="217">
        <v>7386</v>
      </c>
      <c r="D81" s="216"/>
      <c r="E81" s="217">
        <v>3974</v>
      </c>
      <c r="F81" s="217"/>
      <c r="G81" s="208">
        <v>0</v>
      </c>
      <c r="H81" s="208"/>
      <c r="I81" s="208">
        <v>2396</v>
      </c>
    </row>
    <row r="82" spans="1:10" ht="22.5" customHeight="1" x14ac:dyDescent="0.65">
      <c r="A82" s="6" t="s">
        <v>115</v>
      </c>
      <c r="B82" s="197">
        <v>14</v>
      </c>
      <c r="C82" s="217">
        <v>80986</v>
      </c>
      <c r="D82" s="216"/>
      <c r="E82" s="217">
        <v>118060</v>
      </c>
      <c r="F82" s="217"/>
      <c r="G82" s="217">
        <v>75291</v>
      </c>
      <c r="H82" s="217"/>
      <c r="I82" s="217">
        <v>116944</v>
      </c>
    </row>
    <row r="83" spans="1:10" s="15" customFormat="1" ht="22.5" customHeight="1" x14ac:dyDescent="0.65">
      <c r="A83" s="6" t="s">
        <v>56</v>
      </c>
      <c r="B83" s="197">
        <v>15</v>
      </c>
      <c r="C83" s="217">
        <v>44970</v>
      </c>
      <c r="D83" s="216"/>
      <c r="E83" s="217">
        <v>71630</v>
      </c>
      <c r="F83" s="219"/>
      <c r="G83" s="217">
        <v>40177</v>
      </c>
      <c r="H83" s="219"/>
      <c r="I83" s="217">
        <v>71859</v>
      </c>
    </row>
    <row r="84" spans="1:10" s="15" customFormat="1" ht="22.5" customHeight="1" x14ac:dyDescent="0.65">
      <c r="A84" s="6" t="s">
        <v>195</v>
      </c>
      <c r="B84" s="197"/>
      <c r="C84" s="208">
        <v>97</v>
      </c>
      <c r="D84" s="216"/>
      <c r="E84" s="208">
        <v>0</v>
      </c>
      <c r="F84" s="219"/>
      <c r="G84" s="217">
        <v>44</v>
      </c>
      <c r="H84" s="219"/>
      <c r="I84" s="208">
        <v>0</v>
      </c>
    </row>
    <row r="85" spans="1:10" ht="22.5" customHeight="1" x14ac:dyDescent="0.65">
      <c r="A85" s="70" t="s">
        <v>57</v>
      </c>
      <c r="B85" s="197"/>
      <c r="C85" s="216">
        <v>850</v>
      </c>
      <c r="D85" s="216"/>
      <c r="E85" s="216">
        <v>8370</v>
      </c>
      <c r="F85" s="210"/>
      <c r="G85" s="216">
        <v>1180</v>
      </c>
      <c r="H85" s="210"/>
      <c r="I85" s="216">
        <v>8796</v>
      </c>
    </row>
    <row r="86" spans="1:10" s="12" customFormat="1" ht="22.5" customHeight="1" x14ac:dyDescent="0.7">
      <c r="A86" s="75" t="s">
        <v>58</v>
      </c>
      <c r="C86" s="252">
        <v>419235</v>
      </c>
      <c r="D86" s="215"/>
      <c r="E86" s="252">
        <v>571752</v>
      </c>
      <c r="F86" s="215"/>
      <c r="G86" s="252">
        <v>397486</v>
      </c>
      <c r="H86" s="215"/>
      <c r="I86" s="252">
        <v>555936</v>
      </c>
    </row>
    <row r="87" spans="1:10" ht="15" customHeight="1" x14ac:dyDescent="0.7">
      <c r="A87" s="75"/>
      <c r="C87" s="210"/>
      <c r="D87" s="210"/>
      <c r="E87" s="210"/>
      <c r="F87" s="210"/>
      <c r="G87" s="210"/>
      <c r="H87" s="210"/>
      <c r="I87" s="210"/>
    </row>
    <row r="88" spans="1:10" ht="22.5" customHeight="1" x14ac:dyDescent="0.65">
      <c r="A88" s="77" t="s">
        <v>158</v>
      </c>
      <c r="C88" s="210"/>
      <c r="D88" s="210"/>
      <c r="E88" s="210"/>
      <c r="F88" s="210"/>
      <c r="G88" s="210"/>
      <c r="H88" s="210"/>
      <c r="I88" s="210"/>
    </row>
    <row r="89" spans="1:10" ht="22.5" customHeight="1" x14ac:dyDescent="0.65">
      <c r="A89" s="290" t="s">
        <v>159</v>
      </c>
      <c r="B89" s="197">
        <v>9</v>
      </c>
      <c r="C89" s="253">
        <v>-4708</v>
      </c>
      <c r="D89" s="213"/>
      <c r="E89" s="253">
        <v>2</v>
      </c>
      <c r="F89" s="213"/>
      <c r="G89" s="254">
        <v>0</v>
      </c>
      <c r="H89" s="213"/>
      <c r="I89" s="254">
        <v>0</v>
      </c>
    </row>
    <row r="90" spans="1:10" ht="15" customHeight="1" x14ac:dyDescent="0.65">
      <c r="A90" s="77"/>
      <c r="B90" s="197"/>
      <c r="C90" s="210"/>
      <c r="D90" s="210"/>
      <c r="E90" s="210"/>
      <c r="F90" s="210"/>
      <c r="G90" s="210"/>
      <c r="H90" s="210"/>
      <c r="I90" s="210"/>
    </row>
    <row r="91" spans="1:10" s="12" customFormat="1" ht="22.5" customHeight="1" x14ac:dyDescent="0.7">
      <c r="A91" s="42" t="s">
        <v>205</v>
      </c>
      <c r="B91" s="41"/>
      <c r="C91" s="222">
        <v>52955</v>
      </c>
      <c r="D91" s="176"/>
      <c r="E91" s="222">
        <v>-149710</v>
      </c>
      <c r="F91" s="176"/>
      <c r="G91" s="222">
        <v>39314</v>
      </c>
      <c r="H91" s="176"/>
      <c r="I91" s="222">
        <v>-146630</v>
      </c>
      <c r="J91" s="25">
        <f>+J77-J86-J89</f>
        <v>0</v>
      </c>
    </row>
    <row r="92" spans="1:10" ht="22.5" customHeight="1" x14ac:dyDescent="0.65">
      <c r="A92" s="70" t="s">
        <v>107</v>
      </c>
      <c r="B92" s="197">
        <v>17</v>
      </c>
      <c r="C92" s="210">
        <v>-18858</v>
      </c>
      <c r="D92" s="210"/>
      <c r="E92" s="210">
        <v>19018</v>
      </c>
      <c r="F92" s="210"/>
      <c r="G92" s="210">
        <v>-10226</v>
      </c>
      <c r="H92" s="227"/>
      <c r="I92" s="210">
        <v>19195</v>
      </c>
      <c r="J92" s="228"/>
    </row>
    <row r="93" spans="1:10" s="12" customFormat="1" ht="22.5" customHeight="1" x14ac:dyDescent="0.7">
      <c r="A93" s="78" t="s">
        <v>208</v>
      </c>
      <c r="C93" s="255">
        <v>34097</v>
      </c>
      <c r="D93" s="232"/>
      <c r="E93" s="255">
        <v>-130692</v>
      </c>
      <c r="F93" s="215"/>
      <c r="G93" s="255">
        <v>29088</v>
      </c>
      <c r="H93" s="215"/>
      <c r="I93" s="255">
        <v>-127435</v>
      </c>
    </row>
    <row r="94" spans="1:10" s="12" customFormat="1" ht="22.5" customHeight="1" x14ac:dyDescent="0.7">
      <c r="A94" s="78"/>
      <c r="C94" s="222"/>
      <c r="D94" s="232"/>
      <c r="E94" s="222"/>
      <c r="F94" s="215"/>
      <c r="G94" s="289"/>
      <c r="H94" s="215"/>
      <c r="I94" s="289"/>
    </row>
    <row r="95" spans="1:10" s="12" customFormat="1" ht="22.5" customHeight="1" x14ac:dyDescent="0.7">
      <c r="A95" s="78" t="s">
        <v>156</v>
      </c>
      <c r="C95" s="222"/>
      <c r="D95" s="232"/>
      <c r="E95" s="222"/>
      <c r="F95" s="215"/>
      <c r="G95" s="222"/>
      <c r="H95" s="215"/>
      <c r="I95" s="222"/>
    </row>
    <row r="96" spans="1:10" s="12" customFormat="1" ht="22.5" customHeight="1" x14ac:dyDescent="0.7">
      <c r="A96" s="70" t="s">
        <v>108</v>
      </c>
      <c r="C96" s="222"/>
      <c r="D96" s="232"/>
      <c r="E96" s="222"/>
      <c r="F96" s="215"/>
      <c r="G96" s="222"/>
      <c r="H96" s="215"/>
      <c r="I96" s="222"/>
    </row>
    <row r="97" spans="1:9" s="12" customFormat="1" ht="22.5" customHeight="1" x14ac:dyDescent="0.7">
      <c r="A97" s="290" t="s">
        <v>157</v>
      </c>
      <c r="C97" s="195">
        <v>0</v>
      </c>
      <c r="D97" s="232"/>
      <c r="E97" s="210">
        <v>-181224</v>
      </c>
      <c r="F97" s="215"/>
      <c r="G97" s="195">
        <v>0</v>
      </c>
      <c r="H97" s="215"/>
      <c r="I97" s="292">
        <v>54129</v>
      </c>
    </row>
    <row r="98" spans="1:9" s="12" customFormat="1" ht="22.5" customHeight="1" thickBot="1" x14ac:dyDescent="0.75">
      <c r="A98" s="78" t="s">
        <v>108</v>
      </c>
      <c r="C98" s="291">
        <v>34097</v>
      </c>
      <c r="D98" s="232"/>
      <c r="E98" s="291">
        <v>-311916</v>
      </c>
      <c r="F98" s="215"/>
      <c r="G98" s="291">
        <v>29088</v>
      </c>
      <c r="H98" s="215"/>
      <c r="I98" s="291">
        <v>-73306</v>
      </c>
    </row>
    <row r="99" spans="1:9" s="12" customFormat="1" ht="15" customHeight="1" thickTop="1" x14ac:dyDescent="0.7">
      <c r="A99" s="78"/>
      <c r="C99" s="232"/>
      <c r="D99" s="232"/>
      <c r="E99" s="232"/>
      <c r="F99" s="215"/>
      <c r="G99" s="84"/>
      <c r="H99" s="215"/>
      <c r="I99" s="84"/>
    </row>
    <row r="100" spans="1:9" s="71" customFormat="1" ht="23.9" customHeight="1" x14ac:dyDescent="0.7">
      <c r="A100" s="1" t="s">
        <v>110</v>
      </c>
      <c r="B100" s="1"/>
      <c r="C100" s="200"/>
      <c r="D100" s="200"/>
      <c r="E100" s="200"/>
      <c r="F100" s="200"/>
      <c r="G100" s="200"/>
      <c r="H100" s="200"/>
      <c r="I100" s="200"/>
    </row>
    <row r="101" spans="1:9" s="71" customFormat="1" ht="23.9" customHeight="1" x14ac:dyDescent="0.7">
      <c r="A101" s="72" t="s">
        <v>49</v>
      </c>
      <c r="B101" s="1"/>
      <c r="C101" s="200"/>
      <c r="D101" s="200"/>
      <c r="E101" s="200"/>
      <c r="F101" s="200"/>
      <c r="G101" s="200"/>
      <c r="H101" s="200"/>
      <c r="I101" s="200"/>
    </row>
    <row r="102" spans="1:9" s="196" customFormat="1" ht="20.25" customHeight="1" x14ac:dyDescent="0.65">
      <c r="A102" s="3"/>
      <c r="B102" s="81"/>
      <c r="C102" s="237"/>
      <c r="D102" s="237"/>
      <c r="E102" s="237"/>
      <c r="F102" s="237"/>
      <c r="G102" s="238"/>
      <c r="H102" s="239"/>
      <c r="I102" s="238"/>
    </row>
    <row r="103" spans="1:9" ht="22.5" customHeight="1" x14ac:dyDescent="0.65">
      <c r="C103" s="302" t="s">
        <v>1</v>
      </c>
      <c r="D103" s="302"/>
      <c r="E103" s="302"/>
      <c r="F103" s="87"/>
      <c r="G103" s="302" t="s">
        <v>2</v>
      </c>
      <c r="H103" s="302"/>
      <c r="I103" s="302"/>
    </row>
    <row r="104" spans="1:9" ht="22.5" customHeight="1" x14ac:dyDescent="0.65">
      <c r="C104" s="305" t="s">
        <v>155</v>
      </c>
      <c r="D104" s="305"/>
      <c r="E104" s="305"/>
      <c r="F104" s="202"/>
      <c r="G104" s="305" t="s">
        <v>155</v>
      </c>
      <c r="H104" s="305"/>
      <c r="I104" s="305"/>
    </row>
    <row r="105" spans="1:9" ht="21.5" x14ac:dyDescent="0.65">
      <c r="C105" s="303" t="s">
        <v>134</v>
      </c>
      <c r="D105" s="303"/>
      <c r="E105" s="303"/>
      <c r="F105" s="202"/>
      <c r="G105" s="303" t="s">
        <v>134</v>
      </c>
      <c r="H105" s="303"/>
      <c r="I105" s="303"/>
    </row>
    <row r="106" spans="1:9" ht="22.5" customHeight="1" x14ac:dyDescent="0.65">
      <c r="B106" s="8" t="s">
        <v>5</v>
      </c>
      <c r="C106" s="203">
        <v>2561</v>
      </c>
      <c r="D106" s="204"/>
      <c r="E106" s="203">
        <v>2560</v>
      </c>
      <c r="F106" s="204"/>
      <c r="G106" s="203">
        <v>2561</v>
      </c>
      <c r="H106" s="204"/>
      <c r="I106" s="203">
        <v>2560</v>
      </c>
    </row>
    <row r="107" spans="1:9" ht="22.5" customHeight="1" x14ac:dyDescent="0.65">
      <c r="B107" s="11"/>
      <c r="C107" s="304" t="s">
        <v>6</v>
      </c>
      <c r="D107" s="304"/>
      <c r="E107" s="304"/>
      <c r="F107" s="304"/>
      <c r="G107" s="304"/>
      <c r="H107" s="304"/>
      <c r="I107" s="304"/>
    </row>
    <row r="108" spans="1:9" s="12" customFormat="1" ht="22.5" customHeight="1" x14ac:dyDescent="0.7">
      <c r="A108" s="78" t="s">
        <v>59</v>
      </c>
      <c r="C108" s="256"/>
      <c r="D108" s="233"/>
      <c r="E108" s="256"/>
      <c r="F108" s="233"/>
      <c r="G108" s="256"/>
      <c r="H108" s="233"/>
      <c r="I108" s="256"/>
    </row>
    <row r="109" spans="1:9" s="12" customFormat="1" ht="22.5" customHeight="1" x14ac:dyDescent="0.7">
      <c r="A109" s="78" t="s">
        <v>136</v>
      </c>
      <c r="C109" s="257">
        <v>0</v>
      </c>
      <c r="D109" s="233"/>
      <c r="E109" s="257">
        <v>0</v>
      </c>
      <c r="F109" s="233"/>
      <c r="G109" s="257">
        <v>0</v>
      </c>
      <c r="H109" s="233"/>
      <c r="I109" s="257">
        <v>0</v>
      </c>
    </row>
    <row r="110" spans="1:9" ht="22.5" customHeight="1" thickBot="1" x14ac:dyDescent="0.75">
      <c r="A110" s="78" t="s">
        <v>137</v>
      </c>
      <c r="C110" s="258">
        <v>34097</v>
      </c>
      <c r="D110" s="87"/>
      <c r="E110" s="258">
        <v>-311916</v>
      </c>
      <c r="F110" s="87"/>
      <c r="G110" s="258">
        <v>29088</v>
      </c>
      <c r="H110" s="87">
        <v>0</v>
      </c>
      <c r="I110" s="258">
        <v>-73306</v>
      </c>
    </row>
    <row r="111" spans="1:9" s="48" customFormat="1" ht="15" customHeight="1" thickTop="1" x14ac:dyDescent="0.7">
      <c r="A111" s="240" t="s">
        <v>140</v>
      </c>
      <c r="B111" s="41"/>
      <c r="C111" s="84"/>
      <c r="D111" s="84"/>
      <c r="E111" s="84"/>
      <c r="F111" s="84"/>
      <c r="G111" s="84"/>
      <c r="H111" s="84"/>
      <c r="I111" s="84"/>
    </row>
    <row r="112" spans="1:9" s="47" customFormat="1" ht="22.5" customHeight="1" x14ac:dyDescent="0.65">
      <c r="A112" s="240" t="s">
        <v>109</v>
      </c>
      <c r="B112" s="197"/>
      <c r="C112" s="82"/>
      <c r="D112" s="82"/>
      <c r="E112" s="82"/>
      <c r="F112" s="82"/>
      <c r="G112" s="82"/>
      <c r="H112" s="82"/>
      <c r="I112" s="82"/>
    </row>
    <row r="113" spans="1:9" s="47" customFormat="1" ht="22.5" customHeight="1" x14ac:dyDescent="0.65">
      <c r="A113" s="70" t="s">
        <v>138</v>
      </c>
      <c r="B113" s="197"/>
      <c r="C113" s="82">
        <v>19896</v>
      </c>
      <c r="D113" s="82"/>
      <c r="E113" s="82">
        <v>-227499</v>
      </c>
      <c r="F113" s="82"/>
      <c r="G113" s="82">
        <v>29088</v>
      </c>
      <c r="H113" s="82"/>
      <c r="I113" s="82">
        <v>-73306</v>
      </c>
    </row>
    <row r="114" spans="1:9" s="47" customFormat="1" ht="22.5" customHeight="1" x14ac:dyDescent="0.65">
      <c r="A114" s="70" t="s">
        <v>60</v>
      </c>
      <c r="B114" s="197"/>
      <c r="C114" s="82">
        <v>14201</v>
      </c>
      <c r="D114" s="82"/>
      <c r="E114" s="82">
        <v>-84417</v>
      </c>
      <c r="F114" s="82"/>
      <c r="G114" s="212">
        <v>0</v>
      </c>
      <c r="H114" s="82"/>
      <c r="I114" s="212">
        <v>0</v>
      </c>
    </row>
    <row r="115" spans="1:9" s="48" customFormat="1" ht="22.5" customHeight="1" thickBot="1" x14ac:dyDescent="0.75">
      <c r="A115" s="240" t="s">
        <v>108</v>
      </c>
      <c r="B115" s="41"/>
      <c r="C115" s="83">
        <v>34097</v>
      </c>
      <c r="D115" s="84"/>
      <c r="E115" s="83">
        <v>-311916</v>
      </c>
      <c r="F115" s="84"/>
      <c r="G115" s="83">
        <v>29088</v>
      </c>
      <c r="H115" s="84"/>
      <c r="I115" s="83">
        <v>-73306</v>
      </c>
    </row>
    <row r="116" spans="1:9" s="48" customFormat="1" ht="15" customHeight="1" thickTop="1" x14ac:dyDescent="0.7">
      <c r="A116" s="240" t="s">
        <v>140</v>
      </c>
      <c r="B116" s="41"/>
      <c r="C116" s="84"/>
      <c r="D116" s="84"/>
      <c r="E116" s="84"/>
      <c r="F116" s="84"/>
      <c r="G116" s="84"/>
      <c r="H116" s="84"/>
      <c r="I116" s="84"/>
    </row>
    <row r="117" spans="1:9" s="48" customFormat="1" ht="22.5" customHeight="1" x14ac:dyDescent="0.7">
      <c r="A117" s="240" t="s">
        <v>139</v>
      </c>
      <c r="B117" s="41"/>
      <c r="C117" s="84"/>
      <c r="D117" s="84"/>
      <c r="E117" s="84"/>
      <c r="F117" s="84"/>
      <c r="G117" s="84"/>
      <c r="H117" s="84"/>
      <c r="I117" s="84"/>
    </row>
    <row r="118" spans="1:9" s="48" customFormat="1" ht="22.5" customHeight="1" x14ac:dyDescent="0.7">
      <c r="A118" s="245" t="s">
        <v>138</v>
      </c>
      <c r="B118" s="41"/>
      <c r="C118" s="82">
        <v>19896</v>
      </c>
      <c r="D118" s="206"/>
      <c r="E118" s="82">
        <v>-227499</v>
      </c>
      <c r="F118" s="86"/>
      <c r="G118" s="205">
        <v>29088</v>
      </c>
      <c r="H118" s="86"/>
      <c r="I118" s="205">
        <v>-73306</v>
      </c>
    </row>
    <row r="119" spans="1:9" s="47" customFormat="1" ht="22.5" customHeight="1" x14ac:dyDescent="0.65">
      <c r="A119" s="70" t="s">
        <v>60</v>
      </c>
      <c r="B119" s="197"/>
      <c r="C119" s="82">
        <v>14201</v>
      </c>
      <c r="D119" s="246"/>
      <c r="E119" s="82">
        <v>-84417</v>
      </c>
      <c r="F119" s="227"/>
      <c r="G119" s="212">
        <v>0</v>
      </c>
      <c r="H119" s="227"/>
      <c r="I119" s="212">
        <v>0</v>
      </c>
    </row>
    <row r="120" spans="1:9" s="47" customFormat="1" ht="22.5" customHeight="1" thickBot="1" x14ac:dyDescent="0.7">
      <c r="A120" s="259" t="s">
        <v>137</v>
      </c>
      <c r="B120" s="259"/>
      <c r="C120" s="83">
        <v>34097</v>
      </c>
      <c r="D120" s="174"/>
      <c r="E120" s="83">
        <v>-311916</v>
      </c>
      <c r="F120" s="87"/>
      <c r="G120" s="260">
        <v>29088</v>
      </c>
      <c r="H120" s="87"/>
      <c r="I120" s="260">
        <v>-73306</v>
      </c>
    </row>
    <row r="121" spans="1:9" s="47" customFormat="1" ht="15" customHeight="1" thickTop="1" x14ac:dyDescent="0.65">
      <c r="A121" s="248"/>
      <c r="B121" s="197"/>
      <c r="C121" s="206"/>
      <c r="D121" s="206"/>
      <c r="E121" s="206"/>
      <c r="F121" s="86"/>
      <c r="G121" s="88"/>
      <c r="H121" s="86"/>
      <c r="I121" s="88"/>
    </row>
    <row r="122" spans="1:9" s="47" customFormat="1" ht="22.5" customHeight="1" x14ac:dyDescent="0.65">
      <c r="A122" s="293" t="s">
        <v>160</v>
      </c>
      <c r="B122" s="197">
        <v>18</v>
      </c>
      <c r="C122" s="86"/>
      <c r="D122" s="86"/>
      <c r="E122" s="86"/>
      <c r="F122" s="86"/>
      <c r="G122" s="89"/>
      <c r="H122" s="86"/>
      <c r="I122" s="89"/>
    </row>
    <row r="123" spans="1:9" s="47" customFormat="1" ht="22.5" customHeight="1" thickBot="1" x14ac:dyDescent="0.7">
      <c r="A123" s="294" t="s">
        <v>161</v>
      </c>
      <c r="C123" s="249">
        <v>5.0000000000000001E-3</v>
      </c>
      <c r="D123" s="250"/>
      <c r="E123" s="249">
        <v>-3.1E-2</v>
      </c>
      <c r="F123" s="250"/>
      <c r="G123" s="249">
        <v>7.0000000000000001E-3</v>
      </c>
      <c r="H123" s="250"/>
      <c r="I123" s="249">
        <v>-0.03</v>
      </c>
    </row>
    <row r="124" spans="1:9" ht="22.5" customHeight="1" thickTop="1" thickBot="1" x14ac:dyDescent="0.7">
      <c r="A124" s="294" t="s">
        <v>162</v>
      </c>
      <c r="C124" s="251">
        <v>0</v>
      </c>
      <c r="E124" s="249">
        <v>-2.3E-2</v>
      </c>
      <c r="G124" s="251">
        <v>0</v>
      </c>
      <c r="I124" s="295">
        <v>1.2999999999999999E-2</v>
      </c>
    </row>
    <row r="125" spans="1:9" ht="23.9" customHeight="1" thickTop="1" x14ac:dyDescent="0.65"/>
  </sheetData>
  <mergeCells count="28">
    <mergeCell ref="C105:E105"/>
    <mergeCell ref="G105:I105"/>
    <mergeCell ref="C66:E66"/>
    <mergeCell ref="G66:I66"/>
    <mergeCell ref="C107:I107"/>
    <mergeCell ref="C70:I70"/>
    <mergeCell ref="C103:E103"/>
    <mergeCell ref="G103:I103"/>
    <mergeCell ref="C67:E67"/>
    <mergeCell ref="G67:I67"/>
    <mergeCell ref="C68:E68"/>
    <mergeCell ref="G68:I68"/>
    <mergeCell ref="C104:E104"/>
    <mergeCell ref="G104:I104"/>
    <mergeCell ref="C40:E40"/>
    <mergeCell ref="G40:I40"/>
    <mergeCell ref="C44:I44"/>
    <mergeCell ref="C41:E41"/>
    <mergeCell ref="G41:I41"/>
    <mergeCell ref="C42:E42"/>
    <mergeCell ref="G42:I42"/>
    <mergeCell ref="C4:E4"/>
    <mergeCell ref="G4:I4"/>
    <mergeCell ref="C6:E6"/>
    <mergeCell ref="G6:I6"/>
    <mergeCell ref="C8:I8"/>
    <mergeCell ref="C5:E5"/>
    <mergeCell ref="G5:I5"/>
  </mergeCells>
  <pageMargins left="0.7" right="0.7" top="0.48" bottom="0.5" header="0.5" footer="0.5"/>
  <pageSetup paperSize="9" scale="89" firstPageNumber="6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6" max="16383" man="1"/>
    <brk id="62" max="16383" man="1"/>
    <brk id="9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63"/>
  <sheetViews>
    <sheetView view="pageBreakPreview" topLeftCell="A53" zoomScale="85" zoomScaleNormal="85" zoomScaleSheetLayoutView="85" workbookViewId="0">
      <selection activeCell="T7" sqref="T7"/>
    </sheetView>
  </sheetViews>
  <sheetFormatPr defaultColWidth="10.69921875" defaultRowHeight="21.5" x14ac:dyDescent="0.75"/>
  <cols>
    <col min="1" max="1" width="55.296875" style="94" customWidth="1"/>
    <col min="2" max="2" width="6.09765625" style="94" bestFit="1" customWidth="1"/>
    <col min="3" max="3" width="1.09765625" style="94" customWidth="1"/>
    <col min="4" max="4" width="12.09765625" style="126" customWidth="1"/>
    <col min="5" max="5" width="1.09765625" style="94" customWidth="1"/>
    <col min="6" max="6" width="12.09765625" style="126" customWidth="1"/>
    <col min="7" max="7" width="1.09765625" style="94" customWidth="1"/>
    <col min="8" max="8" width="12.09765625" style="126" customWidth="1"/>
    <col min="9" max="9" width="1.09765625" style="94" customWidth="1"/>
    <col min="10" max="10" width="12.09765625" style="94" customWidth="1"/>
    <col min="11" max="11" width="1.09765625" style="94" customWidth="1"/>
    <col min="12" max="12" width="12.09765625" style="126" customWidth="1"/>
    <col min="13" max="13" width="1.09765625" style="126" customWidth="1"/>
    <col min="14" max="14" width="13.8984375" style="126" customWidth="1"/>
    <col min="15" max="15" width="1.09765625" style="94" customWidth="1"/>
    <col min="16" max="16" width="12.296875" style="126" customWidth="1"/>
    <col min="17" max="17" width="1.09765625" style="94" customWidth="1"/>
    <col min="18" max="18" width="12.09765625" style="126" customWidth="1"/>
    <col min="19" max="16384" width="10.69921875" style="94"/>
  </cols>
  <sheetData>
    <row r="1" spans="1:18" ht="23" x14ac:dyDescent="0.7">
      <c r="A1" s="1" t="s">
        <v>110</v>
      </c>
      <c r="B1" s="92"/>
      <c r="C1" s="92"/>
      <c r="D1" s="93"/>
      <c r="E1" s="92"/>
      <c r="F1" s="93"/>
      <c r="G1" s="92"/>
      <c r="H1" s="93"/>
      <c r="I1" s="92"/>
      <c r="J1" s="92"/>
      <c r="K1" s="92"/>
      <c r="L1" s="93"/>
      <c r="M1" s="93"/>
      <c r="N1" s="93"/>
      <c r="O1" s="92"/>
      <c r="P1" s="93"/>
      <c r="Q1" s="92"/>
      <c r="R1" s="93"/>
    </row>
    <row r="2" spans="1:18" ht="23" x14ac:dyDescent="0.7">
      <c r="A2" s="95" t="s">
        <v>61</v>
      </c>
      <c r="B2" s="96"/>
      <c r="C2" s="96"/>
      <c r="D2" s="93"/>
      <c r="E2" s="96"/>
      <c r="F2" s="93"/>
      <c r="G2" s="96"/>
      <c r="H2" s="93"/>
      <c r="I2" s="96"/>
      <c r="J2" s="96"/>
      <c r="K2" s="96"/>
      <c r="L2" s="93"/>
      <c r="M2" s="93"/>
      <c r="N2" s="93"/>
      <c r="O2" s="96"/>
      <c r="P2" s="93"/>
      <c r="Q2" s="96"/>
      <c r="R2" s="93"/>
    </row>
    <row r="3" spans="1:18" ht="22" x14ac:dyDescent="0.75">
      <c r="B3" s="97"/>
      <c r="C3" s="97"/>
      <c r="D3" s="308" t="s">
        <v>1</v>
      </c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</row>
    <row r="4" spans="1:18" ht="22" x14ac:dyDescent="0.75">
      <c r="B4" s="97"/>
      <c r="C4" s="97"/>
      <c r="D4" s="199"/>
      <c r="E4" s="199"/>
      <c r="F4" s="199"/>
      <c r="G4" s="199"/>
      <c r="H4" s="199"/>
      <c r="I4" s="199"/>
      <c r="J4" s="199"/>
      <c r="K4" s="199"/>
      <c r="L4" s="104" t="s">
        <v>104</v>
      </c>
      <c r="M4" s="199"/>
      <c r="N4" s="199"/>
      <c r="O4" s="199"/>
      <c r="P4" s="199"/>
      <c r="Q4" s="199"/>
      <c r="R4" s="199"/>
    </row>
    <row r="5" spans="1:18" ht="22" x14ac:dyDescent="0.75">
      <c r="B5" s="97"/>
      <c r="C5" s="97"/>
      <c r="D5" s="199"/>
      <c r="E5" s="199"/>
      <c r="F5" s="199"/>
      <c r="G5" s="199"/>
      <c r="H5" s="199"/>
      <c r="I5" s="199"/>
      <c r="J5" s="199"/>
      <c r="K5" s="199"/>
      <c r="L5" s="104" t="s">
        <v>105</v>
      </c>
      <c r="M5" s="199"/>
      <c r="N5" s="199"/>
      <c r="O5" s="199"/>
      <c r="P5" s="199"/>
      <c r="Q5" s="199"/>
      <c r="R5" s="199"/>
    </row>
    <row r="6" spans="1:18" ht="22" x14ac:dyDescent="0.75">
      <c r="B6" s="97"/>
      <c r="C6" s="97"/>
      <c r="D6" s="199"/>
      <c r="E6" s="199"/>
      <c r="F6" s="199"/>
      <c r="G6" s="199"/>
      <c r="H6" s="306" t="s">
        <v>42</v>
      </c>
      <c r="I6" s="306"/>
      <c r="J6" s="306"/>
      <c r="K6" s="158"/>
      <c r="L6" s="161" t="s">
        <v>71</v>
      </c>
      <c r="M6" s="99"/>
      <c r="N6" s="199"/>
      <c r="O6" s="199"/>
      <c r="P6" s="94"/>
      <c r="Q6" s="199"/>
      <c r="R6" s="199"/>
    </row>
    <row r="7" spans="1:18" x14ac:dyDescent="0.75">
      <c r="B7" s="97"/>
      <c r="C7" s="97"/>
      <c r="D7" s="102" t="s">
        <v>39</v>
      </c>
      <c r="E7" s="98"/>
      <c r="F7" s="104"/>
      <c r="G7" s="98"/>
      <c r="H7" s="104" t="s">
        <v>64</v>
      </c>
      <c r="I7" s="98"/>
      <c r="J7" s="103"/>
      <c r="K7" s="104"/>
      <c r="L7" s="98" t="s">
        <v>65</v>
      </c>
      <c r="M7" s="104"/>
      <c r="N7" s="100" t="s">
        <v>66</v>
      </c>
      <c r="O7" s="98"/>
      <c r="P7" s="102" t="s">
        <v>63</v>
      </c>
      <c r="Q7" s="98"/>
      <c r="R7" s="104"/>
    </row>
    <row r="8" spans="1:18" x14ac:dyDescent="0.75">
      <c r="A8" s="103"/>
      <c r="B8" s="98"/>
      <c r="C8" s="98"/>
      <c r="D8" s="102" t="s">
        <v>101</v>
      </c>
      <c r="E8" s="98"/>
      <c r="F8" s="102" t="s">
        <v>67</v>
      </c>
      <c r="G8" s="98"/>
      <c r="H8" s="104" t="s">
        <v>68</v>
      </c>
      <c r="I8" s="98"/>
      <c r="J8" s="104" t="s">
        <v>69</v>
      </c>
      <c r="K8" s="100"/>
      <c r="L8" s="98" t="s">
        <v>70</v>
      </c>
      <c r="M8" s="101"/>
      <c r="N8" s="100" t="s">
        <v>71</v>
      </c>
      <c r="O8" s="98"/>
      <c r="P8" s="104" t="s">
        <v>167</v>
      </c>
      <c r="Q8" s="98"/>
      <c r="R8" s="100" t="s">
        <v>66</v>
      </c>
    </row>
    <row r="9" spans="1:18" x14ac:dyDescent="0.75">
      <c r="A9" s="98"/>
      <c r="B9" s="106" t="s">
        <v>5</v>
      </c>
      <c r="C9" s="98"/>
      <c r="D9" s="100" t="s">
        <v>102</v>
      </c>
      <c r="E9" s="106"/>
      <c r="F9" s="100" t="s">
        <v>72</v>
      </c>
      <c r="G9" s="106"/>
      <c r="H9" s="104" t="s">
        <v>73</v>
      </c>
      <c r="I9" s="106"/>
      <c r="J9" s="101" t="s">
        <v>74</v>
      </c>
      <c r="K9" s="100"/>
      <c r="L9" s="98" t="s">
        <v>75</v>
      </c>
      <c r="M9" s="101"/>
      <c r="N9" s="102" t="s">
        <v>141</v>
      </c>
      <c r="O9" s="106"/>
      <c r="P9" s="100" t="s">
        <v>168</v>
      </c>
      <c r="Q9" s="106"/>
      <c r="R9" s="100" t="s">
        <v>71</v>
      </c>
    </row>
    <row r="10" spans="1:18" ht="22" x14ac:dyDescent="0.75">
      <c r="A10" s="105"/>
      <c r="B10" s="106"/>
      <c r="C10" s="307" t="s">
        <v>6</v>
      </c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</row>
    <row r="11" spans="1:18" ht="22" x14ac:dyDescent="0.75">
      <c r="A11" s="105" t="s">
        <v>142</v>
      </c>
      <c r="B11" s="106"/>
      <c r="C11" s="106"/>
      <c r="D11" s="107"/>
      <c r="E11" s="108"/>
      <c r="F11" s="107"/>
      <c r="G11" s="108"/>
      <c r="H11" s="107"/>
      <c r="I11" s="108"/>
      <c r="J11" s="108"/>
      <c r="K11" s="108"/>
      <c r="L11" s="107"/>
      <c r="M11" s="107"/>
      <c r="N11" s="107"/>
      <c r="O11" s="108"/>
      <c r="P11" s="107"/>
      <c r="Q11" s="108"/>
      <c r="R11" s="107"/>
    </row>
    <row r="12" spans="1:18" ht="22" x14ac:dyDescent="0.75">
      <c r="A12" s="105" t="s">
        <v>100</v>
      </c>
      <c r="B12" s="106"/>
      <c r="C12" s="106"/>
      <c r="D12" s="109">
        <v>421043</v>
      </c>
      <c r="E12" s="110"/>
      <c r="F12" s="109">
        <v>647236</v>
      </c>
      <c r="G12" s="110"/>
      <c r="H12" s="109">
        <v>20900</v>
      </c>
      <c r="I12" s="110"/>
      <c r="J12" s="111">
        <v>500406</v>
      </c>
      <c r="K12" s="109"/>
      <c r="L12" s="109">
        <v>27321</v>
      </c>
      <c r="M12" s="112"/>
      <c r="N12" s="109">
        <v>1616906</v>
      </c>
      <c r="O12" s="110"/>
      <c r="P12" s="109">
        <v>249393</v>
      </c>
      <c r="Q12" s="110"/>
      <c r="R12" s="109">
        <v>1866299</v>
      </c>
    </row>
    <row r="13" spans="1:18" ht="15" customHeight="1" x14ac:dyDescent="0.75">
      <c r="A13" s="105"/>
      <c r="B13" s="113"/>
      <c r="C13" s="114"/>
      <c r="D13" s="109"/>
      <c r="E13" s="115"/>
      <c r="F13" s="109"/>
      <c r="G13" s="115"/>
      <c r="H13" s="109"/>
      <c r="I13" s="116"/>
      <c r="J13" s="109"/>
      <c r="K13" s="115"/>
      <c r="L13" s="109"/>
      <c r="M13" s="109"/>
      <c r="N13" s="109"/>
      <c r="O13" s="116"/>
      <c r="P13" s="109"/>
      <c r="Q13" s="116"/>
      <c r="R13" s="109"/>
    </row>
    <row r="14" spans="1:18" ht="22" x14ac:dyDescent="0.75">
      <c r="A14" s="105" t="s">
        <v>81</v>
      </c>
      <c r="B14" s="113"/>
      <c r="C14" s="114"/>
      <c r="D14" s="109"/>
      <c r="E14" s="115"/>
      <c r="F14" s="109"/>
      <c r="G14" s="115"/>
      <c r="H14" s="109"/>
      <c r="I14" s="116"/>
      <c r="J14" s="109"/>
      <c r="K14" s="115"/>
      <c r="L14" s="109"/>
      <c r="M14" s="109"/>
      <c r="N14" s="109"/>
      <c r="O14" s="116"/>
      <c r="P14" s="109"/>
      <c r="Q14" s="116"/>
      <c r="R14" s="109"/>
    </row>
    <row r="15" spans="1:18" ht="22" x14ac:dyDescent="0.75">
      <c r="A15" s="117" t="s">
        <v>76</v>
      </c>
      <c r="B15" s="113"/>
      <c r="C15" s="114"/>
      <c r="D15" s="109"/>
      <c r="E15" s="115"/>
      <c r="F15" s="109"/>
      <c r="G15" s="115"/>
      <c r="H15" s="109"/>
      <c r="I15" s="116"/>
      <c r="J15" s="109"/>
      <c r="K15" s="115"/>
      <c r="L15" s="109"/>
      <c r="M15" s="109"/>
      <c r="N15" s="109"/>
      <c r="O15" s="116"/>
      <c r="P15" s="109"/>
      <c r="Q15" s="116"/>
      <c r="R15" s="109"/>
    </row>
    <row r="16" spans="1:18" ht="22" x14ac:dyDescent="0.75">
      <c r="A16" s="118" t="s">
        <v>143</v>
      </c>
      <c r="B16" s="119">
        <v>13</v>
      </c>
      <c r="C16" s="114"/>
      <c r="D16" s="120">
        <v>2987</v>
      </c>
      <c r="E16" s="116"/>
      <c r="F16" s="120">
        <v>2658</v>
      </c>
      <c r="G16" s="120"/>
      <c r="H16" s="121">
        <v>0</v>
      </c>
      <c r="I16" s="116"/>
      <c r="J16" s="121">
        <v>0</v>
      </c>
      <c r="K16" s="116"/>
      <c r="L16" s="121">
        <v>0</v>
      </c>
      <c r="M16" s="121"/>
      <c r="N16" s="121">
        <v>5645</v>
      </c>
      <c r="O16" s="116"/>
      <c r="P16" s="121">
        <v>0</v>
      </c>
      <c r="Q16" s="116"/>
      <c r="R16" s="121">
        <v>5645</v>
      </c>
    </row>
    <row r="17" spans="1:18" ht="22" x14ac:dyDescent="0.75">
      <c r="A17" s="117" t="s">
        <v>77</v>
      </c>
      <c r="B17" s="113"/>
      <c r="C17" s="114"/>
      <c r="D17" s="122">
        <v>2987</v>
      </c>
      <c r="E17" s="123"/>
      <c r="F17" s="122">
        <v>2658</v>
      </c>
      <c r="G17" s="109"/>
      <c r="H17" s="122">
        <v>0</v>
      </c>
      <c r="I17" s="123"/>
      <c r="J17" s="122">
        <v>0</v>
      </c>
      <c r="K17" s="109"/>
      <c r="L17" s="122">
        <v>0</v>
      </c>
      <c r="M17" s="112"/>
      <c r="N17" s="122">
        <v>5645</v>
      </c>
      <c r="O17" s="123"/>
      <c r="P17" s="122">
        <v>0</v>
      </c>
      <c r="Q17" s="123"/>
      <c r="R17" s="122">
        <v>5645</v>
      </c>
    </row>
    <row r="18" spans="1:18" ht="15" customHeight="1" x14ac:dyDescent="0.75">
      <c r="A18" s="105"/>
      <c r="B18" s="113"/>
      <c r="C18" s="114"/>
      <c r="D18" s="109"/>
      <c r="E18" s="115"/>
      <c r="F18" s="109"/>
      <c r="G18" s="115"/>
      <c r="H18" s="109"/>
      <c r="I18" s="116"/>
      <c r="J18" s="109"/>
      <c r="K18" s="115"/>
      <c r="L18" s="109"/>
      <c r="M18" s="109"/>
      <c r="N18" s="109"/>
      <c r="O18" s="116"/>
      <c r="P18" s="109"/>
      <c r="Q18" s="116"/>
      <c r="R18" s="109"/>
    </row>
    <row r="19" spans="1:18" ht="22" x14ac:dyDescent="0.75">
      <c r="A19" s="105" t="s">
        <v>163</v>
      </c>
      <c r="B19" s="113"/>
      <c r="C19" s="114"/>
      <c r="D19" s="109"/>
      <c r="E19" s="115"/>
      <c r="F19" s="109"/>
      <c r="G19" s="115"/>
      <c r="H19" s="109"/>
      <c r="I19" s="116"/>
      <c r="J19" s="109"/>
      <c r="K19" s="115"/>
      <c r="L19" s="109"/>
      <c r="M19" s="109"/>
      <c r="N19" s="109"/>
      <c r="O19" s="116"/>
      <c r="P19" s="109"/>
      <c r="Q19" s="116"/>
      <c r="R19" s="109"/>
    </row>
    <row r="20" spans="1:18" ht="22" x14ac:dyDescent="0.75">
      <c r="A20" s="118" t="s">
        <v>164</v>
      </c>
      <c r="B20" s="113"/>
      <c r="C20" s="114"/>
      <c r="D20" s="109"/>
      <c r="E20" s="115"/>
      <c r="F20" s="109"/>
      <c r="G20" s="115"/>
      <c r="H20" s="109"/>
      <c r="I20" s="116"/>
      <c r="J20" s="109"/>
      <c r="K20" s="115"/>
      <c r="L20" s="109"/>
      <c r="M20" s="109"/>
      <c r="N20" s="109"/>
      <c r="O20" s="116"/>
      <c r="P20" s="109"/>
      <c r="Q20" s="116"/>
      <c r="R20" s="109"/>
    </row>
    <row r="21" spans="1:18" ht="22" x14ac:dyDescent="0.75">
      <c r="A21" s="118" t="s">
        <v>165</v>
      </c>
      <c r="B21" s="113"/>
      <c r="C21" s="114"/>
      <c r="D21" s="121">
        <v>0</v>
      </c>
      <c r="E21" s="116"/>
      <c r="F21" s="121">
        <v>0</v>
      </c>
      <c r="G21" s="116"/>
      <c r="H21" s="121">
        <v>0</v>
      </c>
      <c r="I21" s="116"/>
      <c r="J21" s="121">
        <v>0</v>
      </c>
      <c r="K21" s="116"/>
      <c r="L21" s="121">
        <v>0</v>
      </c>
      <c r="M21" s="121"/>
      <c r="N21" s="121">
        <v>0</v>
      </c>
      <c r="O21" s="116"/>
      <c r="P21" s="121">
        <v>21050</v>
      </c>
      <c r="Q21" s="116"/>
      <c r="R21" s="121">
        <v>21050</v>
      </c>
    </row>
    <row r="22" spans="1:18" ht="22" x14ac:dyDescent="0.75">
      <c r="A22" s="105" t="s">
        <v>166</v>
      </c>
      <c r="B22" s="113"/>
      <c r="C22" s="114"/>
      <c r="D22" s="122">
        <v>0</v>
      </c>
      <c r="E22" s="115"/>
      <c r="F22" s="122">
        <v>0</v>
      </c>
      <c r="G22" s="115"/>
      <c r="H22" s="122">
        <v>0</v>
      </c>
      <c r="I22" s="116"/>
      <c r="J22" s="122">
        <v>0</v>
      </c>
      <c r="K22" s="115"/>
      <c r="L22" s="122">
        <v>0</v>
      </c>
      <c r="M22" s="109"/>
      <c r="N22" s="122">
        <v>0</v>
      </c>
      <c r="O22" s="116"/>
      <c r="P22" s="122">
        <v>21050</v>
      </c>
      <c r="Q22" s="116"/>
      <c r="R22" s="122">
        <v>21050</v>
      </c>
    </row>
    <row r="23" spans="1:18" ht="15" customHeight="1" x14ac:dyDescent="0.75">
      <c r="A23" s="105"/>
      <c r="B23" s="113"/>
      <c r="C23" s="114"/>
      <c r="D23" s="109"/>
      <c r="E23" s="115"/>
      <c r="F23" s="109"/>
      <c r="G23" s="115"/>
      <c r="H23" s="109"/>
      <c r="I23" s="116"/>
      <c r="J23" s="109"/>
      <c r="K23" s="115"/>
      <c r="L23" s="109"/>
      <c r="M23" s="109"/>
      <c r="N23" s="109"/>
      <c r="O23" s="116"/>
      <c r="P23" s="109"/>
      <c r="Q23" s="116"/>
      <c r="R23" s="109"/>
    </row>
    <row r="24" spans="1:18" s="130" customFormat="1" ht="22" x14ac:dyDescent="0.75">
      <c r="A24" s="261" t="s">
        <v>96</v>
      </c>
      <c r="B24" s="262"/>
      <c r="C24" s="263"/>
      <c r="D24" s="162">
        <v>2987</v>
      </c>
      <c r="E24" s="123"/>
      <c r="F24" s="162">
        <v>2658</v>
      </c>
      <c r="G24" s="109"/>
      <c r="H24" s="162">
        <v>0</v>
      </c>
      <c r="I24" s="124"/>
      <c r="J24" s="162">
        <v>0</v>
      </c>
      <c r="K24" s="123"/>
      <c r="L24" s="162">
        <v>0</v>
      </c>
      <c r="M24" s="112"/>
      <c r="N24" s="162">
        <v>5645</v>
      </c>
      <c r="O24" s="124"/>
      <c r="P24" s="162">
        <v>21050</v>
      </c>
      <c r="Q24" s="124"/>
      <c r="R24" s="163">
        <v>26695</v>
      </c>
    </row>
    <row r="25" spans="1:18" ht="15" customHeight="1" x14ac:dyDescent="0.75">
      <c r="A25" s="105"/>
      <c r="B25" s="113"/>
      <c r="C25" s="114"/>
      <c r="D25" s="109"/>
      <c r="E25" s="115"/>
      <c r="F25" s="109"/>
      <c r="G25" s="115"/>
      <c r="H25" s="109"/>
      <c r="I25" s="116"/>
      <c r="J25" s="109"/>
      <c r="K25" s="115"/>
      <c r="L25" s="109"/>
      <c r="M25" s="109"/>
      <c r="N25" s="109"/>
      <c r="O25" s="116"/>
      <c r="P25" s="109"/>
      <c r="Q25" s="116"/>
      <c r="R25" s="109"/>
    </row>
    <row r="26" spans="1:18" ht="22" x14ac:dyDescent="0.75">
      <c r="A26" s="105" t="s">
        <v>78</v>
      </c>
      <c r="B26" s="119"/>
      <c r="D26" s="111"/>
      <c r="E26" s="111"/>
      <c r="F26" s="111"/>
      <c r="G26" s="111"/>
      <c r="H26" s="111"/>
      <c r="J26" s="111"/>
      <c r="K26" s="111"/>
      <c r="L26" s="111"/>
      <c r="M26" s="111"/>
      <c r="N26" s="111"/>
      <c r="P26" s="111"/>
      <c r="R26" s="111"/>
    </row>
    <row r="27" spans="1:18" x14ac:dyDescent="0.75">
      <c r="A27" s="118" t="s">
        <v>111</v>
      </c>
      <c r="B27" s="119"/>
      <c r="D27" s="121">
        <v>0</v>
      </c>
      <c r="E27" s="126"/>
      <c r="F27" s="121">
        <v>0</v>
      </c>
      <c r="G27" s="121"/>
      <c r="H27" s="121">
        <v>0</v>
      </c>
      <c r="I27" s="127"/>
      <c r="J27" s="264">
        <v>-227499</v>
      </c>
      <c r="K27" s="126"/>
      <c r="L27" s="121">
        <v>0</v>
      </c>
      <c r="N27" s="264">
        <v>-227499</v>
      </c>
      <c r="O27" s="265"/>
      <c r="P27" s="126">
        <v>-84417</v>
      </c>
      <c r="Q27" s="265"/>
      <c r="R27" s="264">
        <v>-311916</v>
      </c>
    </row>
    <row r="28" spans="1:18" ht="22" x14ac:dyDescent="0.75">
      <c r="A28" s="118" t="s">
        <v>79</v>
      </c>
      <c r="B28" s="119"/>
      <c r="D28" s="121">
        <v>0</v>
      </c>
      <c r="E28" s="128"/>
      <c r="F28" s="121">
        <v>0</v>
      </c>
      <c r="G28" s="121"/>
      <c r="H28" s="121">
        <v>0</v>
      </c>
      <c r="I28" s="130"/>
      <c r="J28" s="121">
        <v>0</v>
      </c>
      <c r="K28" s="266"/>
      <c r="L28" s="267">
        <v>0</v>
      </c>
      <c r="M28" s="129"/>
      <c r="N28" s="129">
        <v>0</v>
      </c>
      <c r="O28" s="129"/>
      <c r="P28" s="131">
        <v>0</v>
      </c>
      <c r="Q28" s="129"/>
      <c r="R28" s="129">
        <v>0</v>
      </c>
    </row>
    <row r="29" spans="1:18" ht="22" x14ac:dyDescent="0.75">
      <c r="A29" s="105" t="s">
        <v>80</v>
      </c>
      <c r="B29" s="113"/>
      <c r="C29" s="114"/>
      <c r="D29" s="132">
        <v>0</v>
      </c>
      <c r="E29" s="111"/>
      <c r="F29" s="132">
        <v>0</v>
      </c>
      <c r="G29" s="141"/>
      <c r="H29" s="134">
        <v>0</v>
      </c>
      <c r="J29" s="268">
        <v>-227499</v>
      </c>
      <c r="K29" s="111"/>
      <c r="L29" s="132">
        <v>0</v>
      </c>
      <c r="M29" s="133"/>
      <c r="N29" s="268">
        <v>-227499</v>
      </c>
      <c r="O29" s="126"/>
      <c r="P29" s="268">
        <v>-84417</v>
      </c>
      <c r="Q29" s="126"/>
      <c r="R29" s="268">
        <v>-311916</v>
      </c>
    </row>
    <row r="30" spans="1:18" ht="15" customHeight="1" x14ac:dyDescent="0.75">
      <c r="A30" s="105"/>
      <c r="B30" s="113"/>
      <c r="C30" s="114"/>
      <c r="D30" s="141"/>
      <c r="E30" s="111"/>
      <c r="F30" s="141"/>
      <c r="G30" s="141"/>
      <c r="H30" s="269"/>
      <c r="J30" s="141"/>
      <c r="K30" s="111"/>
      <c r="L30" s="270"/>
      <c r="M30" s="133"/>
      <c r="N30" s="270"/>
      <c r="O30" s="126"/>
      <c r="P30" s="270"/>
      <c r="Q30" s="126"/>
      <c r="R30" s="270"/>
    </row>
    <row r="31" spans="1:18" ht="22.5" thickBot="1" x14ac:dyDescent="0.8">
      <c r="A31" s="105" t="s">
        <v>144</v>
      </c>
      <c r="B31" s="119"/>
      <c r="D31" s="135">
        <v>424030</v>
      </c>
      <c r="E31" s="115"/>
      <c r="F31" s="135">
        <v>649894</v>
      </c>
      <c r="G31" s="109"/>
      <c r="H31" s="135">
        <v>20900</v>
      </c>
      <c r="J31" s="135">
        <v>272907</v>
      </c>
      <c r="K31" s="115"/>
      <c r="L31" s="135">
        <v>27321</v>
      </c>
      <c r="M31" s="270"/>
      <c r="N31" s="135">
        <v>1395052</v>
      </c>
      <c r="O31" s="126"/>
      <c r="P31" s="135">
        <v>186026</v>
      </c>
      <c r="Q31" s="126"/>
      <c r="R31" s="236">
        <v>1581078</v>
      </c>
    </row>
    <row r="32" spans="1:18" ht="23.5" thickTop="1" x14ac:dyDescent="0.7">
      <c r="A32" s="1" t="s">
        <v>110</v>
      </c>
      <c r="B32" s="92"/>
      <c r="C32" s="92"/>
      <c r="D32" s="93"/>
      <c r="E32" s="92"/>
      <c r="F32" s="93"/>
      <c r="G32" s="92"/>
      <c r="H32" s="93"/>
      <c r="I32" s="92"/>
      <c r="J32" s="92"/>
      <c r="K32" s="92"/>
      <c r="L32" s="93"/>
      <c r="M32" s="93"/>
      <c r="N32" s="93"/>
      <c r="O32" s="92"/>
      <c r="P32" s="93"/>
      <c r="Q32" s="92"/>
      <c r="R32" s="93"/>
    </row>
    <row r="33" spans="1:18" ht="23" x14ac:dyDescent="0.7">
      <c r="A33" s="95" t="s">
        <v>61</v>
      </c>
      <c r="B33" s="96"/>
      <c r="C33" s="96"/>
      <c r="D33" s="93"/>
      <c r="E33" s="96"/>
      <c r="F33" s="93"/>
      <c r="G33" s="96"/>
      <c r="H33" s="93"/>
      <c r="I33" s="96"/>
      <c r="J33" s="96"/>
      <c r="K33" s="96"/>
      <c r="L33" s="93"/>
      <c r="M33" s="93"/>
      <c r="N33" s="93"/>
      <c r="O33" s="96"/>
      <c r="P33" s="93"/>
      <c r="Q33" s="96"/>
      <c r="R33" s="93"/>
    </row>
    <row r="34" spans="1:18" ht="22" x14ac:dyDescent="0.75">
      <c r="B34" s="97"/>
      <c r="C34" s="97"/>
      <c r="D34" s="308" t="s">
        <v>1</v>
      </c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</row>
    <row r="35" spans="1:18" ht="22" x14ac:dyDescent="0.75">
      <c r="B35" s="97"/>
      <c r="C35" s="97"/>
      <c r="D35" s="199"/>
      <c r="E35" s="199"/>
      <c r="F35" s="199"/>
      <c r="G35" s="199"/>
      <c r="H35" s="199"/>
      <c r="I35" s="199"/>
      <c r="J35" s="199"/>
      <c r="K35" s="199"/>
      <c r="L35" s="104" t="s">
        <v>104</v>
      </c>
      <c r="M35" s="199"/>
      <c r="N35" s="199"/>
      <c r="O35" s="199"/>
      <c r="P35" s="199"/>
      <c r="Q35" s="199"/>
      <c r="R35" s="199"/>
    </row>
    <row r="36" spans="1:18" ht="22" x14ac:dyDescent="0.75">
      <c r="B36" s="97"/>
      <c r="C36" s="97"/>
      <c r="D36" s="199"/>
      <c r="E36" s="199"/>
      <c r="F36" s="199"/>
      <c r="G36" s="199"/>
      <c r="H36" s="199"/>
      <c r="I36" s="199"/>
      <c r="J36" s="199"/>
      <c r="K36" s="199"/>
      <c r="L36" s="104" t="s">
        <v>105</v>
      </c>
      <c r="M36" s="199"/>
      <c r="N36" s="199"/>
      <c r="O36" s="199"/>
      <c r="P36" s="199"/>
      <c r="Q36" s="199"/>
      <c r="R36" s="199"/>
    </row>
    <row r="37" spans="1:18" ht="22" x14ac:dyDescent="0.75">
      <c r="B37" s="97"/>
      <c r="C37" s="97"/>
      <c r="D37" s="199"/>
      <c r="E37" s="199"/>
      <c r="F37" s="199"/>
      <c r="G37" s="199"/>
      <c r="H37" s="306" t="s">
        <v>42</v>
      </c>
      <c r="I37" s="306"/>
      <c r="J37" s="306"/>
      <c r="K37" s="158"/>
      <c r="L37" s="161" t="s">
        <v>71</v>
      </c>
      <c r="M37" s="99"/>
      <c r="N37" s="199"/>
      <c r="O37" s="199"/>
      <c r="P37" s="94"/>
      <c r="Q37" s="199"/>
      <c r="R37" s="199"/>
    </row>
    <row r="38" spans="1:18" x14ac:dyDescent="0.75">
      <c r="B38" s="97"/>
      <c r="C38" s="97"/>
      <c r="D38" s="102" t="s">
        <v>39</v>
      </c>
      <c r="E38" s="98"/>
      <c r="F38" s="104"/>
      <c r="G38" s="98"/>
      <c r="H38" s="104" t="s">
        <v>64</v>
      </c>
      <c r="I38" s="98"/>
      <c r="J38" s="103"/>
      <c r="K38" s="104"/>
      <c r="L38" s="98" t="s">
        <v>65</v>
      </c>
      <c r="M38" s="104"/>
      <c r="N38" s="100" t="s">
        <v>66</v>
      </c>
      <c r="O38" s="98"/>
      <c r="P38" s="102" t="s">
        <v>63</v>
      </c>
      <c r="Q38" s="98"/>
      <c r="R38" s="104"/>
    </row>
    <row r="39" spans="1:18" x14ac:dyDescent="0.75">
      <c r="A39" s="103"/>
      <c r="B39" s="98"/>
      <c r="C39" s="98"/>
      <c r="D39" s="102" t="s">
        <v>101</v>
      </c>
      <c r="E39" s="98"/>
      <c r="F39" s="102" t="s">
        <v>67</v>
      </c>
      <c r="G39" s="98"/>
      <c r="H39" s="104" t="s">
        <v>68</v>
      </c>
      <c r="I39" s="98"/>
      <c r="J39" s="104" t="s">
        <v>69</v>
      </c>
      <c r="K39" s="100"/>
      <c r="L39" s="98" t="s">
        <v>70</v>
      </c>
      <c r="M39" s="101"/>
      <c r="N39" s="100" t="s">
        <v>71</v>
      </c>
      <c r="O39" s="98"/>
      <c r="P39" s="104" t="s">
        <v>167</v>
      </c>
      <c r="Q39" s="98"/>
      <c r="R39" s="100" t="s">
        <v>66</v>
      </c>
    </row>
    <row r="40" spans="1:18" x14ac:dyDescent="0.75">
      <c r="A40" s="98"/>
      <c r="B40" s="106"/>
      <c r="C40" s="98"/>
      <c r="D40" s="100" t="s">
        <v>102</v>
      </c>
      <c r="E40" s="106"/>
      <c r="F40" s="100" t="s">
        <v>72</v>
      </c>
      <c r="G40" s="106"/>
      <c r="H40" s="104" t="s">
        <v>73</v>
      </c>
      <c r="I40" s="106"/>
      <c r="J40" s="101" t="s">
        <v>74</v>
      </c>
      <c r="K40" s="100"/>
      <c r="L40" s="98" t="s">
        <v>75</v>
      </c>
      <c r="M40" s="101"/>
      <c r="N40" s="102" t="s">
        <v>141</v>
      </c>
      <c r="O40" s="106"/>
      <c r="P40" s="100" t="s">
        <v>168</v>
      </c>
      <c r="Q40" s="106"/>
      <c r="R40" s="100" t="s">
        <v>71</v>
      </c>
    </row>
    <row r="41" spans="1:18" ht="22" x14ac:dyDescent="0.75">
      <c r="A41" s="105"/>
      <c r="B41" s="106"/>
      <c r="C41" s="307" t="s">
        <v>6</v>
      </c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</row>
    <row r="42" spans="1:18" ht="22" x14ac:dyDescent="0.75">
      <c r="A42" s="105" t="s">
        <v>145</v>
      </c>
      <c r="B42" s="106"/>
      <c r="C42" s="106"/>
      <c r="D42" s="107"/>
      <c r="E42" s="108"/>
      <c r="F42" s="107"/>
      <c r="G42" s="108"/>
      <c r="H42" s="107"/>
      <c r="I42" s="108"/>
      <c r="J42" s="108"/>
      <c r="K42" s="108"/>
      <c r="L42" s="107"/>
      <c r="M42" s="107"/>
      <c r="N42" s="107"/>
      <c r="O42" s="108"/>
      <c r="P42" s="107"/>
      <c r="Q42" s="108"/>
      <c r="R42" s="107"/>
    </row>
    <row r="43" spans="1:18" ht="22" x14ac:dyDescent="0.75">
      <c r="A43" s="105" t="s">
        <v>126</v>
      </c>
      <c r="B43" s="106"/>
      <c r="C43" s="106"/>
      <c r="D43" s="109">
        <v>424030</v>
      </c>
      <c r="E43" s="110"/>
      <c r="F43" s="109">
        <v>649894</v>
      </c>
      <c r="G43" s="110"/>
      <c r="H43" s="109">
        <v>20900</v>
      </c>
      <c r="I43" s="110"/>
      <c r="J43" s="111">
        <v>90334</v>
      </c>
      <c r="K43" s="109"/>
      <c r="L43" s="109">
        <v>27321</v>
      </c>
      <c r="M43" s="112"/>
      <c r="N43" s="109">
        <v>1212479</v>
      </c>
      <c r="O43" s="110"/>
      <c r="P43" s="109">
        <v>46430</v>
      </c>
      <c r="Q43" s="110"/>
      <c r="R43" s="109">
        <v>1258909</v>
      </c>
    </row>
    <row r="44" spans="1:18" ht="15" customHeight="1" x14ac:dyDescent="0.75">
      <c r="A44" s="105"/>
      <c r="B44" s="113"/>
      <c r="C44" s="114"/>
      <c r="D44" s="109"/>
      <c r="E44" s="115"/>
      <c r="F44" s="109"/>
      <c r="G44" s="115"/>
      <c r="H44" s="109"/>
      <c r="I44" s="116"/>
      <c r="J44" s="109"/>
      <c r="K44" s="115"/>
      <c r="L44" s="109"/>
      <c r="M44" s="109"/>
      <c r="N44" s="109"/>
      <c r="O44" s="116"/>
      <c r="P44" s="109"/>
      <c r="Q44" s="116"/>
      <c r="R44" s="109"/>
    </row>
    <row r="45" spans="1:18" ht="22" x14ac:dyDescent="0.75">
      <c r="A45" s="105" t="s">
        <v>81</v>
      </c>
      <c r="B45" s="113"/>
      <c r="C45" s="114"/>
      <c r="D45" s="109"/>
      <c r="E45" s="115"/>
      <c r="F45" s="109"/>
      <c r="G45" s="115"/>
      <c r="H45" s="109"/>
      <c r="I45" s="116"/>
      <c r="J45" s="109"/>
      <c r="K45" s="115"/>
      <c r="L45" s="109"/>
      <c r="M45" s="109"/>
      <c r="N45" s="109"/>
      <c r="O45" s="116"/>
      <c r="P45" s="109"/>
      <c r="Q45" s="116"/>
      <c r="R45" s="109"/>
    </row>
    <row r="46" spans="1:18" ht="22" hidden="1" x14ac:dyDescent="0.75">
      <c r="A46" s="117" t="s">
        <v>76</v>
      </c>
      <c r="B46" s="113"/>
      <c r="C46" s="114"/>
      <c r="D46" s="109"/>
      <c r="E46" s="115"/>
      <c r="F46" s="109"/>
      <c r="G46" s="115"/>
      <c r="H46" s="109"/>
      <c r="I46" s="116"/>
      <c r="J46" s="109"/>
      <c r="K46" s="115"/>
      <c r="L46" s="109"/>
      <c r="M46" s="109"/>
      <c r="N46" s="109"/>
      <c r="O46" s="116"/>
      <c r="P46" s="109"/>
      <c r="Q46" s="116"/>
      <c r="R46" s="109"/>
    </row>
    <row r="47" spans="1:18" ht="22" hidden="1" x14ac:dyDescent="0.75">
      <c r="A47" s="118" t="s">
        <v>143</v>
      </c>
      <c r="B47" s="119">
        <v>12</v>
      </c>
      <c r="C47" s="114"/>
      <c r="D47" s="120"/>
      <c r="E47" s="116"/>
      <c r="F47" s="120"/>
      <c r="G47" s="120"/>
      <c r="H47" s="121"/>
      <c r="I47" s="116"/>
      <c r="J47" s="121"/>
      <c r="K47" s="116"/>
      <c r="L47" s="121"/>
      <c r="M47" s="121"/>
      <c r="N47" s="121"/>
      <c r="O47" s="116"/>
      <c r="P47" s="121"/>
      <c r="Q47" s="116"/>
      <c r="R47" s="121">
        <v>0</v>
      </c>
    </row>
    <row r="48" spans="1:18" ht="22" hidden="1" x14ac:dyDescent="0.75">
      <c r="A48" s="117" t="s">
        <v>77</v>
      </c>
      <c r="B48" s="113"/>
      <c r="C48" s="114"/>
      <c r="D48" s="122">
        <v>0</v>
      </c>
      <c r="E48" s="123"/>
      <c r="F48" s="122">
        <v>0</v>
      </c>
      <c r="G48" s="109"/>
      <c r="H48" s="122">
        <v>0</v>
      </c>
      <c r="I48" s="123"/>
      <c r="J48" s="122">
        <v>0</v>
      </c>
      <c r="K48" s="109"/>
      <c r="L48" s="122">
        <v>0</v>
      </c>
      <c r="M48" s="112"/>
      <c r="N48" s="122">
        <v>0</v>
      </c>
      <c r="O48" s="123"/>
      <c r="P48" s="122">
        <v>0</v>
      </c>
      <c r="Q48" s="123"/>
      <c r="R48" s="122">
        <v>0</v>
      </c>
    </row>
    <row r="49" spans="1:18" ht="18.75" hidden="1" customHeight="1" x14ac:dyDescent="0.75">
      <c r="A49" s="105"/>
      <c r="B49" s="113"/>
      <c r="C49" s="114"/>
      <c r="D49" s="109"/>
      <c r="E49" s="115"/>
      <c r="F49" s="109"/>
      <c r="G49" s="115"/>
      <c r="H49" s="109"/>
      <c r="I49" s="116"/>
      <c r="J49" s="109"/>
      <c r="K49" s="115"/>
      <c r="L49" s="109"/>
      <c r="M49" s="109"/>
      <c r="N49" s="109"/>
      <c r="O49" s="116"/>
      <c r="P49" s="109"/>
      <c r="Q49" s="116"/>
      <c r="R49" s="109"/>
    </row>
    <row r="50" spans="1:18" ht="22" x14ac:dyDescent="0.75">
      <c r="A50" s="105" t="s">
        <v>163</v>
      </c>
      <c r="B50" s="113"/>
      <c r="C50" s="114"/>
      <c r="D50" s="109"/>
      <c r="E50" s="115"/>
      <c r="F50" s="109"/>
      <c r="G50" s="115"/>
      <c r="H50" s="109"/>
      <c r="I50" s="116"/>
      <c r="J50" s="109"/>
      <c r="K50" s="115"/>
      <c r="L50" s="109"/>
      <c r="M50" s="109"/>
      <c r="N50" s="109"/>
      <c r="O50" s="116"/>
      <c r="P50" s="109"/>
      <c r="Q50" s="116"/>
      <c r="R50" s="109"/>
    </row>
    <row r="51" spans="1:18" ht="22" x14ac:dyDescent="0.75">
      <c r="A51" s="118" t="s">
        <v>164</v>
      </c>
      <c r="B51" s="113"/>
      <c r="C51" s="114"/>
      <c r="D51" s="109"/>
      <c r="E51" s="115"/>
      <c r="F51" s="109"/>
      <c r="G51" s="115"/>
      <c r="H51" s="109"/>
      <c r="I51" s="116"/>
      <c r="J51" s="109"/>
      <c r="K51" s="115"/>
      <c r="L51" s="109"/>
      <c r="M51" s="109"/>
      <c r="N51" s="109"/>
      <c r="O51" s="116"/>
      <c r="P51" s="109"/>
      <c r="Q51" s="116"/>
      <c r="R51" s="109"/>
    </row>
    <row r="52" spans="1:18" ht="22" x14ac:dyDescent="0.75">
      <c r="A52" s="118" t="s">
        <v>165</v>
      </c>
      <c r="B52" s="113"/>
      <c r="C52" s="114"/>
      <c r="D52" s="121">
        <v>0</v>
      </c>
      <c r="E52" s="116"/>
      <c r="F52" s="121">
        <v>0</v>
      </c>
      <c r="G52" s="116"/>
      <c r="H52" s="121">
        <v>0</v>
      </c>
      <c r="I52" s="116"/>
      <c r="J52" s="121">
        <v>0</v>
      </c>
      <c r="K52" s="116"/>
      <c r="L52" s="121">
        <v>0</v>
      </c>
      <c r="M52" s="121"/>
      <c r="N52" s="121">
        <v>0</v>
      </c>
      <c r="O52" s="116"/>
      <c r="P52" s="121">
        <v>9000</v>
      </c>
      <c r="Q52" s="116"/>
      <c r="R52" s="121">
        <v>9000</v>
      </c>
    </row>
    <row r="53" spans="1:18" ht="22" x14ac:dyDescent="0.75">
      <c r="A53" s="105" t="s">
        <v>166</v>
      </c>
      <c r="B53" s="113"/>
      <c r="C53" s="114"/>
      <c r="D53" s="122">
        <v>0</v>
      </c>
      <c r="E53" s="115"/>
      <c r="F53" s="122">
        <v>0</v>
      </c>
      <c r="G53" s="115"/>
      <c r="H53" s="122">
        <v>0</v>
      </c>
      <c r="I53" s="116"/>
      <c r="J53" s="122">
        <v>0</v>
      </c>
      <c r="K53" s="115"/>
      <c r="L53" s="122">
        <v>0</v>
      </c>
      <c r="M53" s="109"/>
      <c r="N53" s="122">
        <v>0</v>
      </c>
      <c r="O53" s="116"/>
      <c r="P53" s="122">
        <v>9000</v>
      </c>
      <c r="Q53" s="116"/>
      <c r="R53" s="122">
        <v>9000</v>
      </c>
    </row>
    <row r="54" spans="1:18" ht="15" customHeight="1" x14ac:dyDescent="0.75">
      <c r="A54" s="105"/>
      <c r="B54" s="113"/>
      <c r="C54" s="114"/>
      <c r="D54" s="109"/>
      <c r="E54" s="115"/>
      <c r="F54" s="109"/>
      <c r="G54" s="115"/>
      <c r="H54" s="109"/>
      <c r="I54" s="116"/>
      <c r="J54" s="109"/>
      <c r="K54" s="115"/>
      <c r="L54" s="109"/>
      <c r="M54" s="109"/>
      <c r="N54" s="109"/>
      <c r="O54" s="116"/>
      <c r="P54" s="109"/>
      <c r="Q54" s="116"/>
      <c r="R54" s="109"/>
    </row>
    <row r="55" spans="1:18" ht="22" x14ac:dyDescent="0.75">
      <c r="A55" s="261" t="s">
        <v>96</v>
      </c>
      <c r="B55" s="262"/>
      <c r="C55" s="263"/>
      <c r="D55" s="162">
        <v>0</v>
      </c>
      <c r="E55" s="123"/>
      <c r="F55" s="162">
        <v>0</v>
      </c>
      <c r="G55" s="109"/>
      <c r="H55" s="162">
        <v>0</v>
      </c>
      <c r="I55" s="124"/>
      <c r="J55" s="162">
        <v>0</v>
      </c>
      <c r="K55" s="123"/>
      <c r="L55" s="162">
        <v>0</v>
      </c>
      <c r="M55" s="112"/>
      <c r="N55" s="162">
        <v>0</v>
      </c>
      <c r="O55" s="124"/>
      <c r="P55" s="162">
        <v>9000</v>
      </c>
      <c r="Q55" s="124"/>
      <c r="R55" s="163">
        <v>9000</v>
      </c>
    </row>
    <row r="56" spans="1:18" ht="15" customHeight="1" x14ac:dyDescent="0.75">
      <c r="A56" s="105"/>
      <c r="B56" s="113"/>
      <c r="C56" s="114"/>
      <c r="D56" s="109"/>
      <c r="E56" s="115"/>
      <c r="F56" s="109"/>
      <c r="G56" s="115"/>
      <c r="H56" s="109"/>
      <c r="I56" s="116"/>
      <c r="J56" s="109"/>
      <c r="K56" s="115"/>
      <c r="L56" s="109"/>
      <c r="M56" s="109"/>
      <c r="N56" s="109"/>
      <c r="O56" s="116"/>
      <c r="P56" s="109"/>
      <c r="Q56" s="116"/>
      <c r="R56" s="109"/>
    </row>
    <row r="57" spans="1:18" ht="22" x14ac:dyDescent="0.75">
      <c r="A57" s="105" t="s">
        <v>78</v>
      </c>
      <c r="B57" s="119"/>
      <c r="D57" s="111"/>
      <c r="E57" s="111"/>
      <c r="F57" s="111"/>
      <c r="G57" s="111"/>
      <c r="H57" s="111"/>
      <c r="J57" s="111"/>
      <c r="K57" s="111"/>
      <c r="L57" s="111"/>
      <c r="M57" s="111"/>
      <c r="N57" s="111"/>
      <c r="P57" s="111"/>
      <c r="R57" s="111"/>
    </row>
    <row r="58" spans="1:18" x14ac:dyDescent="0.75">
      <c r="A58" s="118" t="s">
        <v>128</v>
      </c>
      <c r="B58" s="119"/>
      <c r="D58" s="121">
        <v>0</v>
      </c>
      <c r="E58" s="126"/>
      <c r="F58" s="121">
        <v>0</v>
      </c>
      <c r="G58" s="121"/>
      <c r="H58" s="121">
        <v>0</v>
      </c>
      <c r="I58" s="127"/>
      <c r="J58" s="264">
        <v>19896</v>
      </c>
      <c r="K58" s="126"/>
      <c r="L58" s="121">
        <v>0</v>
      </c>
      <c r="N58" s="264">
        <v>19896</v>
      </c>
      <c r="O58" s="265"/>
      <c r="P58" s="126">
        <v>14201</v>
      </c>
      <c r="Q58" s="265"/>
      <c r="R58" s="264">
        <v>34097</v>
      </c>
    </row>
    <row r="59" spans="1:18" ht="22" x14ac:dyDescent="0.75">
      <c r="A59" s="118" t="s">
        <v>79</v>
      </c>
      <c r="B59" s="119"/>
      <c r="D59" s="121">
        <v>0</v>
      </c>
      <c r="E59" s="128"/>
      <c r="F59" s="121">
        <v>0</v>
      </c>
      <c r="G59" s="121"/>
      <c r="H59" s="121">
        <v>0</v>
      </c>
      <c r="I59" s="130"/>
      <c r="J59" s="121">
        <v>0</v>
      </c>
      <c r="K59" s="266"/>
      <c r="L59" s="267">
        <v>0</v>
      </c>
      <c r="M59" s="129"/>
      <c r="N59" s="129">
        <v>0</v>
      </c>
      <c r="O59" s="129"/>
      <c r="P59" s="131">
        <v>0</v>
      </c>
      <c r="Q59" s="129"/>
      <c r="R59" s="129">
        <v>0</v>
      </c>
    </row>
    <row r="60" spans="1:18" ht="22" x14ac:dyDescent="0.75">
      <c r="A60" s="105" t="s">
        <v>80</v>
      </c>
      <c r="B60" s="113"/>
      <c r="C60" s="114"/>
      <c r="D60" s="132">
        <v>0</v>
      </c>
      <c r="E60" s="111"/>
      <c r="F60" s="132">
        <v>0</v>
      </c>
      <c r="G60" s="141"/>
      <c r="H60" s="134">
        <v>0</v>
      </c>
      <c r="J60" s="268">
        <v>19896</v>
      </c>
      <c r="K60" s="111"/>
      <c r="L60" s="132">
        <v>0</v>
      </c>
      <c r="M60" s="133"/>
      <c r="N60" s="268">
        <v>19896</v>
      </c>
      <c r="O60" s="126"/>
      <c r="P60" s="268">
        <v>14201</v>
      </c>
      <c r="Q60" s="126"/>
      <c r="R60" s="268">
        <v>34097</v>
      </c>
    </row>
    <row r="61" spans="1:18" ht="15" customHeight="1" x14ac:dyDescent="0.75">
      <c r="A61" s="105"/>
      <c r="B61" s="113"/>
      <c r="C61" s="114"/>
      <c r="D61" s="141"/>
      <c r="E61" s="111"/>
      <c r="F61" s="141"/>
      <c r="G61" s="141"/>
      <c r="H61" s="269"/>
      <c r="J61" s="141"/>
      <c r="K61" s="111"/>
      <c r="L61" s="270"/>
      <c r="M61" s="133"/>
      <c r="N61" s="270"/>
      <c r="O61" s="126"/>
      <c r="P61" s="270"/>
      <c r="Q61" s="126"/>
      <c r="R61" s="270"/>
    </row>
    <row r="62" spans="1:18" ht="22.5" thickBot="1" x14ac:dyDescent="0.8">
      <c r="A62" s="105" t="s">
        <v>146</v>
      </c>
      <c r="B62" s="119"/>
      <c r="D62" s="135">
        <v>424030</v>
      </c>
      <c r="E62" s="115"/>
      <c r="F62" s="135">
        <v>649894</v>
      </c>
      <c r="G62" s="109"/>
      <c r="H62" s="135">
        <v>20900</v>
      </c>
      <c r="J62" s="135">
        <v>110230</v>
      </c>
      <c r="K62" s="115"/>
      <c r="L62" s="236">
        <v>27321</v>
      </c>
      <c r="M62" s="270"/>
      <c r="N62" s="236">
        <v>1232375</v>
      </c>
      <c r="O62" s="126"/>
      <c r="P62" s="236">
        <v>69631</v>
      </c>
      <c r="Q62" s="126"/>
      <c r="R62" s="236">
        <v>1302006</v>
      </c>
    </row>
    <row r="63" spans="1:18" ht="22" thickTop="1" x14ac:dyDescent="0.75"/>
  </sheetData>
  <mergeCells count="6">
    <mergeCell ref="H37:J37"/>
    <mergeCell ref="C41:R41"/>
    <mergeCell ref="D3:R3"/>
    <mergeCell ref="H6:J6"/>
    <mergeCell ref="C10:R10"/>
    <mergeCell ref="D34:R34"/>
  </mergeCells>
  <pageMargins left="0.7" right="0.7" top="0.48" bottom="0.5" header="0.5" footer="0.5"/>
  <pageSetup paperSize="9" scale="80" firstPageNumber="10" fitToHeight="0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49"/>
  <sheetViews>
    <sheetView view="pageBreakPreview" topLeftCell="A31" zoomScale="85" zoomScaleNormal="85" zoomScaleSheetLayoutView="85" workbookViewId="0">
      <selection activeCell="N9" sqref="N9"/>
    </sheetView>
  </sheetViews>
  <sheetFormatPr defaultColWidth="10.69921875" defaultRowHeight="23" x14ac:dyDescent="0.75"/>
  <cols>
    <col min="1" max="1" width="51.8984375" style="136" customWidth="1"/>
    <col min="2" max="2" width="6.09765625" style="136" bestFit="1" customWidth="1"/>
    <col min="3" max="3" width="2.09765625" style="136" customWidth="1"/>
    <col min="4" max="4" width="13.8984375" style="144" customWidth="1"/>
    <col min="5" max="5" width="2.09765625" style="144" customWidth="1"/>
    <col min="6" max="6" width="14.69921875" style="144" customWidth="1"/>
    <col min="7" max="7" width="2.09765625" style="136" customWidth="1"/>
    <col min="8" max="8" width="13.69921875" style="136" customWidth="1"/>
    <col min="9" max="9" width="2.09765625" style="136" customWidth="1"/>
    <col min="10" max="10" width="14.296875" style="144" customWidth="1"/>
    <col min="11" max="11" width="2.09765625" style="144" customWidth="1"/>
    <col min="12" max="12" width="14.3984375" style="144" customWidth="1"/>
    <col min="13" max="16384" width="10.69921875" style="136"/>
  </cols>
  <sheetData>
    <row r="1" spans="1:12" x14ac:dyDescent="0.7">
      <c r="A1" s="1" t="s">
        <v>110</v>
      </c>
      <c r="B1" s="271"/>
      <c r="C1" s="92"/>
      <c r="D1" s="93"/>
      <c r="E1" s="93"/>
      <c r="F1" s="93"/>
      <c r="G1" s="92"/>
      <c r="H1" s="92"/>
      <c r="I1" s="92"/>
      <c r="J1" s="93"/>
      <c r="K1" s="93"/>
      <c r="L1" s="93"/>
    </row>
    <row r="2" spans="1:12" x14ac:dyDescent="0.7">
      <c r="A2" s="95" t="s">
        <v>61</v>
      </c>
      <c r="B2" s="272"/>
      <c r="C2" s="96"/>
      <c r="D2" s="93"/>
      <c r="E2" s="93"/>
      <c r="F2" s="93"/>
      <c r="G2" s="96"/>
      <c r="H2" s="96"/>
      <c r="I2" s="96"/>
      <c r="J2" s="93"/>
      <c r="K2" s="93"/>
      <c r="L2" s="93"/>
    </row>
    <row r="3" spans="1:12" ht="10.5" customHeight="1" x14ac:dyDescent="0.7">
      <c r="A3" s="272"/>
      <c r="B3" s="272"/>
      <c r="C3" s="96"/>
      <c r="D3" s="93"/>
      <c r="E3" s="93"/>
      <c r="F3" s="93"/>
      <c r="G3" s="96"/>
      <c r="H3" s="96"/>
      <c r="I3" s="96"/>
      <c r="J3" s="93"/>
      <c r="K3" s="93"/>
      <c r="L3" s="93"/>
    </row>
    <row r="4" spans="1:12" x14ac:dyDescent="0.75">
      <c r="A4" s="94"/>
      <c r="B4" s="94"/>
      <c r="C4" s="97"/>
      <c r="D4" s="308" t="s">
        <v>2</v>
      </c>
      <c r="E4" s="308"/>
      <c r="F4" s="308"/>
      <c r="G4" s="308"/>
      <c r="H4" s="308"/>
      <c r="I4" s="308"/>
      <c r="J4" s="308"/>
      <c r="K4" s="308"/>
      <c r="L4" s="308"/>
    </row>
    <row r="5" spans="1:12" x14ac:dyDescent="0.75">
      <c r="A5" s="94"/>
      <c r="B5" s="94"/>
      <c r="C5" s="97"/>
      <c r="D5" s="128"/>
      <c r="E5" s="128"/>
      <c r="F5" s="128"/>
      <c r="G5" s="128"/>
      <c r="H5" s="306" t="s">
        <v>62</v>
      </c>
      <c r="I5" s="306"/>
      <c r="J5" s="306"/>
      <c r="K5" s="128"/>
      <c r="L5" s="128"/>
    </row>
    <row r="6" spans="1:12" x14ac:dyDescent="0.75">
      <c r="A6" s="103"/>
      <c r="B6" s="103"/>
      <c r="C6" s="98"/>
      <c r="D6" s="104" t="s">
        <v>39</v>
      </c>
      <c r="E6" s="104"/>
      <c r="F6" s="104"/>
      <c r="G6" s="98"/>
      <c r="H6" s="137" t="s">
        <v>64</v>
      </c>
      <c r="I6" s="137"/>
      <c r="J6" s="138"/>
      <c r="K6" s="104"/>
      <c r="L6" s="104"/>
    </row>
    <row r="7" spans="1:12" x14ac:dyDescent="0.75">
      <c r="A7" s="98"/>
      <c r="B7" s="98"/>
      <c r="C7" s="98"/>
      <c r="D7" s="102" t="s">
        <v>147</v>
      </c>
      <c r="E7" s="102"/>
      <c r="F7" s="102" t="s">
        <v>67</v>
      </c>
      <c r="G7" s="98"/>
      <c r="H7" s="104" t="s">
        <v>68</v>
      </c>
      <c r="I7" s="104"/>
      <c r="J7" s="104" t="s">
        <v>69</v>
      </c>
      <c r="K7" s="101"/>
      <c r="L7" s="100" t="s">
        <v>66</v>
      </c>
    </row>
    <row r="8" spans="1:12" x14ac:dyDescent="0.75">
      <c r="A8" s="105"/>
      <c r="B8" s="106" t="s">
        <v>5</v>
      </c>
      <c r="C8" s="106"/>
      <c r="D8" s="100" t="s">
        <v>148</v>
      </c>
      <c r="E8" s="100"/>
      <c r="F8" s="100" t="s">
        <v>72</v>
      </c>
      <c r="G8" s="106"/>
      <c r="H8" s="104" t="s">
        <v>73</v>
      </c>
      <c r="I8" s="140"/>
      <c r="J8" s="101" t="s">
        <v>74</v>
      </c>
      <c r="K8" s="101"/>
      <c r="L8" s="100" t="s">
        <v>71</v>
      </c>
    </row>
    <row r="9" spans="1:12" x14ac:dyDescent="0.75">
      <c r="A9" s="105"/>
      <c r="B9" s="105"/>
      <c r="C9" s="106"/>
      <c r="D9" s="307" t="s">
        <v>6</v>
      </c>
      <c r="E9" s="307"/>
      <c r="F9" s="307"/>
      <c r="G9" s="307"/>
      <c r="H9" s="307"/>
      <c r="I9" s="307"/>
      <c r="J9" s="307"/>
      <c r="K9" s="307"/>
      <c r="L9" s="307"/>
    </row>
    <row r="10" spans="1:12" x14ac:dyDescent="0.75">
      <c r="A10" s="105" t="s">
        <v>142</v>
      </c>
      <c r="B10" s="105"/>
      <c r="C10" s="106"/>
      <c r="D10" s="107"/>
      <c r="E10" s="107"/>
      <c r="F10" s="107"/>
      <c r="G10" s="108"/>
      <c r="H10" s="108"/>
      <c r="I10" s="108"/>
      <c r="J10" s="107"/>
      <c r="K10" s="107"/>
      <c r="L10" s="107"/>
    </row>
    <row r="11" spans="1:12" x14ac:dyDescent="0.75">
      <c r="A11" s="105" t="s">
        <v>100</v>
      </c>
      <c r="B11" s="105"/>
      <c r="C11" s="106"/>
      <c r="D11" s="109">
        <v>421043</v>
      </c>
      <c r="E11" s="109"/>
      <c r="F11" s="109">
        <v>647236</v>
      </c>
      <c r="G11" s="110"/>
      <c r="H11" s="109">
        <v>20900</v>
      </c>
      <c r="I11" s="110"/>
      <c r="J11" s="112">
        <v>293197</v>
      </c>
      <c r="K11" s="112"/>
      <c r="L11" s="109">
        <v>1382376</v>
      </c>
    </row>
    <row r="12" spans="1:12" s="139" customFormat="1" ht="10.5" customHeight="1" x14ac:dyDescent="0.75">
      <c r="A12" s="105"/>
      <c r="B12" s="105"/>
      <c r="C12" s="106"/>
      <c r="D12" s="109"/>
      <c r="E12" s="109"/>
      <c r="F12" s="109"/>
      <c r="G12" s="109"/>
      <c r="H12" s="109"/>
      <c r="I12" s="109"/>
      <c r="J12" s="109"/>
      <c r="K12" s="109"/>
      <c r="L12" s="109"/>
    </row>
    <row r="13" spans="1:12" x14ac:dyDescent="0.75">
      <c r="A13" s="105" t="s">
        <v>81</v>
      </c>
      <c r="B13" s="105"/>
      <c r="C13" s="106"/>
      <c r="D13" s="109"/>
      <c r="E13" s="109"/>
      <c r="F13" s="109"/>
      <c r="G13" s="109"/>
      <c r="H13" s="109"/>
      <c r="I13" s="109"/>
      <c r="J13" s="109"/>
      <c r="K13" s="109"/>
      <c r="L13" s="109"/>
    </row>
    <row r="14" spans="1:12" x14ac:dyDescent="0.75">
      <c r="A14" s="117" t="s">
        <v>76</v>
      </c>
      <c r="B14" s="105"/>
      <c r="C14" s="94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75">
      <c r="A15" s="118" t="s">
        <v>82</v>
      </c>
      <c r="B15" s="119">
        <v>13</v>
      </c>
      <c r="C15" s="119"/>
      <c r="D15" s="120">
        <v>2987</v>
      </c>
      <c r="E15" s="125"/>
      <c r="F15" s="120">
        <v>2658</v>
      </c>
      <c r="G15" s="126"/>
      <c r="H15" s="125">
        <v>0</v>
      </c>
      <c r="I15" s="126"/>
      <c r="J15" s="125">
        <v>0</v>
      </c>
      <c r="K15" s="126"/>
      <c r="L15" s="120">
        <v>5645</v>
      </c>
    </row>
    <row r="16" spans="1:12" x14ac:dyDescent="0.75">
      <c r="A16" s="117" t="s">
        <v>77</v>
      </c>
      <c r="B16" s="105"/>
      <c r="C16" s="114"/>
      <c r="D16" s="122">
        <v>2987</v>
      </c>
      <c r="E16" s="141"/>
      <c r="F16" s="122">
        <v>2658</v>
      </c>
      <c r="G16" s="111"/>
      <c r="H16" s="132">
        <v>0</v>
      </c>
      <c r="I16" s="111"/>
      <c r="J16" s="273">
        <v>0</v>
      </c>
      <c r="K16" s="133"/>
      <c r="L16" s="274">
        <v>5645</v>
      </c>
    </row>
    <row r="17" spans="1:12" x14ac:dyDescent="0.75">
      <c r="A17" s="105" t="s">
        <v>96</v>
      </c>
      <c r="B17" s="105"/>
      <c r="C17" s="114"/>
      <c r="D17" s="122">
        <v>2987</v>
      </c>
      <c r="E17" s="141"/>
      <c r="F17" s="122">
        <v>2658</v>
      </c>
      <c r="G17" s="111"/>
      <c r="H17" s="132">
        <v>0</v>
      </c>
      <c r="I17" s="111"/>
      <c r="J17" s="273">
        <v>0</v>
      </c>
      <c r="K17" s="133"/>
      <c r="L17" s="274">
        <v>5645</v>
      </c>
    </row>
    <row r="18" spans="1:12" s="139" customFormat="1" ht="10.5" customHeight="1" x14ac:dyDescent="0.75">
      <c r="A18" s="105"/>
      <c r="B18" s="105"/>
      <c r="C18" s="106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2" x14ac:dyDescent="0.7">
      <c r="A19" s="105" t="s">
        <v>78</v>
      </c>
      <c r="B19" s="105"/>
      <c r="C19" s="106"/>
      <c r="D19" s="109"/>
      <c r="E19" s="110"/>
      <c r="F19" s="109"/>
      <c r="G19" s="110"/>
      <c r="H19" s="109"/>
      <c r="I19" s="109"/>
      <c r="J19" s="26"/>
      <c r="K19" s="110"/>
      <c r="L19" s="26"/>
    </row>
    <row r="20" spans="1:12" x14ac:dyDescent="0.65">
      <c r="A20" s="118" t="s">
        <v>111</v>
      </c>
      <c r="B20" s="105"/>
      <c r="C20" s="106"/>
      <c r="D20" s="125">
        <v>0</v>
      </c>
      <c r="E20" s="110"/>
      <c r="F20" s="125">
        <v>0</v>
      </c>
      <c r="G20" s="110"/>
      <c r="H20" s="125">
        <v>0</v>
      </c>
      <c r="I20" s="109"/>
      <c r="J20" s="264">
        <v>-73306</v>
      </c>
      <c r="K20" s="30"/>
      <c r="L20" s="264">
        <v>-73306</v>
      </c>
    </row>
    <row r="21" spans="1:12" x14ac:dyDescent="0.75">
      <c r="A21" s="118" t="s">
        <v>79</v>
      </c>
      <c r="B21" s="118"/>
      <c r="C21" s="94"/>
      <c r="D21" s="125">
        <v>0</v>
      </c>
      <c r="E21" s="125"/>
      <c r="F21" s="125">
        <v>0</v>
      </c>
      <c r="G21" s="126"/>
      <c r="H21" s="125">
        <v>0</v>
      </c>
      <c r="I21" s="126"/>
      <c r="J21" s="120">
        <v>0</v>
      </c>
      <c r="K21" s="125"/>
      <c r="L21" s="125">
        <v>0</v>
      </c>
    </row>
    <row r="22" spans="1:12" x14ac:dyDescent="0.75">
      <c r="A22" s="105" t="s">
        <v>80</v>
      </c>
      <c r="B22" s="105"/>
      <c r="C22" s="114"/>
      <c r="D22" s="132">
        <v>0</v>
      </c>
      <c r="E22" s="141"/>
      <c r="F22" s="132">
        <v>0</v>
      </c>
      <c r="G22" s="111"/>
      <c r="H22" s="132">
        <v>0</v>
      </c>
      <c r="I22" s="111"/>
      <c r="J22" s="268">
        <v>-73306</v>
      </c>
      <c r="K22" s="133"/>
      <c r="L22" s="268">
        <v>-73306</v>
      </c>
    </row>
    <row r="23" spans="1:12" s="139" customFormat="1" ht="10.5" customHeight="1" x14ac:dyDescent="0.75">
      <c r="A23" s="105"/>
      <c r="B23" s="105"/>
      <c r="C23" s="106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ht="23.5" thickBot="1" x14ac:dyDescent="0.8">
      <c r="A24" s="105" t="s">
        <v>144</v>
      </c>
      <c r="B24" s="105"/>
      <c r="C24" s="106"/>
      <c r="D24" s="142">
        <v>424030</v>
      </c>
      <c r="E24" s="143"/>
      <c r="F24" s="142">
        <v>649894</v>
      </c>
      <c r="G24" s="143"/>
      <c r="H24" s="142">
        <v>20900</v>
      </c>
      <c r="I24" s="143"/>
      <c r="J24" s="142">
        <v>219891</v>
      </c>
      <c r="K24" s="143"/>
      <c r="L24" s="142">
        <v>1314715</v>
      </c>
    </row>
    <row r="25" spans="1:12" ht="23.5" thickTop="1" x14ac:dyDescent="0.7">
      <c r="A25" s="1" t="s">
        <v>110</v>
      </c>
      <c r="B25" s="271"/>
      <c r="C25" s="92"/>
      <c r="D25" s="93"/>
      <c r="E25" s="93"/>
      <c r="F25" s="93"/>
      <c r="G25" s="92"/>
      <c r="H25" s="92"/>
      <c r="I25" s="92"/>
      <c r="J25" s="93"/>
      <c r="K25" s="93"/>
      <c r="L25" s="93"/>
    </row>
    <row r="26" spans="1:12" x14ac:dyDescent="0.7">
      <c r="A26" s="95" t="s">
        <v>61</v>
      </c>
      <c r="B26" s="272"/>
      <c r="C26" s="96"/>
      <c r="D26" s="93"/>
      <c r="E26" s="93"/>
      <c r="F26" s="93"/>
      <c r="G26" s="96"/>
      <c r="H26" s="96"/>
      <c r="I26" s="96"/>
      <c r="J26" s="93"/>
      <c r="K26" s="93"/>
      <c r="L26" s="93"/>
    </row>
    <row r="27" spans="1:12" ht="10.5" customHeight="1" x14ac:dyDescent="0.7">
      <c r="A27" s="272"/>
      <c r="B27" s="272"/>
      <c r="C27" s="96"/>
      <c r="D27" s="93"/>
      <c r="E27" s="93"/>
      <c r="F27" s="93"/>
      <c r="G27" s="96"/>
      <c r="H27" s="96"/>
      <c r="I27" s="96"/>
      <c r="J27" s="93"/>
      <c r="K27" s="93"/>
      <c r="L27" s="93"/>
    </row>
    <row r="28" spans="1:12" x14ac:dyDescent="0.75">
      <c r="A28" s="94"/>
      <c r="B28" s="94"/>
      <c r="C28" s="97"/>
      <c r="D28" s="308" t="s">
        <v>2</v>
      </c>
      <c r="E28" s="308"/>
      <c r="F28" s="308"/>
      <c r="G28" s="308"/>
      <c r="H28" s="308"/>
      <c r="I28" s="308"/>
      <c r="J28" s="308"/>
      <c r="K28" s="308"/>
      <c r="L28" s="308"/>
    </row>
    <row r="29" spans="1:12" x14ac:dyDescent="0.75">
      <c r="A29" s="94"/>
      <c r="B29" s="94"/>
      <c r="C29" s="97"/>
      <c r="D29" s="128"/>
      <c r="E29" s="128"/>
      <c r="F29" s="128"/>
      <c r="G29" s="128"/>
      <c r="H29" s="306" t="s">
        <v>62</v>
      </c>
      <c r="I29" s="306"/>
      <c r="J29" s="306"/>
      <c r="K29" s="128"/>
      <c r="L29" s="128"/>
    </row>
    <row r="30" spans="1:12" x14ac:dyDescent="0.75">
      <c r="A30" s="103"/>
      <c r="B30" s="103"/>
      <c r="C30" s="98"/>
      <c r="D30" s="104" t="s">
        <v>39</v>
      </c>
      <c r="E30" s="104"/>
      <c r="F30" s="104"/>
      <c r="G30" s="98"/>
      <c r="H30" s="137" t="s">
        <v>64</v>
      </c>
      <c r="I30" s="137"/>
      <c r="J30" s="138"/>
      <c r="K30" s="104"/>
      <c r="L30" s="104"/>
    </row>
    <row r="31" spans="1:12" x14ac:dyDescent="0.75">
      <c r="A31" s="98"/>
      <c r="B31" s="98"/>
      <c r="C31" s="98"/>
      <c r="D31" s="102" t="s">
        <v>147</v>
      </c>
      <c r="E31" s="102"/>
      <c r="F31" s="102" t="s">
        <v>67</v>
      </c>
      <c r="G31" s="98"/>
      <c r="H31" s="104" t="s">
        <v>68</v>
      </c>
      <c r="I31" s="104"/>
      <c r="J31" s="104" t="s">
        <v>69</v>
      </c>
      <c r="K31" s="101"/>
      <c r="L31" s="100" t="s">
        <v>66</v>
      </c>
    </row>
    <row r="32" spans="1:12" x14ac:dyDescent="0.75">
      <c r="A32" s="105"/>
      <c r="B32" s="106"/>
      <c r="C32" s="106"/>
      <c r="D32" s="100" t="s">
        <v>148</v>
      </c>
      <c r="E32" s="100"/>
      <c r="F32" s="100" t="s">
        <v>72</v>
      </c>
      <c r="G32" s="106"/>
      <c r="H32" s="104" t="s">
        <v>73</v>
      </c>
      <c r="I32" s="140"/>
      <c r="J32" s="101" t="s">
        <v>74</v>
      </c>
      <c r="K32" s="101"/>
      <c r="L32" s="100" t="s">
        <v>71</v>
      </c>
    </row>
    <row r="33" spans="1:12" x14ac:dyDescent="0.75">
      <c r="A33" s="105"/>
      <c r="B33" s="105"/>
      <c r="C33" s="106"/>
      <c r="D33" s="307" t="s">
        <v>6</v>
      </c>
      <c r="E33" s="307"/>
      <c r="F33" s="307"/>
      <c r="G33" s="307"/>
      <c r="H33" s="307"/>
      <c r="I33" s="307"/>
      <c r="J33" s="307"/>
      <c r="K33" s="307"/>
      <c r="L33" s="307"/>
    </row>
    <row r="34" spans="1:12" x14ac:dyDescent="0.75">
      <c r="A34" s="105" t="s">
        <v>145</v>
      </c>
      <c r="B34" s="105"/>
      <c r="C34" s="106"/>
      <c r="D34" s="107"/>
      <c r="E34" s="107"/>
      <c r="F34" s="107"/>
      <c r="G34" s="108"/>
      <c r="H34" s="108"/>
      <c r="I34" s="108"/>
      <c r="J34" s="107"/>
      <c r="K34" s="107"/>
      <c r="L34" s="107"/>
    </row>
    <row r="35" spans="1:12" x14ac:dyDescent="0.75">
      <c r="A35" s="105" t="s">
        <v>126</v>
      </c>
      <c r="B35" s="105"/>
      <c r="C35" s="106"/>
      <c r="D35" s="109">
        <v>424030</v>
      </c>
      <c r="E35" s="109"/>
      <c r="F35" s="109">
        <v>649894</v>
      </c>
      <c r="G35" s="110"/>
      <c r="H35" s="109">
        <v>20900</v>
      </c>
      <c r="I35" s="110"/>
      <c r="J35" s="112">
        <v>72408</v>
      </c>
      <c r="K35" s="112"/>
      <c r="L35" s="109">
        <v>1167232</v>
      </c>
    </row>
    <row r="36" spans="1:12" s="139" customFormat="1" ht="10.5" hidden="1" customHeight="1" x14ac:dyDescent="0.75">
      <c r="A36" s="105"/>
      <c r="B36" s="105"/>
      <c r="C36" s="106"/>
      <c r="D36" s="109"/>
      <c r="E36" s="109"/>
      <c r="F36" s="109"/>
      <c r="G36" s="109"/>
      <c r="H36" s="109"/>
      <c r="I36" s="109"/>
      <c r="J36" s="109"/>
      <c r="K36" s="109"/>
      <c r="L36" s="109"/>
    </row>
    <row r="37" spans="1:12" hidden="1" x14ac:dyDescent="0.75">
      <c r="A37" s="105" t="s">
        <v>81</v>
      </c>
      <c r="B37" s="105"/>
      <c r="C37" s="106"/>
      <c r="D37" s="109"/>
      <c r="E37" s="109"/>
      <c r="F37" s="109"/>
      <c r="G37" s="109"/>
      <c r="H37" s="109"/>
      <c r="I37" s="109"/>
      <c r="J37" s="109"/>
      <c r="K37" s="109"/>
      <c r="L37" s="109"/>
    </row>
    <row r="38" spans="1:12" hidden="1" x14ac:dyDescent="0.75">
      <c r="A38" s="117" t="s">
        <v>76</v>
      </c>
      <c r="B38" s="105"/>
      <c r="C38" s="94"/>
      <c r="D38" s="111"/>
      <c r="E38" s="111"/>
      <c r="F38" s="111"/>
      <c r="G38" s="111"/>
      <c r="H38" s="111"/>
      <c r="I38" s="111"/>
      <c r="J38" s="111"/>
      <c r="K38" s="111"/>
      <c r="L38" s="111"/>
    </row>
    <row r="39" spans="1:12" hidden="1" x14ac:dyDescent="0.75">
      <c r="A39" s="118" t="s">
        <v>82</v>
      </c>
      <c r="B39" s="119">
        <v>12</v>
      </c>
      <c r="C39" s="119"/>
      <c r="D39" s="120"/>
      <c r="E39" s="125"/>
      <c r="F39" s="120"/>
      <c r="G39" s="126"/>
      <c r="H39" s="125"/>
      <c r="I39" s="126"/>
      <c r="J39" s="125"/>
      <c r="K39" s="126"/>
      <c r="L39" s="120"/>
    </row>
    <row r="40" spans="1:12" hidden="1" x14ac:dyDescent="0.75">
      <c r="A40" s="117" t="s">
        <v>77</v>
      </c>
      <c r="B40" s="105"/>
      <c r="C40" s="114"/>
      <c r="D40" s="122">
        <v>0</v>
      </c>
      <c r="E40" s="141"/>
      <c r="F40" s="122">
        <v>0</v>
      </c>
      <c r="G40" s="111"/>
      <c r="H40" s="132">
        <v>0</v>
      </c>
      <c r="I40" s="111"/>
      <c r="J40" s="273">
        <v>0</v>
      </c>
      <c r="K40" s="133"/>
      <c r="L40" s="274">
        <v>0</v>
      </c>
    </row>
    <row r="41" spans="1:12" hidden="1" x14ac:dyDescent="0.75">
      <c r="A41" s="105" t="s">
        <v>96</v>
      </c>
      <c r="B41" s="105"/>
      <c r="C41" s="114"/>
      <c r="D41" s="122">
        <v>0</v>
      </c>
      <c r="E41" s="141"/>
      <c r="F41" s="122">
        <v>0</v>
      </c>
      <c r="G41" s="111"/>
      <c r="H41" s="132">
        <v>0</v>
      </c>
      <c r="I41" s="111"/>
      <c r="J41" s="273">
        <v>0</v>
      </c>
      <c r="K41" s="133"/>
      <c r="L41" s="274">
        <v>0</v>
      </c>
    </row>
    <row r="42" spans="1:12" s="139" customFormat="1" ht="10.5" customHeight="1" x14ac:dyDescent="0.75">
      <c r="A42" s="105"/>
      <c r="B42" s="105"/>
      <c r="C42" s="106"/>
      <c r="D42" s="109"/>
      <c r="E42" s="109"/>
      <c r="F42" s="109"/>
      <c r="G42" s="109"/>
      <c r="H42" s="109"/>
      <c r="I42" s="109"/>
      <c r="J42" s="109"/>
      <c r="K42" s="109"/>
      <c r="L42" s="109"/>
    </row>
    <row r="43" spans="1:12" x14ac:dyDescent="0.7">
      <c r="A43" s="105" t="s">
        <v>78</v>
      </c>
      <c r="B43" s="105"/>
      <c r="C43" s="106"/>
      <c r="D43" s="109"/>
      <c r="E43" s="110"/>
      <c r="F43" s="109"/>
      <c r="G43" s="110"/>
      <c r="H43" s="109"/>
      <c r="I43" s="109"/>
      <c r="J43" s="26"/>
      <c r="K43" s="110"/>
      <c r="L43" s="26"/>
    </row>
    <row r="44" spans="1:12" x14ac:dyDescent="0.65">
      <c r="A44" s="118" t="s">
        <v>128</v>
      </c>
      <c r="B44" s="105"/>
      <c r="C44" s="106"/>
      <c r="D44" s="125">
        <v>0</v>
      </c>
      <c r="E44" s="110"/>
      <c r="F44" s="125">
        <v>0</v>
      </c>
      <c r="G44" s="110"/>
      <c r="H44" s="125">
        <v>0</v>
      </c>
      <c r="I44" s="109"/>
      <c r="J44" s="264">
        <v>29088</v>
      </c>
      <c r="K44" s="30"/>
      <c r="L44" s="264">
        <v>29088</v>
      </c>
    </row>
    <row r="45" spans="1:12" x14ac:dyDescent="0.75">
      <c r="A45" s="118" t="s">
        <v>79</v>
      </c>
      <c r="B45" s="118"/>
      <c r="C45" s="94"/>
      <c r="D45" s="125">
        <v>0</v>
      </c>
      <c r="E45" s="125"/>
      <c r="F45" s="125">
        <v>0</v>
      </c>
      <c r="G45" s="126"/>
      <c r="H45" s="125">
        <v>0</v>
      </c>
      <c r="I45" s="126"/>
      <c r="J45" s="120">
        <v>0</v>
      </c>
      <c r="K45" s="125"/>
      <c r="L45" s="125">
        <v>0</v>
      </c>
    </row>
    <row r="46" spans="1:12" x14ac:dyDescent="0.75">
      <c r="A46" s="105" t="s">
        <v>80</v>
      </c>
      <c r="B46" s="105"/>
      <c r="C46" s="114"/>
      <c r="D46" s="132">
        <v>0</v>
      </c>
      <c r="E46" s="141"/>
      <c r="F46" s="132">
        <v>0</v>
      </c>
      <c r="G46" s="111"/>
      <c r="H46" s="132">
        <v>0</v>
      </c>
      <c r="I46" s="111"/>
      <c r="J46" s="268">
        <v>29088</v>
      </c>
      <c r="K46" s="133"/>
      <c r="L46" s="268">
        <v>29088</v>
      </c>
    </row>
    <row r="47" spans="1:12" s="139" customFormat="1" ht="10.5" customHeight="1" x14ac:dyDescent="0.75">
      <c r="A47" s="105"/>
      <c r="B47" s="105"/>
      <c r="C47" s="106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2" ht="23.5" thickBot="1" x14ac:dyDescent="0.8">
      <c r="A48" s="105" t="s">
        <v>146</v>
      </c>
      <c r="B48" s="105"/>
      <c r="C48" s="106"/>
      <c r="D48" s="142">
        <v>424030</v>
      </c>
      <c r="E48" s="143"/>
      <c r="F48" s="142">
        <v>649894</v>
      </c>
      <c r="G48" s="143"/>
      <c r="H48" s="142">
        <v>20900</v>
      </c>
      <c r="I48" s="143"/>
      <c r="J48" s="142">
        <v>101496</v>
      </c>
      <c r="K48" s="143"/>
      <c r="L48" s="142">
        <v>1196320</v>
      </c>
    </row>
    <row r="49" ht="23.5" thickTop="1" x14ac:dyDescent="0.75"/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firstPageNumber="12" orientation="landscape" useFirstPageNumber="1" r:id="rId1"/>
  <headerFooter>
    <oddHeader xml:space="preserve">&amp;C
</oddHead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5"/>
  <sheetViews>
    <sheetView tabSelected="1" view="pageBreakPreview" topLeftCell="A70" zoomScale="85" zoomScaleNormal="90" zoomScaleSheetLayoutView="85" workbookViewId="0">
      <selection activeCell="M11" sqref="M11"/>
    </sheetView>
  </sheetViews>
  <sheetFormatPr defaultColWidth="10.3984375" defaultRowHeight="23.5" customHeight="1" x14ac:dyDescent="0.65"/>
  <cols>
    <col min="1" max="1" width="45.69921875" style="3" customWidth="1"/>
    <col min="2" max="2" width="2.09765625" style="2" customWidth="1"/>
    <col min="3" max="3" width="15.8984375" style="2" customWidth="1"/>
    <col min="4" max="4" width="2.09765625" style="2" customWidth="1"/>
    <col min="5" max="5" width="12.8984375" style="2" customWidth="1"/>
    <col min="6" max="6" width="2.09765625" style="2" customWidth="1"/>
    <col min="7" max="7" width="12.296875" style="19" customWidth="1"/>
    <col min="8" max="8" width="2.09765625" style="15" customWidth="1"/>
    <col min="9" max="9" width="14.69921875" style="19" customWidth="1"/>
    <col min="10" max="16384" width="10.3984375" style="2"/>
  </cols>
  <sheetData>
    <row r="1" spans="1:9" s="71" customFormat="1" ht="21.75" customHeight="1" x14ac:dyDescent="0.7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s="71" customFormat="1" ht="21.75" customHeight="1" x14ac:dyDescent="0.7">
      <c r="A2" s="145" t="s">
        <v>83</v>
      </c>
      <c r="B2" s="1"/>
      <c r="C2" s="1"/>
      <c r="D2" s="1"/>
      <c r="E2" s="1"/>
      <c r="F2" s="1"/>
      <c r="G2" s="1"/>
      <c r="H2" s="1"/>
      <c r="I2" s="1"/>
    </row>
    <row r="3" spans="1:9" ht="21.75" customHeight="1" x14ac:dyDescent="0.7">
      <c r="B3" s="4"/>
      <c r="C3" s="299" t="s">
        <v>1</v>
      </c>
      <c r="D3" s="299"/>
      <c r="E3" s="299"/>
      <c r="F3" s="4"/>
      <c r="G3" s="299" t="s">
        <v>2</v>
      </c>
      <c r="H3" s="299"/>
      <c r="I3" s="299"/>
    </row>
    <row r="4" spans="1:9" ht="21.75" customHeight="1" x14ac:dyDescent="0.65">
      <c r="B4" s="4"/>
      <c r="C4" s="310" t="s">
        <v>153</v>
      </c>
      <c r="D4" s="310"/>
      <c r="E4" s="310"/>
      <c r="F4" s="4"/>
      <c r="G4" s="310" t="s">
        <v>153</v>
      </c>
      <c r="H4" s="310"/>
      <c r="I4" s="310"/>
    </row>
    <row r="5" spans="1:9" ht="21.75" customHeight="1" x14ac:dyDescent="0.65">
      <c r="B5" s="4"/>
      <c r="C5" s="311" t="s">
        <v>154</v>
      </c>
      <c r="D5" s="311"/>
      <c r="E5" s="311"/>
      <c r="F5" s="4"/>
      <c r="G5" s="311" t="s">
        <v>154</v>
      </c>
      <c r="H5" s="311"/>
      <c r="I5" s="311"/>
    </row>
    <row r="6" spans="1:9" ht="21.75" customHeight="1" x14ac:dyDescent="0.65">
      <c r="B6" s="6"/>
      <c r="C6" s="9">
        <v>2561</v>
      </c>
      <c r="D6" s="7"/>
      <c r="E6" s="9">
        <v>2560</v>
      </c>
      <c r="F6" s="7"/>
      <c r="G6" s="9">
        <v>2561</v>
      </c>
      <c r="H6" s="7"/>
      <c r="I6" s="9">
        <v>2560</v>
      </c>
    </row>
    <row r="7" spans="1:9" ht="21.75" customHeight="1" x14ac:dyDescent="0.65">
      <c r="B7" s="6"/>
      <c r="C7" s="304" t="s">
        <v>6</v>
      </c>
      <c r="D7" s="304"/>
      <c r="E7" s="304"/>
      <c r="F7" s="304"/>
      <c r="G7" s="304"/>
      <c r="H7" s="304"/>
      <c r="I7" s="304"/>
    </row>
    <row r="8" spans="1:9" ht="21.75" customHeight="1" x14ac:dyDescent="0.7">
      <c r="A8" s="146" t="s">
        <v>84</v>
      </c>
      <c r="C8" s="19"/>
      <c r="E8" s="19"/>
      <c r="H8" s="2"/>
    </row>
    <row r="9" spans="1:9" ht="21.75" customHeight="1" x14ac:dyDescent="0.65">
      <c r="A9" s="3" t="s">
        <v>108</v>
      </c>
      <c r="B9" s="6"/>
      <c r="C9" s="29">
        <v>34097</v>
      </c>
      <c r="D9" s="29"/>
      <c r="E9" s="29">
        <v>-311916</v>
      </c>
      <c r="F9" s="29"/>
      <c r="G9" s="29">
        <v>29088</v>
      </c>
      <c r="H9" s="29"/>
      <c r="I9" s="29">
        <v>-73306</v>
      </c>
    </row>
    <row r="10" spans="1:9" ht="21.75" customHeight="1" x14ac:dyDescent="0.65">
      <c r="A10" s="275" t="s">
        <v>103</v>
      </c>
      <c r="B10" s="6"/>
      <c r="C10" s="29"/>
      <c r="D10" s="29"/>
      <c r="E10" s="29"/>
      <c r="F10" s="29"/>
      <c r="G10" s="29"/>
      <c r="H10" s="29"/>
      <c r="I10" s="29"/>
    </row>
    <row r="11" spans="1:9" ht="21.75" customHeight="1" x14ac:dyDescent="0.65">
      <c r="A11" s="196" t="s">
        <v>186</v>
      </c>
      <c r="B11" s="6"/>
      <c r="C11" s="29">
        <v>18858</v>
      </c>
      <c r="D11" s="29"/>
      <c r="E11" s="29">
        <v>-15543</v>
      </c>
      <c r="F11" s="29"/>
      <c r="G11" s="29">
        <v>10226</v>
      </c>
      <c r="H11" s="29"/>
      <c r="I11" s="29">
        <v>-17754</v>
      </c>
    </row>
    <row r="12" spans="1:9" ht="21.75" customHeight="1" x14ac:dyDescent="0.65">
      <c r="A12" s="148" t="s">
        <v>57</v>
      </c>
      <c r="B12" s="6"/>
      <c r="C12" s="29">
        <v>850</v>
      </c>
      <c r="D12" s="29"/>
      <c r="E12" s="29">
        <v>17920</v>
      </c>
      <c r="F12" s="29"/>
      <c r="G12" s="29">
        <v>1180</v>
      </c>
      <c r="H12" s="29"/>
      <c r="I12" s="29">
        <v>17790</v>
      </c>
    </row>
    <row r="13" spans="1:9" s="15" customFormat="1" ht="21.75" customHeight="1" x14ac:dyDescent="0.65">
      <c r="A13" s="57" t="s">
        <v>185</v>
      </c>
      <c r="B13" s="6"/>
      <c r="C13" s="29">
        <v>11810</v>
      </c>
      <c r="D13" s="29"/>
      <c r="E13" s="29">
        <v>17448</v>
      </c>
      <c r="F13" s="29"/>
      <c r="G13" s="29">
        <v>8061</v>
      </c>
      <c r="H13" s="29"/>
      <c r="I13" s="29">
        <v>10109</v>
      </c>
    </row>
    <row r="14" spans="1:9" ht="21.75" customHeight="1" x14ac:dyDescent="0.65">
      <c r="A14" s="57" t="s">
        <v>170</v>
      </c>
      <c r="B14" s="6"/>
      <c r="C14" s="68">
        <v>-16151</v>
      </c>
      <c r="D14" s="29"/>
      <c r="E14" s="68">
        <v>123131</v>
      </c>
      <c r="F14" s="29"/>
      <c r="G14" s="29">
        <v>-16151</v>
      </c>
      <c r="H14" s="29"/>
      <c r="I14" s="29">
        <v>9504</v>
      </c>
    </row>
    <row r="15" spans="1:9" ht="21.75" customHeight="1" x14ac:dyDescent="0.65">
      <c r="A15" s="288" t="s">
        <v>169</v>
      </c>
      <c r="B15" s="6"/>
      <c r="C15" s="29">
        <v>-34008</v>
      </c>
      <c r="D15" s="29"/>
      <c r="E15" s="29">
        <v>87939</v>
      </c>
      <c r="F15" s="29"/>
      <c r="G15" s="29">
        <v>-34008</v>
      </c>
      <c r="H15" s="29"/>
      <c r="I15" s="29">
        <v>87939</v>
      </c>
    </row>
    <row r="16" spans="1:9" ht="21.75" customHeight="1" x14ac:dyDescent="0.65">
      <c r="A16" s="288" t="s">
        <v>201</v>
      </c>
      <c r="B16" s="6"/>
      <c r="C16" s="29">
        <v>-521</v>
      </c>
      <c r="D16" s="29"/>
      <c r="E16" s="29">
        <v>-965</v>
      </c>
      <c r="F16" s="29"/>
      <c r="G16" s="29">
        <v>-521</v>
      </c>
      <c r="H16" s="29"/>
      <c r="I16" s="29">
        <v>-965</v>
      </c>
    </row>
    <row r="17" spans="1:9" ht="21.75" customHeight="1" x14ac:dyDescent="0.65">
      <c r="A17" s="288" t="s">
        <v>202</v>
      </c>
      <c r="B17" s="6"/>
      <c r="C17" s="29">
        <v>-72</v>
      </c>
      <c r="D17" s="29"/>
      <c r="E17" s="29">
        <v>-1478</v>
      </c>
      <c r="F17" s="29"/>
      <c r="G17" s="29">
        <v>-72</v>
      </c>
      <c r="H17" s="29"/>
      <c r="I17" s="29">
        <v>-387</v>
      </c>
    </row>
    <row r="18" spans="1:9" ht="21.75" customHeight="1" x14ac:dyDescent="0.65">
      <c r="A18" s="70" t="s">
        <v>203</v>
      </c>
      <c r="B18" s="6"/>
      <c r="C18" s="29">
        <v>587</v>
      </c>
      <c r="D18" s="29"/>
      <c r="E18" s="29">
        <v>1373</v>
      </c>
      <c r="F18" s="29"/>
      <c r="G18" s="29">
        <v>587</v>
      </c>
      <c r="H18" s="29"/>
      <c r="I18" s="29">
        <v>522</v>
      </c>
    </row>
    <row r="19" spans="1:9" ht="21.75" customHeight="1" x14ac:dyDescent="0.65">
      <c r="A19" s="70" t="s">
        <v>112</v>
      </c>
      <c r="B19" s="6"/>
      <c r="C19" s="65">
        <v>0</v>
      </c>
      <c r="D19" s="29"/>
      <c r="E19" s="29">
        <v>264097</v>
      </c>
      <c r="F19" s="29"/>
      <c r="G19" s="65">
        <v>0</v>
      </c>
      <c r="H19" s="29"/>
      <c r="I19" s="65">
        <v>0</v>
      </c>
    </row>
    <row r="20" spans="1:9" ht="21.75" customHeight="1" x14ac:dyDescent="0.65">
      <c r="A20" s="57" t="s">
        <v>209</v>
      </c>
      <c r="B20" s="6"/>
      <c r="C20" s="29">
        <v>-664</v>
      </c>
      <c r="D20" s="29"/>
      <c r="E20" s="29">
        <v>-1135</v>
      </c>
      <c r="F20" s="29"/>
      <c r="G20" s="68">
        <v>-664</v>
      </c>
      <c r="H20" s="29"/>
      <c r="I20" s="68">
        <v>10</v>
      </c>
    </row>
    <row r="21" spans="1:9" ht="21.75" customHeight="1" x14ac:dyDescent="0.65">
      <c r="A21" s="148" t="s">
        <v>149</v>
      </c>
      <c r="B21" s="6"/>
      <c r="C21" s="29">
        <v>62</v>
      </c>
      <c r="D21" s="29"/>
      <c r="E21" s="29">
        <v>-4979</v>
      </c>
      <c r="F21" s="29"/>
      <c r="G21" s="29">
        <v>81</v>
      </c>
      <c r="H21" s="29"/>
      <c r="I21" s="29">
        <v>-4978</v>
      </c>
    </row>
    <row r="22" spans="1:9" ht="21.75" customHeight="1" x14ac:dyDescent="0.65">
      <c r="A22" s="148" t="s">
        <v>187</v>
      </c>
      <c r="B22" s="6"/>
      <c r="C22" s="29">
        <v>4708</v>
      </c>
      <c r="D22" s="29"/>
      <c r="E22" s="29">
        <v>-2</v>
      </c>
      <c r="F22" s="29"/>
      <c r="G22" s="65">
        <v>0</v>
      </c>
      <c r="H22" s="29"/>
      <c r="I22" s="65">
        <v>0</v>
      </c>
    </row>
    <row r="23" spans="1:9" ht="21.75" customHeight="1" x14ac:dyDescent="0.65">
      <c r="A23" s="148" t="s">
        <v>188</v>
      </c>
      <c r="B23" s="6"/>
      <c r="C23" s="29">
        <v>216</v>
      </c>
      <c r="D23" s="29"/>
      <c r="E23" s="65">
        <v>0</v>
      </c>
      <c r="F23" s="29"/>
      <c r="G23" s="65">
        <v>0</v>
      </c>
      <c r="H23" s="29"/>
      <c r="I23" s="65">
        <v>0</v>
      </c>
    </row>
    <row r="24" spans="1:9" ht="21.75" customHeight="1" x14ac:dyDescent="0.65">
      <c r="A24" s="148" t="s">
        <v>171</v>
      </c>
      <c r="B24" s="6"/>
      <c r="C24" s="65">
        <v>0</v>
      </c>
      <c r="D24" s="29"/>
      <c r="E24" s="65">
        <v>0</v>
      </c>
      <c r="F24" s="29"/>
      <c r="G24" s="147">
        <v>5</v>
      </c>
      <c r="H24" s="29"/>
      <c r="I24" s="65">
        <v>0</v>
      </c>
    </row>
    <row r="25" spans="1:9" ht="21.75" customHeight="1" x14ac:dyDescent="0.65">
      <c r="A25" s="148" t="s">
        <v>189</v>
      </c>
      <c r="B25" s="6"/>
      <c r="C25" s="68">
        <v>-43017</v>
      </c>
      <c r="D25" s="29"/>
      <c r="E25" s="65">
        <v>0</v>
      </c>
      <c r="F25" s="29"/>
      <c r="G25" s="68">
        <v>-60080</v>
      </c>
      <c r="H25" s="29"/>
      <c r="I25" s="65">
        <v>0</v>
      </c>
    </row>
    <row r="26" spans="1:9" ht="21.75" customHeight="1" x14ac:dyDescent="0.65">
      <c r="A26" s="57" t="s">
        <v>93</v>
      </c>
      <c r="B26" s="6"/>
      <c r="C26" s="149">
        <v>-3513</v>
      </c>
      <c r="D26" s="29"/>
      <c r="E26" s="149">
        <v>-453</v>
      </c>
      <c r="F26" s="29"/>
      <c r="G26" s="149">
        <v>-2129</v>
      </c>
      <c r="H26" s="29"/>
      <c r="I26" s="149">
        <v>-25829</v>
      </c>
    </row>
    <row r="27" spans="1:9" ht="21.75" customHeight="1" x14ac:dyDescent="0.7">
      <c r="A27" s="58"/>
      <c r="B27" s="6"/>
      <c r="C27" s="29">
        <v>-26758</v>
      </c>
      <c r="D27" s="29"/>
      <c r="E27" s="29">
        <v>175437</v>
      </c>
      <c r="F27" s="29"/>
      <c r="G27" s="29">
        <v>-64397</v>
      </c>
      <c r="H27" s="29"/>
      <c r="I27" s="29">
        <v>2655</v>
      </c>
    </row>
    <row r="28" spans="1:9" ht="21.75" customHeight="1" x14ac:dyDescent="0.65">
      <c r="A28" s="275" t="s">
        <v>86</v>
      </c>
      <c r="C28" s="64"/>
      <c r="D28" s="64"/>
      <c r="E28" s="64"/>
      <c r="F28" s="29"/>
      <c r="G28" s="64"/>
      <c r="H28" s="69"/>
      <c r="I28" s="64"/>
    </row>
    <row r="29" spans="1:9" ht="21.75" customHeight="1" x14ac:dyDescent="0.65">
      <c r="A29" s="57" t="s">
        <v>10</v>
      </c>
      <c r="C29" s="29">
        <v>121245</v>
      </c>
      <c r="D29" s="29"/>
      <c r="E29" s="29">
        <v>57487</v>
      </c>
      <c r="F29" s="29"/>
      <c r="G29" s="29">
        <v>171129</v>
      </c>
      <c r="H29" s="29"/>
      <c r="I29" s="29">
        <v>133715</v>
      </c>
    </row>
    <row r="30" spans="1:9" ht="21.75" customHeight="1" x14ac:dyDescent="0.65">
      <c r="A30" s="57" t="s">
        <v>16</v>
      </c>
      <c r="C30" s="65">
        <v>0</v>
      </c>
      <c r="D30" s="29"/>
      <c r="E30" s="29">
        <v>-302663</v>
      </c>
      <c r="F30" s="29"/>
      <c r="G30" s="65">
        <v>0</v>
      </c>
      <c r="H30" s="29"/>
      <c r="I30" s="65">
        <v>0</v>
      </c>
    </row>
    <row r="31" spans="1:9" ht="21.75" customHeight="1" x14ac:dyDescent="0.65">
      <c r="A31" s="57" t="s">
        <v>11</v>
      </c>
      <c r="C31" s="29">
        <v>22821</v>
      </c>
      <c r="D31" s="29"/>
      <c r="E31" s="29">
        <v>87046</v>
      </c>
      <c r="F31" s="29"/>
      <c r="G31" s="29">
        <v>25111</v>
      </c>
      <c r="H31" s="29"/>
      <c r="I31" s="29">
        <v>60838</v>
      </c>
    </row>
    <row r="32" spans="1:9" ht="21.75" customHeight="1" x14ac:dyDescent="0.65">
      <c r="A32" s="57" t="s">
        <v>12</v>
      </c>
      <c r="C32" s="29">
        <v>94409</v>
      </c>
      <c r="D32" s="29"/>
      <c r="E32" s="29">
        <v>136737</v>
      </c>
      <c r="F32" s="29"/>
      <c r="G32" s="29">
        <v>110733</v>
      </c>
      <c r="H32" s="29"/>
      <c r="I32" s="29">
        <v>73969</v>
      </c>
    </row>
    <row r="33" spans="1:9" ht="21.75" customHeight="1" x14ac:dyDescent="0.65">
      <c r="A33" s="57" t="s">
        <v>13</v>
      </c>
      <c r="C33" s="29">
        <v>4141</v>
      </c>
      <c r="D33" s="29"/>
      <c r="E33" s="29">
        <v>45726</v>
      </c>
      <c r="F33" s="29"/>
      <c r="G33" s="29">
        <v>3573</v>
      </c>
      <c r="H33" s="29"/>
      <c r="I33" s="29">
        <v>39579</v>
      </c>
    </row>
    <row r="34" spans="1:9" ht="21.75" customHeight="1" x14ac:dyDescent="0.65">
      <c r="A34" s="57" t="s">
        <v>22</v>
      </c>
      <c r="C34" s="29">
        <v>-1525</v>
      </c>
      <c r="D34" s="29"/>
      <c r="E34" s="29">
        <v>-7796</v>
      </c>
      <c r="F34" s="29"/>
      <c r="G34" s="29">
        <v>-290</v>
      </c>
      <c r="H34" s="29"/>
      <c r="I34" s="29">
        <v>-7146</v>
      </c>
    </row>
    <row r="35" spans="1:9" ht="21.75" customHeight="1" x14ac:dyDescent="0.65">
      <c r="A35" s="57" t="s">
        <v>27</v>
      </c>
      <c r="C35" s="29">
        <v>-2195</v>
      </c>
      <c r="D35" s="29"/>
      <c r="E35" s="29">
        <v>37219</v>
      </c>
      <c r="F35" s="29"/>
      <c r="G35" s="29">
        <v>-8375</v>
      </c>
      <c r="H35" s="29"/>
      <c r="I35" s="29">
        <v>-83130</v>
      </c>
    </row>
    <row r="36" spans="1:9" ht="21.75" customHeight="1" x14ac:dyDescent="0.65">
      <c r="A36" s="57" t="s">
        <v>28</v>
      </c>
      <c r="C36" s="29">
        <v>-37985</v>
      </c>
      <c r="D36" s="29"/>
      <c r="E36" s="29">
        <v>7555</v>
      </c>
      <c r="F36" s="29"/>
      <c r="G36" s="29">
        <v>-34176</v>
      </c>
      <c r="H36" s="29"/>
      <c r="I36" s="29">
        <v>-357</v>
      </c>
    </row>
    <row r="37" spans="1:9" ht="21.75" customHeight="1" x14ac:dyDescent="0.65">
      <c r="A37" s="57" t="s">
        <v>31</v>
      </c>
      <c r="C37" s="29">
        <v>-687</v>
      </c>
      <c r="D37" s="29"/>
      <c r="E37" s="29">
        <v>1927</v>
      </c>
      <c r="F37" s="29"/>
      <c r="G37" s="29">
        <v>-832</v>
      </c>
      <c r="H37" s="29"/>
      <c r="I37" s="29">
        <v>-1117</v>
      </c>
    </row>
    <row r="38" spans="1:9" ht="21.75" customHeight="1" x14ac:dyDescent="0.65">
      <c r="A38" s="57" t="s">
        <v>190</v>
      </c>
      <c r="C38" s="149">
        <v>-51</v>
      </c>
      <c r="D38" s="29"/>
      <c r="E38" s="296">
        <v>0</v>
      </c>
      <c r="F38" s="29"/>
      <c r="G38" s="149">
        <v>-51</v>
      </c>
      <c r="H38" s="29"/>
      <c r="I38" s="296">
        <v>0</v>
      </c>
    </row>
    <row r="39" spans="1:9" ht="21.75" customHeight="1" x14ac:dyDescent="0.65">
      <c r="A39" s="57" t="s">
        <v>150</v>
      </c>
      <c r="C39" s="29">
        <v>173415</v>
      </c>
      <c r="D39" s="29"/>
      <c r="E39" s="29">
        <v>238675</v>
      </c>
      <c r="F39" s="29"/>
      <c r="G39" s="29">
        <v>202425</v>
      </c>
      <c r="H39" s="29"/>
      <c r="I39" s="29">
        <v>219006</v>
      </c>
    </row>
    <row r="40" spans="1:9" s="71" customFormat="1" ht="21.75" customHeight="1" x14ac:dyDescent="0.7">
      <c r="A40" s="1" t="s">
        <v>110</v>
      </c>
      <c r="B40" s="1"/>
      <c r="C40" s="1"/>
      <c r="D40" s="1"/>
      <c r="E40" s="1"/>
      <c r="F40" s="1"/>
      <c r="G40" s="1"/>
      <c r="H40" s="1"/>
      <c r="I40" s="1"/>
    </row>
    <row r="41" spans="1:9" s="71" customFormat="1" ht="21.75" customHeight="1" x14ac:dyDescent="0.7">
      <c r="A41" s="145" t="s">
        <v>83</v>
      </c>
      <c r="B41" s="1"/>
      <c r="C41" s="1"/>
      <c r="D41" s="1"/>
      <c r="E41" s="1"/>
      <c r="F41" s="1"/>
      <c r="G41" s="1"/>
      <c r="H41" s="1"/>
      <c r="I41" s="1"/>
    </row>
    <row r="42" spans="1:9" ht="21.75" customHeight="1" x14ac:dyDescent="0.65">
      <c r="B42" s="4"/>
      <c r="C42" s="302" t="s">
        <v>1</v>
      </c>
      <c r="D42" s="302"/>
      <c r="E42" s="302"/>
      <c r="F42" s="4"/>
      <c r="G42" s="302" t="s">
        <v>2</v>
      </c>
      <c r="H42" s="302"/>
      <c r="I42" s="302"/>
    </row>
    <row r="43" spans="1:9" ht="21.75" customHeight="1" x14ac:dyDescent="0.65">
      <c r="B43" s="4"/>
      <c r="C43" s="310" t="s">
        <v>153</v>
      </c>
      <c r="D43" s="310"/>
      <c r="E43" s="310"/>
      <c r="F43" s="4"/>
      <c r="G43" s="310" t="s">
        <v>153</v>
      </c>
      <c r="H43" s="310"/>
      <c r="I43" s="310"/>
    </row>
    <row r="44" spans="1:9" ht="21.75" customHeight="1" x14ac:dyDescent="0.65">
      <c r="B44" s="4"/>
      <c r="C44" s="311" t="s">
        <v>154</v>
      </c>
      <c r="D44" s="311"/>
      <c r="E44" s="311"/>
      <c r="F44" s="4"/>
      <c r="G44" s="311" t="s">
        <v>154</v>
      </c>
      <c r="H44" s="311"/>
      <c r="I44" s="311"/>
    </row>
    <row r="45" spans="1:9" ht="21.75" customHeight="1" x14ac:dyDescent="0.65">
      <c r="B45" s="6"/>
      <c r="C45" s="9">
        <v>2561</v>
      </c>
      <c r="D45" s="7"/>
      <c r="E45" s="9">
        <v>2560</v>
      </c>
      <c r="F45" s="7"/>
      <c r="G45" s="9">
        <v>2561</v>
      </c>
      <c r="H45" s="7"/>
      <c r="I45" s="9">
        <v>2560</v>
      </c>
    </row>
    <row r="46" spans="1:9" ht="21.75" customHeight="1" x14ac:dyDescent="0.65">
      <c r="B46" s="6"/>
      <c r="C46" s="304" t="s">
        <v>6</v>
      </c>
      <c r="D46" s="304"/>
      <c r="E46" s="304"/>
      <c r="F46" s="304"/>
      <c r="G46" s="304"/>
      <c r="H46" s="304"/>
      <c r="I46" s="304"/>
    </row>
    <row r="47" spans="1:9" ht="21.75" customHeight="1" x14ac:dyDescent="0.65">
      <c r="A47" s="57" t="s">
        <v>87</v>
      </c>
      <c r="C47" s="29">
        <v>-1174</v>
      </c>
      <c r="D47" s="29"/>
      <c r="E47" s="29">
        <v>-78512</v>
      </c>
      <c r="F47" s="29"/>
      <c r="G47" s="29">
        <v>-116</v>
      </c>
      <c r="H47" s="29"/>
      <c r="I47" s="29">
        <v>-13457</v>
      </c>
    </row>
    <row r="48" spans="1:9" ht="21.75" customHeight="1" x14ac:dyDescent="0.7">
      <c r="A48" s="42" t="s">
        <v>151</v>
      </c>
      <c r="C48" s="76">
        <v>172241</v>
      </c>
      <c r="D48" s="59"/>
      <c r="E48" s="76">
        <v>160163</v>
      </c>
      <c r="F48" s="59"/>
      <c r="G48" s="76">
        <v>202309</v>
      </c>
      <c r="H48" s="59"/>
      <c r="I48" s="76">
        <v>205549</v>
      </c>
    </row>
    <row r="49" spans="1:9" s="79" customFormat="1" ht="6.75" customHeight="1" x14ac:dyDescent="0.65">
      <c r="A49" s="80"/>
      <c r="B49" s="277"/>
      <c r="C49" s="67"/>
      <c r="D49" s="19"/>
      <c r="E49" s="67"/>
      <c r="F49" s="4"/>
      <c r="G49" s="67"/>
      <c r="H49" s="15"/>
      <c r="I49" s="67"/>
    </row>
    <row r="50" spans="1:9" ht="21.75" customHeight="1" x14ac:dyDescent="0.7">
      <c r="A50" s="60" t="s">
        <v>88</v>
      </c>
      <c r="C50" s="61"/>
      <c r="D50" s="62"/>
      <c r="E50" s="61"/>
      <c r="F50" s="15"/>
      <c r="G50" s="61"/>
      <c r="I50" s="61"/>
    </row>
    <row r="51" spans="1:9" ht="21.75" customHeight="1" x14ac:dyDescent="0.65">
      <c r="A51" s="2" t="s">
        <v>172</v>
      </c>
      <c r="C51" s="195">
        <v>0</v>
      </c>
      <c r="D51" s="64"/>
      <c r="E51" s="65">
        <v>0</v>
      </c>
      <c r="F51" s="29"/>
      <c r="G51" s="65">
        <v>0</v>
      </c>
      <c r="H51" s="69"/>
      <c r="I51" s="63">
        <v>-180109</v>
      </c>
    </row>
    <row r="52" spans="1:9" ht="21.75" customHeight="1" x14ac:dyDescent="0.65">
      <c r="A52" s="2" t="s">
        <v>173</v>
      </c>
      <c r="C52" s="147">
        <v>125045</v>
      </c>
      <c r="D52" s="64"/>
      <c r="E52" s="65">
        <v>0</v>
      </c>
      <c r="F52" s="29"/>
      <c r="G52" s="63">
        <v>133295</v>
      </c>
      <c r="H52" s="69"/>
      <c r="I52" s="63">
        <v>29980</v>
      </c>
    </row>
    <row r="53" spans="1:9" ht="21.75" customHeight="1" x14ac:dyDescent="0.65">
      <c r="A53" s="2" t="s">
        <v>199</v>
      </c>
      <c r="C53" s="147">
        <v>20600</v>
      </c>
      <c r="D53" s="64"/>
      <c r="E53" s="65">
        <v>0</v>
      </c>
      <c r="F53" s="29"/>
      <c r="G53" s="63">
        <v>21000</v>
      </c>
      <c r="H53" s="69"/>
      <c r="I53" s="65">
        <v>0</v>
      </c>
    </row>
    <row r="54" spans="1:9" ht="21.75" customHeight="1" x14ac:dyDescent="0.65">
      <c r="A54" s="2" t="s">
        <v>177</v>
      </c>
      <c r="C54" s="147">
        <v>180240</v>
      </c>
      <c r="D54" s="64"/>
      <c r="E54" s="65">
        <v>0</v>
      </c>
      <c r="F54" s="29"/>
      <c r="G54" s="63">
        <v>180240</v>
      </c>
      <c r="H54" s="69"/>
      <c r="I54" s="65">
        <v>0</v>
      </c>
    </row>
    <row r="55" spans="1:9" ht="21.75" customHeight="1" x14ac:dyDescent="0.65">
      <c r="A55" s="2" t="s">
        <v>94</v>
      </c>
      <c r="C55" s="195">
        <v>0</v>
      </c>
      <c r="D55" s="64"/>
      <c r="E55" s="195">
        <v>0</v>
      </c>
      <c r="F55" s="66"/>
      <c r="G55" s="63">
        <v>-11000</v>
      </c>
      <c r="H55" s="20"/>
      <c r="I55" s="63">
        <v>-13750</v>
      </c>
    </row>
    <row r="56" spans="1:9" ht="21.75" customHeight="1" x14ac:dyDescent="0.65">
      <c r="A56" s="2" t="s">
        <v>174</v>
      </c>
      <c r="C56" s="63">
        <v>-10125</v>
      </c>
      <c r="D56" s="64"/>
      <c r="E56" s="195">
        <v>0</v>
      </c>
      <c r="F56" s="66"/>
      <c r="G56" s="63">
        <v>-10125</v>
      </c>
      <c r="H56" s="20"/>
      <c r="I56" s="195">
        <v>0</v>
      </c>
    </row>
    <row r="57" spans="1:9" ht="21.75" customHeight="1" x14ac:dyDescent="0.65">
      <c r="A57" s="6" t="s">
        <v>175</v>
      </c>
      <c r="C57" s="63">
        <v>-3491</v>
      </c>
      <c r="D57" s="29"/>
      <c r="E57" s="63">
        <v>-57764</v>
      </c>
      <c r="F57" s="29"/>
      <c r="G57" s="63">
        <v>-3097</v>
      </c>
      <c r="H57" s="29"/>
      <c r="I57" s="63">
        <v>-8935</v>
      </c>
    </row>
    <row r="58" spans="1:9" ht="21.75" customHeight="1" x14ac:dyDescent="0.65">
      <c r="A58" s="6" t="s">
        <v>176</v>
      </c>
      <c r="C58" s="63">
        <v>-90</v>
      </c>
      <c r="D58" s="29"/>
      <c r="E58" s="63">
        <v>-3976</v>
      </c>
      <c r="F58" s="29"/>
      <c r="G58" s="63">
        <v>-90</v>
      </c>
      <c r="H58" s="29"/>
      <c r="I58" s="63">
        <v>-1652</v>
      </c>
    </row>
    <row r="59" spans="1:9" ht="21.75" customHeight="1" x14ac:dyDescent="0.65">
      <c r="A59" s="57" t="s">
        <v>210</v>
      </c>
      <c r="C59" s="29">
        <v>2047</v>
      </c>
      <c r="D59" s="29"/>
      <c r="E59" s="29">
        <v>2848</v>
      </c>
      <c r="F59" s="29"/>
      <c r="G59" s="29">
        <v>2047</v>
      </c>
      <c r="H59" s="29"/>
      <c r="I59" s="29">
        <v>5</v>
      </c>
    </row>
    <row r="60" spans="1:9" ht="21.75" customHeight="1" x14ac:dyDescent="0.65">
      <c r="A60" s="2" t="s">
        <v>113</v>
      </c>
      <c r="C60" s="29">
        <v>6517</v>
      </c>
      <c r="D60" s="64"/>
      <c r="E60" s="29">
        <v>453</v>
      </c>
      <c r="F60" s="29"/>
      <c r="G60" s="29">
        <v>3992</v>
      </c>
      <c r="H60" s="69"/>
      <c r="I60" s="29">
        <v>7209</v>
      </c>
    </row>
    <row r="61" spans="1:9" ht="21.75" customHeight="1" x14ac:dyDescent="0.7">
      <c r="A61" s="58" t="s">
        <v>193</v>
      </c>
      <c r="C61" s="150">
        <v>320743</v>
      </c>
      <c r="D61" s="151"/>
      <c r="E61" s="150">
        <v>-58439</v>
      </c>
      <c r="F61" s="59"/>
      <c r="G61" s="150">
        <v>316262</v>
      </c>
      <c r="H61" s="152"/>
      <c r="I61" s="150">
        <v>-167252</v>
      </c>
    </row>
    <row r="62" spans="1:9" s="79" customFormat="1" ht="6.75" customHeight="1" x14ac:dyDescent="0.65">
      <c r="A62" s="80"/>
      <c r="B62" s="277"/>
      <c r="C62" s="67"/>
      <c r="D62" s="19"/>
      <c r="E62" s="67"/>
      <c r="F62" s="4"/>
      <c r="G62" s="67"/>
      <c r="H62" s="15"/>
      <c r="I62" s="67"/>
    </row>
    <row r="63" spans="1:9" ht="21.75" customHeight="1" x14ac:dyDescent="0.7">
      <c r="A63" s="154" t="s">
        <v>89</v>
      </c>
      <c r="C63" s="155"/>
      <c r="D63" s="64"/>
      <c r="E63" s="155"/>
      <c r="F63" s="29"/>
      <c r="G63" s="155"/>
      <c r="H63" s="69"/>
      <c r="I63" s="155"/>
    </row>
    <row r="64" spans="1:9" ht="21.75" customHeight="1" x14ac:dyDescent="0.65">
      <c r="A64" s="57" t="s">
        <v>114</v>
      </c>
      <c r="C64" s="29">
        <v>-902</v>
      </c>
      <c r="D64" s="29"/>
      <c r="E64" s="29">
        <v>-25923</v>
      </c>
      <c r="F64" s="29"/>
      <c r="G64" s="29">
        <v>-3498</v>
      </c>
      <c r="H64" s="29"/>
      <c r="I64" s="29">
        <v>-25122</v>
      </c>
    </row>
    <row r="65" spans="1:9" ht="21.75" customHeight="1" x14ac:dyDescent="0.65">
      <c r="A65" s="57" t="s">
        <v>178</v>
      </c>
      <c r="C65" s="29"/>
      <c r="D65" s="29"/>
      <c r="E65" s="29"/>
      <c r="F65" s="29"/>
      <c r="G65" s="29"/>
      <c r="H65" s="29"/>
      <c r="I65" s="29"/>
    </row>
    <row r="66" spans="1:9" ht="21.75" customHeight="1" x14ac:dyDescent="0.65">
      <c r="A66" s="70" t="s">
        <v>179</v>
      </c>
      <c r="C66" s="155">
        <v>-31166</v>
      </c>
      <c r="D66" s="64"/>
      <c r="E66" s="155">
        <v>19636</v>
      </c>
      <c r="F66" s="155"/>
      <c r="G66" s="29">
        <v>-31166</v>
      </c>
      <c r="H66" s="155"/>
      <c r="I66" s="193">
        <v>19576</v>
      </c>
    </row>
    <row r="67" spans="1:9" ht="21.75" customHeight="1" x14ac:dyDescent="0.65">
      <c r="A67" s="70" t="s">
        <v>180</v>
      </c>
      <c r="C67" s="147">
        <v>0</v>
      </c>
      <c r="D67" s="64"/>
      <c r="E67" s="155">
        <v>30000</v>
      </c>
      <c r="F67" s="155"/>
      <c r="G67" s="147">
        <v>0</v>
      </c>
      <c r="H67" s="155"/>
      <c r="I67" s="155">
        <v>60000</v>
      </c>
    </row>
    <row r="68" spans="1:9" s="15" customFormat="1" ht="21.75" customHeight="1" x14ac:dyDescent="0.65">
      <c r="A68" s="278" t="s">
        <v>181</v>
      </c>
      <c r="C68" s="29">
        <v>-5500</v>
      </c>
      <c r="D68" s="29"/>
      <c r="E68" s="29">
        <v>-148160</v>
      </c>
      <c r="F68" s="29"/>
      <c r="G68" s="155">
        <v>-61600</v>
      </c>
      <c r="H68" s="69"/>
      <c r="I68" s="155">
        <v>-105529</v>
      </c>
    </row>
    <row r="69" spans="1:9" s="15" customFormat="1" ht="21.75" customHeight="1" x14ac:dyDescent="0.65">
      <c r="A69" s="160" t="s">
        <v>90</v>
      </c>
      <c r="C69" s="147">
        <v>0</v>
      </c>
      <c r="D69" s="276"/>
      <c r="E69" s="29">
        <v>-12504</v>
      </c>
      <c r="F69" s="29"/>
      <c r="G69" s="147">
        <v>0</v>
      </c>
      <c r="H69" s="29"/>
      <c r="I69" s="29">
        <v>-12504</v>
      </c>
    </row>
    <row r="70" spans="1:9" s="15" customFormat="1" ht="21.75" customHeight="1" x14ac:dyDescent="0.65">
      <c r="A70" s="279" t="s">
        <v>182</v>
      </c>
      <c r="C70" s="29">
        <v>-1146</v>
      </c>
      <c r="D70" s="276"/>
      <c r="E70" s="29">
        <v>-4023</v>
      </c>
      <c r="F70" s="29"/>
      <c r="G70" s="29">
        <v>-566</v>
      </c>
      <c r="H70" s="29"/>
      <c r="I70" s="29">
        <v>-590</v>
      </c>
    </row>
    <row r="71" spans="1:9" ht="21.75" customHeight="1" x14ac:dyDescent="0.65">
      <c r="A71" s="6" t="s">
        <v>133</v>
      </c>
      <c r="C71" s="147">
        <v>0</v>
      </c>
      <c r="D71" s="64"/>
      <c r="E71" s="147">
        <v>5645</v>
      </c>
      <c r="F71" s="29"/>
      <c r="G71" s="147">
        <v>0</v>
      </c>
      <c r="H71" s="69"/>
      <c r="I71" s="147">
        <v>5645</v>
      </c>
    </row>
    <row r="72" spans="1:9" ht="21.75" customHeight="1" x14ac:dyDescent="0.65">
      <c r="A72" s="6" t="s">
        <v>183</v>
      </c>
      <c r="C72" s="193"/>
      <c r="D72" s="64"/>
      <c r="E72" s="193"/>
      <c r="F72" s="29"/>
      <c r="G72" s="193"/>
      <c r="H72" s="29"/>
      <c r="I72" s="193"/>
    </row>
    <row r="73" spans="1:9" ht="21.75" customHeight="1" x14ac:dyDescent="0.65">
      <c r="A73" s="70" t="s">
        <v>184</v>
      </c>
      <c r="C73" s="2">
        <v>9000</v>
      </c>
      <c r="E73" s="2">
        <v>21050</v>
      </c>
      <c r="F73" s="29"/>
      <c r="G73" s="193">
        <v>0</v>
      </c>
      <c r="H73" s="29"/>
      <c r="I73" s="193">
        <v>0</v>
      </c>
    </row>
    <row r="74" spans="1:9" s="12" customFormat="1" ht="21.75" customHeight="1" x14ac:dyDescent="0.7">
      <c r="A74" s="156" t="s">
        <v>200</v>
      </c>
      <c r="B74" s="42"/>
      <c r="C74" s="76">
        <v>-29714</v>
      </c>
      <c r="D74" s="152"/>
      <c r="E74" s="76">
        <v>-114279</v>
      </c>
      <c r="F74" s="152"/>
      <c r="G74" s="76">
        <v>-96830</v>
      </c>
      <c r="H74" s="152"/>
      <c r="I74" s="76">
        <v>-58524</v>
      </c>
    </row>
    <row r="75" spans="1:9" s="12" customFormat="1" ht="6.75" customHeight="1" x14ac:dyDescent="0.7">
      <c r="A75" s="156"/>
      <c r="B75" s="42"/>
      <c r="C75" s="59"/>
      <c r="D75" s="152"/>
      <c r="E75" s="59"/>
      <c r="F75" s="152"/>
      <c r="G75" s="59"/>
      <c r="H75" s="152"/>
      <c r="I75" s="59"/>
    </row>
    <row r="76" spans="1:9" s="12" customFormat="1" ht="21.75" customHeight="1" x14ac:dyDescent="0.7">
      <c r="A76" s="78" t="s">
        <v>192</v>
      </c>
      <c r="B76" s="42"/>
      <c r="C76" s="59">
        <v>463270</v>
      </c>
      <c r="D76" s="59"/>
      <c r="E76" s="59">
        <v>-12555</v>
      </c>
      <c r="F76" s="25"/>
      <c r="G76" s="25">
        <v>421741</v>
      </c>
      <c r="H76" s="25"/>
      <c r="I76" s="25">
        <v>-20227</v>
      </c>
    </row>
    <row r="77" spans="1:9" ht="21.75" customHeight="1" x14ac:dyDescent="0.65">
      <c r="A77" s="70" t="s">
        <v>131</v>
      </c>
      <c r="B77" s="6"/>
      <c r="C77" s="149">
        <v>82706</v>
      </c>
      <c r="D77" s="29"/>
      <c r="E77" s="149">
        <v>121789</v>
      </c>
      <c r="F77" s="4"/>
      <c r="G77" s="280">
        <v>27957</v>
      </c>
      <c r="H77" s="4"/>
      <c r="I77" s="280">
        <v>53623</v>
      </c>
    </row>
    <row r="78" spans="1:9" s="12" customFormat="1" ht="21.75" customHeight="1" thickBot="1" x14ac:dyDescent="0.75">
      <c r="A78" s="78" t="s">
        <v>132</v>
      </c>
      <c r="B78" s="42"/>
      <c r="C78" s="157">
        <v>545976</v>
      </c>
      <c r="D78" s="152"/>
      <c r="E78" s="157">
        <v>109234</v>
      </c>
      <c r="F78" s="281"/>
      <c r="G78" s="282">
        <v>449698</v>
      </c>
      <c r="H78" s="281"/>
      <c r="I78" s="282">
        <v>33396</v>
      </c>
    </row>
    <row r="79" spans="1:9" s="79" customFormat="1" ht="6.75" customHeight="1" thickTop="1" x14ac:dyDescent="0.65">
      <c r="A79" s="80"/>
      <c r="B79" s="277"/>
      <c r="C79" s="4"/>
      <c r="D79" s="19"/>
      <c r="E79" s="4"/>
      <c r="F79" s="4"/>
      <c r="G79" s="4"/>
      <c r="H79" s="15"/>
      <c r="I79" s="4"/>
    </row>
    <row r="80" spans="1:9" s="71" customFormat="1" ht="21.75" customHeight="1" x14ac:dyDescent="0.7">
      <c r="A80" s="1" t="s">
        <v>110</v>
      </c>
      <c r="B80" s="1"/>
      <c r="C80" s="1"/>
      <c r="D80" s="1"/>
      <c r="E80" s="1"/>
      <c r="F80" s="1"/>
      <c r="G80" s="1"/>
      <c r="H80" s="1"/>
      <c r="I80" s="1"/>
    </row>
    <row r="81" spans="1:9" s="71" customFormat="1" ht="21.75" customHeight="1" x14ac:dyDescent="0.7">
      <c r="A81" s="145" t="s">
        <v>83</v>
      </c>
      <c r="B81" s="1"/>
      <c r="C81" s="1"/>
      <c r="D81" s="1"/>
      <c r="E81" s="1"/>
      <c r="F81" s="1"/>
      <c r="G81" s="1"/>
      <c r="H81" s="1"/>
      <c r="I81" s="1"/>
    </row>
    <row r="82" spans="1:9" s="71" customFormat="1" ht="21.75" customHeight="1" x14ac:dyDescent="0.7">
      <c r="A82" s="145"/>
      <c r="B82" s="1"/>
      <c r="C82" s="1"/>
      <c r="D82" s="1"/>
      <c r="E82" s="1"/>
      <c r="F82" s="1"/>
      <c r="G82" s="1"/>
      <c r="H82" s="1"/>
      <c r="I82" s="1"/>
    </row>
    <row r="83" spans="1:9" s="79" customFormat="1" ht="21.75" customHeight="1" x14ac:dyDescent="0.7">
      <c r="A83" s="283" t="s">
        <v>91</v>
      </c>
      <c r="B83" s="277"/>
      <c r="C83" s="284"/>
      <c r="D83" s="277"/>
      <c r="E83" s="285"/>
      <c r="F83" s="286"/>
      <c r="G83" s="287"/>
      <c r="H83" s="153"/>
      <c r="I83" s="287"/>
    </row>
    <row r="84" spans="1:9" s="79" customFormat="1" ht="21.75" customHeight="1" x14ac:dyDescent="0.65">
      <c r="A84" s="309" t="s">
        <v>206</v>
      </c>
      <c r="B84" s="309"/>
      <c r="C84" s="309"/>
      <c r="D84" s="309"/>
      <c r="E84" s="309"/>
      <c r="F84" s="309"/>
      <c r="G84" s="309"/>
      <c r="H84" s="309"/>
      <c r="I84" s="309"/>
    </row>
    <row r="85" spans="1:9" ht="24.75" customHeight="1" x14ac:dyDescent="0.65">
      <c r="A85" s="309"/>
      <c r="B85" s="309"/>
      <c r="C85" s="309"/>
      <c r="D85" s="309"/>
      <c r="E85" s="309"/>
      <c r="F85" s="309"/>
      <c r="G85" s="309"/>
      <c r="H85" s="309"/>
      <c r="I85" s="309"/>
    </row>
    <row r="86" spans="1:9" ht="24.75" customHeight="1" x14ac:dyDescent="0.65">
      <c r="A86" s="309"/>
      <c r="B86" s="309"/>
      <c r="C86" s="309"/>
      <c r="D86" s="309"/>
      <c r="E86" s="309"/>
      <c r="F86" s="309"/>
      <c r="G86" s="309"/>
      <c r="H86" s="309"/>
      <c r="I86" s="309"/>
    </row>
    <row r="87" spans="1:9" ht="21.75" customHeight="1" x14ac:dyDescent="0.65">
      <c r="A87" s="309"/>
      <c r="B87" s="309"/>
      <c r="C87" s="309"/>
      <c r="D87" s="309"/>
      <c r="E87" s="309"/>
      <c r="F87" s="309"/>
      <c r="G87" s="309"/>
      <c r="H87" s="309"/>
      <c r="I87" s="309"/>
    </row>
    <row r="88" spans="1:9" ht="6.75" customHeight="1" x14ac:dyDescent="0.65"/>
    <row r="89" spans="1:9" ht="21.75" customHeight="1" x14ac:dyDescent="0.65">
      <c r="A89" s="309" t="s">
        <v>191</v>
      </c>
      <c r="B89" s="309"/>
      <c r="C89" s="309"/>
      <c r="D89" s="309"/>
      <c r="E89" s="309"/>
      <c r="F89" s="309"/>
      <c r="G89" s="309"/>
      <c r="H89" s="309"/>
      <c r="I89" s="309"/>
    </row>
    <row r="90" spans="1:9" ht="21.75" customHeight="1" x14ac:dyDescent="0.65">
      <c r="A90" s="309"/>
      <c r="B90" s="309"/>
      <c r="C90" s="309"/>
      <c r="D90" s="309"/>
      <c r="E90" s="309"/>
      <c r="F90" s="309"/>
      <c r="G90" s="309"/>
      <c r="H90" s="309"/>
      <c r="I90" s="309"/>
    </row>
    <row r="91" spans="1:9" ht="21.75" customHeight="1" x14ac:dyDescent="0.65">
      <c r="A91" s="309"/>
      <c r="B91" s="309"/>
      <c r="C91" s="309"/>
      <c r="D91" s="309"/>
      <c r="E91" s="309"/>
      <c r="F91" s="309"/>
      <c r="G91" s="309"/>
      <c r="H91" s="309"/>
      <c r="I91" s="309"/>
    </row>
    <row r="92" spans="1:9" ht="21.75" customHeight="1" x14ac:dyDescent="0.65">
      <c r="A92" s="309"/>
      <c r="B92" s="309"/>
      <c r="C92" s="309"/>
      <c r="D92" s="309"/>
      <c r="E92" s="309"/>
      <c r="F92" s="309"/>
      <c r="G92" s="309"/>
      <c r="H92" s="309"/>
      <c r="I92" s="309"/>
    </row>
    <row r="93" spans="1:9" ht="21.75" customHeight="1" x14ac:dyDescent="0.65"/>
    <row r="94" spans="1:9" ht="21.75" customHeight="1" x14ac:dyDescent="0.65"/>
    <row r="95" spans="1:9" ht="21.75" customHeight="1" x14ac:dyDescent="0.65">
      <c r="C95" s="20"/>
      <c r="E95" s="20"/>
    </row>
  </sheetData>
  <mergeCells count="16">
    <mergeCell ref="C7:I7"/>
    <mergeCell ref="C42:E42"/>
    <mergeCell ref="G42:I42"/>
    <mergeCell ref="C3:E3"/>
    <mergeCell ref="G3:I3"/>
    <mergeCell ref="C4:E4"/>
    <mergeCell ref="G4:I4"/>
    <mergeCell ref="C5:E5"/>
    <mergeCell ref="G5:I5"/>
    <mergeCell ref="A84:I87"/>
    <mergeCell ref="A89:I92"/>
    <mergeCell ref="C43:E43"/>
    <mergeCell ref="G43:I43"/>
    <mergeCell ref="C44:E44"/>
    <mergeCell ref="G44:I44"/>
    <mergeCell ref="C46:I46"/>
  </mergeCells>
  <pageMargins left="0.7" right="0.7" top="0.48" bottom="0.5" header="0.5" footer="0.5"/>
  <pageSetup paperSize="9" scale="87" firstPageNumber="14" fitToWidth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9" max="16383" man="1"/>
    <brk id="79" max="8" man="1"/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 6-9</vt:lpstr>
      <vt:lpstr>ผู้ถือหุ้นรวม 10-11</vt:lpstr>
      <vt:lpstr>ผู้ถือหุ้นเฉพาะ 12-13</vt:lpstr>
      <vt:lpstr>CF 14-16</vt:lpstr>
      <vt:lpstr>'BS 3-5'!Print_Area</vt:lpstr>
      <vt:lpstr>'CF 14-16'!Print_Area</vt:lpstr>
      <vt:lpstr>'PL 6-9'!Print_Area</vt:lpstr>
      <vt:lpstr>'ผู้ถือหุ้นเฉพาะ 12-13'!Print_Area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wanida rawangklang</cp:lastModifiedBy>
  <cp:lastPrinted>2018-08-14T07:45:35Z</cp:lastPrinted>
  <dcterms:created xsi:type="dcterms:W3CDTF">2016-03-17T07:09:53Z</dcterms:created>
  <dcterms:modified xsi:type="dcterms:W3CDTF">2018-08-14T08:56:01Z</dcterms:modified>
</cp:coreProperties>
</file>