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30" yWindow="-30" windowWidth="10320" windowHeight="9675"/>
  </bookViews>
  <sheets>
    <sheet name="BS-2-3" sheetId="22" r:id="rId1"/>
    <sheet name="PL4-5" sheetId="19" r:id="rId2"/>
    <sheet name="SH6-7" sheetId="20" r:id="rId3"/>
    <sheet name="CF8-9" sheetId="21" r:id="rId4"/>
  </sheets>
  <definedNames>
    <definedName name="_xlnm.Print_Area" localSheetId="3">'CF8-9'!$A$1:$H$84</definedName>
    <definedName name="_xlnm.Print_Area" localSheetId="1">'PL4-5'!$A$1:$I$69</definedName>
    <definedName name="_xlnm.Print_Area" localSheetId="2">'SH6-7'!$A$1:$R$58</definedName>
    <definedName name="Title2nd" localSheetId="1">'PL4-5'!#REF!</definedName>
  </definedNames>
  <calcPr calcId="152511" iterate="1"/>
</workbook>
</file>

<file path=xl/calcChain.xml><?xml version="1.0" encoding="utf-8"?>
<calcChain xmlns="http://schemas.openxmlformats.org/spreadsheetml/2006/main">
  <c r="B64" i="21"/>
  <c r="L29" i="20" l="1"/>
  <c r="R29"/>
  <c r="P29"/>
  <c r="N29"/>
  <c r="J29"/>
  <c r="H29"/>
  <c r="F29"/>
  <c r="D29"/>
  <c r="B29"/>
  <c r="C45" i="22" l="1"/>
  <c r="J55" i="20" l="1"/>
  <c r="H57" i="21" l="1"/>
  <c r="F57"/>
  <c r="D57"/>
  <c r="B57"/>
  <c r="B50" l="1"/>
  <c r="B83" l="1"/>
  <c r="B80"/>
  <c r="B81"/>
  <c r="B73"/>
  <c r="B71"/>
  <c r="B61"/>
  <c r="B62"/>
  <c r="B65"/>
  <c r="B55"/>
  <c r="B56"/>
  <c r="B51"/>
  <c r="B52"/>
  <c r="B54"/>
  <c r="B53"/>
  <c r="B35"/>
  <c r="B36"/>
  <c r="B28"/>
  <c r="B29"/>
  <c r="B30"/>
  <c r="B31"/>
  <c r="B32"/>
  <c r="B33"/>
  <c r="B23"/>
  <c r="B17"/>
  <c r="B25"/>
  <c r="B24"/>
  <c r="B16"/>
  <c r="B22"/>
  <c r="B21"/>
  <c r="B20"/>
  <c r="B19"/>
  <c r="B18"/>
  <c r="B14"/>
  <c r="B15"/>
  <c r="N26" i="20"/>
  <c r="P26" l="1"/>
  <c r="P22"/>
  <c r="C21" i="22" l="1"/>
  <c r="C22"/>
  <c r="C23"/>
  <c r="C24"/>
  <c r="C25"/>
  <c r="C19"/>
  <c r="C12"/>
  <c r="C13"/>
  <c r="C14"/>
  <c r="C15"/>
  <c r="P41" i="20" l="1"/>
  <c r="N56" l="1"/>
  <c r="L56"/>
  <c r="L58" s="1"/>
  <c r="P54"/>
  <c r="P51"/>
  <c r="L46"/>
  <c r="L48" s="1"/>
  <c r="N46"/>
  <c r="N48" s="1"/>
  <c r="P45"/>
  <c r="P44"/>
  <c r="P46" s="1"/>
  <c r="P48" s="1"/>
  <c r="L19"/>
  <c r="J46"/>
  <c r="J48" s="1"/>
  <c r="M46"/>
  <c r="B48"/>
  <c r="C48"/>
  <c r="D48"/>
  <c r="E48"/>
  <c r="F48"/>
  <c r="G48"/>
  <c r="H48"/>
  <c r="I48"/>
  <c r="K48"/>
  <c r="M48"/>
  <c r="O48"/>
  <c r="H84" i="21" l="1"/>
  <c r="H66"/>
  <c r="H16"/>
  <c r="D16" s="1"/>
  <c r="D83"/>
  <c r="D81"/>
  <c r="D80"/>
  <c r="D73"/>
  <c r="D71"/>
  <c r="D65"/>
  <c r="D64"/>
  <c r="D62"/>
  <c r="D61"/>
  <c r="D50"/>
  <c r="D53"/>
  <c r="D54"/>
  <c r="D52"/>
  <c r="D55"/>
  <c r="D36"/>
  <c r="D35"/>
  <c r="D33"/>
  <c r="D32"/>
  <c r="D31"/>
  <c r="D30"/>
  <c r="D29"/>
  <c r="D28"/>
  <c r="D17"/>
  <c r="D24"/>
  <c r="D23"/>
  <c r="D21"/>
  <c r="D20"/>
  <c r="D19"/>
  <c r="D18"/>
  <c r="D14"/>
  <c r="D15"/>
  <c r="P16" i="20"/>
  <c r="P17" s="1"/>
  <c r="P12"/>
  <c r="R12" s="1"/>
  <c r="Q19"/>
  <c r="O19"/>
  <c r="M19"/>
  <c r="K19"/>
  <c r="I19"/>
  <c r="H19"/>
  <c r="G19"/>
  <c r="F19"/>
  <c r="E19"/>
  <c r="D19"/>
  <c r="C19"/>
  <c r="B19"/>
  <c r="N17"/>
  <c r="N19" s="1"/>
  <c r="M17"/>
  <c r="K17"/>
  <c r="J17"/>
  <c r="J19" s="1"/>
  <c r="I17"/>
  <c r="R15"/>
  <c r="I55" i="19"/>
  <c r="I66" s="1"/>
  <c r="I25"/>
  <c r="I17"/>
  <c r="I29" s="1"/>
  <c r="I32" s="1"/>
  <c r="E22"/>
  <c r="H12" i="21" l="1"/>
  <c r="H26" s="1"/>
  <c r="H34" s="1"/>
  <c r="H37" s="1"/>
  <c r="H69" s="1"/>
  <c r="H72" s="1"/>
  <c r="H74" s="1"/>
  <c r="D66"/>
  <c r="D84"/>
  <c r="P19" i="20"/>
  <c r="R16"/>
  <c r="R17" s="1"/>
  <c r="R19" s="1"/>
  <c r="I46" i="19"/>
  <c r="I68" s="1"/>
  <c r="I34"/>
  <c r="I72" i="22"/>
  <c r="I57"/>
  <c r="I50"/>
  <c r="I26"/>
  <c r="I16"/>
  <c r="E72"/>
  <c r="E57"/>
  <c r="E50"/>
  <c r="E59" l="1"/>
  <c r="E74" s="1"/>
  <c r="I28"/>
  <c r="E16"/>
  <c r="E26"/>
  <c r="I59"/>
  <c r="I74" s="1"/>
  <c r="G72"/>
  <c r="G57"/>
  <c r="C57"/>
  <c r="G50"/>
  <c r="C50"/>
  <c r="G26"/>
  <c r="G16"/>
  <c r="B66" i="21"/>
  <c r="G55" i="19"/>
  <c r="G66" s="1"/>
  <c r="F66" i="21"/>
  <c r="G25" i="19"/>
  <c r="F84" i="21"/>
  <c r="B58" i="20"/>
  <c r="H58"/>
  <c r="P55"/>
  <c r="P56" s="1"/>
  <c r="C55" i="19"/>
  <c r="C66" s="1"/>
  <c r="C25"/>
  <c r="M58" i="20"/>
  <c r="M56"/>
  <c r="M27"/>
  <c r="O58"/>
  <c r="K58"/>
  <c r="I58"/>
  <c r="G58"/>
  <c r="F58"/>
  <c r="E58"/>
  <c r="C58"/>
  <c r="K27"/>
  <c r="I27"/>
  <c r="R22"/>
  <c r="C17" i="19"/>
  <c r="G17"/>
  <c r="P27" i="20"/>
  <c r="N27"/>
  <c r="C71" i="22" l="1"/>
  <c r="G29" i="19"/>
  <c r="F12" i="21" s="1"/>
  <c r="F26" s="1"/>
  <c r="F34" s="1"/>
  <c r="F37" s="1"/>
  <c r="F69" s="1"/>
  <c r="F72" s="1"/>
  <c r="F74" s="1"/>
  <c r="C29" i="19"/>
  <c r="B12" i="21" s="1"/>
  <c r="B26" s="1"/>
  <c r="B34" s="1"/>
  <c r="B37" s="1"/>
  <c r="B69" s="1"/>
  <c r="B72" s="1"/>
  <c r="B74" s="1"/>
  <c r="B84"/>
  <c r="R26" i="20"/>
  <c r="D58"/>
  <c r="P58"/>
  <c r="N58"/>
  <c r="C16" i="22"/>
  <c r="G28"/>
  <c r="G59"/>
  <c r="G74" s="1"/>
  <c r="C26"/>
  <c r="C59"/>
  <c r="E28"/>
  <c r="G32" i="19" l="1"/>
  <c r="G34" s="1"/>
  <c r="C32"/>
  <c r="G68"/>
  <c r="C28" i="22"/>
  <c r="E20" i="19"/>
  <c r="E52"/>
  <c r="E16"/>
  <c r="E12"/>
  <c r="E53"/>
  <c r="E21"/>
  <c r="E24"/>
  <c r="C46" l="1"/>
  <c r="J25" i="20"/>
  <c r="E17" i="19"/>
  <c r="E25"/>
  <c r="C34"/>
  <c r="E55"/>
  <c r="E66" s="1"/>
  <c r="C68"/>
  <c r="J56" i="20"/>
  <c r="J58" s="1"/>
  <c r="E29" i="19" l="1"/>
  <c r="E32"/>
  <c r="D12" i="21"/>
  <c r="D26" s="1"/>
  <c r="D34" s="1"/>
  <c r="D37" s="1"/>
  <c r="D69" s="1"/>
  <c r="D72" s="1"/>
  <c r="D74" s="1"/>
  <c r="J27" i="20"/>
  <c r="R25"/>
  <c r="R27" s="1"/>
  <c r="E34" i="19"/>
  <c r="E46"/>
  <c r="E68" s="1"/>
  <c r="C70" i="22" l="1"/>
  <c r="C72" s="1"/>
  <c r="C74" s="1"/>
</calcChain>
</file>

<file path=xl/sharedStrings.xml><?xml version="1.0" encoding="utf-8"?>
<sst xmlns="http://schemas.openxmlformats.org/spreadsheetml/2006/main" count="392" uniqueCount="192">
  <si>
    <t>Note</t>
  </si>
  <si>
    <t>Cash and cash equivalents</t>
  </si>
  <si>
    <t>Other long-term investments</t>
  </si>
  <si>
    <t>Other non-current assets</t>
  </si>
  <si>
    <t>Retained earnings</t>
  </si>
  <si>
    <t>Unappropriated</t>
  </si>
  <si>
    <t>Other income</t>
  </si>
  <si>
    <t>Inventories</t>
  </si>
  <si>
    <t>Issued and</t>
  </si>
  <si>
    <t>Legal</t>
  </si>
  <si>
    <t>Luckytex (Thailand) Public Company Limited</t>
  </si>
  <si>
    <t>Assets</t>
  </si>
  <si>
    <t>Total assets</t>
  </si>
  <si>
    <t>Total non-current assets</t>
  </si>
  <si>
    <t>Total current assets</t>
  </si>
  <si>
    <t>Current assets</t>
  </si>
  <si>
    <t>Current liabilities</t>
  </si>
  <si>
    <t>Total liabilities</t>
  </si>
  <si>
    <t>Expenses</t>
  </si>
  <si>
    <t xml:space="preserve">share capital </t>
  </si>
  <si>
    <t xml:space="preserve">reserve </t>
  </si>
  <si>
    <t>Cash flows from investing activities</t>
  </si>
  <si>
    <t>Cash flows from financing activities</t>
  </si>
  <si>
    <t>Cash flows from operating activities</t>
  </si>
  <si>
    <t>Trade accounts receivable</t>
  </si>
  <si>
    <t>Trade accounts payable</t>
  </si>
  <si>
    <t>Non-current assets</t>
  </si>
  <si>
    <t xml:space="preserve">    Unappropriated</t>
  </si>
  <si>
    <t>Total expenses</t>
  </si>
  <si>
    <t>Total current liabilities</t>
  </si>
  <si>
    <t xml:space="preserve">Inventories </t>
  </si>
  <si>
    <t xml:space="preserve">Property, plant and equipment </t>
  </si>
  <si>
    <t xml:space="preserve">    Appropriated </t>
  </si>
  <si>
    <t xml:space="preserve">        Legal reserve</t>
  </si>
  <si>
    <t>Change in operating assets and liabilities</t>
  </si>
  <si>
    <t xml:space="preserve">        General reserve</t>
  </si>
  <si>
    <t>General</t>
  </si>
  <si>
    <t xml:space="preserve"> reserve</t>
  </si>
  <si>
    <t>Financial statements in</t>
  </si>
  <si>
    <t>which the equity method</t>
  </si>
  <si>
    <t>is applied</t>
  </si>
  <si>
    <t>Separate</t>
  </si>
  <si>
    <t>financial statements</t>
  </si>
  <si>
    <t xml:space="preserve">Investment in associate   </t>
  </si>
  <si>
    <t>Appropriated</t>
  </si>
  <si>
    <t>Liabilities and equity</t>
  </si>
  <si>
    <t>Intangible assets</t>
  </si>
  <si>
    <t>Finance costs</t>
  </si>
  <si>
    <t>Profit before income tax expense</t>
  </si>
  <si>
    <t>Finance costs paid</t>
  </si>
  <si>
    <t>Supplemental disclosures of cash flows information:</t>
  </si>
  <si>
    <t xml:space="preserve">Property, plant and equipment purchased during </t>
  </si>
  <si>
    <t>Increase in property, plant and equipment</t>
  </si>
  <si>
    <t>-</t>
  </si>
  <si>
    <t>equity</t>
  </si>
  <si>
    <t>Other comprehensive income</t>
  </si>
  <si>
    <t xml:space="preserve">   Other comprehensive income</t>
  </si>
  <si>
    <t>of equity</t>
  </si>
  <si>
    <t>Share premium</t>
  </si>
  <si>
    <t>Share</t>
  </si>
  <si>
    <t>Financial statements in which the equity method is applied</t>
  </si>
  <si>
    <t>Separate financial statements</t>
  </si>
  <si>
    <t>Non-current liabilities</t>
  </si>
  <si>
    <t>Total non-current liabilities</t>
  </si>
  <si>
    <t>Net cash from operating activities</t>
  </si>
  <si>
    <t>Deferred tax assets</t>
  </si>
  <si>
    <t>31 March</t>
  </si>
  <si>
    <t>Dividends income</t>
  </si>
  <si>
    <t>Dividends received</t>
  </si>
  <si>
    <t>Net foreign exchange loss</t>
  </si>
  <si>
    <t>Employee benefits paid</t>
  </si>
  <si>
    <t>Finance lease liabilities</t>
  </si>
  <si>
    <t>30 June</t>
  </si>
  <si>
    <t>Statement of income (Unaudited)</t>
  </si>
  <si>
    <t>Three-month period ended</t>
  </si>
  <si>
    <t xml:space="preserve"> 30 June</t>
  </si>
  <si>
    <t>(in thousand Baht)</t>
  </si>
  <si>
    <t xml:space="preserve">Net foreign exchange gain </t>
  </si>
  <si>
    <t>Profit for the period</t>
  </si>
  <si>
    <t>Statement of comprehensive income (Unaudited)</t>
  </si>
  <si>
    <t>Statement of changes in equity (Unaudited)</t>
  </si>
  <si>
    <t xml:space="preserve"> premium </t>
  </si>
  <si>
    <t>Comprehensive income for the period</t>
  </si>
  <si>
    <t xml:space="preserve">   Profit </t>
  </si>
  <si>
    <t>Total comprehensive income for the period</t>
  </si>
  <si>
    <t>Statement of cash flows (Unaudited)</t>
  </si>
  <si>
    <t>Profit before income tax expense for the period</t>
  </si>
  <si>
    <t>Loss on impairment of non-current assets held for sale</t>
  </si>
  <si>
    <t xml:space="preserve">Net cash used in financing activities  </t>
  </si>
  <si>
    <t xml:space="preserve">   the periods are detailed as follows:  </t>
  </si>
  <si>
    <t xml:space="preserve">   during the periods</t>
  </si>
  <si>
    <r>
      <t>Less</t>
    </r>
    <r>
      <rPr>
        <sz val="11"/>
        <rFont val="Times New Roman"/>
        <family val="1"/>
      </rPr>
      <t xml:space="preserve"> capitalised interest</t>
    </r>
  </si>
  <si>
    <t xml:space="preserve">Change in payables for purchase of machinery </t>
  </si>
  <si>
    <t xml:space="preserve">    and equipment</t>
  </si>
  <si>
    <t>Three-month period ended 30 June 2017</t>
  </si>
  <si>
    <t>Balance at 1 April 2017</t>
  </si>
  <si>
    <t>Balance at 30 June 2017</t>
  </si>
  <si>
    <t>Provisions for employee benefits</t>
  </si>
  <si>
    <t>Acquisition of intangible assets</t>
  </si>
  <si>
    <t>Acquisition of plant and equipment</t>
  </si>
  <si>
    <t>Payment by a lessee for reduction of the outstanding</t>
  </si>
  <si>
    <t xml:space="preserve">   liability relating to a finance lease</t>
  </si>
  <si>
    <t xml:space="preserve">   before effect of exchange rates</t>
  </si>
  <si>
    <t xml:space="preserve">Effect of exchange rate changes on cash and </t>
  </si>
  <si>
    <t>Cash and cash equivalents at beginning of period</t>
  </si>
  <si>
    <t>Cash and cash equivalents at ending of period</t>
  </si>
  <si>
    <t>Total</t>
  </si>
  <si>
    <t xml:space="preserve"> components</t>
  </si>
  <si>
    <t>Other components of shareholders' equity</t>
  </si>
  <si>
    <t>Costs of sales of goods</t>
  </si>
  <si>
    <t xml:space="preserve">Administrative expenses  </t>
  </si>
  <si>
    <t>Revenues</t>
  </si>
  <si>
    <t>Total revenues</t>
  </si>
  <si>
    <t>Share of profit of associate</t>
  </si>
  <si>
    <t xml:space="preserve">Income tax relating to components of other comprehensive </t>
  </si>
  <si>
    <t xml:space="preserve">   income that will not be reclassified to profit or loss</t>
  </si>
  <si>
    <t xml:space="preserve">   net of tax</t>
  </si>
  <si>
    <t>Adjustments to reconcile profit to cash receipts (payments)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</si>
  <si>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</si>
  <si>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Gain on disposal of equipment</t>
  </si>
  <si>
    <t xml:space="preserve">Increase (decrease) in short-term loans from </t>
  </si>
  <si>
    <t xml:space="preserve">   cash equivalents</t>
  </si>
  <si>
    <t>Net cash generated from operating</t>
  </si>
  <si>
    <t>Distribution costs</t>
  </si>
  <si>
    <t xml:space="preserve">Financial statements </t>
  </si>
  <si>
    <t xml:space="preserve">in which the equity </t>
  </si>
  <si>
    <t>method is applied</t>
  </si>
  <si>
    <t>Other receivables</t>
  </si>
  <si>
    <t>Other payables</t>
  </si>
  <si>
    <t xml:space="preserve">Current portion of long-term loans </t>
  </si>
  <si>
    <t xml:space="preserve">   from financial institution</t>
  </si>
  <si>
    <t>Current portion of finance lease liabilities</t>
  </si>
  <si>
    <t>Current tax payable</t>
  </si>
  <si>
    <t>Long-term loans from financial institution</t>
  </si>
  <si>
    <t>Non-current deferred income</t>
  </si>
  <si>
    <t>Equity</t>
  </si>
  <si>
    <t>Share capital</t>
  </si>
  <si>
    <t xml:space="preserve">    Authorised share capital</t>
  </si>
  <si>
    <t xml:space="preserve">    Issued and paid-up share capital</t>
  </si>
  <si>
    <t>Retained earnings:</t>
  </si>
  <si>
    <t>Other components of equity</t>
  </si>
  <si>
    <t>Total equity</t>
  </si>
  <si>
    <t>Total liabilities and equity</t>
  </si>
  <si>
    <t>Three-month period ended 30 June 2018</t>
  </si>
  <si>
    <t>Balance at 1 April 2018</t>
  </si>
  <si>
    <t>Balance at 30 June 2018</t>
  </si>
  <si>
    <t>Total other</t>
  </si>
  <si>
    <t>3, 4</t>
  </si>
  <si>
    <t>Dividend income</t>
  </si>
  <si>
    <t>Interest income</t>
  </si>
  <si>
    <t>Recognised of deferred income</t>
  </si>
  <si>
    <t>Proceed from deferred income</t>
  </si>
  <si>
    <t>Interest received</t>
  </si>
  <si>
    <t>Repayment of long-term loan from financial institution</t>
  </si>
  <si>
    <t>Provision for employee benefits</t>
  </si>
  <si>
    <t xml:space="preserve">           -</t>
  </si>
  <si>
    <t xml:space="preserve">         -</t>
  </si>
  <si>
    <t>Tax expense</t>
  </si>
  <si>
    <t>Income tax relating to item that will be reclassified</t>
  </si>
  <si>
    <t xml:space="preserve">   to profit or loss</t>
  </si>
  <si>
    <t>Total items that will be reclassified subsequently</t>
  </si>
  <si>
    <t>Items that will be reclassified subsequently</t>
  </si>
  <si>
    <t>Items that will not be reclassified subsequently</t>
  </si>
  <si>
    <t>Loss on remeasurements of defined benefit plans</t>
  </si>
  <si>
    <t>Total items that will not be reclassified subsequently</t>
  </si>
  <si>
    <t xml:space="preserve">Other comprehensive income for the period, </t>
  </si>
  <si>
    <t>paid-up</t>
  </si>
  <si>
    <t>Translating</t>
  </si>
  <si>
    <t>foreign</t>
  </si>
  <si>
    <t>operations</t>
  </si>
  <si>
    <t>for-sale</t>
  </si>
  <si>
    <t>investments</t>
  </si>
  <si>
    <t>Available-</t>
  </si>
  <si>
    <t>Unrealised (gain) loss on foreign exchange rate</t>
  </si>
  <si>
    <t>Reversal of losses on inventories devaluation</t>
  </si>
  <si>
    <t>Income taxes paid</t>
  </si>
  <si>
    <t>Net cash from (used in) investing activities</t>
  </si>
  <si>
    <t>Net increase (decrease) in cash and cash equivalents,</t>
  </si>
  <si>
    <t>Net increase (decrease) in cash and cash equivalents</t>
  </si>
  <si>
    <t>Proceed from disposals of equipment</t>
  </si>
  <si>
    <t>Statement of financial position</t>
  </si>
  <si>
    <t>Available-for-sale investments</t>
  </si>
  <si>
    <t>Short-term loans from financial institution</t>
  </si>
  <si>
    <t>Revenues from sale of goods</t>
  </si>
  <si>
    <t>Depreciation and amortisation</t>
  </si>
  <si>
    <t>Acquisition of other long-term investments</t>
  </si>
  <si>
    <t>(Unaudited)</t>
  </si>
  <si>
    <t xml:space="preserve">   investments</t>
  </si>
  <si>
    <t>Gain on remeasurement of available-for-sale</t>
  </si>
  <si>
    <t xml:space="preserve">Reversal of provision for claim </t>
  </si>
  <si>
    <t>Purchase of property, plant and equipment paid by cash</t>
  </si>
  <si>
    <t xml:space="preserve">   financial institution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</si>
</sst>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_);_(* \(#,##0.0\);_(* &quot;-&quot;??_);_(@_)"/>
    <numFmt numFmtId="192" formatCode="_(* #,##0_);_(* \(#,##0\);_(* &quot;-&quot;??_);_(@_)"/>
  </numFmts>
  <fonts count="15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u val="double"/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0" applyFont="1" applyFill="1" applyAlignment="1">
      <alignment horizontal="center"/>
    </xf>
    <xf numFmtId="189" fontId="6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2" fillId="0" borderId="0" xfId="5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189" fontId="4" fillId="0" borderId="1" xfId="0" applyNumberFormat="1" applyFont="1" applyFill="1" applyBorder="1" applyAlignment="1">
      <alignment horizontal="right"/>
    </xf>
    <xf numFmtId="189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3" xfId="0" applyNumberFormat="1" applyFont="1" applyFill="1" applyBorder="1" applyAlignment="1">
      <alignment horizontal="right"/>
    </xf>
    <xf numFmtId="189" fontId="6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/>
    <xf numFmtId="0" fontId="3" fillId="0" borderId="0" xfId="0" applyFont="1" applyFill="1"/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Font="1" applyFill="1"/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92" fontId="6" fillId="0" borderId="0" xfId="2" applyNumberFormat="1" applyFont="1" applyFill="1" applyAlignment="1">
      <alignment horizontal="center"/>
    </xf>
    <xf numFmtId="0" fontId="4" fillId="0" borderId="0" xfId="0" applyFont="1" applyFill="1"/>
    <xf numFmtId="192" fontId="6" fillId="0" borderId="3" xfId="2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0" fillId="0" borderId="0" xfId="0" applyFill="1" applyAlignment="1">
      <alignment wrapText="1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192" fontId="6" fillId="0" borderId="3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/>
    <xf numFmtId="0" fontId="9" fillId="0" borderId="0" xfId="0" applyFont="1" applyFill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92" fontId="4" fillId="0" borderId="3" xfId="2" applyNumberFormat="1" applyFont="1" applyFill="1" applyBorder="1" applyAlignment="1">
      <alignment horizontal="center"/>
    </xf>
    <xf numFmtId="0" fontId="0" fillId="0" borderId="0" xfId="0" applyNumberFormat="1" applyFill="1" applyAlignment="1"/>
    <xf numFmtId="188" fontId="6" fillId="0" borderId="0" xfId="2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0" fillId="0" borderId="0" xfId="0" quotePrefix="1" applyNumberForma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90" fontId="4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0" fillId="0" borderId="0" xfId="0" quotePrefix="1" applyNumberFormat="1" applyFont="1" applyFill="1" applyAlignment="1"/>
    <xf numFmtId="189" fontId="6" fillId="0" borderId="0" xfId="0" applyNumberFormat="1" applyFont="1" applyFill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88" fontId="6" fillId="0" borderId="0" xfId="2" applyFont="1" applyFill="1" applyBorder="1" applyAlignment="1">
      <alignment horizontal="right"/>
    </xf>
    <xf numFmtId="189" fontId="8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/>
    <xf numFmtId="192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6" fillId="0" borderId="2" xfId="2" applyNumberFormat="1" applyFont="1" applyFill="1" applyBorder="1" applyAlignment="1">
      <alignment horizontal="right"/>
    </xf>
    <xf numFmtId="192" fontId="6" fillId="0" borderId="3" xfId="2" applyNumberFormat="1" applyFont="1" applyFill="1" applyBorder="1" applyAlignment="1">
      <alignment horizontal="right"/>
    </xf>
    <xf numFmtId="192" fontId="6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 applyAlignment="1"/>
    <xf numFmtId="192" fontId="4" fillId="0" borderId="0" xfId="2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189" fontId="6" fillId="0" borderId="0" xfId="0" applyNumberFormat="1" applyFont="1" applyFill="1"/>
    <xf numFmtId="192" fontId="0" fillId="0" borderId="0" xfId="1" quotePrefix="1" applyNumberFormat="1" applyFont="1" applyFill="1" applyAlignment="1">
      <alignment horizontal="center"/>
    </xf>
    <xf numFmtId="192" fontId="6" fillId="0" borderId="0" xfId="0" applyNumberFormat="1" applyFont="1" applyFill="1" applyAlignment="1"/>
    <xf numFmtId="18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0" fillId="0" borderId="0" xfId="0" quotePrefix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Border="1" applyAlignment="1">
      <alignment horizontal="center"/>
    </xf>
    <xf numFmtId="188" fontId="6" fillId="0" borderId="0" xfId="1" applyFont="1" applyAlignment="1"/>
    <xf numFmtId="192" fontId="6" fillId="0" borderId="0" xfId="0" applyNumberFormat="1" applyFont="1" applyFill="1" applyAlignment="1">
      <alignment horizontal="right"/>
    </xf>
    <xf numFmtId="9" fontId="6" fillId="0" borderId="0" xfId="6" applyFont="1" applyAlignment="1"/>
    <xf numFmtId="0" fontId="4" fillId="0" borderId="0" xfId="0" applyFont="1" applyAlignment="1"/>
    <xf numFmtId="192" fontId="6" fillId="0" borderId="0" xfId="0" applyNumberFormat="1" applyFont="1" applyAlignment="1">
      <alignment horizontal="left"/>
    </xf>
    <xf numFmtId="192" fontId="6" fillId="0" borderId="0" xfId="0" applyNumberFormat="1" applyFont="1" applyFill="1" applyAlignment="1">
      <alignment horizontal="left"/>
    </xf>
    <xf numFmtId="9" fontId="6" fillId="0" borderId="0" xfId="6" applyFont="1" applyFill="1" applyAlignment="1"/>
    <xf numFmtId="188" fontId="6" fillId="0" borderId="0" xfId="1" applyFont="1" applyFill="1" applyAlignment="1"/>
    <xf numFmtId="188" fontId="6" fillId="0" borderId="0" xfId="2" applyFont="1" applyFill="1" applyBorder="1" applyAlignment="1">
      <alignment horizontal="left"/>
    </xf>
    <xf numFmtId="0" fontId="6" fillId="0" borderId="0" xfId="0" applyFont="1" applyAlignment="1">
      <alignment horizontal="left"/>
    </xf>
    <xf numFmtId="192" fontId="6" fillId="0" borderId="3" xfId="0" applyNumberFormat="1" applyFont="1" applyFill="1" applyBorder="1" applyAlignment="1">
      <alignment horizontal="right"/>
    </xf>
    <xf numFmtId="189" fontId="6" fillId="0" borderId="0" xfId="0" applyNumberFormat="1" applyFont="1" applyAlignment="1"/>
    <xf numFmtId="9" fontId="6" fillId="0" borderId="0" xfId="6" applyFont="1" applyAlignment="1">
      <alignment horizontal="left"/>
    </xf>
    <xf numFmtId="188" fontId="0" fillId="0" borderId="3" xfId="2" quotePrefix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left"/>
    </xf>
    <xf numFmtId="192" fontId="0" fillId="0" borderId="0" xfId="2" applyNumberFormat="1" applyFont="1" applyFill="1" applyAlignment="1"/>
    <xf numFmtId="37" fontId="4" fillId="0" borderId="0" xfId="2" quotePrefix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89" fontId="4" fillId="0" borderId="0" xfId="0" applyNumberFormat="1" applyFont="1" applyFill="1" applyBorder="1" applyAlignment="1"/>
    <xf numFmtId="192" fontId="9" fillId="0" borderId="0" xfId="0" applyNumberFormat="1" applyFont="1" applyFill="1" applyAlignment="1"/>
    <xf numFmtId="192" fontId="9" fillId="0" borderId="0" xfId="0" applyNumberFormat="1" applyFont="1" applyFill="1" applyBorder="1" applyAlignment="1"/>
    <xf numFmtId="192" fontId="9" fillId="0" borderId="0" xfId="0" applyNumberFormat="1" applyFont="1" applyFill="1"/>
    <xf numFmtId="192" fontId="3" fillId="0" borderId="0" xfId="0" applyNumberFormat="1" applyFont="1" applyFill="1" applyBorder="1" applyAlignment="1">
      <alignment horizontal="left"/>
    </xf>
    <xf numFmtId="192" fontId="3" fillId="0" borderId="0" xfId="0" applyNumberFormat="1" applyFont="1" applyFill="1" applyAlignment="1">
      <alignment horizontal="left"/>
    </xf>
    <xf numFmtId="192" fontId="9" fillId="0" borderId="0" xfId="0" applyNumberFormat="1" applyFont="1" applyFill="1" applyAlignment="1">
      <alignment horizontal="right"/>
    </xf>
    <xf numFmtId="192" fontId="6" fillId="0" borderId="0" xfId="0" applyNumberFormat="1" applyFont="1" applyFill="1" applyBorder="1" applyAlignment="1"/>
    <xf numFmtId="192" fontId="6" fillId="0" borderId="0" xfId="0" applyNumberFormat="1" applyFont="1" applyFill="1"/>
    <xf numFmtId="192" fontId="4" fillId="0" borderId="0" xfId="0" applyNumberFormat="1" applyFont="1" applyFill="1" applyBorder="1" applyAlignment="1">
      <alignment horizontal="left"/>
    </xf>
    <xf numFmtId="192" fontId="4" fillId="0" borderId="0" xfId="0" applyNumberFormat="1" applyFont="1" applyFill="1" applyAlignment="1">
      <alignment horizontal="left"/>
    </xf>
    <xf numFmtId="192" fontId="6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0" fillId="0" borderId="0" xfId="0" applyNumberFormat="1" applyFill="1" applyBorder="1" applyAlignment="1">
      <alignment horizontal="center"/>
    </xf>
    <xf numFmtId="192" fontId="5" fillId="0" borderId="0" xfId="0" applyNumberFormat="1" applyFont="1" applyFill="1" applyBorder="1" applyAlignment="1">
      <alignment horizontal="center"/>
    </xf>
    <xf numFmtId="192" fontId="8" fillId="0" borderId="0" xfId="0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188" fontId="6" fillId="0" borderId="0" xfId="2" applyFont="1" applyFill="1" applyAlignment="1">
      <alignment horizontal="center"/>
    </xf>
    <xf numFmtId="192" fontId="6" fillId="0" borderId="0" xfId="0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2" xfId="2" applyNumberFormat="1" applyFont="1" applyFill="1" applyBorder="1" applyAlignment="1">
      <alignment horizontal="right"/>
    </xf>
    <xf numFmtId="192" fontId="4" fillId="0" borderId="2" xfId="2" quotePrefix="1" applyNumberFormat="1" applyFont="1" applyFill="1" applyBorder="1" applyAlignment="1">
      <alignment horizontal="center"/>
    </xf>
    <xf numFmtId="192" fontId="12" fillId="0" borderId="0" xfId="0" applyNumberFormat="1" applyFont="1" applyFill="1" applyBorder="1" applyAlignment="1">
      <alignment horizontal="right"/>
    </xf>
    <xf numFmtId="192" fontId="13" fillId="0" borderId="0" xfId="0" applyNumberFormat="1" applyFont="1" applyFill="1" applyBorder="1" applyAlignment="1">
      <alignment horizontal="right"/>
    </xf>
    <xf numFmtId="192" fontId="12" fillId="0" borderId="0" xfId="0" applyNumberFormat="1" applyFont="1" applyFill="1" applyAlignment="1">
      <alignment horizontal="right"/>
    </xf>
    <xf numFmtId="192" fontId="0" fillId="0" borderId="0" xfId="0" applyNumberFormat="1" applyFill="1" applyAlignment="1">
      <alignment horizontal="center"/>
    </xf>
    <xf numFmtId="192" fontId="4" fillId="0" borderId="2" xfId="0" applyNumberFormat="1" applyFont="1" applyFill="1" applyBorder="1" applyAlignment="1">
      <alignment horizontal="right"/>
    </xf>
    <xf numFmtId="192" fontId="4" fillId="0" borderId="2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9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189" fontId="0" fillId="0" borderId="0" xfId="0" applyNumberFormat="1" applyFill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6" fillId="0" borderId="0" xfId="0" applyNumberFormat="1" applyFont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92" fontId="0" fillId="0" borderId="0" xfId="2" quotePrefix="1" applyNumberFormat="1" applyFont="1" applyFill="1" applyBorder="1" applyAlignment="1">
      <alignment horizontal="center"/>
    </xf>
    <xf numFmtId="188" fontId="0" fillId="0" borderId="0" xfId="1" quotePrefix="1" applyFont="1" applyFill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192" fontId="6" fillId="0" borderId="0" xfId="2" applyNumberFormat="1" applyFont="1" applyFill="1" applyAlignment="1"/>
    <xf numFmtId="37" fontId="6" fillId="0" borderId="0" xfId="0" applyNumberFormat="1" applyFont="1" applyFill="1" applyBorder="1" applyAlignment="1"/>
    <xf numFmtId="192" fontId="0" fillId="0" borderId="0" xfId="2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92" fontId="6" fillId="0" borderId="0" xfId="2" applyNumberFormat="1" applyFont="1" applyFill="1" applyBorder="1" applyAlignment="1"/>
    <xf numFmtId="192" fontId="6" fillId="0" borderId="0" xfId="2" applyNumberFormat="1" applyFont="1" applyFill="1" applyBorder="1"/>
    <xf numFmtId="0" fontId="14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0" fillId="0" borderId="0" xfId="0" quotePrefix="1" applyFont="1" applyFill="1" applyBorder="1" applyAlignment="1"/>
    <xf numFmtId="192" fontId="6" fillId="0" borderId="3" xfId="2" applyNumberFormat="1" applyFont="1" applyFill="1" applyBorder="1" applyAlignment="1"/>
    <xf numFmtId="192" fontId="4" fillId="0" borderId="2" xfId="2" applyNumberFormat="1" applyFont="1" applyFill="1" applyBorder="1"/>
    <xf numFmtId="192" fontId="4" fillId="0" borderId="0" xfId="2" applyNumberFormat="1" applyFont="1" applyFill="1" applyBorder="1"/>
    <xf numFmtId="192" fontId="0" fillId="0" borderId="3" xfId="2" quotePrefix="1" applyNumberFormat="1" applyFont="1" applyFill="1" applyBorder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49" fontId="4" fillId="0" borderId="0" xfId="0" quotePrefix="1" applyNumberFormat="1" applyFont="1" applyFill="1" applyAlignment="1"/>
    <xf numFmtId="0" fontId="4" fillId="0" borderId="0" xfId="0" quotePrefix="1" applyFont="1" applyFill="1" applyAlignment="1"/>
    <xf numFmtId="0" fontId="0" fillId="0" borderId="0" xfId="0" applyNumberFormat="1" applyFont="1" applyFill="1" applyAlignment="1"/>
    <xf numFmtId="188" fontId="6" fillId="0" borderId="0" xfId="0" applyNumberFormat="1" applyFont="1" applyAlignment="1"/>
    <xf numFmtId="37" fontId="4" fillId="0" borderId="3" xfId="2" quotePrefix="1" applyNumberFormat="1" applyFont="1" applyFill="1" applyBorder="1" applyAlignment="1">
      <alignment horizontal="right"/>
    </xf>
    <xf numFmtId="192" fontId="4" fillId="0" borderId="3" xfId="2" quotePrefix="1" applyNumberFormat="1" applyFont="1" applyFill="1" applyBorder="1" applyAlignment="1">
      <alignment horizontal="center"/>
    </xf>
    <xf numFmtId="192" fontId="4" fillId="0" borderId="3" xfId="2" applyNumberFormat="1" applyFont="1" applyFill="1" applyBorder="1" applyAlignment="1"/>
    <xf numFmtId="192" fontId="0" fillId="0" borderId="0" xfId="2" applyNumberFormat="1" applyFont="1" applyFill="1" applyBorder="1" applyAlignment="1"/>
    <xf numFmtId="192" fontId="6" fillId="0" borderId="3" xfId="2" quotePrefix="1" applyNumberFormat="1" applyFont="1" applyFill="1" applyBorder="1" applyAlignment="1">
      <alignment horizontal="center"/>
    </xf>
    <xf numFmtId="189" fontId="0" fillId="0" borderId="3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92" fontId="0" fillId="0" borderId="0" xfId="0" applyNumberForma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88" fontId="0" fillId="0" borderId="0" xfId="2" applyNumberFormat="1" applyFont="1" applyFill="1" applyAlignment="1"/>
    <xf numFmtId="192" fontId="4" fillId="0" borderId="0" xfId="2" applyNumberFormat="1" applyFont="1" applyFill="1" applyAlignment="1"/>
    <xf numFmtId="189" fontId="0" fillId="0" borderId="0" xfId="0" applyNumberFormat="1" applyFont="1" applyFill="1" applyAlignment="1">
      <alignment horizontal="center"/>
    </xf>
    <xf numFmtId="192" fontId="4" fillId="0" borderId="1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Alignment="1">
      <alignment horizontal="right"/>
    </xf>
    <xf numFmtId="192" fontId="4" fillId="0" borderId="3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>
      <alignment horizontal="center"/>
    </xf>
    <xf numFmtId="191" fontId="0" fillId="0" borderId="0" xfId="2" applyNumberFormat="1" applyFont="1" applyFill="1" applyAlignment="1"/>
    <xf numFmtId="192" fontId="4" fillId="0" borderId="0" xfId="2" applyNumberFormat="1" applyFont="1" applyFill="1" applyAlignment="1">
      <alignment horizontal="right"/>
    </xf>
    <xf numFmtId="37" fontId="0" fillId="0" borderId="0" xfId="2" quotePrefix="1" applyNumberFormat="1" applyFont="1" applyFill="1" applyBorder="1" applyAlignment="1">
      <alignment horizontal="right"/>
    </xf>
    <xf numFmtId="188" fontId="0" fillId="0" borderId="0" xfId="2" applyFont="1" applyFill="1" applyBorder="1" applyAlignment="1">
      <alignment horizontal="center"/>
    </xf>
    <xf numFmtId="192" fontId="4" fillId="0" borderId="1" xfId="2" applyNumberFormat="1" applyFont="1" applyFill="1" applyBorder="1" applyAlignment="1"/>
    <xf numFmtId="192" fontId="0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ont="1" applyAlignment="1"/>
    <xf numFmtId="192" fontId="0" fillId="0" borderId="3" xfId="0" applyNumberFormat="1" applyFill="1" applyBorder="1" applyAlignment="1">
      <alignment horizontal="right"/>
    </xf>
    <xf numFmtId="192" fontId="0" fillId="0" borderId="0" xfId="0" applyNumberFormat="1" applyFill="1" applyAlignment="1">
      <alignment horizontal="right"/>
    </xf>
    <xf numFmtId="192" fontId="5" fillId="0" borderId="0" xfId="0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89" fontId="6" fillId="0" borderId="0" xfId="2" applyNumberFormat="1" applyFont="1" applyFill="1" applyAlignment="1">
      <alignment horizontal="right"/>
    </xf>
    <xf numFmtId="192" fontId="6" fillId="0" borderId="3" xfId="0" applyNumberFormat="1" applyFont="1" applyFill="1" applyBorder="1" applyAlignment="1">
      <alignment horizontal="center"/>
    </xf>
    <xf numFmtId="188" fontId="0" fillId="0" borderId="0" xfId="1" quotePrefix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6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0" fillId="0" borderId="0" xfId="0" applyNumberFormat="1" applyFill="1" applyBorder="1" applyAlignment="1"/>
    <xf numFmtId="188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192" fontId="4" fillId="0" borderId="0" xfId="0" applyNumberFormat="1" applyFon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5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quotePrefix="1" applyFill="1" applyAlignment="1">
      <alignment horizontal="center"/>
    </xf>
  </cellXfs>
  <cellStyles count="8">
    <cellStyle name="Comma" xfId="1" builtinId="3"/>
    <cellStyle name="Comma 2" xfId="2"/>
    <cellStyle name="Comma 2 2" xfId="3"/>
    <cellStyle name="Comma 5" xfId="4"/>
    <cellStyle name="Normal" xfId="0" builtinId="0"/>
    <cellStyle name="Normal 2" xfId="5"/>
    <cellStyle name="Percent" xfId="6" builtinId="5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view="pageBreakPreview" zoomScaleNormal="100" zoomScaleSheetLayoutView="100" workbookViewId="0"/>
  </sheetViews>
  <sheetFormatPr defaultColWidth="9.28515625" defaultRowHeight="15"/>
  <cols>
    <col min="1" max="1" width="35" style="29" customWidth="1"/>
    <col min="2" max="2" width="6" style="1" customWidth="1"/>
    <col min="3" max="3" width="14.42578125" style="14" customWidth="1"/>
    <col min="4" max="4" width="1.7109375" style="14" customWidth="1"/>
    <col min="5" max="5" width="14.42578125" style="14" customWidth="1"/>
    <col min="6" max="6" width="1.7109375" style="14" customWidth="1"/>
    <col min="7" max="7" width="14.42578125" style="14" customWidth="1"/>
    <col min="8" max="8" width="1.7109375" style="14" customWidth="1"/>
    <col min="9" max="9" width="14.42578125" style="14" customWidth="1"/>
    <col min="10" max="11" width="14.7109375" style="113" customWidth="1"/>
    <col min="12" max="16384" width="9.28515625" style="14"/>
  </cols>
  <sheetData>
    <row r="1" spans="1:12" ht="21" customHeight="1">
      <c r="A1" s="22" t="s">
        <v>10</v>
      </c>
    </row>
    <row r="2" spans="1:12" ht="21" customHeight="1">
      <c r="A2" s="23" t="s">
        <v>180</v>
      </c>
    </row>
    <row r="3" spans="1:12" ht="21" customHeight="1">
      <c r="A3" s="23"/>
    </row>
    <row r="4" spans="1:12" ht="21" customHeight="1">
      <c r="A4" s="24"/>
      <c r="C4" s="228" t="s">
        <v>124</v>
      </c>
      <c r="D4" s="228"/>
      <c r="E4" s="228"/>
      <c r="F4" s="228"/>
    </row>
    <row r="5" spans="1:12" ht="21" customHeight="1">
      <c r="A5" s="24"/>
      <c r="C5" s="228" t="s">
        <v>125</v>
      </c>
      <c r="D5" s="228"/>
      <c r="E5" s="228"/>
      <c r="F5" s="228"/>
      <c r="G5" s="228" t="s">
        <v>41</v>
      </c>
      <c r="H5" s="228"/>
      <c r="I5" s="228"/>
    </row>
    <row r="6" spans="1:12" ht="21" customHeight="1">
      <c r="A6" s="32"/>
      <c r="B6" s="3"/>
      <c r="C6" s="228" t="s">
        <v>126</v>
      </c>
      <c r="D6" s="228"/>
      <c r="E6" s="228"/>
      <c r="F6" s="228"/>
      <c r="G6" s="228" t="s">
        <v>42</v>
      </c>
      <c r="H6" s="228"/>
      <c r="I6" s="228"/>
    </row>
    <row r="7" spans="1:12" ht="21" customHeight="1">
      <c r="A7" s="32"/>
      <c r="B7" s="189"/>
      <c r="C7" s="195" t="s">
        <v>72</v>
      </c>
      <c r="D7" s="94"/>
      <c r="E7" s="195" t="s">
        <v>66</v>
      </c>
      <c r="F7" s="67"/>
      <c r="G7" s="195" t="s">
        <v>72</v>
      </c>
      <c r="H7" s="94"/>
      <c r="I7" s="195" t="s">
        <v>66</v>
      </c>
    </row>
    <row r="8" spans="1:12" ht="21" customHeight="1">
      <c r="A8" s="32" t="s">
        <v>11</v>
      </c>
      <c r="B8" s="3" t="s">
        <v>0</v>
      </c>
      <c r="C8" s="190">
        <v>2018</v>
      </c>
      <c r="D8" s="190"/>
      <c r="E8" s="190">
        <v>2018</v>
      </c>
      <c r="F8" s="190"/>
      <c r="G8" s="190">
        <v>2018</v>
      </c>
      <c r="H8" s="190"/>
      <c r="I8" s="190">
        <v>2018</v>
      </c>
    </row>
    <row r="9" spans="1:12" ht="21" customHeight="1">
      <c r="A9" s="32"/>
      <c r="B9" s="223"/>
      <c r="C9" s="224" t="s">
        <v>186</v>
      </c>
      <c r="D9" s="224"/>
      <c r="E9" s="224"/>
      <c r="F9" s="224"/>
      <c r="G9" s="224" t="s">
        <v>186</v>
      </c>
      <c r="H9" s="224"/>
      <c r="I9" s="224"/>
    </row>
    <row r="10" spans="1:12" ht="21" customHeight="1">
      <c r="C10" s="229" t="s">
        <v>76</v>
      </c>
      <c r="D10" s="229"/>
      <c r="E10" s="229"/>
      <c r="F10" s="229"/>
      <c r="G10" s="229"/>
      <c r="H10" s="229"/>
      <c r="I10" s="229"/>
    </row>
    <row r="11" spans="1:12" ht="21" customHeight="1">
      <c r="A11" s="33" t="s">
        <v>15</v>
      </c>
      <c r="B11" s="3"/>
      <c r="C11" s="27"/>
      <c r="D11" s="27"/>
      <c r="E11" s="27"/>
      <c r="F11" s="27"/>
      <c r="G11" s="10"/>
      <c r="H11" s="28"/>
      <c r="I11" s="10"/>
    </row>
    <row r="12" spans="1:12" ht="21" customHeight="1">
      <c r="A12" s="29" t="s">
        <v>1</v>
      </c>
      <c r="B12" s="3"/>
      <c r="C12" s="2">
        <f t="shared" ref="C12:C15" si="0">G12</f>
        <v>51672</v>
      </c>
      <c r="D12" s="2"/>
      <c r="E12" s="2">
        <v>153762</v>
      </c>
      <c r="F12" s="2"/>
      <c r="G12" s="99">
        <v>51672</v>
      </c>
      <c r="H12" s="2"/>
      <c r="I12" s="99">
        <v>153762</v>
      </c>
      <c r="L12" s="30"/>
    </row>
    <row r="13" spans="1:12" ht="21" customHeight="1">
      <c r="A13" s="29" t="s">
        <v>24</v>
      </c>
      <c r="B13" s="3" t="s">
        <v>147</v>
      </c>
      <c r="C13" s="2">
        <f t="shared" si="0"/>
        <v>1369097</v>
      </c>
      <c r="D13" s="2"/>
      <c r="E13" s="2">
        <v>1365878</v>
      </c>
      <c r="F13" s="2"/>
      <c r="G13" s="99">
        <v>1369097</v>
      </c>
      <c r="H13" s="2"/>
      <c r="I13" s="2">
        <v>1365878</v>
      </c>
      <c r="L13" s="30"/>
    </row>
    <row r="14" spans="1:12" ht="21" customHeight="1">
      <c r="A14" s="13" t="s">
        <v>127</v>
      </c>
      <c r="B14" s="3">
        <v>3</v>
      </c>
      <c r="C14" s="2">
        <f t="shared" si="0"/>
        <v>61127</v>
      </c>
      <c r="D14" s="2"/>
      <c r="E14" s="2">
        <v>32032</v>
      </c>
      <c r="F14" s="2"/>
      <c r="G14" s="99">
        <v>61127</v>
      </c>
      <c r="H14" s="2"/>
      <c r="I14" s="2">
        <v>32032</v>
      </c>
      <c r="L14" s="30"/>
    </row>
    <row r="15" spans="1:12" ht="21" customHeight="1">
      <c r="A15" s="29" t="s">
        <v>30</v>
      </c>
      <c r="B15" s="3"/>
      <c r="C15" s="2">
        <f t="shared" si="0"/>
        <v>1173095</v>
      </c>
      <c r="D15" s="2"/>
      <c r="E15" s="2">
        <v>1213489</v>
      </c>
      <c r="F15" s="2"/>
      <c r="G15" s="2">
        <v>1173095</v>
      </c>
      <c r="H15" s="2"/>
      <c r="I15" s="2">
        <v>1213489</v>
      </c>
      <c r="L15" s="30"/>
    </row>
    <row r="16" spans="1:12" ht="21" customHeight="1">
      <c r="A16" s="24" t="s">
        <v>14</v>
      </c>
      <c r="B16" s="3"/>
      <c r="C16" s="15">
        <f>SUM(C12:C15)</f>
        <v>2654991</v>
      </c>
      <c r="D16" s="12"/>
      <c r="E16" s="15">
        <f>SUM(E12:E15)</f>
        <v>2765161</v>
      </c>
      <c r="F16" s="12"/>
      <c r="G16" s="15">
        <f>SUM(G12:G15)</f>
        <v>2654991</v>
      </c>
      <c r="H16" s="12"/>
      <c r="I16" s="15">
        <f>SUM(I12:I15)</f>
        <v>2765161</v>
      </c>
    </row>
    <row r="17" spans="1:12" ht="21" customHeight="1">
      <c r="A17" s="24"/>
      <c r="B17" s="3"/>
      <c r="C17" s="7"/>
      <c r="D17" s="7"/>
      <c r="E17" s="7"/>
      <c r="F17" s="7"/>
      <c r="G17" s="7"/>
      <c r="H17" s="7"/>
      <c r="I17" s="7"/>
    </row>
    <row r="18" spans="1:12" ht="21" customHeight="1">
      <c r="A18" s="34" t="s">
        <v>26</v>
      </c>
      <c r="B18" s="3"/>
      <c r="C18" s="7"/>
      <c r="D18" s="7"/>
      <c r="E18" s="7"/>
      <c r="F18" s="7"/>
      <c r="G18" s="7"/>
      <c r="H18" s="7"/>
      <c r="I18" s="7"/>
    </row>
    <row r="19" spans="1:12" ht="21" customHeight="1">
      <c r="A19" s="29" t="s">
        <v>181</v>
      </c>
      <c r="B19" s="3"/>
      <c r="C19" s="7">
        <f>G19</f>
        <v>120492</v>
      </c>
      <c r="D19" s="7"/>
      <c r="E19" s="7">
        <v>120140</v>
      </c>
      <c r="F19" s="7"/>
      <c r="G19" s="7">
        <v>120492</v>
      </c>
      <c r="H19" s="7"/>
      <c r="I19" s="7">
        <v>120140</v>
      </c>
      <c r="L19" s="30"/>
    </row>
    <row r="20" spans="1:12" ht="21" customHeight="1">
      <c r="A20" s="29" t="s">
        <v>43</v>
      </c>
      <c r="B20" s="3">
        <v>5</v>
      </c>
      <c r="C20" s="2">
        <v>1393605</v>
      </c>
      <c r="D20" s="2"/>
      <c r="E20" s="2">
        <v>1361707</v>
      </c>
      <c r="F20" s="2"/>
      <c r="G20" s="2">
        <v>494434</v>
      </c>
      <c r="H20" s="2"/>
      <c r="I20" s="2">
        <v>494434</v>
      </c>
      <c r="K20" s="196"/>
      <c r="L20" s="30"/>
    </row>
    <row r="21" spans="1:12" ht="21" customHeight="1">
      <c r="A21" s="13" t="s">
        <v>2</v>
      </c>
      <c r="B21" s="3"/>
      <c r="C21" s="7">
        <f t="shared" ref="C21:C25" si="1">G21</f>
        <v>86607</v>
      </c>
      <c r="D21" s="2"/>
      <c r="E21" s="7">
        <v>86607</v>
      </c>
      <c r="F21" s="2"/>
      <c r="G21" s="2">
        <v>86607</v>
      </c>
      <c r="H21" s="2"/>
      <c r="I21" s="2">
        <v>86607</v>
      </c>
      <c r="L21" s="30"/>
    </row>
    <row r="22" spans="1:12" ht="21" customHeight="1">
      <c r="A22" s="29" t="s">
        <v>31</v>
      </c>
      <c r="B22" s="3">
        <v>6</v>
      </c>
      <c r="C22" s="7">
        <f t="shared" si="1"/>
        <v>4190867</v>
      </c>
      <c r="D22" s="2"/>
      <c r="E22" s="7">
        <v>4340378</v>
      </c>
      <c r="F22" s="2"/>
      <c r="G22" s="2">
        <v>4190867</v>
      </c>
      <c r="H22" s="2"/>
      <c r="I22" s="2">
        <v>4340378</v>
      </c>
      <c r="L22" s="30"/>
    </row>
    <row r="23" spans="1:12" ht="21" customHeight="1">
      <c r="A23" s="29" t="s">
        <v>46</v>
      </c>
      <c r="B23" s="3"/>
      <c r="C23" s="7">
        <f t="shared" si="1"/>
        <v>24625</v>
      </c>
      <c r="D23" s="2"/>
      <c r="E23" s="7">
        <v>25726</v>
      </c>
      <c r="F23" s="2"/>
      <c r="G23" s="2">
        <v>24625</v>
      </c>
      <c r="H23" s="2"/>
      <c r="I23" s="2">
        <v>25726</v>
      </c>
      <c r="L23" s="30"/>
    </row>
    <row r="24" spans="1:12" ht="21" customHeight="1">
      <c r="A24" s="43" t="s">
        <v>65</v>
      </c>
      <c r="B24" s="3"/>
      <c r="C24" s="7">
        <f t="shared" si="1"/>
        <v>44498</v>
      </c>
      <c r="D24" s="76"/>
      <c r="E24" s="7">
        <v>48859</v>
      </c>
      <c r="F24" s="76">
        <v>0</v>
      </c>
      <c r="G24" s="76">
        <v>44498</v>
      </c>
      <c r="H24" s="76">
        <v>0</v>
      </c>
      <c r="I24" s="76">
        <v>48859</v>
      </c>
      <c r="L24" s="75"/>
    </row>
    <row r="25" spans="1:12" ht="21" customHeight="1">
      <c r="A25" s="29" t="s">
        <v>3</v>
      </c>
      <c r="B25" s="3"/>
      <c r="C25" s="2">
        <f t="shared" si="1"/>
        <v>12477</v>
      </c>
      <c r="D25" s="2"/>
      <c r="E25" s="2">
        <v>12587</v>
      </c>
      <c r="F25" s="2"/>
      <c r="G25" s="2">
        <v>12477</v>
      </c>
      <c r="H25" s="2"/>
      <c r="I25" s="2">
        <v>12587</v>
      </c>
      <c r="L25" s="30"/>
    </row>
    <row r="26" spans="1:12" ht="21" customHeight="1">
      <c r="A26" s="24" t="s">
        <v>13</v>
      </c>
      <c r="C26" s="15">
        <f>SUM(C19:C25)</f>
        <v>5873171</v>
      </c>
      <c r="D26" s="12"/>
      <c r="E26" s="15">
        <f>SUM(E19:E25)</f>
        <v>5996004</v>
      </c>
      <c r="F26" s="12"/>
      <c r="G26" s="15">
        <f>SUM(G19:G25)</f>
        <v>4974000</v>
      </c>
      <c r="H26" s="12"/>
      <c r="I26" s="15">
        <f>SUM(I19:I25)</f>
        <v>5128731</v>
      </c>
    </row>
    <row r="27" spans="1:12" ht="21" customHeight="1">
      <c r="C27" s="7"/>
      <c r="D27" s="7"/>
      <c r="E27" s="7"/>
      <c r="F27" s="7"/>
      <c r="G27" s="7"/>
      <c r="H27" s="7"/>
      <c r="I27" s="7"/>
    </row>
    <row r="28" spans="1:12" s="17" customFormat="1" ht="21" customHeight="1" thickBot="1">
      <c r="A28" s="24" t="s">
        <v>12</v>
      </c>
      <c r="B28" s="35"/>
      <c r="C28" s="16">
        <f>SUM(C16+C26)</f>
        <v>8528162</v>
      </c>
      <c r="D28" s="12"/>
      <c r="E28" s="16">
        <f>SUM(E16+E26)</f>
        <v>8761165</v>
      </c>
      <c r="F28" s="12"/>
      <c r="G28" s="16">
        <f>SUM(G16+G26)</f>
        <v>7628991</v>
      </c>
      <c r="H28" s="12"/>
      <c r="I28" s="16">
        <f>SUM(I16+I26)</f>
        <v>7893892</v>
      </c>
      <c r="J28" s="197"/>
      <c r="K28" s="197"/>
    </row>
    <row r="29" spans="1:12" ht="21" customHeight="1" thickTop="1">
      <c r="A29" s="24"/>
      <c r="C29" s="87"/>
      <c r="E29" s="87"/>
      <c r="G29" s="30"/>
      <c r="H29" s="30"/>
      <c r="I29" s="30"/>
    </row>
    <row r="30" spans="1:12" ht="21" customHeight="1">
      <c r="A30" s="24"/>
      <c r="G30" s="30"/>
      <c r="H30" s="30"/>
      <c r="I30" s="30"/>
    </row>
    <row r="31" spans="1:12" ht="20.25" customHeight="1">
      <c r="A31" s="22" t="s">
        <v>10</v>
      </c>
    </row>
    <row r="32" spans="1:12" ht="20.25" customHeight="1">
      <c r="A32" s="6" t="s">
        <v>180</v>
      </c>
    </row>
    <row r="33" spans="1:12" ht="20.25" customHeight="1">
      <c r="A33" s="23"/>
    </row>
    <row r="34" spans="1:12" ht="20.25" customHeight="1">
      <c r="A34" s="24"/>
      <c r="C34" s="228" t="s">
        <v>124</v>
      </c>
      <c r="D34" s="228"/>
      <c r="E34" s="228"/>
      <c r="F34" s="228"/>
    </row>
    <row r="35" spans="1:12" ht="20.25" customHeight="1">
      <c r="A35" s="24"/>
      <c r="C35" s="228" t="s">
        <v>125</v>
      </c>
      <c r="D35" s="228"/>
      <c r="E35" s="228"/>
      <c r="F35" s="228"/>
      <c r="G35" s="228" t="s">
        <v>41</v>
      </c>
      <c r="H35" s="228"/>
      <c r="I35" s="228"/>
    </row>
    <row r="36" spans="1:12" ht="20.25" customHeight="1">
      <c r="A36" s="32"/>
      <c r="B36" s="3"/>
      <c r="C36" s="228" t="s">
        <v>126</v>
      </c>
      <c r="D36" s="228"/>
      <c r="E36" s="228"/>
      <c r="F36" s="228"/>
      <c r="G36" s="228" t="s">
        <v>42</v>
      </c>
      <c r="H36" s="228"/>
      <c r="I36" s="228"/>
    </row>
    <row r="37" spans="1:12" ht="20.25" customHeight="1">
      <c r="A37" s="23"/>
      <c r="B37" s="189"/>
      <c r="C37" s="195" t="s">
        <v>72</v>
      </c>
      <c r="D37" s="94"/>
      <c r="E37" s="195" t="s">
        <v>66</v>
      </c>
      <c r="F37" s="67"/>
      <c r="G37" s="195" t="s">
        <v>72</v>
      </c>
      <c r="H37" s="94"/>
      <c r="I37" s="195" t="s">
        <v>66</v>
      </c>
    </row>
    <row r="38" spans="1:12" ht="20.25" customHeight="1">
      <c r="A38" s="23" t="s">
        <v>45</v>
      </c>
      <c r="B38" s="3" t="s">
        <v>0</v>
      </c>
      <c r="C38" s="190">
        <v>2018</v>
      </c>
      <c r="D38" s="190"/>
      <c r="E38" s="190">
        <v>2018</v>
      </c>
      <c r="F38" s="190"/>
      <c r="G38" s="190">
        <v>2018</v>
      </c>
      <c r="H38" s="190"/>
      <c r="I38" s="190">
        <v>2018</v>
      </c>
    </row>
    <row r="39" spans="1:12" ht="20.25" customHeight="1">
      <c r="A39" s="23"/>
      <c r="B39" s="223"/>
      <c r="C39" s="224" t="s">
        <v>186</v>
      </c>
      <c r="D39" s="224"/>
      <c r="E39" s="224"/>
      <c r="F39" s="224"/>
      <c r="G39" s="224" t="s">
        <v>186</v>
      </c>
      <c r="H39" s="224"/>
      <c r="I39" s="224"/>
    </row>
    <row r="40" spans="1:12" s="27" customFormat="1" ht="20.25" customHeight="1">
      <c r="A40" s="36"/>
      <c r="B40" s="3"/>
      <c r="C40" s="229" t="s">
        <v>76</v>
      </c>
      <c r="D40" s="229"/>
      <c r="E40" s="229"/>
      <c r="F40" s="229"/>
      <c r="G40" s="229"/>
      <c r="H40" s="229"/>
      <c r="I40" s="229"/>
      <c r="J40" s="185"/>
      <c r="K40" s="185"/>
    </row>
    <row r="41" spans="1:12" ht="20.25" customHeight="1">
      <c r="A41" s="34" t="s">
        <v>16</v>
      </c>
      <c r="G41" s="7"/>
      <c r="H41" s="30"/>
      <c r="I41" s="7"/>
    </row>
    <row r="42" spans="1:12" ht="20.25" hidden="1" customHeight="1">
      <c r="A42" s="29" t="s">
        <v>182</v>
      </c>
      <c r="B42" s="14"/>
    </row>
    <row r="43" spans="1:12" ht="20.25" customHeight="1">
      <c r="A43" s="29" t="s">
        <v>182</v>
      </c>
      <c r="B43" s="3"/>
      <c r="C43" s="164" t="s">
        <v>155</v>
      </c>
      <c r="D43" s="76"/>
      <c r="E43" s="76">
        <v>314063</v>
      </c>
      <c r="F43" s="76"/>
      <c r="G43" s="164" t="s">
        <v>155</v>
      </c>
      <c r="H43" s="76"/>
      <c r="I43" s="76">
        <v>314063</v>
      </c>
      <c r="L43" s="75"/>
    </row>
    <row r="44" spans="1:12" ht="20.25" customHeight="1">
      <c r="A44" s="29" t="s">
        <v>25</v>
      </c>
      <c r="B44" s="3">
        <v>3</v>
      </c>
      <c r="C44" s="76">
        <v>490636</v>
      </c>
      <c r="D44" s="76"/>
      <c r="E44" s="76">
        <v>610979</v>
      </c>
      <c r="F44" s="76"/>
      <c r="G44" s="76">
        <v>490636</v>
      </c>
      <c r="H44" s="76"/>
      <c r="I44" s="76">
        <v>610979</v>
      </c>
      <c r="L44" s="75"/>
    </row>
    <row r="45" spans="1:12" ht="20.25" customHeight="1">
      <c r="A45" s="13" t="s">
        <v>128</v>
      </c>
      <c r="B45" s="3">
        <v>3</v>
      </c>
      <c r="C45" s="76">
        <f>G45</f>
        <v>294444</v>
      </c>
      <c r="D45" s="76"/>
      <c r="E45" s="76">
        <v>304891</v>
      </c>
      <c r="F45" s="76"/>
      <c r="G45" s="76">
        <v>294444</v>
      </c>
      <c r="H45" s="76"/>
      <c r="I45" s="76">
        <v>304891</v>
      </c>
      <c r="L45" s="75"/>
    </row>
    <row r="46" spans="1:12" ht="20.25" hidden="1" customHeight="1">
      <c r="A46" s="13" t="s">
        <v>129</v>
      </c>
      <c r="B46" s="3"/>
      <c r="C46" s="76"/>
      <c r="D46" s="76"/>
      <c r="E46" s="76"/>
      <c r="F46" s="76"/>
      <c r="G46" s="76"/>
      <c r="H46" s="76"/>
      <c r="I46" s="76"/>
      <c r="L46" s="75"/>
    </row>
    <row r="47" spans="1:12" ht="20.25" hidden="1" customHeight="1">
      <c r="A47" s="29" t="s">
        <v>130</v>
      </c>
      <c r="B47" s="3">
        <v>7</v>
      </c>
      <c r="C47" s="198"/>
      <c r="D47" s="76"/>
      <c r="E47" s="198" t="s">
        <v>53</v>
      </c>
      <c r="F47" s="76"/>
      <c r="G47" s="198"/>
      <c r="H47" s="76"/>
      <c r="I47" s="198" t="s">
        <v>53</v>
      </c>
      <c r="L47" s="75"/>
    </row>
    <row r="48" spans="1:12" ht="20.25" customHeight="1">
      <c r="A48" s="13" t="s">
        <v>131</v>
      </c>
      <c r="B48" s="3"/>
      <c r="C48" s="76">
        <v>19002</v>
      </c>
      <c r="D48" s="76"/>
      <c r="E48" s="76">
        <v>18727</v>
      </c>
      <c r="F48" s="76"/>
      <c r="G48" s="76">
        <v>19002</v>
      </c>
      <c r="H48" s="76"/>
      <c r="I48" s="76">
        <v>18727</v>
      </c>
      <c r="L48" s="75"/>
    </row>
    <row r="49" spans="1:12" ht="20.25" customHeight="1">
      <c r="A49" s="29" t="s">
        <v>132</v>
      </c>
      <c r="B49" s="3"/>
      <c r="C49" s="76">
        <v>87582</v>
      </c>
      <c r="D49" s="76"/>
      <c r="E49" s="76">
        <v>70896</v>
      </c>
      <c r="F49" s="76"/>
      <c r="G49" s="76">
        <v>87582</v>
      </c>
      <c r="H49" s="76"/>
      <c r="I49" s="76">
        <v>70896</v>
      </c>
      <c r="L49" s="75"/>
    </row>
    <row r="50" spans="1:12" ht="20.25" customHeight="1">
      <c r="A50" s="24" t="s">
        <v>29</v>
      </c>
      <c r="B50" s="3"/>
      <c r="C50" s="199">
        <f>SUM(C43:C49)</f>
        <v>891664</v>
      </c>
      <c r="D50" s="138"/>
      <c r="E50" s="199">
        <f>SUM(E43:E49)</f>
        <v>1319556</v>
      </c>
      <c r="F50" s="138"/>
      <c r="G50" s="199">
        <f>SUM(G43:G49)</f>
        <v>891664</v>
      </c>
      <c r="H50" s="138"/>
      <c r="I50" s="199">
        <f>SUM(I43:I49)</f>
        <v>1319556</v>
      </c>
    </row>
    <row r="51" spans="1:12" ht="10.5" customHeight="1">
      <c r="B51" s="3"/>
      <c r="C51" s="200"/>
      <c r="D51" s="200"/>
      <c r="E51" s="200"/>
      <c r="F51" s="200"/>
      <c r="G51" s="200"/>
      <c r="H51" s="200"/>
      <c r="I51" s="200"/>
    </row>
    <row r="52" spans="1:12" ht="20.25" customHeight="1">
      <c r="A52" s="34" t="s">
        <v>62</v>
      </c>
      <c r="B52" s="91"/>
      <c r="C52" s="201"/>
      <c r="D52" s="201"/>
      <c r="E52" s="201"/>
      <c r="F52" s="201"/>
      <c r="G52" s="201"/>
      <c r="H52" s="201"/>
      <c r="I52" s="201"/>
    </row>
    <row r="53" spans="1:12" ht="20.25" customHeight="1">
      <c r="A53" s="29" t="s">
        <v>133</v>
      </c>
      <c r="B53" s="92"/>
      <c r="C53" s="39">
        <v>999834</v>
      </c>
      <c r="D53" s="77"/>
      <c r="E53" s="162">
        <v>942189</v>
      </c>
      <c r="F53" s="77"/>
      <c r="G53" s="39">
        <v>999834</v>
      </c>
      <c r="H53" s="77"/>
      <c r="I53" s="76">
        <v>942189</v>
      </c>
      <c r="L53" s="75"/>
    </row>
    <row r="54" spans="1:12" ht="20.25" customHeight="1">
      <c r="A54" s="43" t="s">
        <v>134</v>
      </c>
      <c r="B54" s="3">
        <v>3</v>
      </c>
      <c r="C54" s="39">
        <v>40591</v>
      </c>
      <c r="D54" s="76"/>
      <c r="E54" s="162">
        <v>18835</v>
      </c>
      <c r="F54" s="76"/>
      <c r="G54" s="157">
        <v>40591</v>
      </c>
      <c r="H54" s="76"/>
      <c r="I54" s="209">
        <v>18835</v>
      </c>
      <c r="L54" s="75"/>
    </row>
    <row r="55" spans="1:12" ht="20.25" customHeight="1">
      <c r="A55" s="43" t="s">
        <v>71</v>
      </c>
      <c r="B55" s="3"/>
      <c r="C55" s="39">
        <v>359760</v>
      </c>
      <c r="D55" s="76"/>
      <c r="E55" s="162">
        <v>364615</v>
      </c>
      <c r="F55" s="76"/>
      <c r="G55" s="157">
        <v>359760</v>
      </c>
      <c r="H55" s="76"/>
      <c r="I55" s="209">
        <v>364615</v>
      </c>
      <c r="L55" s="75"/>
    </row>
    <row r="56" spans="1:12" ht="20.25" customHeight="1">
      <c r="A56" s="13" t="s">
        <v>97</v>
      </c>
      <c r="B56" s="3"/>
      <c r="C56" s="39">
        <v>289162</v>
      </c>
      <c r="D56" s="77"/>
      <c r="E56" s="162">
        <v>290414</v>
      </c>
      <c r="F56" s="77"/>
      <c r="G56" s="77">
        <v>289162</v>
      </c>
      <c r="H56" s="77"/>
      <c r="I56" s="77">
        <v>290414</v>
      </c>
      <c r="L56" s="75"/>
    </row>
    <row r="57" spans="1:12" ht="20.25" customHeight="1">
      <c r="A57" s="24" t="s">
        <v>63</v>
      </c>
      <c r="C57" s="199">
        <f>SUM(C53:C56)</f>
        <v>1689347</v>
      </c>
      <c r="D57" s="138"/>
      <c r="E57" s="208">
        <f>SUM(E53:E56)</f>
        <v>1616053</v>
      </c>
      <c r="F57" s="138"/>
      <c r="G57" s="199">
        <f>SUM(G53:G56)</f>
        <v>1689347</v>
      </c>
      <c r="H57" s="138"/>
      <c r="I57" s="199">
        <f>SUM(I53:I56)</f>
        <v>1616053</v>
      </c>
    </row>
    <row r="58" spans="1:12" ht="10.5" customHeight="1">
      <c r="C58" s="200"/>
      <c r="D58" s="201"/>
      <c r="E58" s="185"/>
      <c r="F58" s="201"/>
      <c r="G58" s="200"/>
      <c r="H58" s="201"/>
      <c r="I58" s="200"/>
    </row>
    <row r="59" spans="1:12" ht="20.25" customHeight="1">
      <c r="A59" s="24" t="s">
        <v>17</v>
      </c>
      <c r="C59" s="202">
        <f>C50+C57</f>
        <v>2581011</v>
      </c>
      <c r="D59" s="138"/>
      <c r="E59" s="184">
        <f>E50+E57</f>
        <v>2935609</v>
      </c>
      <c r="F59" s="138"/>
      <c r="G59" s="202">
        <f>G50+G57</f>
        <v>2581011</v>
      </c>
      <c r="H59" s="138"/>
      <c r="I59" s="202">
        <f>I50+I57</f>
        <v>2935609</v>
      </c>
    </row>
    <row r="60" spans="1:12" ht="10.5" customHeight="1">
      <c r="A60" s="37"/>
      <c r="B60" s="3"/>
      <c r="C60" s="203"/>
      <c r="D60" s="203"/>
      <c r="E60" s="185"/>
      <c r="F60" s="203"/>
      <c r="G60" s="203"/>
      <c r="H60" s="203"/>
      <c r="I60" s="203"/>
    </row>
    <row r="61" spans="1:12" ht="20.25" customHeight="1">
      <c r="A61" s="34" t="s">
        <v>135</v>
      </c>
      <c r="C61" s="201"/>
      <c r="D61" s="201"/>
      <c r="E61" s="113"/>
      <c r="F61" s="201"/>
      <c r="G61" s="201"/>
      <c r="H61" s="201"/>
      <c r="I61" s="201"/>
      <c r="K61" s="204"/>
    </row>
    <row r="62" spans="1:12" ht="20.25" customHeight="1">
      <c r="A62" s="44" t="s">
        <v>136</v>
      </c>
      <c r="B62" s="3"/>
      <c r="C62" s="201"/>
      <c r="D62" s="201"/>
      <c r="E62" s="113"/>
      <c r="F62" s="201"/>
      <c r="G62" s="201"/>
      <c r="H62" s="201"/>
      <c r="I62" s="201"/>
      <c r="K62" s="204"/>
    </row>
    <row r="63" spans="1:12" ht="20.25" customHeight="1" thickBot="1">
      <c r="A63" s="29" t="s">
        <v>137</v>
      </c>
      <c r="B63" s="3"/>
      <c r="C63" s="78">
        <v>518400</v>
      </c>
      <c r="D63" s="76"/>
      <c r="E63" s="78">
        <v>518400</v>
      </c>
      <c r="F63" s="76"/>
      <c r="G63" s="78">
        <v>518400</v>
      </c>
      <c r="H63" s="76"/>
      <c r="I63" s="78">
        <v>518400</v>
      </c>
      <c r="K63" s="204"/>
    </row>
    <row r="64" spans="1:12" ht="20.25" customHeight="1" thickTop="1">
      <c r="A64" s="44" t="s">
        <v>138</v>
      </c>
      <c r="B64" s="3"/>
      <c r="C64" s="76">
        <v>518400</v>
      </c>
      <c r="D64" s="162"/>
      <c r="E64" s="76">
        <v>518400</v>
      </c>
      <c r="F64" s="162"/>
      <c r="G64" s="76">
        <v>518400</v>
      </c>
      <c r="H64" s="162"/>
      <c r="I64" s="76">
        <v>518400</v>
      </c>
    </row>
    <row r="65" spans="1:12" ht="20.25" customHeight="1">
      <c r="A65" s="44" t="s">
        <v>58</v>
      </c>
      <c r="B65" s="3"/>
      <c r="C65" s="76">
        <v>333489</v>
      </c>
      <c r="D65" s="76"/>
      <c r="E65" s="76">
        <v>333489</v>
      </c>
      <c r="F65" s="76"/>
      <c r="G65" s="76">
        <v>333489</v>
      </c>
      <c r="H65" s="76"/>
      <c r="I65" s="76">
        <v>333489</v>
      </c>
    </row>
    <row r="66" spans="1:12" ht="20.25" customHeight="1">
      <c r="A66" s="13" t="s">
        <v>139</v>
      </c>
      <c r="B66" s="3"/>
      <c r="C66" s="77"/>
      <c r="D66" s="77"/>
      <c r="E66" s="77"/>
      <c r="F66" s="77"/>
      <c r="G66" s="77"/>
      <c r="H66" s="77"/>
      <c r="I66" s="77"/>
    </row>
    <row r="67" spans="1:12" ht="20.25" customHeight="1">
      <c r="A67" s="44" t="s">
        <v>32</v>
      </c>
      <c r="B67" s="3"/>
      <c r="C67" s="77"/>
      <c r="D67" s="77"/>
      <c r="E67" s="77"/>
      <c r="F67" s="77"/>
      <c r="G67" s="77"/>
      <c r="H67" s="77"/>
      <c r="I67" s="77"/>
    </row>
    <row r="68" spans="1:12" ht="20.25" customHeight="1">
      <c r="A68" s="44" t="s">
        <v>33</v>
      </c>
      <c r="B68" s="3"/>
      <c r="C68" s="76">
        <v>51840</v>
      </c>
      <c r="D68" s="76"/>
      <c r="E68" s="76">
        <v>51840</v>
      </c>
      <c r="F68" s="76"/>
      <c r="G68" s="76">
        <v>51840</v>
      </c>
      <c r="H68" s="76"/>
      <c r="I68" s="76">
        <v>51840</v>
      </c>
      <c r="L68" s="75"/>
    </row>
    <row r="69" spans="1:12" ht="20.25" customHeight="1">
      <c r="A69" s="44" t="s">
        <v>35</v>
      </c>
      <c r="B69" s="3"/>
      <c r="C69" s="76">
        <v>211000</v>
      </c>
      <c r="D69" s="76"/>
      <c r="E69" s="76">
        <v>211000</v>
      </c>
      <c r="F69" s="76"/>
      <c r="G69" s="76">
        <v>211000</v>
      </c>
      <c r="H69" s="76"/>
      <c r="I69" s="76">
        <v>211000</v>
      </c>
      <c r="L69" s="75"/>
    </row>
    <row r="70" spans="1:12" ht="20.25" customHeight="1">
      <c r="A70" s="44" t="s">
        <v>27</v>
      </c>
      <c r="B70" s="3"/>
      <c r="C70" s="77">
        <f>'SH6-7'!J29</f>
        <v>4755701</v>
      </c>
      <c r="D70" s="76"/>
      <c r="E70" s="77">
        <v>4634387</v>
      </c>
      <c r="F70" s="76"/>
      <c r="G70" s="77">
        <v>3855464</v>
      </c>
      <c r="H70" s="76"/>
      <c r="I70" s="77">
        <v>3766048</v>
      </c>
      <c r="L70" s="75"/>
    </row>
    <row r="71" spans="1:12" ht="20.25" customHeight="1">
      <c r="A71" s="13" t="s">
        <v>140</v>
      </c>
      <c r="B71" s="3"/>
      <c r="C71" s="79">
        <f>'SH6-7'!P29</f>
        <v>76721</v>
      </c>
      <c r="D71" s="76"/>
      <c r="E71" s="79">
        <v>76440</v>
      </c>
      <c r="F71" s="76"/>
      <c r="G71" s="79">
        <v>77787</v>
      </c>
      <c r="H71" s="76"/>
      <c r="I71" s="79">
        <v>77506</v>
      </c>
      <c r="L71" s="75"/>
    </row>
    <row r="72" spans="1:12" ht="20.25" customHeight="1">
      <c r="A72" s="24" t="s">
        <v>141</v>
      </c>
      <c r="C72" s="199">
        <f>SUM(C64:C71)</f>
        <v>5947151</v>
      </c>
      <c r="D72" s="205"/>
      <c r="E72" s="199">
        <f>SUM(E64:E71)</f>
        <v>5825556</v>
      </c>
      <c r="F72" s="205"/>
      <c r="G72" s="199">
        <f>SUM(G64:G71)</f>
        <v>5047980</v>
      </c>
      <c r="H72" s="205"/>
      <c r="I72" s="199">
        <f>SUM(I64:I71)</f>
        <v>4958283</v>
      </c>
    </row>
    <row r="73" spans="1:12" ht="10.5" customHeight="1">
      <c r="A73" s="44"/>
      <c r="C73" s="205"/>
      <c r="D73" s="205"/>
      <c r="E73" s="205"/>
      <c r="F73" s="205"/>
      <c r="G73" s="205"/>
      <c r="H73" s="205"/>
      <c r="I73" s="205"/>
    </row>
    <row r="74" spans="1:12" ht="20.25" customHeight="1" thickBot="1">
      <c r="A74" s="24" t="s">
        <v>142</v>
      </c>
      <c r="C74" s="139">
        <f>SUM(C59+C72)</f>
        <v>8528162</v>
      </c>
      <c r="D74" s="205"/>
      <c r="E74" s="139">
        <f>SUM(E59+E72)</f>
        <v>8761165</v>
      </c>
      <c r="F74" s="205"/>
      <c r="G74" s="139">
        <f>SUM(G59+G72)</f>
        <v>7628991</v>
      </c>
      <c r="H74" s="205"/>
      <c r="I74" s="139">
        <f>SUM(I59+I72)</f>
        <v>7893892</v>
      </c>
    </row>
    <row r="75" spans="1:12" ht="21" customHeight="1" thickTop="1">
      <c r="A75" s="37"/>
      <c r="C75" s="30"/>
      <c r="D75" s="30"/>
      <c r="E75" s="30"/>
      <c r="F75" s="30"/>
      <c r="G75" s="30"/>
      <c r="H75" s="30"/>
      <c r="I75" s="30"/>
    </row>
    <row r="76" spans="1:12" ht="21" customHeight="1">
      <c r="A76" s="27"/>
      <c r="B76" s="3"/>
      <c r="C76" s="10"/>
      <c r="D76" s="10"/>
      <c r="E76" s="10"/>
      <c r="F76" s="10"/>
      <c r="G76" s="10"/>
      <c r="H76" s="10"/>
      <c r="I76" s="10"/>
    </row>
    <row r="77" spans="1:12" ht="21" customHeight="1">
      <c r="A77" s="27"/>
      <c r="B77" s="3"/>
      <c r="C77" s="10"/>
      <c r="D77" s="10"/>
      <c r="E77" s="10"/>
      <c r="F77" s="10"/>
      <c r="G77" s="10"/>
      <c r="H77" s="10"/>
      <c r="I77" s="10"/>
    </row>
    <row r="78" spans="1:12" ht="21" customHeight="1">
      <c r="A78" s="5"/>
      <c r="B78" s="3"/>
      <c r="C78" s="11"/>
      <c r="D78" s="11"/>
      <c r="E78" s="11"/>
      <c r="F78" s="11"/>
      <c r="G78" s="11"/>
      <c r="H78" s="11"/>
      <c r="I78" s="11"/>
    </row>
    <row r="79" spans="1:12" ht="21" customHeight="1">
      <c r="A79" s="27"/>
      <c r="B79" s="3"/>
      <c r="C79" s="11"/>
      <c r="D79" s="11"/>
      <c r="E79" s="11"/>
      <c r="F79" s="11"/>
      <c r="G79" s="11"/>
      <c r="H79" s="11"/>
      <c r="I79" s="11"/>
    </row>
    <row r="80" spans="1:12" ht="21" customHeight="1">
      <c r="A80" s="27"/>
      <c r="B80" s="3"/>
      <c r="C80" s="10"/>
      <c r="D80" s="10"/>
      <c r="E80" s="10"/>
      <c r="F80" s="10"/>
      <c r="G80" s="10"/>
      <c r="H80" s="10"/>
      <c r="I80" s="10"/>
    </row>
    <row r="81" spans="1:9" ht="21" customHeight="1">
      <c r="A81" s="27"/>
      <c r="B81" s="3"/>
      <c r="C81" s="10"/>
      <c r="D81" s="10"/>
      <c r="E81" s="10"/>
      <c r="F81" s="10"/>
      <c r="G81" s="10"/>
      <c r="H81" s="10"/>
      <c r="I81" s="10"/>
    </row>
    <row r="82" spans="1:9" ht="21" customHeight="1">
      <c r="A82" s="27"/>
      <c r="B82" s="3"/>
      <c r="C82" s="206"/>
      <c r="D82" s="10"/>
      <c r="E82" s="206"/>
      <c r="F82" s="10"/>
      <c r="G82" s="207"/>
      <c r="H82" s="10"/>
      <c r="I82" s="207"/>
    </row>
    <row r="83" spans="1:9" ht="21" customHeight="1">
      <c r="A83" s="5"/>
      <c r="B83" s="3"/>
      <c r="C83" s="11"/>
      <c r="D83" s="11"/>
      <c r="E83" s="11"/>
      <c r="F83" s="11"/>
      <c r="G83" s="11"/>
      <c r="H83" s="11"/>
      <c r="I83" s="11"/>
    </row>
    <row r="84" spans="1:9" ht="21" customHeight="1">
      <c r="A84" s="27"/>
      <c r="B84" s="3"/>
      <c r="C84" s="10"/>
      <c r="D84" s="10"/>
      <c r="E84" s="10"/>
      <c r="F84" s="10"/>
      <c r="G84" s="10"/>
      <c r="H84" s="10"/>
      <c r="I84" s="10"/>
    </row>
    <row r="85" spans="1:9" ht="21" customHeight="1">
      <c r="A85" s="5"/>
      <c r="B85" s="3"/>
      <c r="C85" s="11"/>
      <c r="D85" s="11"/>
      <c r="E85" s="11"/>
      <c r="F85" s="11"/>
      <c r="G85" s="11"/>
      <c r="H85" s="11"/>
      <c r="I85" s="11"/>
    </row>
    <row r="86" spans="1:9" ht="21" customHeight="1">
      <c r="A86" s="5"/>
      <c r="B86" s="3"/>
      <c r="C86" s="31"/>
      <c r="D86" s="31"/>
      <c r="E86" s="31"/>
      <c r="F86" s="31"/>
      <c r="G86" s="31"/>
      <c r="H86" s="31"/>
      <c r="I86" s="31"/>
    </row>
    <row r="87" spans="1:9" ht="21" customHeight="1">
      <c r="A87" s="5"/>
      <c r="B87" s="3"/>
      <c r="C87" s="8"/>
      <c r="D87" s="8"/>
      <c r="E87" s="8"/>
      <c r="F87" s="8"/>
      <c r="G87" s="8"/>
      <c r="H87" s="8"/>
      <c r="I87" s="8"/>
    </row>
    <row r="88" spans="1:9" ht="21" customHeight="1">
      <c r="A88" s="17"/>
    </row>
  </sheetData>
  <mergeCells count="12">
    <mergeCell ref="C40:I40"/>
    <mergeCell ref="C10:I10"/>
    <mergeCell ref="C34:F34"/>
    <mergeCell ref="C35:F35"/>
    <mergeCell ref="G35:I35"/>
    <mergeCell ref="C36:F36"/>
    <mergeCell ref="G36:I36"/>
    <mergeCell ref="C4:F4"/>
    <mergeCell ref="C5:F5"/>
    <mergeCell ref="G5:I5"/>
    <mergeCell ref="C6:F6"/>
    <mergeCell ref="G6:I6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M70"/>
  <sheetViews>
    <sheetView view="pageBreakPreview" zoomScaleNormal="100" zoomScaleSheetLayoutView="100" workbookViewId="0"/>
  </sheetViews>
  <sheetFormatPr defaultColWidth="9.28515625" defaultRowHeight="19.5" customHeight="1"/>
  <cols>
    <col min="1" max="1" width="44" style="44" customWidth="1"/>
    <col min="2" max="2" width="6.28515625" style="95" customWidth="1"/>
    <col min="3" max="3" width="11.5703125" style="53" customWidth="1"/>
    <col min="4" max="4" width="1.28515625" style="57" customWidth="1"/>
    <col min="5" max="5" width="11.5703125" style="53" customWidth="1"/>
    <col min="6" max="6" width="1.28515625" style="57" customWidth="1"/>
    <col min="7" max="7" width="11.5703125" style="53" customWidth="1"/>
    <col min="8" max="8" width="1.28515625" style="57" customWidth="1"/>
    <col min="9" max="9" width="11.5703125" style="53" customWidth="1"/>
    <col min="10" max="10" width="13.7109375" style="96" bestFit="1" customWidth="1"/>
    <col min="11" max="11" width="9.7109375" style="96" customWidth="1"/>
    <col min="12" max="12" width="13.7109375" style="96" bestFit="1" customWidth="1"/>
    <col min="13" max="16384" width="9.28515625" style="96"/>
  </cols>
  <sheetData>
    <row r="1" spans="1:12" ht="19.5" customHeight="1">
      <c r="A1" s="210" t="s">
        <v>10</v>
      </c>
    </row>
    <row r="2" spans="1:12" ht="19.5" customHeight="1">
      <c r="A2" s="23" t="s">
        <v>73</v>
      </c>
    </row>
    <row r="3" spans="1:12" ht="19.5" customHeight="1">
      <c r="A3" s="24"/>
    </row>
    <row r="4" spans="1:12" ht="19.5" customHeight="1">
      <c r="A4" s="24"/>
      <c r="C4" s="228" t="s">
        <v>38</v>
      </c>
      <c r="D4" s="228"/>
      <c r="E4" s="228"/>
    </row>
    <row r="5" spans="1:12" ht="19.5" customHeight="1">
      <c r="A5" s="24"/>
      <c r="C5" s="228" t="s">
        <v>39</v>
      </c>
      <c r="D5" s="228"/>
      <c r="E5" s="228"/>
      <c r="G5" s="228" t="s">
        <v>41</v>
      </c>
      <c r="H5" s="228"/>
      <c r="I5" s="228"/>
    </row>
    <row r="6" spans="1:12" ht="19.5" customHeight="1">
      <c r="A6" s="24"/>
      <c r="C6" s="228" t="s">
        <v>40</v>
      </c>
      <c r="D6" s="228"/>
      <c r="E6" s="228"/>
      <c r="G6" s="228" t="s">
        <v>42</v>
      </c>
      <c r="H6" s="228"/>
      <c r="I6" s="228"/>
    </row>
    <row r="7" spans="1:12" ht="19.5" customHeight="1">
      <c r="A7" s="24"/>
      <c r="C7" s="230" t="s">
        <v>74</v>
      </c>
      <c r="D7" s="231"/>
      <c r="E7" s="231"/>
      <c r="G7" s="230" t="s">
        <v>74</v>
      </c>
      <c r="H7" s="231"/>
      <c r="I7" s="231"/>
    </row>
    <row r="8" spans="1:12" ht="19.5" customHeight="1">
      <c r="A8" s="24"/>
      <c r="C8" s="232" t="s">
        <v>75</v>
      </c>
      <c r="D8" s="232"/>
      <c r="E8" s="232"/>
      <c r="G8" s="232" t="s">
        <v>72</v>
      </c>
      <c r="H8" s="233"/>
      <c r="I8" s="233"/>
    </row>
    <row r="9" spans="1:12" ht="19.5" customHeight="1">
      <c r="A9" s="24"/>
      <c r="B9" s="97" t="s">
        <v>0</v>
      </c>
      <c r="C9" s="56">
        <v>2018</v>
      </c>
      <c r="D9" s="56"/>
      <c r="E9" s="56">
        <v>2017</v>
      </c>
      <c r="F9" s="56"/>
      <c r="G9" s="56">
        <v>2018</v>
      </c>
      <c r="H9" s="56"/>
      <c r="I9" s="56">
        <v>2017</v>
      </c>
    </row>
    <row r="10" spans="1:12" ht="19.5" customHeight="1">
      <c r="A10" s="24"/>
      <c r="B10" s="97"/>
      <c r="D10" s="66"/>
      <c r="E10" s="229" t="s">
        <v>76</v>
      </c>
      <c r="F10" s="229"/>
      <c r="G10" s="229"/>
      <c r="H10" s="66"/>
      <c r="I10" s="66"/>
      <c r="L10" s="98"/>
    </row>
    <row r="11" spans="1:12" ht="19.5" customHeight="1">
      <c r="A11" s="93" t="s">
        <v>111</v>
      </c>
      <c r="G11" s="68"/>
      <c r="H11" s="69"/>
      <c r="I11" s="68"/>
    </row>
    <row r="12" spans="1:12" s="53" customFormat="1" ht="19.5" customHeight="1">
      <c r="A12" s="14" t="s">
        <v>183</v>
      </c>
      <c r="B12" s="1">
        <v>3</v>
      </c>
      <c r="C12" s="76">
        <v>2018891</v>
      </c>
      <c r="D12" s="9"/>
      <c r="E12" s="76">
        <f>I12</f>
        <v>2171550</v>
      </c>
      <c r="F12" s="2"/>
      <c r="G12" s="99">
        <v>2018891</v>
      </c>
      <c r="H12" s="2"/>
      <c r="I12" s="99">
        <v>2171550</v>
      </c>
      <c r="J12" s="90"/>
    </row>
    <row r="13" spans="1:12" s="53" customFormat="1" ht="19.5" customHeight="1">
      <c r="A13" s="14" t="s">
        <v>148</v>
      </c>
      <c r="B13" s="1"/>
      <c r="C13" s="76">
        <v>1804</v>
      </c>
      <c r="D13" s="9"/>
      <c r="E13" s="76">
        <v>1799</v>
      </c>
      <c r="F13" s="2"/>
      <c r="G13" s="99">
        <v>1804</v>
      </c>
      <c r="H13" s="2"/>
      <c r="I13" s="99">
        <v>1799</v>
      </c>
      <c r="J13" s="90"/>
    </row>
    <row r="14" spans="1:12" s="53" customFormat="1" ht="19.5" customHeight="1">
      <c r="A14" s="14" t="s">
        <v>149</v>
      </c>
      <c r="B14" s="1"/>
      <c r="C14" s="76">
        <v>246</v>
      </c>
      <c r="D14" s="9"/>
      <c r="E14" s="76">
        <v>619</v>
      </c>
      <c r="F14" s="2"/>
      <c r="G14" s="99">
        <v>246</v>
      </c>
      <c r="H14" s="2"/>
      <c r="I14" s="99">
        <v>619</v>
      </c>
      <c r="J14" s="90"/>
    </row>
    <row r="15" spans="1:12" ht="19.5" customHeight="1">
      <c r="A15" s="53" t="s">
        <v>6</v>
      </c>
      <c r="B15" s="95">
        <v>3</v>
      </c>
      <c r="C15" s="76">
        <v>6853</v>
      </c>
      <c r="D15" s="9"/>
      <c r="E15" s="76">
        <v>9791</v>
      </c>
      <c r="F15" s="2"/>
      <c r="G15" s="99">
        <v>6853</v>
      </c>
      <c r="H15" s="2"/>
      <c r="I15" s="99">
        <v>9791</v>
      </c>
    </row>
    <row r="16" spans="1:12" ht="19.5" customHeight="1">
      <c r="A16" s="177" t="s">
        <v>77</v>
      </c>
      <c r="C16" s="76">
        <v>18341</v>
      </c>
      <c r="D16" s="9"/>
      <c r="E16" s="76">
        <f>I16</f>
        <v>10950</v>
      </c>
      <c r="F16" s="73"/>
      <c r="G16" s="76">
        <v>18341</v>
      </c>
      <c r="H16" s="9"/>
      <c r="I16" s="76">
        <v>10950</v>
      </c>
      <c r="J16" s="100"/>
    </row>
    <row r="17" spans="1:13" ht="19.5" customHeight="1">
      <c r="A17" s="17" t="s">
        <v>112</v>
      </c>
      <c r="C17" s="15">
        <f>SUM(C12:C16)</f>
        <v>2046135</v>
      </c>
      <c r="D17" s="11"/>
      <c r="E17" s="15">
        <f>SUM(E12:E16)</f>
        <v>2194709</v>
      </c>
      <c r="F17" s="70"/>
      <c r="G17" s="71">
        <f>SUM(G12:G16)</f>
        <v>2046135</v>
      </c>
      <c r="H17" s="72"/>
      <c r="I17" s="71">
        <f>SUM(I12:I16)</f>
        <v>2194709</v>
      </c>
    </row>
    <row r="18" spans="1:13" ht="19.5" customHeight="1">
      <c r="A18" s="53"/>
      <c r="C18" s="2"/>
      <c r="D18" s="9"/>
      <c r="E18" s="2"/>
      <c r="G18" s="2"/>
      <c r="H18" s="9"/>
      <c r="I18" s="2"/>
    </row>
    <row r="19" spans="1:13" ht="19.5" customHeight="1">
      <c r="A19" s="93" t="s">
        <v>18</v>
      </c>
      <c r="C19" s="2"/>
      <c r="D19" s="9"/>
      <c r="E19" s="2"/>
      <c r="G19" s="2"/>
      <c r="H19" s="9"/>
      <c r="I19" s="2"/>
    </row>
    <row r="20" spans="1:13" ht="19.5" customHeight="1">
      <c r="A20" s="177" t="s">
        <v>109</v>
      </c>
      <c r="B20" s="95">
        <v>3</v>
      </c>
      <c r="C20" s="76">
        <v>1825669</v>
      </c>
      <c r="D20" s="9"/>
      <c r="E20" s="76">
        <f>I20</f>
        <v>1928908</v>
      </c>
      <c r="G20" s="76">
        <v>1825669</v>
      </c>
      <c r="H20" s="9"/>
      <c r="I20" s="76">
        <v>1928908</v>
      </c>
      <c r="J20" s="102"/>
      <c r="K20" s="100"/>
      <c r="L20" s="98"/>
    </row>
    <row r="21" spans="1:13" ht="19.5" customHeight="1">
      <c r="A21" s="14" t="s">
        <v>123</v>
      </c>
      <c r="B21" s="95">
        <v>3</v>
      </c>
      <c r="C21" s="76">
        <v>53526</v>
      </c>
      <c r="D21" s="9"/>
      <c r="E21" s="76">
        <f>I21</f>
        <v>58262</v>
      </c>
      <c r="G21" s="76">
        <v>53526</v>
      </c>
      <c r="H21" s="9"/>
      <c r="I21" s="76">
        <v>58262</v>
      </c>
      <c r="J21" s="103"/>
      <c r="K21" s="104"/>
      <c r="L21" s="105"/>
      <c r="M21" s="53"/>
    </row>
    <row r="22" spans="1:13" ht="19.5" customHeight="1">
      <c r="A22" s="53" t="s">
        <v>110</v>
      </c>
      <c r="B22" s="95">
        <v>3</v>
      </c>
      <c r="C22" s="76">
        <v>44662</v>
      </c>
      <c r="D22" s="9"/>
      <c r="E22" s="76">
        <f>I22</f>
        <v>64117</v>
      </c>
      <c r="G22" s="76">
        <v>44662</v>
      </c>
      <c r="H22" s="9"/>
      <c r="I22" s="76">
        <v>64117</v>
      </c>
      <c r="J22" s="106"/>
      <c r="K22" s="100"/>
      <c r="L22" s="98"/>
    </row>
    <row r="23" spans="1:13" ht="19.5" hidden="1" customHeight="1">
      <c r="A23" s="177" t="s">
        <v>69</v>
      </c>
      <c r="C23" s="80"/>
      <c r="D23" s="9"/>
      <c r="E23" s="80"/>
      <c r="G23" s="80"/>
      <c r="H23" s="9"/>
      <c r="I23" s="80"/>
      <c r="J23" s="107"/>
      <c r="L23" s="98"/>
    </row>
    <row r="24" spans="1:13" ht="19.5" customHeight="1">
      <c r="A24" s="14" t="s">
        <v>47</v>
      </c>
      <c r="C24" s="76">
        <v>11770</v>
      </c>
      <c r="D24" s="9"/>
      <c r="E24" s="76">
        <f>I24</f>
        <v>16168</v>
      </c>
      <c r="G24" s="108">
        <v>11770</v>
      </c>
      <c r="H24" s="9"/>
      <c r="I24" s="108">
        <v>16168</v>
      </c>
      <c r="J24" s="107"/>
      <c r="L24" s="98"/>
    </row>
    <row r="25" spans="1:13" ht="19.5" customHeight="1">
      <c r="A25" s="17" t="s">
        <v>28</v>
      </c>
      <c r="C25" s="15">
        <f>SUM(C20:C24)</f>
        <v>1935627</v>
      </c>
      <c r="D25" s="11"/>
      <c r="E25" s="15">
        <f>SUM(E20:E24)</f>
        <v>2067455</v>
      </c>
      <c r="G25" s="15">
        <f>SUM(G20:G24)</f>
        <v>1935627</v>
      </c>
      <c r="H25" s="11"/>
      <c r="I25" s="15">
        <f>SUM(I20:I24)</f>
        <v>2067455</v>
      </c>
      <c r="J25" s="102"/>
      <c r="L25" s="98"/>
      <c r="M25" s="109"/>
    </row>
    <row r="26" spans="1:13" ht="19.5" customHeight="1">
      <c r="A26" s="17"/>
      <c r="C26" s="11"/>
      <c r="D26" s="11"/>
      <c r="E26" s="11"/>
      <c r="G26" s="11"/>
      <c r="H26" s="11"/>
      <c r="I26" s="11"/>
      <c r="J26" s="110"/>
      <c r="L26" s="98"/>
    </row>
    <row r="27" spans="1:13" ht="19.5" customHeight="1">
      <c r="A27" s="177" t="s">
        <v>113</v>
      </c>
      <c r="B27" s="95">
        <v>5</v>
      </c>
      <c r="C27" s="41">
        <v>31898</v>
      </c>
      <c r="D27" s="9"/>
      <c r="E27" s="41">
        <v>17685</v>
      </c>
      <c r="G27" s="111" t="s">
        <v>53</v>
      </c>
      <c r="H27" s="73"/>
      <c r="I27" s="111" t="s">
        <v>53</v>
      </c>
      <c r="J27" s="112"/>
      <c r="K27" s="109"/>
      <c r="L27" s="98"/>
    </row>
    <row r="28" spans="1:13" ht="19.5" customHeight="1">
      <c r="A28" s="177"/>
      <c r="C28" s="10"/>
      <c r="D28" s="9"/>
      <c r="E28" s="10"/>
      <c r="G28" s="60"/>
      <c r="H28" s="73"/>
      <c r="I28" s="60"/>
      <c r="J28" s="107"/>
      <c r="L28" s="98"/>
    </row>
    <row r="29" spans="1:13" ht="19.5" customHeight="1">
      <c r="A29" s="17" t="s">
        <v>48</v>
      </c>
      <c r="C29" s="12">
        <f>+C17-C25+C27</f>
        <v>142406</v>
      </c>
      <c r="D29" s="11"/>
      <c r="E29" s="12">
        <f>+E17-E25+E27</f>
        <v>144939</v>
      </c>
      <c r="G29" s="12">
        <f>G17-G25</f>
        <v>110508</v>
      </c>
      <c r="H29" s="11"/>
      <c r="I29" s="12">
        <f>I17-I25</f>
        <v>127254</v>
      </c>
      <c r="J29" s="107"/>
      <c r="L29" s="98"/>
    </row>
    <row r="30" spans="1:13" ht="19.5" customHeight="1">
      <c r="A30" s="14" t="s">
        <v>157</v>
      </c>
      <c r="B30" s="95">
        <v>8</v>
      </c>
      <c r="C30" s="108">
        <v>21092</v>
      </c>
      <c r="D30" s="9"/>
      <c r="E30" s="108">
        <v>28203</v>
      </c>
      <c r="G30" s="108">
        <v>21092</v>
      </c>
      <c r="H30" s="9"/>
      <c r="I30" s="108">
        <v>28203</v>
      </c>
      <c r="L30" s="98"/>
    </row>
    <row r="31" spans="1:13" ht="19.5" customHeight="1">
      <c r="A31" s="53"/>
      <c r="C31" s="2"/>
      <c r="D31" s="9"/>
      <c r="E31" s="2"/>
      <c r="G31" s="42"/>
      <c r="H31" s="9"/>
      <c r="I31" s="42"/>
    </row>
    <row r="32" spans="1:13" ht="19.5" customHeight="1" thickBot="1">
      <c r="A32" s="17" t="s">
        <v>78</v>
      </c>
      <c r="C32" s="16">
        <f>C29-C30</f>
        <v>121314</v>
      </c>
      <c r="D32" s="11"/>
      <c r="E32" s="16">
        <f>E29-E30</f>
        <v>116736</v>
      </c>
      <c r="G32" s="16">
        <f>G29-G30</f>
        <v>89416</v>
      </c>
      <c r="H32" s="11"/>
      <c r="I32" s="16">
        <f>I29-I30</f>
        <v>99051</v>
      </c>
      <c r="M32" s="109"/>
    </row>
    <row r="33" spans="1:9" ht="19.5" customHeight="1" thickTop="1">
      <c r="A33" s="17"/>
      <c r="C33" s="11"/>
      <c r="D33" s="11"/>
      <c r="E33" s="11"/>
      <c r="G33" s="57"/>
      <c r="H33" s="11"/>
      <c r="I33" s="57"/>
    </row>
    <row r="34" spans="1:9" ht="19.5" customHeight="1" thickBot="1">
      <c r="A34" s="17" t="s">
        <v>118</v>
      </c>
      <c r="B34" s="95">
        <v>9</v>
      </c>
      <c r="C34" s="64">
        <f>C32/51840</f>
        <v>2.3401620370370368</v>
      </c>
      <c r="D34" s="8"/>
      <c r="E34" s="64">
        <f>E32/51840</f>
        <v>2.251851851851852</v>
      </c>
      <c r="G34" s="64">
        <f>G32/51840</f>
        <v>1.7248456790123456</v>
      </c>
      <c r="H34" s="8"/>
      <c r="I34" s="64">
        <f>I32/51840</f>
        <v>1.9107060185185185</v>
      </c>
    </row>
    <row r="35" spans="1:9" ht="19.5" customHeight="1" thickTop="1"/>
    <row r="36" spans="1:9" ht="19.5" customHeight="1">
      <c r="A36" s="210" t="s">
        <v>10</v>
      </c>
    </row>
    <row r="37" spans="1:9" ht="19.5" customHeight="1">
      <c r="A37" s="23" t="s">
        <v>79</v>
      </c>
    </row>
    <row r="38" spans="1:9" ht="20.25" customHeight="1">
      <c r="A38" s="23"/>
    </row>
    <row r="39" spans="1:9" ht="20.25" customHeight="1">
      <c r="A39" s="24"/>
      <c r="C39" s="228" t="s">
        <v>38</v>
      </c>
      <c r="D39" s="228"/>
      <c r="E39" s="228"/>
    </row>
    <row r="40" spans="1:9" ht="20.25" customHeight="1">
      <c r="A40" s="24"/>
      <c r="C40" s="228" t="s">
        <v>39</v>
      </c>
      <c r="D40" s="228"/>
      <c r="E40" s="228"/>
      <c r="G40" s="228" t="s">
        <v>41</v>
      </c>
      <c r="H40" s="228"/>
      <c r="I40" s="228"/>
    </row>
    <row r="41" spans="1:9" ht="20.25" customHeight="1">
      <c r="A41" s="24"/>
      <c r="C41" s="228" t="s">
        <v>40</v>
      </c>
      <c r="D41" s="228"/>
      <c r="E41" s="228"/>
      <c r="G41" s="228" t="s">
        <v>42</v>
      </c>
      <c r="H41" s="228"/>
      <c r="I41" s="228"/>
    </row>
    <row r="42" spans="1:9" ht="20.25" customHeight="1">
      <c r="A42" s="24"/>
      <c r="C42" s="230" t="s">
        <v>74</v>
      </c>
      <c r="D42" s="231"/>
      <c r="E42" s="231"/>
      <c r="G42" s="230" t="s">
        <v>74</v>
      </c>
      <c r="H42" s="231"/>
      <c r="I42" s="231"/>
    </row>
    <row r="43" spans="1:9" ht="20.25" customHeight="1">
      <c r="A43" s="24"/>
      <c r="C43" s="232" t="s">
        <v>75</v>
      </c>
      <c r="D43" s="233"/>
      <c r="E43" s="233"/>
      <c r="G43" s="232" t="s">
        <v>75</v>
      </c>
      <c r="H43" s="233"/>
      <c r="I43" s="233"/>
    </row>
    <row r="44" spans="1:9" ht="20.25" customHeight="1">
      <c r="A44" s="24"/>
      <c r="B44" s="97"/>
      <c r="C44" s="56">
        <v>2018</v>
      </c>
      <c r="D44" s="56"/>
      <c r="E44" s="56">
        <v>2017</v>
      </c>
      <c r="F44" s="56"/>
      <c r="G44" s="56">
        <v>2018</v>
      </c>
      <c r="H44" s="56"/>
      <c r="I44" s="56">
        <v>2017</v>
      </c>
    </row>
    <row r="45" spans="1:9" ht="20.25" customHeight="1">
      <c r="A45" s="24"/>
      <c r="B45" s="97"/>
      <c r="C45" s="229" t="s">
        <v>76</v>
      </c>
      <c r="D45" s="229"/>
      <c r="E45" s="229"/>
      <c r="F45" s="229"/>
      <c r="G45" s="229"/>
      <c r="H45" s="229"/>
      <c r="I45" s="229"/>
    </row>
    <row r="46" spans="1:9" ht="20.25" customHeight="1">
      <c r="A46" s="17" t="s">
        <v>78</v>
      </c>
      <c r="B46" s="97"/>
      <c r="C46" s="11">
        <f>+C32</f>
        <v>121314</v>
      </c>
      <c r="D46" s="11"/>
      <c r="E46" s="11">
        <f>+E32</f>
        <v>116736</v>
      </c>
      <c r="F46" s="11"/>
      <c r="G46" s="11">
        <v>89416</v>
      </c>
      <c r="H46" s="11"/>
      <c r="I46" s="11">
        <f>+I32</f>
        <v>99051</v>
      </c>
    </row>
    <row r="47" spans="1:9" ht="10.5" customHeight="1">
      <c r="A47" s="17"/>
      <c r="B47" s="97"/>
      <c r="C47" s="20"/>
      <c r="D47" s="65"/>
      <c r="E47" s="20"/>
      <c r="F47" s="65"/>
      <c r="G47" s="20"/>
      <c r="H47" s="65"/>
      <c r="I47" s="20"/>
    </row>
    <row r="48" spans="1:9" ht="20.25" customHeight="1">
      <c r="A48" s="17" t="s">
        <v>55</v>
      </c>
      <c r="G48" s="68"/>
      <c r="H48" s="69"/>
      <c r="I48" s="68"/>
    </row>
    <row r="49" spans="1:10" ht="20.25" customHeight="1">
      <c r="A49" s="81" t="s">
        <v>161</v>
      </c>
      <c r="G49" s="68"/>
      <c r="H49" s="69"/>
      <c r="I49" s="68"/>
    </row>
    <row r="50" spans="1:10" ht="20.25" customHeight="1">
      <c r="A50" s="81" t="s">
        <v>159</v>
      </c>
      <c r="G50" s="68"/>
      <c r="H50" s="69"/>
      <c r="I50" s="68"/>
    </row>
    <row r="51" spans="1:10" ht="20.25" customHeight="1">
      <c r="A51" s="13" t="s">
        <v>188</v>
      </c>
      <c r="B51" s="1"/>
      <c r="C51" s="96"/>
      <c r="D51" s="96"/>
      <c r="E51" s="96"/>
      <c r="F51" s="96"/>
      <c r="G51" s="96"/>
      <c r="H51" s="96"/>
      <c r="I51" s="96"/>
      <c r="J51" s="181"/>
    </row>
    <row r="52" spans="1:10" ht="20.25" customHeight="1">
      <c r="A52" s="13" t="s">
        <v>187</v>
      </c>
      <c r="B52" s="1"/>
      <c r="C52" s="99">
        <v>352</v>
      </c>
      <c r="D52" s="9"/>
      <c r="E52" s="99">
        <f>I52</f>
        <v>1473</v>
      </c>
      <c r="G52" s="99">
        <v>352</v>
      </c>
      <c r="H52" s="9"/>
      <c r="I52" s="99">
        <v>1473</v>
      </c>
      <c r="J52" s="181"/>
    </row>
    <row r="53" spans="1:10" ht="20.25" customHeight="1">
      <c r="A53" s="13" t="s">
        <v>158</v>
      </c>
      <c r="B53" s="1"/>
      <c r="C53" s="108">
        <v>-71</v>
      </c>
      <c r="D53" s="9"/>
      <c r="E53" s="19">
        <f>I53</f>
        <v>-295</v>
      </c>
      <c r="G53" s="108">
        <v>-71</v>
      </c>
      <c r="H53" s="9"/>
      <c r="I53" s="108">
        <v>-295</v>
      </c>
    </row>
    <row r="54" spans="1:10" ht="20.25" customHeight="1">
      <c r="A54" s="24" t="s">
        <v>160</v>
      </c>
      <c r="B54" s="1"/>
      <c r="C54" s="9"/>
      <c r="D54" s="9"/>
      <c r="E54" s="9"/>
      <c r="G54" s="137"/>
      <c r="H54" s="9"/>
      <c r="I54" s="137"/>
    </row>
    <row r="55" spans="1:10" ht="20.25" customHeight="1">
      <c r="A55" s="24" t="s">
        <v>159</v>
      </c>
      <c r="B55" s="1"/>
      <c r="C55" s="182">
        <f>SUM(C52:C53)</f>
        <v>281</v>
      </c>
      <c r="D55" s="11"/>
      <c r="E55" s="182">
        <f>SUM(E52:E53)</f>
        <v>1178</v>
      </c>
      <c r="F55" s="5"/>
      <c r="G55" s="182">
        <f>SUM(G52:G53)</f>
        <v>281</v>
      </c>
      <c r="H55" s="11"/>
      <c r="I55" s="182">
        <f>SUM(I52:I53)</f>
        <v>1178</v>
      </c>
    </row>
    <row r="56" spans="1:10" ht="10.5" customHeight="1">
      <c r="A56" s="24"/>
      <c r="B56" s="1"/>
      <c r="C56" s="114"/>
      <c r="D56" s="11"/>
      <c r="E56" s="114"/>
      <c r="F56" s="5"/>
      <c r="G56" s="114"/>
      <c r="H56" s="11"/>
      <c r="I56" s="114"/>
    </row>
    <row r="57" spans="1:10" s="211" customFormat="1" ht="20.25" hidden="1" customHeight="1">
      <c r="A57" s="81" t="s">
        <v>162</v>
      </c>
      <c r="B57" s="1"/>
      <c r="C57" s="30"/>
      <c r="D57" s="30"/>
      <c r="E57" s="30"/>
      <c r="F57" s="30"/>
      <c r="G57" s="30"/>
      <c r="H57" s="30"/>
      <c r="I57" s="30"/>
    </row>
    <row r="58" spans="1:10" s="211" customFormat="1" ht="20.25" hidden="1" customHeight="1">
      <c r="A58" s="81" t="s">
        <v>159</v>
      </c>
      <c r="B58" s="1"/>
      <c r="C58" s="30"/>
      <c r="D58" s="30"/>
      <c r="E58" s="30"/>
      <c r="F58" s="30"/>
      <c r="G58" s="30"/>
      <c r="H58" s="30"/>
      <c r="I58" s="30"/>
    </row>
    <row r="59" spans="1:10" s="211" customFormat="1" ht="20.25" hidden="1" customHeight="1">
      <c r="A59" s="14" t="s">
        <v>163</v>
      </c>
      <c r="B59" s="1"/>
      <c r="C59" s="164" t="s">
        <v>53</v>
      </c>
      <c r="D59" s="30"/>
      <c r="E59" s="164" t="s">
        <v>53</v>
      </c>
      <c r="F59" s="30"/>
      <c r="G59" s="164" t="s">
        <v>53</v>
      </c>
      <c r="H59" s="30"/>
      <c r="I59" s="164" t="s">
        <v>53</v>
      </c>
    </row>
    <row r="60" spans="1:10" s="211" customFormat="1" ht="20.25" hidden="1" customHeight="1">
      <c r="A60" s="14" t="s">
        <v>114</v>
      </c>
      <c r="B60" s="1"/>
      <c r="C60" s="113"/>
      <c r="D60" s="30"/>
      <c r="E60" s="113"/>
      <c r="F60" s="30"/>
      <c r="G60" s="113"/>
      <c r="H60" s="30"/>
      <c r="I60" s="113"/>
    </row>
    <row r="61" spans="1:10" s="211" customFormat="1" ht="20.25" hidden="1" customHeight="1">
      <c r="A61" s="14" t="s">
        <v>115</v>
      </c>
      <c r="B61" s="1"/>
      <c r="C61" s="175" t="s">
        <v>53</v>
      </c>
      <c r="D61" s="30"/>
      <c r="E61" s="175" t="s">
        <v>53</v>
      </c>
      <c r="F61" s="30"/>
      <c r="G61" s="186" t="s">
        <v>53</v>
      </c>
      <c r="H61" s="30"/>
      <c r="I61" s="186" t="s">
        <v>53</v>
      </c>
    </row>
    <row r="62" spans="1:10" s="211" customFormat="1" ht="20.25" hidden="1" customHeight="1">
      <c r="A62" s="24" t="s">
        <v>164</v>
      </c>
      <c r="B62" s="1"/>
      <c r="C62" s="185"/>
      <c r="D62" s="28"/>
      <c r="E62" s="185"/>
      <c r="F62" s="28"/>
      <c r="G62" s="185"/>
      <c r="H62" s="28"/>
      <c r="I62" s="185"/>
    </row>
    <row r="63" spans="1:10" s="211" customFormat="1" ht="20.25" hidden="1" customHeight="1">
      <c r="A63" s="24" t="s">
        <v>159</v>
      </c>
      <c r="B63" s="1"/>
      <c r="C63" s="183" t="s">
        <v>53</v>
      </c>
      <c r="D63" s="46"/>
      <c r="E63" s="183" t="s">
        <v>53</v>
      </c>
      <c r="F63" s="46"/>
      <c r="G63" s="183" t="s">
        <v>53</v>
      </c>
      <c r="H63" s="46"/>
      <c r="I63" s="183" t="s">
        <v>53</v>
      </c>
    </row>
    <row r="64" spans="1:10" ht="10.5" hidden="1" customHeight="1">
      <c r="A64" s="53"/>
      <c r="B64" s="1"/>
      <c r="C64" s="114"/>
      <c r="D64" s="11"/>
      <c r="E64" s="114"/>
      <c r="F64" s="5"/>
      <c r="G64" s="114"/>
      <c r="H64" s="11"/>
      <c r="I64" s="114"/>
    </row>
    <row r="65" spans="1:9" ht="20.25" customHeight="1">
      <c r="A65" s="178" t="s">
        <v>165</v>
      </c>
      <c r="B65" s="1"/>
      <c r="C65" s="114"/>
      <c r="D65" s="11"/>
      <c r="E65" s="114"/>
      <c r="F65" s="5"/>
      <c r="G65" s="114"/>
      <c r="H65" s="11"/>
      <c r="I65" s="114"/>
    </row>
    <row r="66" spans="1:9" s="101" customFormat="1" ht="20.25" customHeight="1">
      <c r="A66" s="17" t="s">
        <v>116</v>
      </c>
      <c r="B66" s="115"/>
      <c r="C66" s="18">
        <f>SUM(C63,C55)</f>
        <v>281</v>
      </c>
      <c r="D66" s="11"/>
      <c r="E66" s="18">
        <f>SUM(E63,E55)</f>
        <v>1178</v>
      </c>
      <c r="F66" s="5"/>
      <c r="G66" s="18">
        <f>SUM(G63,G55)</f>
        <v>281</v>
      </c>
      <c r="H66" s="11"/>
      <c r="I66" s="18">
        <f>SUM(I63,I55)</f>
        <v>1178</v>
      </c>
    </row>
    <row r="67" spans="1:9" s="101" customFormat="1" ht="10.5" customHeight="1">
      <c r="A67" s="178"/>
      <c r="B67" s="115"/>
      <c r="C67" s="11"/>
      <c r="D67" s="11"/>
      <c r="E67" s="11"/>
      <c r="F67" s="5"/>
      <c r="G67" s="11"/>
      <c r="H67" s="11"/>
      <c r="I67" s="11"/>
    </row>
    <row r="68" spans="1:9" s="101" customFormat="1" ht="20.25" customHeight="1" thickBot="1">
      <c r="A68" s="179" t="s">
        <v>84</v>
      </c>
      <c r="B68" s="115"/>
      <c r="C68" s="21">
        <f>C46+C66</f>
        <v>121595</v>
      </c>
      <c r="D68" s="5"/>
      <c r="E68" s="21">
        <f>E46+E66</f>
        <v>117914</v>
      </c>
      <c r="F68" s="5"/>
      <c r="G68" s="21">
        <f>G46+G66</f>
        <v>89697</v>
      </c>
      <c r="H68" s="5"/>
      <c r="I68" s="21">
        <f>I46+I66</f>
        <v>100229</v>
      </c>
    </row>
    <row r="69" spans="1:9" s="101" customFormat="1" ht="19.5" customHeight="1" thickTop="1">
      <c r="A69" s="179"/>
      <c r="B69" s="115"/>
      <c r="C69" s="116"/>
      <c r="D69" s="5"/>
      <c r="E69" s="116"/>
      <c r="F69" s="5"/>
      <c r="G69" s="116"/>
      <c r="H69" s="5"/>
      <c r="I69" s="116"/>
    </row>
    <row r="70" spans="1:9" ht="19.5" customHeight="1">
      <c r="C70" s="96"/>
      <c r="D70" s="96"/>
      <c r="E70" s="96"/>
      <c r="F70" s="53"/>
      <c r="H70" s="53"/>
    </row>
  </sheetData>
  <mergeCells count="20">
    <mergeCell ref="C45:I45"/>
    <mergeCell ref="C41:E41"/>
    <mergeCell ref="G41:I41"/>
    <mergeCell ref="C42:E42"/>
    <mergeCell ref="G42:I42"/>
    <mergeCell ref="C43:E43"/>
    <mergeCell ref="G43:I43"/>
    <mergeCell ref="C8:E8"/>
    <mergeCell ref="G8:I8"/>
    <mergeCell ref="E10:G10"/>
    <mergeCell ref="C39:E39"/>
    <mergeCell ref="C40:E40"/>
    <mergeCell ref="G40:I40"/>
    <mergeCell ref="C7:E7"/>
    <mergeCell ref="G7:I7"/>
    <mergeCell ref="C4:E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59"/>
  <sheetViews>
    <sheetView showGridLines="0" view="pageBreakPreview" zoomScaleNormal="80" zoomScaleSheetLayoutView="100" workbookViewId="0"/>
  </sheetViews>
  <sheetFormatPr defaultColWidth="9.28515625" defaultRowHeight="19.5" customHeight="1"/>
  <cols>
    <col min="1" max="1" width="43.42578125" style="63" customWidth="1"/>
    <col min="2" max="2" width="12.28515625" style="124" customWidth="1"/>
    <col min="3" max="3" width="1.5703125" style="127" customWidth="1"/>
    <col min="4" max="4" width="11.42578125" style="124" customWidth="1"/>
    <col min="5" max="5" width="1.5703125" style="127" customWidth="1"/>
    <col min="6" max="6" width="11.42578125" style="124" customWidth="1"/>
    <col min="7" max="7" width="1.5703125" style="127" customWidth="1"/>
    <col min="8" max="8" width="11.42578125" style="124" customWidth="1"/>
    <col min="9" max="9" width="1.5703125" style="127" customWidth="1"/>
    <col min="10" max="10" width="14.42578125" style="124" customWidth="1"/>
    <col min="11" max="11" width="1.5703125" style="127" customWidth="1"/>
    <col min="12" max="12" width="15.28515625" style="124" customWidth="1"/>
    <col min="13" max="13" width="1.5703125" style="127" customWidth="1"/>
    <col min="14" max="14" width="16.28515625" style="124" customWidth="1"/>
    <col min="15" max="15" width="1.5703125" style="127" customWidth="1"/>
    <col min="16" max="16" width="13.5703125" style="124" customWidth="1"/>
    <col min="17" max="17" width="1.5703125" style="127" customWidth="1"/>
    <col min="18" max="18" width="12.28515625" style="124" customWidth="1"/>
    <col min="19" max="16384" width="9.28515625" style="26"/>
  </cols>
  <sheetData>
    <row r="1" spans="1:18" s="52" customFormat="1" ht="18.75">
      <c r="A1" s="22" t="s">
        <v>10</v>
      </c>
      <c r="B1" s="117"/>
      <c r="C1" s="118"/>
      <c r="D1" s="119"/>
      <c r="E1" s="120"/>
      <c r="F1" s="117"/>
      <c r="G1" s="118"/>
      <c r="H1" s="117"/>
      <c r="I1" s="118"/>
      <c r="J1" s="117"/>
      <c r="K1" s="118"/>
      <c r="L1" s="121"/>
      <c r="M1" s="118"/>
      <c r="N1" s="117"/>
      <c r="O1" s="118"/>
      <c r="P1" s="117"/>
      <c r="Q1" s="118"/>
      <c r="R1" s="122"/>
    </row>
    <row r="2" spans="1:18" ht="15.75">
      <c r="A2" s="23" t="s">
        <v>80</v>
      </c>
      <c r="B2" s="90"/>
      <c r="C2" s="123"/>
      <c r="E2" s="125"/>
      <c r="F2" s="90"/>
      <c r="G2" s="123"/>
      <c r="H2" s="90"/>
      <c r="I2" s="123"/>
      <c r="J2" s="90"/>
      <c r="K2" s="123"/>
      <c r="L2" s="126"/>
      <c r="M2" s="123"/>
      <c r="N2" s="90"/>
      <c r="O2" s="123"/>
      <c r="P2" s="90"/>
      <c r="Q2" s="123"/>
      <c r="R2" s="99"/>
    </row>
    <row r="3" spans="1:18" ht="16.7" customHeight="1">
      <c r="A3" s="23"/>
      <c r="B3" s="90"/>
      <c r="C3" s="123"/>
      <c r="D3" s="90"/>
      <c r="E3" s="123"/>
      <c r="F3" s="90"/>
      <c r="G3" s="123"/>
      <c r="H3" s="90"/>
      <c r="I3" s="123"/>
      <c r="J3" s="90"/>
      <c r="K3" s="123"/>
      <c r="L3" s="90"/>
      <c r="M3" s="123"/>
      <c r="N3" s="90"/>
      <c r="O3" s="123"/>
      <c r="P3" s="90"/>
      <c r="Q3" s="123"/>
      <c r="R3" s="90"/>
    </row>
    <row r="4" spans="1:18" s="55" customFormat="1" ht="19.5" customHeight="1">
      <c r="A4" s="61"/>
      <c r="B4" s="127"/>
      <c r="C4" s="127"/>
      <c r="D4" s="234" t="s">
        <v>60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127"/>
      <c r="R4" s="127"/>
    </row>
    <row r="5" spans="1:18" s="56" customFormat="1" ht="19.5" customHeight="1">
      <c r="A5" s="61"/>
      <c r="B5" s="129"/>
      <c r="C5" s="129"/>
      <c r="D5" s="123"/>
      <c r="E5" s="123"/>
      <c r="F5" s="235" t="s">
        <v>4</v>
      </c>
      <c r="G5" s="235"/>
      <c r="H5" s="235"/>
      <c r="I5" s="235"/>
      <c r="J5" s="235"/>
      <c r="K5" s="129"/>
      <c r="L5" s="237" t="s">
        <v>108</v>
      </c>
      <c r="M5" s="237"/>
      <c r="N5" s="237"/>
      <c r="O5" s="237"/>
      <c r="P5" s="237"/>
      <c r="Q5" s="129"/>
      <c r="R5" s="129"/>
    </row>
    <row r="6" spans="1:18" s="56" customFormat="1" ht="19.5" customHeight="1">
      <c r="A6" s="61"/>
      <c r="B6" s="129"/>
      <c r="C6" s="129"/>
      <c r="F6" s="236" t="s">
        <v>44</v>
      </c>
      <c r="G6" s="236"/>
      <c r="H6" s="236"/>
      <c r="I6" s="129"/>
      <c r="J6" s="129"/>
      <c r="K6" s="129"/>
      <c r="L6" s="129"/>
      <c r="M6" s="129"/>
      <c r="N6" s="131"/>
      <c r="O6" s="129"/>
      <c r="P6" s="131"/>
      <c r="Q6" s="129"/>
      <c r="R6" s="129"/>
    </row>
    <row r="7" spans="1:18" s="56" customFormat="1" ht="19.5" customHeight="1">
      <c r="A7" s="61"/>
      <c r="B7" s="129" t="s">
        <v>8</v>
      </c>
      <c r="C7" s="129"/>
      <c r="D7" s="129"/>
      <c r="E7" s="129"/>
      <c r="F7" s="129"/>
      <c r="G7" s="129"/>
      <c r="H7" s="129"/>
      <c r="I7" s="129"/>
      <c r="J7" s="129"/>
      <c r="K7" s="129"/>
      <c r="L7" s="56" t="s">
        <v>167</v>
      </c>
      <c r="M7" s="129"/>
      <c r="N7" s="221" t="s">
        <v>172</v>
      </c>
      <c r="O7" s="129"/>
      <c r="P7" s="193" t="s">
        <v>146</v>
      </c>
      <c r="Q7" s="129"/>
      <c r="R7" s="129"/>
    </row>
    <row r="8" spans="1:18" s="56" customFormat="1" ht="19.5" customHeight="1">
      <c r="A8" s="61"/>
      <c r="B8" s="176" t="s">
        <v>166</v>
      </c>
      <c r="C8" s="129"/>
      <c r="D8" s="129" t="s">
        <v>59</v>
      </c>
      <c r="E8" s="129"/>
      <c r="F8" s="129" t="s">
        <v>9</v>
      </c>
      <c r="G8" s="129"/>
      <c r="H8" s="129" t="s">
        <v>36</v>
      </c>
      <c r="I8" s="129"/>
      <c r="J8" s="129"/>
      <c r="K8" s="129"/>
      <c r="L8" s="56" t="s">
        <v>168</v>
      </c>
      <c r="M8" s="129"/>
      <c r="N8" s="221" t="s">
        <v>170</v>
      </c>
      <c r="O8" s="129"/>
      <c r="P8" s="193" t="s">
        <v>107</v>
      </c>
      <c r="Q8" s="129"/>
      <c r="R8" s="194" t="s">
        <v>106</v>
      </c>
    </row>
    <row r="9" spans="1:18" s="56" customFormat="1" ht="19.5" customHeight="1">
      <c r="A9" s="61"/>
      <c r="B9" s="129" t="s">
        <v>19</v>
      </c>
      <c r="C9" s="129"/>
      <c r="D9" s="129" t="s">
        <v>81</v>
      </c>
      <c r="E9" s="129"/>
      <c r="F9" s="129" t="s">
        <v>20</v>
      </c>
      <c r="G9" s="129"/>
      <c r="H9" s="129" t="s">
        <v>37</v>
      </c>
      <c r="I9" s="129"/>
      <c r="J9" s="129" t="s">
        <v>5</v>
      </c>
      <c r="K9" s="129"/>
      <c r="L9" s="56" t="s">
        <v>169</v>
      </c>
      <c r="M9" s="129"/>
      <c r="N9" s="221" t="s">
        <v>171</v>
      </c>
      <c r="O9" s="129"/>
      <c r="P9" s="131" t="s">
        <v>57</v>
      </c>
      <c r="Q9" s="129"/>
      <c r="R9" s="129" t="s">
        <v>54</v>
      </c>
    </row>
    <row r="10" spans="1:18" s="56" customFormat="1" ht="19.5" customHeight="1">
      <c r="A10" s="61"/>
      <c r="B10" s="238" t="s">
        <v>76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</row>
    <row r="11" spans="1:18" s="56" customFormat="1" ht="19.5" customHeight="1">
      <c r="A11" s="54" t="s">
        <v>94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s="56" customFormat="1" ht="19.5" customHeight="1">
      <c r="A12" s="45" t="s">
        <v>95</v>
      </c>
      <c r="B12" s="11">
        <v>518400</v>
      </c>
      <c r="C12" s="11"/>
      <c r="D12" s="11">
        <v>333489</v>
      </c>
      <c r="E12" s="11"/>
      <c r="F12" s="11">
        <v>51840</v>
      </c>
      <c r="G12" s="11"/>
      <c r="H12" s="11">
        <v>211000</v>
      </c>
      <c r="I12" s="12"/>
      <c r="J12" s="11">
        <v>4221562</v>
      </c>
      <c r="K12" s="74"/>
      <c r="L12" s="11">
        <v>-1066</v>
      </c>
      <c r="M12" s="86"/>
      <c r="N12" s="11">
        <v>71405</v>
      </c>
      <c r="O12" s="11"/>
      <c r="P12" s="11">
        <f>SUM(L12:N12)</f>
        <v>70339</v>
      </c>
      <c r="Q12" s="86"/>
      <c r="R12" s="86">
        <f>SUM(B12:J12)+P12</f>
        <v>5406630</v>
      </c>
    </row>
    <row r="13" spans="1:18" s="56" customFormat="1" ht="19.5" customHeight="1">
      <c r="A13" s="45"/>
      <c r="B13" s="86"/>
      <c r="C13" s="86"/>
      <c r="D13" s="86"/>
      <c r="E13" s="86"/>
      <c r="F13" s="86"/>
      <c r="G13" s="86"/>
      <c r="H13" s="86"/>
      <c r="I13" s="86"/>
      <c r="J13" s="86"/>
      <c r="K13" s="133"/>
      <c r="L13" s="86"/>
      <c r="M13" s="86"/>
      <c r="N13" s="86"/>
      <c r="O13" s="86"/>
      <c r="P13" s="99"/>
      <c r="Q13" s="86"/>
      <c r="R13" s="86"/>
    </row>
    <row r="14" spans="1:18" s="56" customFormat="1" ht="19.5" customHeight="1">
      <c r="A14" s="45" t="s">
        <v>82</v>
      </c>
      <c r="B14" s="86"/>
      <c r="C14" s="86"/>
      <c r="D14" s="86"/>
      <c r="E14" s="86"/>
      <c r="F14" s="86"/>
      <c r="G14" s="86"/>
      <c r="H14" s="86"/>
      <c r="I14" s="86"/>
      <c r="J14" s="86"/>
      <c r="K14" s="133"/>
      <c r="L14" s="86"/>
      <c r="M14" s="86"/>
      <c r="N14" s="86"/>
      <c r="O14" s="86"/>
      <c r="P14" s="86"/>
      <c r="Q14" s="86"/>
      <c r="R14" s="86"/>
    </row>
    <row r="15" spans="1:18" s="56" customFormat="1" ht="19.5" customHeight="1">
      <c r="A15" s="62" t="s">
        <v>83</v>
      </c>
      <c r="B15" s="135" t="s">
        <v>53</v>
      </c>
      <c r="C15" s="136"/>
      <c r="D15" s="135" t="s">
        <v>53</v>
      </c>
      <c r="E15" s="136"/>
      <c r="F15" s="135" t="s">
        <v>53</v>
      </c>
      <c r="G15" s="136"/>
      <c r="H15" s="135" t="s">
        <v>53</v>
      </c>
      <c r="I15" s="2"/>
      <c r="J15" s="76">
        <v>116736</v>
      </c>
      <c r="K15" s="2"/>
      <c r="L15" s="135" t="s">
        <v>53</v>
      </c>
      <c r="M15" s="194"/>
      <c r="N15" s="135" t="s">
        <v>53</v>
      </c>
      <c r="O15" s="9"/>
      <c r="P15" s="135" t="s">
        <v>53</v>
      </c>
      <c r="Q15" s="137"/>
      <c r="R15" s="49">
        <f>SUM(B15:J15,P15)</f>
        <v>116736</v>
      </c>
    </row>
    <row r="16" spans="1:18" s="56" customFormat="1" ht="19.5" customHeight="1">
      <c r="A16" s="62" t="s">
        <v>56</v>
      </c>
      <c r="B16" s="41" t="s">
        <v>53</v>
      </c>
      <c r="C16" s="7"/>
      <c r="D16" s="41" t="s">
        <v>53</v>
      </c>
      <c r="E16" s="7"/>
      <c r="F16" s="41" t="s">
        <v>53</v>
      </c>
      <c r="G16" s="7"/>
      <c r="H16" s="41" t="s">
        <v>53</v>
      </c>
      <c r="I16" s="7"/>
      <c r="J16" s="175" t="s">
        <v>53</v>
      </c>
      <c r="K16" s="2"/>
      <c r="L16" s="41" t="s">
        <v>53</v>
      </c>
      <c r="M16" s="137"/>
      <c r="N16" s="79">
        <v>1178</v>
      </c>
      <c r="O16" s="9"/>
      <c r="P16" s="187">
        <f>SUM(L16:N16)</f>
        <v>1178</v>
      </c>
      <c r="Q16" s="137"/>
      <c r="R16" s="50">
        <f>SUM(B16:J16,P16)</f>
        <v>1178</v>
      </c>
    </row>
    <row r="17" spans="1:18" s="56" customFormat="1" ht="19.5" customHeight="1">
      <c r="A17" s="45" t="s">
        <v>84</v>
      </c>
      <c r="B17" s="58" t="s">
        <v>53</v>
      </c>
      <c r="C17" s="85"/>
      <c r="D17" s="58" t="s">
        <v>53</v>
      </c>
      <c r="E17" s="85"/>
      <c r="F17" s="58" t="s">
        <v>53</v>
      </c>
      <c r="G17" s="85"/>
      <c r="H17" s="58" t="s">
        <v>53</v>
      </c>
      <c r="I17" s="138">
        <f>SUM(I15:I16)</f>
        <v>0</v>
      </c>
      <c r="J17" s="58">
        <f>SUM(J15:J16)</f>
        <v>116736</v>
      </c>
      <c r="K17" s="138">
        <f>SUM(K15:K16)</f>
        <v>0</v>
      </c>
      <c r="L17" s="58" t="s">
        <v>53</v>
      </c>
      <c r="M17" s="138">
        <f>SUM(M15:M16)</f>
        <v>0</v>
      </c>
      <c r="N17" s="58">
        <f>SUM(N15:N16)</f>
        <v>1178</v>
      </c>
      <c r="O17" s="138"/>
      <c r="P17" s="58">
        <f>SUM(P15:P16)</f>
        <v>1178</v>
      </c>
      <c r="Q17" s="138"/>
      <c r="R17" s="58">
        <f>SUM(R15:R16)</f>
        <v>117914</v>
      </c>
    </row>
    <row r="18" spans="1:18" s="56" customFormat="1" ht="19.5" customHeight="1">
      <c r="A18" s="45"/>
      <c r="B18" s="85"/>
      <c r="C18" s="85"/>
      <c r="D18" s="85"/>
      <c r="E18" s="85"/>
      <c r="F18" s="85"/>
      <c r="G18" s="85"/>
      <c r="H18" s="85"/>
      <c r="I18" s="138"/>
      <c r="J18" s="85"/>
      <c r="K18" s="138"/>
      <c r="L18" s="85"/>
      <c r="M18" s="138"/>
      <c r="N18" s="85"/>
      <c r="O18" s="138"/>
      <c r="P18" s="85"/>
      <c r="Q18" s="138"/>
      <c r="R18" s="85"/>
    </row>
    <row r="19" spans="1:18" s="56" customFormat="1" ht="19.5" customHeight="1" thickBot="1">
      <c r="A19" s="45" t="s">
        <v>96</v>
      </c>
      <c r="B19" s="139">
        <f>SUM(B12,B17)</f>
        <v>518400</v>
      </c>
      <c r="C19" s="138" t="e">
        <f>SUM(,C17,#REF!)</f>
        <v>#REF!</v>
      </c>
      <c r="D19" s="139">
        <f>SUM(D12,D17)</f>
        <v>333489</v>
      </c>
      <c r="E19" s="138" t="e">
        <f>SUM(,E17,#REF!)</f>
        <v>#REF!</v>
      </c>
      <c r="F19" s="139">
        <f>SUM(F12,F17)</f>
        <v>51840</v>
      </c>
      <c r="G19" s="138" t="e">
        <f>SUM(,G17,#REF!)</f>
        <v>#REF!</v>
      </c>
      <c r="H19" s="139">
        <f>SUM(H12,H17)</f>
        <v>211000</v>
      </c>
      <c r="I19" s="138" t="e">
        <f>SUM(,I17,#REF!)</f>
        <v>#REF!</v>
      </c>
      <c r="J19" s="139">
        <f>SUM(J12,J17)</f>
        <v>4338298</v>
      </c>
      <c r="K19" s="138" t="e">
        <f>SUM(,K17,#REF!)</f>
        <v>#REF!</v>
      </c>
      <c r="L19" s="140">
        <f>L12</f>
        <v>-1066</v>
      </c>
      <c r="M19" s="138" t="e">
        <f>SUM(,M17,#REF!)</f>
        <v>#REF!</v>
      </c>
      <c r="N19" s="139">
        <f>SUM(N12,N17)</f>
        <v>72583</v>
      </c>
      <c r="O19" s="138" t="e">
        <f>SUM(,O17,#REF!)</f>
        <v>#REF!</v>
      </c>
      <c r="P19" s="139">
        <f>SUM(P12,P17)</f>
        <v>71517</v>
      </c>
      <c r="Q19" s="138" t="e">
        <f>SUM(,Q17,#REF!)</f>
        <v>#REF!</v>
      </c>
      <c r="R19" s="139">
        <f>SUM(R12,R17)</f>
        <v>5524544</v>
      </c>
    </row>
    <row r="20" spans="1:18" s="56" customFormat="1" ht="19.5" customHeight="1" thickTop="1">
      <c r="A20" s="6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18" s="40" customFormat="1" ht="19.5" customHeight="1">
      <c r="A21" s="54" t="s">
        <v>143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</row>
    <row r="22" spans="1:18" s="40" customFormat="1" ht="19.5" customHeight="1">
      <c r="A22" s="45" t="s">
        <v>144</v>
      </c>
      <c r="B22" s="11">
        <v>518400</v>
      </c>
      <c r="C22" s="11"/>
      <c r="D22" s="11">
        <v>333489</v>
      </c>
      <c r="E22" s="11"/>
      <c r="F22" s="11">
        <v>51840</v>
      </c>
      <c r="G22" s="11"/>
      <c r="H22" s="11">
        <v>211000</v>
      </c>
      <c r="I22" s="12"/>
      <c r="J22" s="11">
        <v>4634387</v>
      </c>
      <c r="K22" s="74"/>
      <c r="L22" s="11">
        <v>-1066</v>
      </c>
      <c r="M22" s="86"/>
      <c r="N22" s="11">
        <v>77506</v>
      </c>
      <c r="O22" s="11"/>
      <c r="P22" s="11">
        <f>SUM(L22:N22)</f>
        <v>76440</v>
      </c>
      <c r="Q22" s="86"/>
      <c r="R22" s="86">
        <f>SUM(B22:J22)+P22</f>
        <v>5825556</v>
      </c>
    </row>
    <row r="23" spans="1:18" s="40" customFormat="1" ht="11.1" customHeight="1">
      <c r="A23" s="45"/>
      <c r="B23" s="86"/>
      <c r="C23" s="86"/>
      <c r="D23" s="86"/>
      <c r="E23" s="86"/>
      <c r="F23" s="86"/>
      <c r="G23" s="86"/>
      <c r="H23" s="86"/>
      <c r="I23" s="86"/>
      <c r="J23" s="86"/>
      <c r="K23" s="133"/>
      <c r="L23" s="86"/>
      <c r="M23" s="86"/>
      <c r="N23" s="86"/>
      <c r="O23" s="86"/>
      <c r="P23" s="99"/>
      <c r="Q23" s="86"/>
      <c r="R23" s="86"/>
    </row>
    <row r="24" spans="1:18" s="40" customFormat="1" ht="19.5" customHeight="1">
      <c r="A24" s="45" t="s">
        <v>82</v>
      </c>
      <c r="B24" s="86"/>
      <c r="C24" s="86"/>
      <c r="D24" s="86"/>
      <c r="E24" s="86"/>
      <c r="F24" s="86"/>
      <c r="G24" s="86"/>
      <c r="H24" s="86"/>
      <c r="I24" s="86"/>
      <c r="J24" s="86"/>
      <c r="K24" s="133"/>
      <c r="L24" s="86"/>
      <c r="M24" s="86"/>
      <c r="N24" s="86"/>
      <c r="O24" s="86"/>
      <c r="P24" s="86"/>
      <c r="Q24" s="86"/>
      <c r="R24" s="86"/>
    </row>
    <row r="25" spans="1:18" ht="19.5" customHeight="1">
      <c r="A25" s="62" t="s">
        <v>83</v>
      </c>
      <c r="B25" s="135" t="s">
        <v>53</v>
      </c>
      <c r="C25" s="136"/>
      <c r="D25" s="135" t="s">
        <v>53</v>
      </c>
      <c r="E25" s="136"/>
      <c r="F25" s="135" t="s">
        <v>53</v>
      </c>
      <c r="G25" s="136"/>
      <c r="H25" s="135" t="s">
        <v>53</v>
      </c>
      <c r="I25" s="2"/>
      <c r="J25" s="218">
        <f>'PL4-5'!C32</f>
        <v>121314</v>
      </c>
      <c r="K25" s="2"/>
      <c r="L25" s="135" t="s">
        <v>53</v>
      </c>
      <c r="M25" s="129"/>
      <c r="N25" s="135" t="s">
        <v>53</v>
      </c>
      <c r="O25" s="9"/>
      <c r="P25" s="135" t="s">
        <v>53</v>
      </c>
      <c r="Q25" s="137"/>
      <c r="R25" s="49">
        <f>SUM(B25:J25,P25)</f>
        <v>121314</v>
      </c>
    </row>
    <row r="26" spans="1:18" ht="19.5" customHeight="1">
      <c r="A26" s="62" t="s">
        <v>56</v>
      </c>
      <c r="B26" s="41" t="s">
        <v>53</v>
      </c>
      <c r="C26" s="7"/>
      <c r="D26" s="41" t="s">
        <v>53</v>
      </c>
      <c r="E26" s="7"/>
      <c r="F26" s="41" t="s">
        <v>53</v>
      </c>
      <c r="G26" s="7"/>
      <c r="H26" s="41" t="s">
        <v>53</v>
      </c>
      <c r="I26" s="7"/>
      <c r="J26" s="175" t="s">
        <v>53</v>
      </c>
      <c r="K26" s="2"/>
      <c r="L26" s="219" t="s">
        <v>53</v>
      </c>
      <c r="M26" s="137"/>
      <c r="N26" s="217">
        <f>'PL4-5'!C52+'PL4-5'!C53</f>
        <v>281</v>
      </c>
      <c r="O26" s="9"/>
      <c r="P26" s="212">
        <f>SUM(L26:O26)</f>
        <v>281</v>
      </c>
      <c r="Q26" s="137"/>
      <c r="R26" s="50">
        <f>SUM(B26:J26,P26)</f>
        <v>281</v>
      </c>
    </row>
    <row r="27" spans="1:18" s="40" customFormat="1" ht="19.5" customHeight="1">
      <c r="A27" s="45" t="s">
        <v>84</v>
      </c>
      <c r="B27" s="58" t="s">
        <v>53</v>
      </c>
      <c r="C27" s="85"/>
      <c r="D27" s="58" t="s">
        <v>53</v>
      </c>
      <c r="E27" s="85"/>
      <c r="F27" s="58" t="s">
        <v>53</v>
      </c>
      <c r="G27" s="85"/>
      <c r="H27" s="58" t="s">
        <v>53</v>
      </c>
      <c r="I27" s="138">
        <f t="shared" ref="I27:N27" si="0">SUM(I25:I26)</f>
        <v>0</v>
      </c>
      <c r="J27" s="58">
        <f t="shared" si="0"/>
        <v>121314</v>
      </c>
      <c r="K27" s="138">
        <f t="shared" si="0"/>
        <v>0</v>
      </c>
      <c r="L27" s="58" t="s">
        <v>53</v>
      </c>
      <c r="M27" s="138">
        <f t="shared" si="0"/>
        <v>0</v>
      </c>
      <c r="N27" s="58">
        <f t="shared" si="0"/>
        <v>281</v>
      </c>
      <c r="O27" s="138"/>
      <c r="P27" s="58">
        <f>SUM(P25:P26)</f>
        <v>281</v>
      </c>
      <c r="Q27" s="138"/>
      <c r="R27" s="58">
        <f>SUM(R25:R26)</f>
        <v>121595</v>
      </c>
    </row>
    <row r="28" spans="1:18" s="40" customFormat="1" ht="18" customHeight="1">
      <c r="A28" s="45"/>
      <c r="B28" s="85"/>
      <c r="C28" s="85"/>
      <c r="D28" s="85"/>
      <c r="E28" s="85"/>
      <c r="F28" s="85"/>
      <c r="G28" s="85"/>
      <c r="H28" s="85"/>
      <c r="I28" s="138"/>
      <c r="J28" s="85"/>
      <c r="K28" s="138"/>
      <c r="L28" s="85"/>
      <c r="M28" s="138"/>
      <c r="N28" s="85"/>
      <c r="O28" s="138"/>
      <c r="P28" s="85"/>
      <c r="Q28" s="138"/>
      <c r="R28" s="85"/>
    </row>
    <row r="29" spans="1:18" s="40" customFormat="1" ht="19.5" customHeight="1" thickBot="1">
      <c r="A29" s="45" t="s">
        <v>145</v>
      </c>
      <c r="B29" s="139">
        <f>SUM(B22,B27)</f>
        <v>518400</v>
      </c>
      <c r="C29" s="138"/>
      <c r="D29" s="139">
        <f>SUM(D22,D27)</f>
        <v>333489</v>
      </c>
      <c r="E29" s="138"/>
      <c r="F29" s="139">
        <f>SUM(F22,F27)</f>
        <v>51840</v>
      </c>
      <c r="G29" s="138"/>
      <c r="H29" s="139">
        <f>SUM(H22,H27)</f>
        <v>211000</v>
      </c>
      <c r="I29" s="138"/>
      <c r="J29" s="139">
        <f>SUM(J22,J27)</f>
        <v>4755701</v>
      </c>
      <c r="K29" s="138"/>
      <c r="L29" s="139">
        <f>SUM(L22,L27)</f>
        <v>-1066</v>
      </c>
      <c r="M29" s="138"/>
      <c r="N29" s="139">
        <f>SUM(N22,N27)</f>
        <v>77787</v>
      </c>
      <c r="O29" s="138"/>
      <c r="P29" s="139">
        <f>SUM(P22,P27)</f>
        <v>76721</v>
      </c>
      <c r="Q29" s="138"/>
      <c r="R29" s="139">
        <f>SUM(R22,R27)</f>
        <v>5947151</v>
      </c>
    </row>
    <row r="30" spans="1:18" s="52" customFormat="1" thickTop="1">
      <c r="A30" s="22" t="s">
        <v>10</v>
      </c>
      <c r="B30" s="117"/>
      <c r="C30" s="118"/>
      <c r="D30" s="119"/>
      <c r="E30" s="120"/>
      <c r="F30" s="117"/>
      <c r="G30" s="118"/>
      <c r="H30" s="117"/>
      <c r="I30" s="118"/>
      <c r="J30" s="117"/>
      <c r="K30" s="118"/>
      <c r="L30" s="121"/>
      <c r="M30" s="118"/>
      <c r="N30" s="117"/>
      <c r="O30" s="118"/>
      <c r="P30" s="117"/>
      <c r="Q30" s="118"/>
      <c r="R30" s="122"/>
    </row>
    <row r="31" spans="1:18" ht="15.75">
      <c r="A31" s="23" t="s">
        <v>80</v>
      </c>
      <c r="B31" s="90"/>
      <c r="C31" s="123"/>
      <c r="E31" s="125"/>
      <c r="F31" s="90"/>
      <c r="G31" s="123"/>
      <c r="H31" s="90"/>
      <c r="I31" s="123"/>
      <c r="J31" s="90"/>
      <c r="K31" s="123"/>
      <c r="L31" s="126"/>
      <c r="M31" s="123"/>
      <c r="N31" s="90"/>
      <c r="O31" s="123"/>
      <c r="P31" s="90"/>
      <c r="Q31" s="123"/>
      <c r="R31" s="99"/>
    </row>
    <row r="32" spans="1:18" ht="16.7" customHeight="1">
      <c r="A32" s="23"/>
      <c r="B32" s="90"/>
      <c r="C32" s="123"/>
      <c r="D32" s="90"/>
      <c r="E32" s="123"/>
      <c r="F32" s="90"/>
      <c r="G32" s="123"/>
      <c r="H32" s="90"/>
      <c r="I32" s="123"/>
      <c r="J32" s="90"/>
      <c r="K32" s="123"/>
      <c r="L32" s="90"/>
      <c r="M32" s="123"/>
      <c r="N32" s="90"/>
      <c r="O32" s="123"/>
      <c r="P32" s="90"/>
      <c r="Q32" s="123"/>
      <c r="R32" s="90"/>
    </row>
    <row r="33" spans="1:18" s="55" customFormat="1" ht="19.5" customHeight="1">
      <c r="A33" s="61"/>
      <c r="B33" s="127"/>
      <c r="C33" s="127"/>
      <c r="D33" s="234" t="s">
        <v>61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127"/>
      <c r="R33" s="127"/>
    </row>
    <row r="34" spans="1:18" s="56" customFormat="1" ht="19.5" customHeight="1">
      <c r="A34" s="61"/>
      <c r="B34" s="129"/>
      <c r="C34" s="129"/>
      <c r="D34" s="123"/>
      <c r="E34" s="123"/>
      <c r="F34" s="235" t="s">
        <v>4</v>
      </c>
      <c r="G34" s="235"/>
      <c r="H34" s="235"/>
      <c r="I34" s="235"/>
      <c r="J34" s="235"/>
      <c r="K34" s="129"/>
      <c r="L34" s="237" t="s">
        <v>108</v>
      </c>
      <c r="M34" s="237"/>
      <c r="N34" s="237"/>
      <c r="O34" s="237"/>
      <c r="P34" s="226"/>
      <c r="Q34" s="129"/>
      <c r="R34" s="129"/>
    </row>
    <row r="35" spans="1:18" s="56" customFormat="1" ht="19.5" customHeight="1">
      <c r="A35" s="61"/>
      <c r="B35" s="129"/>
      <c r="C35" s="129"/>
      <c r="D35" s="129"/>
      <c r="E35" s="129"/>
      <c r="F35" s="236" t="s">
        <v>44</v>
      </c>
      <c r="G35" s="236"/>
      <c r="H35" s="236"/>
      <c r="I35" s="123"/>
      <c r="J35" s="123"/>
      <c r="K35" s="129"/>
      <c r="L35" s="193"/>
      <c r="M35" s="129"/>
      <c r="N35" s="193"/>
      <c r="O35" s="131"/>
      <c r="P35" s="193"/>
      <c r="Q35" s="129"/>
    </row>
    <row r="36" spans="1:18" s="56" customFormat="1" ht="19.5" customHeight="1">
      <c r="A36" s="61"/>
      <c r="B36" s="194" t="s">
        <v>8</v>
      </c>
      <c r="C36" s="194"/>
      <c r="D36" s="194"/>
      <c r="E36" s="194"/>
      <c r="F36" s="194"/>
      <c r="G36" s="194"/>
      <c r="H36" s="194"/>
      <c r="I36" s="194"/>
      <c r="J36" s="194"/>
      <c r="K36" s="129"/>
      <c r="L36" s="221" t="s">
        <v>172</v>
      </c>
      <c r="M36" s="194"/>
      <c r="N36" s="193" t="s">
        <v>146</v>
      </c>
      <c r="O36" s="194"/>
      <c r="P36" s="194"/>
      <c r="Q36" s="129"/>
    </row>
    <row r="37" spans="1:18" s="56" customFormat="1" ht="19.5" customHeight="1">
      <c r="A37" s="61"/>
      <c r="B37" s="176" t="s">
        <v>166</v>
      </c>
      <c r="C37" s="194"/>
      <c r="D37" s="194" t="s">
        <v>59</v>
      </c>
      <c r="E37" s="194"/>
      <c r="F37" s="194" t="s">
        <v>9</v>
      </c>
      <c r="G37" s="194"/>
      <c r="H37" s="194" t="s">
        <v>36</v>
      </c>
      <c r="I37" s="194"/>
      <c r="J37" s="194"/>
      <c r="K37" s="129"/>
      <c r="L37" s="221" t="s">
        <v>170</v>
      </c>
      <c r="M37" s="194"/>
      <c r="N37" s="193" t="s">
        <v>107</v>
      </c>
      <c r="O37" s="194"/>
      <c r="P37" s="194" t="s">
        <v>106</v>
      </c>
      <c r="Q37" s="129"/>
      <c r="R37" s="129"/>
    </row>
    <row r="38" spans="1:18" s="56" customFormat="1" ht="19.5" customHeight="1">
      <c r="A38" s="61"/>
      <c r="B38" s="194" t="s">
        <v>19</v>
      </c>
      <c r="C38" s="194"/>
      <c r="D38" s="194" t="s">
        <v>81</v>
      </c>
      <c r="E38" s="194"/>
      <c r="F38" s="194" t="s">
        <v>20</v>
      </c>
      <c r="G38" s="194"/>
      <c r="H38" s="194" t="s">
        <v>37</v>
      </c>
      <c r="I38" s="194"/>
      <c r="J38" s="194" t="s">
        <v>5</v>
      </c>
      <c r="K38" s="129"/>
      <c r="L38" s="221" t="s">
        <v>171</v>
      </c>
      <c r="M38" s="194"/>
      <c r="N38" s="193" t="s">
        <v>57</v>
      </c>
      <c r="O38" s="194"/>
      <c r="P38" s="194" t="s">
        <v>54</v>
      </c>
      <c r="Q38" s="129"/>
      <c r="R38" s="129"/>
    </row>
    <row r="39" spans="1:18" s="56" customFormat="1" ht="19.5" customHeight="1">
      <c r="A39" s="61"/>
      <c r="B39" s="238" t="s">
        <v>76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</row>
    <row r="40" spans="1:18" s="56" customFormat="1" ht="19.5" customHeight="1">
      <c r="A40" s="54" t="s">
        <v>94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56" customFormat="1" ht="19.5" customHeight="1">
      <c r="A41" s="45" t="s">
        <v>95</v>
      </c>
      <c r="B41" s="11">
        <v>518400</v>
      </c>
      <c r="C41" s="11"/>
      <c r="D41" s="11">
        <v>333489</v>
      </c>
      <c r="E41" s="11"/>
      <c r="F41" s="11">
        <v>51840</v>
      </c>
      <c r="G41" s="11"/>
      <c r="H41" s="11">
        <v>211000</v>
      </c>
      <c r="I41" s="12"/>
      <c r="J41" s="11">
        <v>3400335</v>
      </c>
      <c r="K41" s="74"/>
      <c r="L41" s="11">
        <v>71405</v>
      </c>
      <c r="M41" s="86"/>
      <c r="N41" s="11">
        <v>71405</v>
      </c>
      <c r="O41" s="11"/>
      <c r="P41" s="11">
        <f>SUM(B41:J41,N41)</f>
        <v>4586469</v>
      </c>
      <c r="Q41" s="86"/>
      <c r="R41" s="11"/>
    </row>
    <row r="42" spans="1:18" s="56" customFormat="1" ht="19.5" customHeight="1">
      <c r="A42" s="45"/>
      <c r="B42" s="141"/>
      <c r="C42" s="141"/>
      <c r="D42" s="141"/>
      <c r="E42" s="141"/>
      <c r="F42" s="141"/>
      <c r="G42" s="141"/>
      <c r="H42" s="141"/>
      <c r="I42" s="141"/>
      <c r="J42" s="141"/>
      <c r="K42" s="142"/>
      <c r="L42" s="141"/>
      <c r="M42" s="141"/>
      <c r="N42" s="141"/>
      <c r="O42" s="141"/>
      <c r="P42" s="143"/>
      <c r="Q42" s="141"/>
      <c r="R42" s="141"/>
    </row>
    <row r="43" spans="1:18" s="56" customFormat="1" ht="19.5" customHeight="1">
      <c r="A43" s="45" t="s">
        <v>82</v>
      </c>
      <c r="B43" s="86"/>
      <c r="C43" s="86"/>
      <c r="D43" s="86"/>
      <c r="E43" s="86"/>
      <c r="F43" s="86"/>
      <c r="G43" s="86"/>
      <c r="H43" s="86"/>
      <c r="I43" s="86"/>
      <c r="J43" s="86"/>
      <c r="K43" s="133"/>
      <c r="L43" s="86"/>
      <c r="M43" s="86"/>
      <c r="N43" s="86"/>
      <c r="O43" s="86"/>
      <c r="P43" s="86"/>
      <c r="Q43" s="86"/>
      <c r="R43" s="86"/>
    </row>
    <row r="44" spans="1:18" s="56" customFormat="1" ht="19.5" customHeight="1">
      <c r="A44" s="62" t="s">
        <v>83</v>
      </c>
      <c r="B44" s="144" t="s">
        <v>53</v>
      </c>
      <c r="C44" s="80"/>
      <c r="D44" s="144" t="s">
        <v>53</v>
      </c>
      <c r="E44" s="80"/>
      <c r="F44" s="144" t="s">
        <v>53</v>
      </c>
      <c r="G44" s="80"/>
      <c r="H44" s="144" t="s">
        <v>53</v>
      </c>
      <c r="I44" s="137"/>
      <c r="J44" s="213">
        <v>99051</v>
      </c>
      <c r="K44" s="137"/>
      <c r="L44" s="227" t="s">
        <v>53</v>
      </c>
      <c r="M44" s="194"/>
      <c r="N44" s="227" t="s">
        <v>53</v>
      </c>
      <c r="O44" s="194"/>
      <c r="P44" s="216">
        <f>SUM(B44:J44,N44)</f>
        <v>99051</v>
      </c>
      <c r="Q44" s="137"/>
      <c r="R44" s="49"/>
    </row>
    <row r="45" spans="1:18" s="56" customFormat="1" ht="19.5" customHeight="1">
      <c r="A45" s="62" t="s">
        <v>56</v>
      </c>
      <c r="B45" s="191" t="s">
        <v>53</v>
      </c>
      <c r="C45" s="194"/>
      <c r="D45" s="191" t="s">
        <v>53</v>
      </c>
      <c r="E45" s="194"/>
      <c r="F45" s="191" t="s">
        <v>53</v>
      </c>
      <c r="G45" s="194"/>
      <c r="H45" s="191" t="s">
        <v>53</v>
      </c>
      <c r="I45" s="137"/>
      <c r="J45" s="225" t="s">
        <v>53</v>
      </c>
      <c r="K45" s="137"/>
      <c r="L45" s="191">
        <v>1178</v>
      </c>
      <c r="M45" s="137"/>
      <c r="N45" s="212">
        <v>1178</v>
      </c>
      <c r="O45" s="137"/>
      <c r="P45" s="212">
        <f>SUM(N45:O45)</f>
        <v>1178</v>
      </c>
      <c r="Q45" s="137"/>
      <c r="R45" s="49"/>
    </row>
    <row r="46" spans="1:18" s="56" customFormat="1" ht="19.5" customHeight="1">
      <c r="A46" s="40" t="s">
        <v>84</v>
      </c>
      <c r="B46" s="134" t="s">
        <v>53</v>
      </c>
      <c r="C46" s="192"/>
      <c r="D46" s="134" t="s">
        <v>53</v>
      </c>
      <c r="E46" s="192"/>
      <c r="F46" s="134" t="s">
        <v>53</v>
      </c>
      <c r="G46" s="192"/>
      <c r="H46" s="134" t="s">
        <v>53</v>
      </c>
      <c r="I46" s="138"/>
      <c r="J46" s="134">
        <f>SUM(J44:J45)</f>
        <v>99051</v>
      </c>
      <c r="K46" s="138"/>
      <c r="L46" s="134">
        <f>SUM(L44:L45)</f>
        <v>1178</v>
      </c>
      <c r="M46" s="85">
        <f>SUM(M44:M45)</f>
        <v>0</v>
      </c>
      <c r="N46" s="134">
        <f>SUM(N44:N45)</f>
        <v>1178</v>
      </c>
      <c r="O46" s="85"/>
      <c r="P46" s="134">
        <f>SUM(P44:P45)</f>
        <v>100229</v>
      </c>
      <c r="Q46" s="138"/>
      <c r="R46" s="85"/>
    </row>
    <row r="47" spans="1:18" s="56" customFormat="1" ht="19.5" customHeight="1">
      <c r="A47" s="40"/>
      <c r="B47" s="85"/>
      <c r="C47" s="192"/>
      <c r="D47" s="85"/>
      <c r="E47" s="192"/>
      <c r="F47" s="85"/>
      <c r="G47" s="192"/>
      <c r="H47" s="85"/>
      <c r="I47" s="138"/>
      <c r="J47" s="85"/>
      <c r="K47" s="138"/>
      <c r="L47" s="85"/>
      <c r="M47" s="85"/>
      <c r="N47" s="85"/>
      <c r="O47" s="85"/>
      <c r="P47" s="85"/>
      <c r="Q47" s="138"/>
      <c r="R47" s="85"/>
    </row>
    <row r="48" spans="1:18" s="56" customFormat="1" ht="19.5" customHeight="1" thickBot="1">
      <c r="A48" s="45" t="s">
        <v>96</v>
      </c>
      <c r="B48" s="145">
        <f>SUM(B41,B46)</f>
        <v>518400</v>
      </c>
      <c r="C48" s="86" t="e">
        <f>SUM(#REF!,C46)</f>
        <v>#REF!</v>
      </c>
      <c r="D48" s="145">
        <f>SUM(D41,D46)</f>
        <v>333489</v>
      </c>
      <c r="E48" s="86" t="e">
        <f>SUM(#REF!,E46)</f>
        <v>#REF!</v>
      </c>
      <c r="F48" s="145">
        <f>SUM(F41,F46)</f>
        <v>51840</v>
      </c>
      <c r="G48" s="86" t="e">
        <f>SUM(#REF!,G46)</f>
        <v>#REF!</v>
      </c>
      <c r="H48" s="145">
        <f>SUM(H41,H46)</f>
        <v>211000</v>
      </c>
      <c r="I48" s="86" t="e">
        <f>SUM(#REF!,I46)</f>
        <v>#REF!</v>
      </c>
      <c r="J48" s="145">
        <f>SUM(J41,J46)</f>
        <v>3499386</v>
      </c>
      <c r="K48" s="86" t="e">
        <f>SUM(#REF!,K46)</f>
        <v>#REF!</v>
      </c>
      <c r="L48" s="146">
        <f>SUM(L41,L46)</f>
        <v>72583</v>
      </c>
      <c r="M48" s="86" t="e">
        <f>SUM(#REF!,M46)</f>
        <v>#REF!</v>
      </c>
      <c r="N48" s="145">
        <f>SUM(N41,N46)</f>
        <v>72583</v>
      </c>
      <c r="O48" s="86" t="e">
        <f>SUM(#REF!,O46)</f>
        <v>#REF!</v>
      </c>
      <c r="P48" s="145">
        <f>SUM(P41,P46)</f>
        <v>4686698</v>
      </c>
      <c r="Q48" s="86"/>
      <c r="R48" s="86"/>
    </row>
    <row r="49" spans="1:18" s="56" customFormat="1" ht="19.5" customHeight="1" thickTop="1">
      <c r="A49" s="6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214"/>
    </row>
    <row r="50" spans="1:18" s="40" customFormat="1" ht="19.5" customHeight="1">
      <c r="A50" s="54" t="s">
        <v>143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</row>
    <row r="51" spans="1:18" s="40" customFormat="1" ht="19.5" customHeight="1">
      <c r="A51" s="45" t="s">
        <v>144</v>
      </c>
      <c r="B51" s="11">
        <v>518400</v>
      </c>
      <c r="C51" s="11"/>
      <c r="D51" s="11">
        <v>333489</v>
      </c>
      <c r="E51" s="11"/>
      <c r="F51" s="11">
        <v>51840</v>
      </c>
      <c r="G51" s="11"/>
      <c r="H51" s="11">
        <v>211000</v>
      </c>
      <c r="I51" s="12"/>
      <c r="J51" s="11">
        <v>3766048</v>
      </c>
      <c r="K51" s="74"/>
      <c r="L51" s="215">
        <v>77506</v>
      </c>
      <c r="M51" s="86"/>
      <c r="N51" s="11">
        <v>77506</v>
      </c>
      <c r="O51" s="11"/>
      <c r="P51" s="11">
        <f>SUM(B51:J51,N51)</f>
        <v>4958283</v>
      </c>
      <c r="Q51" s="86"/>
      <c r="R51" s="11"/>
    </row>
    <row r="52" spans="1:18" ht="11.1" customHeight="1">
      <c r="A52" s="45"/>
      <c r="B52" s="141"/>
      <c r="C52" s="141"/>
      <c r="D52" s="141"/>
      <c r="E52" s="141"/>
      <c r="F52" s="141"/>
      <c r="G52" s="141"/>
      <c r="H52" s="141"/>
      <c r="I52" s="141"/>
      <c r="J52" s="141"/>
      <c r="K52" s="142"/>
      <c r="L52" s="141"/>
      <c r="M52" s="141"/>
      <c r="N52" s="141"/>
      <c r="O52" s="141"/>
      <c r="P52" s="143"/>
      <c r="Q52" s="141"/>
      <c r="R52" s="141"/>
    </row>
    <row r="53" spans="1:18" s="40" customFormat="1" ht="19.5" customHeight="1">
      <c r="A53" s="45" t="s">
        <v>82</v>
      </c>
      <c r="B53" s="86"/>
      <c r="C53" s="86"/>
      <c r="D53" s="86"/>
      <c r="E53" s="86"/>
      <c r="F53" s="86"/>
      <c r="G53" s="86"/>
      <c r="H53" s="86"/>
      <c r="I53" s="86"/>
      <c r="J53" s="86"/>
      <c r="K53" s="133"/>
      <c r="L53" s="86"/>
      <c r="M53" s="86"/>
      <c r="N53" s="86"/>
      <c r="O53" s="86"/>
      <c r="P53" s="86"/>
      <c r="Q53" s="86"/>
      <c r="R53" s="86"/>
    </row>
    <row r="54" spans="1:18" ht="19.5" customHeight="1">
      <c r="A54" s="62" t="s">
        <v>83</v>
      </c>
      <c r="B54" s="144" t="s">
        <v>53</v>
      </c>
      <c r="C54" s="80"/>
      <c r="D54" s="144" t="s">
        <v>53</v>
      </c>
      <c r="E54" s="80"/>
      <c r="F54" s="144" t="s">
        <v>53</v>
      </c>
      <c r="G54" s="80"/>
      <c r="H54" s="144" t="s">
        <v>53</v>
      </c>
      <c r="I54" s="137"/>
      <c r="J54" s="213">
        <v>89416</v>
      </c>
      <c r="K54" s="137"/>
      <c r="L54" s="227" t="s">
        <v>53</v>
      </c>
      <c r="M54" s="129"/>
      <c r="N54" s="227" t="s">
        <v>53</v>
      </c>
      <c r="O54" s="129"/>
      <c r="P54" s="216">
        <f>SUM(B54:J54,N54)</f>
        <v>89416</v>
      </c>
      <c r="Q54" s="137"/>
      <c r="R54" s="49"/>
    </row>
    <row r="55" spans="1:18" ht="19.5" customHeight="1">
      <c r="A55" s="62" t="s">
        <v>56</v>
      </c>
      <c r="B55" s="130" t="s">
        <v>53</v>
      </c>
      <c r="C55" s="129"/>
      <c r="D55" s="130" t="s">
        <v>53</v>
      </c>
      <c r="E55" s="129"/>
      <c r="F55" s="130" t="s">
        <v>53</v>
      </c>
      <c r="G55" s="129"/>
      <c r="H55" s="130" t="s">
        <v>53</v>
      </c>
      <c r="I55" s="137"/>
      <c r="J55" s="130" t="str">
        <f>'PL4-5'!G63</f>
        <v>-</v>
      </c>
      <c r="K55" s="137"/>
      <c r="L55" s="130">
        <v>281</v>
      </c>
      <c r="M55" s="137"/>
      <c r="N55" s="212">
        <v>281</v>
      </c>
      <c r="O55" s="137"/>
      <c r="P55" s="212">
        <f>SUM(B55:J55,N55)</f>
        <v>281</v>
      </c>
      <c r="Q55" s="137"/>
      <c r="R55" s="49"/>
    </row>
    <row r="56" spans="1:18" s="40" customFormat="1" ht="19.5" customHeight="1">
      <c r="A56" s="40" t="s">
        <v>84</v>
      </c>
      <c r="B56" s="134" t="s">
        <v>53</v>
      </c>
      <c r="C56" s="128"/>
      <c r="D56" s="134" t="s">
        <v>53</v>
      </c>
      <c r="E56" s="128"/>
      <c r="F56" s="134" t="s">
        <v>53</v>
      </c>
      <c r="G56" s="128"/>
      <c r="H56" s="134" t="s">
        <v>53</v>
      </c>
      <c r="I56" s="138"/>
      <c r="J56" s="134">
        <f>SUM(J54:J55)</f>
        <v>89416</v>
      </c>
      <c r="K56" s="138"/>
      <c r="L56" s="134">
        <f>SUM(L54:L55)</f>
        <v>281</v>
      </c>
      <c r="M56" s="85">
        <f>SUM(M54:M55)</f>
        <v>0</v>
      </c>
      <c r="N56" s="134">
        <f>SUM(N54:N55)</f>
        <v>281</v>
      </c>
      <c r="O56" s="85"/>
      <c r="P56" s="134">
        <f>SUM(P54:P55)</f>
        <v>89697</v>
      </c>
      <c r="Q56" s="138"/>
      <c r="R56" s="85"/>
    </row>
    <row r="57" spans="1:18" s="40" customFormat="1" ht="18" customHeight="1">
      <c r="B57" s="85"/>
      <c r="C57" s="128"/>
      <c r="D57" s="85"/>
      <c r="E57" s="128"/>
      <c r="F57" s="85"/>
      <c r="G57" s="128"/>
      <c r="H57" s="85"/>
      <c r="I57" s="138"/>
      <c r="J57" s="85"/>
      <c r="K57" s="138"/>
      <c r="L57" s="85"/>
      <c r="M57" s="85"/>
      <c r="N57" s="85"/>
      <c r="O57" s="85"/>
      <c r="P57" s="85"/>
      <c r="Q57" s="138"/>
      <c r="R57" s="85"/>
    </row>
    <row r="58" spans="1:18" s="40" customFormat="1" ht="19.5" customHeight="1" thickBot="1">
      <c r="A58" s="45" t="s">
        <v>145</v>
      </c>
      <c r="B58" s="145">
        <f>SUM(B51,B56)</f>
        <v>518400</v>
      </c>
      <c r="C58" s="86" t="e">
        <f>SUM(#REF!,C56)</f>
        <v>#REF!</v>
      </c>
      <c r="D58" s="145">
        <f>SUM(D51,D56)</f>
        <v>333489</v>
      </c>
      <c r="E58" s="86" t="e">
        <f>SUM(#REF!,E56)</f>
        <v>#REF!</v>
      </c>
      <c r="F58" s="145">
        <f>SUM(F51,F56)</f>
        <v>51840</v>
      </c>
      <c r="G58" s="86" t="e">
        <f>SUM(#REF!,G56)</f>
        <v>#REF!</v>
      </c>
      <c r="H58" s="145">
        <f>SUM(H51,H56)</f>
        <v>211000</v>
      </c>
      <c r="I58" s="86" t="e">
        <f>SUM(#REF!,I56)</f>
        <v>#REF!</v>
      </c>
      <c r="J58" s="145">
        <f>SUM(J51,J56)</f>
        <v>3855464</v>
      </c>
      <c r="K58" s="86" t="e">
        <f>SUM(#REF!,K56)</f>
        <v>#REF!</v>
      </c>
      <c r="L58" s="146">
        <f>SUM(L51,L56)</f>
        <v>77787</v>
      </c>
      <c r="M58" s="86" t="e">
        <f>SUM(#REF!,M56)</f>
        <v>#REF!</v>
      </c>
      <c r="N58" s="145">
        <f>SUM(N51,N56)</f>
        <v>77787</v>
      </c>
      <c r="O58" s="86" t="e">
        <f>SUM(#REF!,O56)</f>
        <v>#REF!</v>
      </c>
      <c r="P58" s="145">
        <f>SUM(P51,P56)</f>
        <v>5047980</v>
      </c>
      <c r="Q58" s="86"/>
      <c r="R58" s="86"/>
    </row>
    <row r="59" spans="1:18" s="127" customFormat="1" ht="19.5" customHeight="1" thickTop="1">
      <c r="A59" s="63"/>
      <c r="B59" s="124"/>
      <c r="D59" s="124"/>
      <c r="F59" s="124"/>
      <c r="H59" s="124"/>
      <c r="J59" s="124"/>
      <c r="L59" s="124"/>
      <c r="N59" s="124"/>
      <c r="P59" s="124"/>
    </row>
  </sheetData>
  <mergeCells count="10">
    <mergeCell ref="D4:P4"/>
    <mergeCell ref="F5:J5"/>
    <mergeCell ref="F6:H6"/>
    <mergeCell ref="L5:P5"/>
    <mergeCell ref="B39:R39"/>
    <mergeCell ref="B10:R10"/>
    <mergeCell ref="D33:P33"/>
    <mergeCell ref="F34:J34"/>
    <mergeCell ref="F35:H35"/>
    <mergeCell ref="L34:O34"/>
  </mergeCells>
  <pageMargins left="0.7" right="0.7" top="0.5" bottom="0.5" header="0.5" footer="0.5"/>
  <pageSetup paperSize="9" scale="75" firstPageNumber="6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P86"/>
  <sheetViews>
    <sheetView view="pageBreakPreview" zoomScaleNormal="100" zoomScaleSheetLayoutView="100" workbookViewId="0"/>
  </sheetViews>
  <sheetFormatPr defaultColWidth="9.28515625" defaultRowHeight="20.25" customHeight="1"/>
  <cols>
    <col min="1" max="1" width="52.5703125" style="26" customWidth="1"/>
    <col min="2" max="2" width="11.28515625" style="26" customWidth="1"/>
    <col min="3" max="3" width="1.42578125" style="55" customWidth="1"/>
    <col min="4" max="4" width="11.28515625" style="26" customWidth="1"/>
    <col min="5" max="5" width="1.42578125" style="55" customWidth="1"/>
    <col min="6" max="6" width="11.28515625" style="26" customWidth="1"/>
    <col min="7" max="7" width="1.42578125" style="55" customWidth="1"/>
    <col min="8" max="8" width="11.28515625" style="26" customWidth="1"/>
    <col min="9" max="16384" width="9.28515625" style="26"/>
  </cols>
  <sheetData>
    <row r="1" spans="1:12" s="53" customFormat="1" ht="20.25" customHeight="1">
      <c r="A1" s="22" t="s">
        <v>10</v>
      </c>
      <c r="B1" s="22"/>
      <c r="C1" s="147"/>
      <c r="D1" s="22"/>
      <c r="E1" s="147"/>
      <c r="F1" s="148"/>
      <c r="G1" s="38"/>
      <c r="H1" s="148"/>
    </row>
    <row r="2" spans="1:12" s="53" customFormat="1" ht="20.25" customHeight="1">
      <c r="A2" s="23" t="s">
        <v>85</v>
      </c>
      <c r="B2" s="23"/>
      <c r="C2" s="32"/>
      <c r="D2" s="23"/>
      <c r="E2" s="32"/>
      <c r="F2" s="148"/>
      <c r="G2" s="38"/>
      <c r="H2" s="148"/>
    </row>
    <row r="3" spans="1:12" s="53" customFormat="1" ht="20.25" customHeight="1">
      <c r="A3" s="23"/>
      <c r="B3" s="23"/>
      <c r="C3" s="32"/>
      <c r="D3" s="23"/>
      <c r="E3" s="32"/>
      <c r="F3" s="148"/>
      <c r="G3" s="38"/>
      <c r="H3" s="148"/>
    </row>
    <row r="4" spans="1:12" s="53" customFormat="1" ht="20.25" customHeight="1">
      <c r="A4" s="23"/>
      <c r="B4" s="228" t="s">
        <v>38</v>
      </c>
      <c r="C4" s="228"/>
      <c r="D4" s="228"/>
      <c r="E4" s="32"/>
      <c r="F4" s="148"/>
      <c r="G4" s="38"/>
      <c r="H4" s="148"/>
    </row>
    <row r="5" spans="1:12" s="53" customFormat="1" ht="20.25" customHeight="1">
      <c r="A5" s="23"/>
      <c r="B5" s="228" t="s">
        <v>39</v>
      </c>
      <c r="C5" s="228"/>
      <c r="D5" s="228"/>
      <c r="E5" s="32"/>
      <c r="F5" s="228" t="s">
        <v>41</v>
      </c>
      <c r="G5" s="228"/>
      <c r="H5" s="228"/>
    </row>
    <row r="6" spans="1:12" s="53" customFormat="1" ht="20.25" customHeight="1">
      <c r="A6" s="23"/>
      <c r="B6" s="228" t="s">
        <v>40</v>
      </c>
      <c r="C6" s="228"/>
      <c r="D6" s="228"/>
      <c r="E6" s="32"/>
      <c r="F6" s="228" t="s">
        <v>42</v>
      </c>
      <c r="G6" s="228"/>
      <c r="H6" s="228"/>
    </row>
    <row r="7" spans="1:12" s="53" customFormat="1" ht="20.25" customHeight="1">
      <c r="A7" s="23"/>
      <c r="B7" s="239" t="s">
        <v>74</v>
      </c>
      <c r="C7" s="240"/>
      <c r="D7" s="240"/>
      <c r="E7" s="14"/>
      <c r="F7" s="230" t="s">
        <v>74</v>
      </c>
      <c r="G7" s="231"/>
      <c r="H7" s="231"/>
    </row>
    <row r="8" spans="1:12" s="53" customFormat="1" ht="20.25" customHeight="1">
      <c r="A8" s="23"/>
      <c r="B8" s="241" t="s">
        <v>72</v>
      </c>
      <c r="C8" s="240"/>
      <c r="D8" s="240"/>
      <c r="E8" s="14"/>
      <c r="F8" s="242" t="s">
        <v>72</v>
      </c>
      <c r="G8" s="231"/>
      <c r="H8" s="231"/>
    </row>
    <row r="9" spans="1:12" s="53" customFormat="1" ht="20.25" customHeight="1">
      <c r="A9" s="24"/>
      <c r="B9" s="56">
        <v>2018</v>
      </c>
      <c r="C9" s="56"/>
      <c r="D9" s="56">
        <v>2017</v>
      </c>
      <c r="E9" s="36"/>
      <c r="F9" s="56">
        <v>2018</v>
      </c>
      <c r="G9" s="56"/>
      <c r="H9" s="56">
        <v>2017</v>
      </c>
    </row>
    <row r="10" spans="1:12" s="53" customFormat="1" ht="20.25" customHeight="1">
      <c r="A10" s="24"/>
      <c r="B10" s="229" t="s">
        <v>76</v>
      </c>
      <c r="C10" s="229"/>
      <c r="D10" s="229"/>
      <c r="E10" s="229"/>
      <c r="F10" s="229"/>
      <c r="G10" s="229"/>
      <c r="H10" s="229"/>
    </row>
    <row r="11" spans="1:12" s="152" customFormat="1" ht="20.25" customHeight="1">
      <c r="A11" s="84" t="s">
        <v>23</v>
      </c>
      <c r="B11" s="84"/>
      <c r="C11" s="149"/>
      <c r="D11" s="84"/>
      <c r="E11" s="149"/>
      <c r="F11" s="150"/>
      <c r="G11" s="151"/>
      <c r="H11" s="150"/>
      <c r="I11" s="9"/>
      <c r="J11" s="9"/>
      <c r="K11" s="9"/>
      <c r="L11" s="151"/>
    </row>
    <row r="12" spans="1:12" s="152" customFormat="1" ht="20.25" customHeight="1">
      <c r="A12" s="59" t="s">
        <v>86</v>
      </c>
      <c r="B12" s="153">
        <f>'PL4-5'!C29</f>
        <v>142406</v>
      </c>
      <c r="C12" s="9"/>
      <c r="D12" s="153">
        <f>'PL4-5'!E29</f>
        <v>144939</v>
      </c>
      <c r="E12" s="9"/>
      <c r="F12" s="2">
        <f>'PL4-5'!G29</f>
        <v>110508</v>
      </c>
      <c r="G12" s="9"/>
      <c r="H12" s="2">
        <f>'PL4-5'!I29</f>
        <v>127254</v>
      </c>
      <c r="I12" s="9"/>
      <c r="J12" s="9"/>
      <c r="K12" s="9"/>
      <c r="L12" s="151"/>
    </row>
    <row r="13" spans="1:12" s="152" customFormat="1" ht="20.25" customHeight="1">
      <c r="A13" s="83" t="s">
        <v>117</v>
      </c>
      <c r="B13" s="2"/>
      <c r="C13" s="9"/>
      <c r="D13" s="2"/>
      <c r="E13" s="154"/>
      <c r="F13" s="2"/>
      <c r="G13" s="9"/>
      <c r="H13" s="2"/>
      <c r="I13" s="9"/>
      <c r="J13" s="9"/>
      <c r="K13" s="9"/>
      <c r="L13" s="151"/>
    </row>
    <row r="14" spans="1:12" s="152" customFormat="1" ht="20.25" customHeight="1">
      <c r="A14" s="152" t="s">
        <v>47</v>
      </c>
      <c r="B14" s="76">
        <f>F14</f>
        <v>11770</v>
      </c>
      <c r="C14" s="9"/>
      <c r="D14" s="76">
        <f>H14</f>
        <v>16168</v>
      </c>
      <c r="E14" s="9"/>
      <c r="F14" s="9">
        <v>11770</v>
      </c>
      <c r="G14" s="9"/>
      <c r="H14" s="9">
        <v>16168</v>
      </c>
      <c r="I14" s="9"/>
      <c r="J14" s="9"/>
      <c r="K14" s="9"/>
      <c r="L14" s="151"/>
    </row>
    <row r="15" spans="1:12" s="152" customFormat="1" ht="20.25" customHeight="1">
      <c r="A15" s="180" t="s">
        <v>184</v>
      </c>
      <c r="B15" s="76">
        <f>F15</f>
        <v>160573</v>
      </c>
      <c r="C15" s="9"/>
      <c r="D15" s="76">
        <f>H15</f>
        <v>166942</v>
      </c>
      <c r="E15" s="9"/>
      <c r="F15" s="2">
        <v>160573</v>
      </c>
      <c r="G15" s="9"/>
      <c r="H15" s="2">
        <v>166942</v>
      </c>
      <c r="I15" s="9"/>
      <c r="J15" s="9"/>
      <c r="K15" s="9"/>
      <c r="L15" s="151"/>
    </row>
    <row r="16" spans="1:12" s="152" customFormat="1" ht="20.25" customHeight="1">
      <c r="A16" s="59" t="s">
        <v>189</v>
      </c>
      <c r="B16" s="76">
        <f>F16</f>
        <v>0</v>
      </c>
      <c r="C16" s="156"/>
      <c r="D16" s="76">
        <f>H16</f>
        <v>-8780</v>
      </c>
      <c r="E16" s="156"/>
      <c r="F16" s="158">
        <v>0</v>
      </c>
      <c r="G16" s="156"/>
      <c r="H16" s="2">
        <f>-11458+2678</f>
        <v>-8780</v>
      </c>
      <c r="I16" s="80"/>
      <c r="J16" s="156"/>
      <c r="K16" s="159"/>
      <c r="L16" s="151"/>
    </row>
    <row r="17" spans="1:250" s="152" customFormat="1" ht="20.25" customHeight="1">
      <c r="A17" s="13" t="s">
        <v>154</v>
      </c>
      <c r="B17" s="77">
        <f>F17</f>
        <v>6894</v>
      </c>
      <c r="C17" s="9"/>
      <c r="D17" s="77">
        <f>H17</f>
        <v>6717</v>
      </c>
      <c r="E17" s="9"/>
      <c r="F17" s="9">
        <v>6894</v>
      </c>
      <c r="G17" s="9"/>
      <c r="H17" s="9">
        <v>6717</v>
      </c>
      <c r="I17" s="155"/>
      <c r="J17" s="9"/>
      <c r="K17" s="9"/>
      <c r="L17" s="151"/>
    </row>
    <row r="18" spans="1:250" s="152" customFormat="1" ht="20.25" customHeight="1">
      <c r="A18" s="59" t="s">
        <v>173</v>
      </c>
      <c r="B18" s="76">
        <f t="shared" ref="B18:B25" si="0">F18</f>
        <v>-6642</v>
      </c>
      <c r="C18" s="9"/>
      <c r="D18" s="76">
        <f t="shared" ref="D18:D24" si="1">H18</f>
        <v>4461</v>
      </c>
      <c r="E18" s="9"/>
      <c r="F18" s="9">
        <v>-6642</v>
      </c>
      <c r="G18" s="9"/>
      <c r="H18" s="9">
        <v>4461</v>
      </c>
      <c r="I18" s="155"/>
      <c r="J18" s="156"/>
      <c r="K18" s="9"/>
      <c r="L18" s="151"/>
    </row>
    <row r="19" spans="1:250" s="152" customFormat="1" ht="20.25" customHeight="1">
      <c r="A19" s="59" t="s">
        <v>174</v>
      </c>
      <c r="B19" s="76">
        <f t="shared" si="0"/>
        <v>-5175</v>
      </c>
      <c r="C19" s="9"/>
      <c r="D19" s="76">
        <f t="shared" si="1"/>
        <v>-18227</v>
      </c>
      <c r="E19" s="9"/>
      <c r="F19" s="2">
        <v>-5175</v>
      </c>
      <c r="G19" s="9"/>
      <c r="H19" s="2">
        <v>-18227</v>
      </c>
      <c r="I19" s="155"/>
      <c r="J19" s="9"/>
      <c r="K19" s="73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  <c r="GZ19" s="155"/>
      <c r="HA19" s="155"/>
      <c r="HB19" s="155"/>
      <c r="HC19" s="155"/>
      <c r="HD19" s="155"/>
      <c r="HE19" s="155"/>
      <c r="HF19" s="155"/>
      <c r="HG19" s="155"/>
      <c r="HH19" s="155"/>
      <c r="HI19" s="155"/>
      <c r="HJ19" s="155"/>
      <c r="HK19" s="155"/>
      <c r="HL19" s="155"/>
      <c r="HM19" s="155"/>
      <c r="HN19" s="155"/>
      <c r="HO19" s="155"/>
      <c r="HP19" s="155"/>
      <c r="HQ19" s="155"/>
      <c r="HR19" s="155"/>
      <c r="HS19" s="155"/>
      <c r="HT19" s="155"/>
      <c r="HU19" s="155"/>
      <c r="HV19" s="155"/>
      <c r="HW19" s="155"/>
      <c r="HX19" s="155"/>
      <c r="HY19" s="155"/>
      <c r="HZ19" s="155"/>
      <c r="IA19" s="155"/>
      <c r="IB19" s="155"/>
      <c r="IC19" s="155"/>
      <c r="ID19" s="155"/>
      <c r="IE19" s="155"/>
      <c r="IF19" s="155"/>
      <c r="IG19" s="155"/>
      <c r="IH19" s="155"/>
      <c r="II19" s="155"/>
      <c r="IJ19" s="155"/>
      <c r="IK19" s="155"/>
      <c r="IL19" s="155"/>
      <c r="IM19" s="155"/>
      <c r="IN19" s="155"/>
      <c r="IO19" s="155"/>
      <c r="IP19" s="155"/>
    </row>
    <row r="20" spans="1:250" s="152" customFormat="1" ht="20.25" hidden="1" customHeight="1">
      <c r="A20" s="59" t="s">
        <v>87</v>
      </c>
      <c r="B20" s="76">
        <f t="shared" si="0"/>
        <v>0</v>
      </c>
      <c r="C20" s="156"/>
      <c r="D20" s="76">
        <f t="shared" si="1"/>
        <v>0</v>
      </c>
      <c r="E20" s="156"/>
      <c r="F20" s="158"/>
      <c r="G20" s="156"/>
      <c r="H20" s="158"/>
      <c r="I20" s="80"/>
      <c r="J20" s="156"/>
      <c r="K20" s="159"/>
      <c r="L20" s="151"/>
    </row>
    <row r="21" spans="1:250" s="152" customFormat="1" ht="20.25" customHeight="1">
      <c r="A21" s="59" t="s">
        <v>119</v>
      </c>
      <c r="B21" s="76">
        <f t="shared" si="0"/>
        <v>-2776</v>
      </c>
      <c r="C21" s="156"/>
      <c r="D21" s="76">
        <f t="shared" si="1"/>
        <v>-2161</v>
      </c>
      <c r="E21" s="156"/>
      <c r="F21" s="2">
        <v>-2776</v>
      </c>
      <c r="G21" s="156"/>
      <c r="H21" s="2">
        <v>-2161</v>
      </c>
      <c r="I21" s="80"/>
      <c r="J21" s="156"/>
      <c r="K21" s="159"/>
      <c r="L21" s="151"/>
    </row>
    <row r="22" spans="1:250" s="152" customFormat="1" ht="20.25" customHeight="1">
      <c r="A22" s="59" t="s">
        <v>150</v>
      </c>
      <c r="B22" s="76">
        <f t="shared" si="0"/>
        <v>-1233</v>
      </c>
      <c r="C22" s="156"/>
      <c r="D22" s="201">
        <v>0</v>
      </c>
      <c r="E22" s="156"/>
      <c r="F22" s="2">
        <v>-1233</v>
      </c>
      <c r="G22" s="156"/>
      <c r="H22" s="158" t="s">
        <v>156</v>
      </c>
      <c r="I22" s="80"/>
      <c r="J22" s="156"/>
      <c r="K22" s="159"/>
      <c r="L22" s="151"/>
    </row>
    <row r="23" spans="1:250" s="152" customFormat="1" ht="20.25" customHeight="1">
      <c r="A23" s="59" t="s">
        <v>113</v>
      </c>
      <c r="B23" s="76">
        <f>-'PL4-5'!C27</f>
        <v>-31898</v>
      </c>
      <c r="C23" s="156"/>
      <c r="D23" s="89">
        <f>-'PL4-5'!E27</f>
        <v>-17685</v>
      </c>
      <c r="E23" s="156"/>
      <c r="F23" s="158">
        <v>0</v>
      </c>
      <c r="G23" s="156"/>
      <c r="H23" s="158" t="s">
        <v>156</v>
      </c>
      <c r="I23" s="155"/>
      <c r="J23" s="156"/>
      <c r="K23" s="9"/>
    </row>
    <row r="24" spans="1:250" s="152" customFormat="1" ht="20.25" customHeight="1">
      <c r="A24" s="152" t="s">
        <v>67</v>
      </c>
      <c r="B24" s="76">
        <f t="shared" si="0"/>
        <v>-1804</v>
      </c>
      <c r="C24" s="156"/>
      <c r="D24" s="76">
        <f t="shared" si="1"/>
        <v>-1799</v>
      </c>
      <c r="E24" s="156"/>
      <c r="F24" s="80">
        <v>-1804</v>
      </c>
      <c r="G24" s="156"/>
      <c r="H24" s="80">
        <v>-1799</v>
      </c>
      <c r="I24" s="151"/>
      <c r="J24" s="151"/>
      <c r="K24" s="151"/>
    </row>
    <row r="25" spans="1:250" s="152" customFormat="1" ht="20.25" customHeight="1">
      <c r="A25" s="180" t="s">
        <v>149</v>
      </c>
      <c r="B25" s="76">
        <f t="shared" si="0"/>
        <v>-246</v>
      </c>
      <c r="C25" s="156"/>
      <c r="D25" s="76">
        <v>-619</v>
      </c>
      <c r="E25" s="156"/>
      <c r="F25" s="80">
        <v>-246</v>
      </c>
      <c r="G25" s="156"/>
      <c r="H25" s="80">
        <v>-619</v>
      </c>
      <c r="I25" s="151"/>
      <c r="J25" s="151"/>
      <c r="K25" s="151"/>
    </row>
    <row r="26" spans="1:250" s="152" customFormat="1" ht="20.25" customHeight="1">
      <c r="A26" s="25"/>
      <c r="B26" s="222">
        <f>SUM(B12:B25)</f>
        <v>271869</v>
      </c>
      <c r="C26" s="9"/>
      <c r="D26" s="222">
        <f>SUM(D12:D25)</f>
        <v>289956</v>
      </c>
      <c r="E26" s="9"/>
      <c r="F26" s="222">
        <f>SUM(F12:F25)</f>
        <v>271869</v>
      </c>
      <c r="G26" s="9"/>
      <c r="H26" s="222">
        <f>SUM(H12:H25)</f>
        <v>289956</v>
      </c>
    </row>
    <row r="27" spans="1:250" s="152" customFormat="1" ht="20.25" customHeight="1">
      <c r="A27" s="83" t="s">
        <v>34</v>
      </c>
      <c r="B27" s="160"/>
      <c r="C27" s="151"/>
      <c r="D27" s="160"/>
      <c r="E27" s="161"/>
      <c r="F27" s="160"/>
      <c r="G27" s="151"/>
      <c r="H27" s="160"/>
    </row>
    <row r="28" spans="1:250" s="152" customFormat="1" ht="20.25" customHeight="1">
      <c r="A28" s="152" t="s">
        <v>24</v>
      </c>
      <c r="B28" s="9">
        <f t="shared" ref="B28:B33" si="2">F28</f>
        <v>12645</v>
      </c>
      <c r="C28" s="9"/>
      <c r="D28" s="9">
        <f t="shared" ref="D28:D33" si="3">H28</f>
        <v>253490</v>
      </c>
      <c r="E28" s="9"/>
      <c r="F28" s="2">
        <v>12645</v>
      </c>
      <c r="G28" s="9"/>
      <c r="H28" s="2">
        <v>253490</v>
      </c>
    </row>
    <row r="29" spans="1:250" s="152" customFormat="1" ht="20.25" customHeight="1">
      <c r="A29" s="59" t="s">
        <v>127</v>
      </c>
      <c r="B29" s="9">
        <f t="shared" si="2"/>
        <v>-29071</v>
      </c>
      <c r="C29" s="9"/>
      <c r="D29" s="9">
        <f t="shared" si="3"/>
        <v>-6592</v>
      </c>
      <c r="E29" s="9"/>
      <c r="F29" s="2">
        <v>-29071</v>
      </c>
      <c r="G29" s="9"/>
      <c r="H29" s="2">
        <v>-6592</v>
      </c>
    </row>
    <row r="30" spans="1:250" s="152" customFormat="1" ht="20.25" customHeight="1">
      <c r="A30" s="180" t="s">
        <v>7</v>
      </c>
      <c r="B30" s="9">
        <f t="shared" si="2"/>
        <v>45569</v>
      </c>
      <c r="C30" s="9"/>
      <c r="D30" s="9">
        <f t="shared" si="3"/>
        <v>-47286</v>
      </c>
      <c r="E30" s="9"/>
      <c r="F30" s="2">
        <v>45569</v>
      </c>
      <c r="G30" s="9"/>
      <c r="H30" s="2">
        <v>-47286</v>
      </c>
    </row>
    <row r="31" spans="1:250" s="152" customFormat="1" ht="20.25" customHeight="1">
      <c r="A31" s="59" t="s">
        <v>3</v>
      </c>
      <c r="B31" s="9">
        <f t="shared" si="2"/>
        <v>-555</v>
      </c>
      <c r="C31" s="9"/>
      <c r="D31" s="9">
        <f t="shared" si="3"/>
        <v>-483</v>
      </c>
      <c r="E31" s="9"/>
      <c r="F31" s="2">
        <v>-555</v>
      </c>
      <c r="G31" s="9"/>
      <c r="H31" s="2">
        <v>-483</v>
      </c>
    </row>
    <row r="32" spans="1:250" s="152" customFormat="1" ht="20.25" customHeight="1">
      <c r="A32" s="152" t="s">
        <v>25</v>
      </c>
      <c r="B32" s="9">
        <f t="shared" si="2"/>
        <v>-125226</v>
      </c>
      <c r="C32" s="9"/>
      <c r="D32" s="9">
        <f t="shared" si="3"/>
        <v>46173</v>
      </c>
      <c r="E32" s="9"/>
      <c r="F32" s="2">
        <v>-125226</v>
      </c>
      <c r="G32" s="9"/>
      <c r="H32" s="2">
        <v>46173</v>
      </c>
    </row>
    <row r="33" spans="1:8" s="152" customFormat="1" ht="20.25" customHeight="1">
      <c r="A33" s="180" t="s">
        <v>128</v>
      </c>
      <c r="B33" s="19">
        <f t="shared" si="2"/>
        <v>33152</v>
      </c>
      <c r="C33" s="9"/>
      <c r="D33" s="19">
        <f t="shared" si="3"/>
        <v>8796</v>
      </c>
      <c r="E33" s="9"/>
      <c r="F33" s="19">
        <v>33152</v>
      </c>
      <c r="G33" s="9"/>
      <c r="H33" s="19">
        <v>8796</v>
      </c>
    </row>
    <row r="34" spans="1:8" s="25" customFormat="1" ht="20.25" customHeight="1">
      <c r="A34" s="25" t="s">
        <v>122</v>
      </c>
      <c r="B34" s="12">
        <f>SUM(B26:B33)</f>
        <v>208383</v>
      </c>
      <c r="C34" s="11"/>
      <c r="D34" s="12">
        <f>SUM(D26:D33)</f>
        <v>544054</v>
      </c>
      <c r="E34" s="11"/>
      <c r="F34" s="12">
        <f>SUM(F26:F33)</f>
        <v>208383</v>
      </c>
      <c r="G34" s="11"/>
      <c r="H34" s="12">
        <f>SUM(H26:H33)</f>
        <v>544054</v>
      </c>
    </row>
    <row r="35" spans="1:8" s="152" customFormat="1" ht="20.25" customHeight="1">
      <c r="A35" s="43" t="s">
        <v>70</v>
      </c>
      <c r="B35" s="2">
        <f t="shared" ref="B35:B36" si="4">F35</f>
        <v>-8146</v>
      </c>
      <c r="C35" s="9"/>
      <c r="D35" s="2">
        <f>H35</f>
        <v>-6247</v>
      </c>
      <c r="E35" s="9"/>
      <c r="F35" s="2">
        <v>-8146</v>
      </c>
      <c r="G35" s="9"/>
      <c r="H35" s="2">
        <v>-6247</v>
      </c>
    </row>
    <row r="36" spans="1:8" s="152" customFormat="1" ht="20.25" customHeight="1">
      <c r="A36" s="180" t="s">
        <v>175</v>
      </c>
      <c r="B36" s="2">
        <f t="shared" si="4"/>
        <v>-115</v>
      </c>
      <c r="C36" s="9"/>
      <c r="D36" s="2">
        <f>H36</f>
        <v>-164</v>
      </c>
      <c r="E36" s="9"/>
      <c r="F36" s="162">
        <v>-115</v>
      </c>
      <c r="G36" s="9"/>
      <c r="H36" s="162">
        <v>-164</v>
      </c>
    </row>
    <row r="37" spans="1:8" s="152" customFormat="1" ht="20.25" customHeight="1">
      <c r="A37" s="25" t="s">
        <v>64</v>
      </c>
      <c r="B37" s="15">
        <f>SUM(B34:C36)</f>
        <v>200122</v>
      </c>
      <c r="C37" s="11"/>
      <c r="D37" s="15">
        <f>SUM(D34:E36)</f>
        <v>537643</v>
      </c>
      <c r="E37" s="11"/>
      <c r="F37" s="15">
        <f>SUM(F34:G36)</f>
        <v>200122</v>
      </c>
      <c r="G37" s="11"/>
      <c r="H37" s="15">
        <f>SUM(H34:H36)</f>
        <v>537643</v>
      </c>
    </row>
    <row r="38" spans="1:8" s="152" customFormat="1" ht="20.25" customHeight="1">
      <c r="B38" s="2"/>
      <c r="C38" s="151"/>
      <c r="D38" s="2"/>
      <c r="E38" s="151"/>
      <c r="F38" s="2"/>
      <c r="G38" s="151"/>
      <c r="H38" s="2"/>
    </row>
    <row r="39" spans="1:8" s="53" customFormat="1" ht="20.25" customHeight="1">
      <c r="A39" s="22" t="s">
        <v>10</v>
      </c>
      <c r="B39" s="22"/>
      <c r="C39" s="147"/>
      <c r="D39" s="22"/>
      <c r="E39" s="147"/>
      <c r="F39" s="148"/>
      <c r="G39" s="38"/>
      <c r="H39" s="148"/>
    </row>
    <row r="40" spans="1:8" s="53" customFormat="1" ht="20.25" customHeight="1">
      <c r="A40" s="23" t="s">
        <v>85</v>
      </c>
      <c r="B40" s="23"/>
      <c r="C40" s="32"/>
      <c r="D40" s="23"/>
      <c r="E40" s="32"/>
      <c r="F40" s="148"/>
      <c r="G40" s="38"/>
      <c r="H40" s="148"/>
    </row>
    <row r="41" spans="1:8" s="53" customFormat="1" ht="20.25" customHeight="1">
      <c r="A41" s="23"/>
      <c r="B41" s="23"/>
      <c r="C41" s="32"/>
      <c r="D41" s="23"/>
      <c r="E41" s="32"/>
      <c r="F41" s="148"/>
      <c r="G41" s="38"/>
      <c r="H41" s="148"/>
    </row>
    <row r="42" spans="1:8" s="53" customFormat="1" ht="19.5" customHeight="1">
      <c r="A42" s="23"/>
      <c r="B42" s="228" t="s">
        <v>38</v>
      </c>
      <c r="C42" s="228"/>
      <c r="D42" s="228"/>
      <c r="E42" s="32"/>
      <c r="F42" s="148"/>
      <c r="G42" s="38"/>
      <c r="H42" s="148"/>
    </row>
    <row r="43" spans="1:8" s="53" customFormat="1" ht="19.5" customHeight="1">
      <c r="A43" s="23"/>
      <c r="B43" s="228" t="s">
        <v>39</v>
      </c>
      <c r="C43" s="228"/>
      <c r="D43" s="228"/>
      <c r="E43" s="32"/>
      <c r="F43" s="228" t="s">
        <v>41</v>
      </c>
      <c r="G43" s="228"/>
      <c r="H43" s="228"/>
    </row>
    <row r="44" spans="1:8" s="53" customFormat="1" ht="19.5" customHeight="1">
      <c r="A44" s="23"/>
      <c r="B44" s="228" t="s">
        <v>40</v>
      </c>
      <c r="C44" s="228"/>
      <c r="D44" s="228"/>
      <c r="E44" s="32"/>
      <c r="F44" s="228" t="s">
        <v>42</v>
      </c>
      <c r="G44" s="228"/>
      <c r="H44" s="228"/>
    </row>
    <row r="45" spans="1:8" s="53" customFormat="1" ht="19.5" customHeight="1">
      <c r="A45" s="23"/>
      <c r="B45" s="239" t="s">
        <v>74</v>
      </c>
      <c r="C45" s="240"/>
      <c r="D45" s="240"/>
      <c r="E45" s="14"/>
      <c r="F45" s="230" t="s">
        <v>74</v>
      </c>
      <c r="G45" s="231"/>
      <c r="H45" s="231"/>
    </row>
    <row r="46" spans="1:8" s="53" customFormat="1" ht="19.5" customHeight="1">
      <c r="A46" s="23"/>
      <c r="B46" s="241" t="s">
        <v>72</v>
      </c>
      <c r="C46" s="240"/>
      <c r="D46" s="240"/>
      <c r="E46" s="14"/>
      <c r="F46" s="242" t="s">
        <v>72</v>
      </c>
      <c r="G46" s="231"/>
      <c r="H46" s="231"/>
    </row>
    <row r="47" spans="1:8" s="53" customFormat="1" ht="19.5" customHeight="1">
      <c r="A47" s="24"/>
      <c r="B47" s="56">
        <v>2018</v>
      </c>
      <c r="C47" s="56"/>
      <c r="D47" s="56">
        <v>2017</v>
      </c>
      <c r="E47" s="36"/>
      <c r="F47" s="56">
        <v>2018</v>
      </c>
      <c r="G47" s="56"/>
      <c r="H47" s="56">
        <v>2017</v>
      </c>
    </row>
    <row r="48" spans="1:8" s="53" customFormat="1" ht="19.5" customHeight="1">
      <c r="A48" s="24"/>
      <c r="B48" s="229" t="s">
        <v>76</v>
      </c>
      <c r="C48" s="229"/>
      <c r="D48" s="229"/>
      <c r="E48" s="229"/>
      <c r="F48" s="229"/>
      <c r="G48" s="229"/>
      <c r="H48" s="229"/>
    </row>
    <row r="49" spans="1:8" s="53" customFormat="1" ht="19.5" customHeight="1">
      <c r="A49" s="84" t="s">
        <v>21</v>
      </c>
      <c r="B49" s="2"/>
      <c r="C49" s="151"/>
      <c r="D49" s="2"/>
      <c r="E49" s="149"/>
      <c r="F49" s="2"/>
      <c r="G49" s="151"/>
      <c r="H49" s="2"/>
    </row>
    <row r="50" spans="1:8" s="53" customFormat="1" ht="19.5" customHeight="1">
      <c r="A50" s="59" t="s">
        <v>185</v>
      </c>
      <c r="B50" s="77">
        <f>F50</f>
        <v>0</v>
      </c>
      <c r="C50" s="163"/>
      <c r="D50" s="77">
        <f>H50</f>
        <v>-5967</v>
      </c>
      <c r="E50" s="9"/>
      <c r="F50" s="220">
        <v>0</v>
      </c>
      <c r="G50" s="163"/>
      <c r="H50" s="77">
        <v>-5967</v>
      </c>
    </row>
    <row r="51" spans="1:8" s="53" customFormat="1" ht="19.5" customHeight="1">
      <c r="A51" s="180" t="s">
        <v>151</v>
      </c>
      <c r="B51" s="77">
        <f>F51</f>
        <v>25544</v>
      </c>
      <c r="C51" s="151"/>
      <c r="D51" s="200">
        <v>0</v>
      </c>
      <c r="E51" s="149"/>
      <c r="F51" s="9">
        <v>25544</v>
      </c>
      <c r="G51" s="151"/>
      <c r="H51" s="220" t="s">
        <v>156</v>
      </c>
    </row>
    <row r="52" spans="1:8" s="53" customFormat="1" ht="19.5" customHeight="1">
      <c r="A52" s="59" t="s">
        <v>99</v>
      </c>
      <c r="B52" s="76">
        <f>F52</f>
        <v>-9321</v>
      </c>
      <c r="C52" s="163"/>
      <c r="D52" s="76">
        <f>H52</f>
        <v>-47434</v>
      </c>
      <c r="E52" s="9"/>
      <c r="F52" s="2">
        <v>-9321</v>
      </c>
      <c r="G52" s="163"/>
      <c r="H52" s="2">
        <v>-47434</v>
      </c>
    </row>
    <row r="53" spans="1:8" s="53" customFormat="1" ht="19.5" customHeight="1">
      <c r="A53" s="59" t="s">
        <v>179</v>
      </c>
      <c r="B53" s="76">
        <f>F53</f>
        <v>2776</v>
      </c>
      <c r="C53" s="163"/>
      <c r="D53" s="76">
        <f>H53</f>
        <v>2228</v>
      </c>
      <c r="E53" s="9"/>
      <c r="F53" s="2">
        <v>2776</v>
      </c>
      <c r="G53" s="163"/>
      <c r="H53" s="2">
        <v>2228</v>
      </c>
    </row>
    <row r="54" spans="1:8" s="53" customFormat="1" ht="19.5" customHeight="1">
      <c r="A54" s="152" t="s">
        <v>98</v>
      </c>
      <c r="B54" s="76">
        <f>F54</f>
        <v>-58</v>
      </c>
      <c r="C54" s="163"/>
      <c r="D54" s="76">
        <f>H54</f>
        <v>-419</v>
      </c>
      <c r="E54" s="9"/>
      <c r="F54" s="76">
        <v>-58</v>
      </c>
      <c r="G54" s="163"/>
      <c r="H54" s="76">
        <v>-419</v>
      </c>
    </row>
    <row r="55" spans="1:8" s="53" customFormat="1" ht="19.5" customHeight="1">
      <c r="A55" s="180" t="s">
        <v>68</v>
      </c>
      <c r="B55" s="76">
        <f t="shared" ref="B55:B56" si="5">F55</f>
        <v>1804</v>
      </c>
      <c r="C55" s="151"/>
      <c r="D55" s="76">
        <f>H55</f>
        <v>1799</v>
      </c>
      <c r="E55" s="149"/>
      <c r="F55" s="2">
        <v>1804</v>
      </c>
      <c r="G55" s="151"/>
      <c r="H55" s="2">
        <v>1799</v>
      </c>
    </row>
    <row r="56" spans="1:8" s="53" customFormat="1" ht="19.5" customHeight="1">
      <c r="A56" s="180" t="s">
        <v>152</v>
      </c>
      <c r="B56" s="76">
        <f t="shared" si="5"/>
        <v>246</v>
      </c>
      <c r="C56" s="151"/>
      <c r="D56" s="76">
        <v>619</v>
      </c>
      <c r="E56" s="149"/>
      <c r="F56" s="2">
        <v>246</v>
      </c>
      <c r="G56" s="151"/>
      <c r="H56" s="2">
        <v>619</v>
      </c>
    </row>
    <row r="57" spans="1:8" s="53" customFormat="1" ht="19.5" customHeight="1">
      <c r="A57" s="25" t="s">
        <v>176</v>
      </c>
      <c r="B57" s="71">
        <f>SUM(B50:B56)</f>
        <v>20991</v>
      </c>
      <c r="C57" s="42"/>
      <c r="D57" s="71">
        <f>SUM(D50:D56)</f>
        <v>-49174</v>
      </c>
      <c r="E57" s="72"/>
      <c r="F57" s="71">
        <f>SUM(F50:F56)</f>
        <v>20991</v>
      </c>
      <c r="G57" s="72"/>
      <c r="H57" s="71">
        <f>SUM(H50:H56)</f>
        <v>-49174</v>
      </c>
    </row>
    <row r="58" spans="1:8" s="53" customFormat="1" ht="2.25" customHeight="1">
      <c r="A58" s="24"/>
      <c r="B58" s="3"/>
      <c r="C58" s="3"/>
      <c r="D58" s="189"/>
      <c r="E58" s="3"/>
      <c r="F58" s="3"/>
      <c r="G58" s="3"/>
      <c r="H58" s="189"/>
    </row>
    <row r="59" spans="1:8" s="152" customFormat="1" ht="19.5" customHeight="1">
      <c r="A59" s="84" t="s">
        <v>22</v>
      </c>
      <c r="B59" s="2"/>
      <c r="C59" s="151"/>
      <c r="D59" s="2"/>
      <c r="E59" s="149"/>
      <c r="F59" s="2"/>
      <c r="G59" s="151"/>
      <c r="H59" s="2"/>
    </row>
    <row r="60" spans="1:8" s="152" customFormat="1" ht="19.5" customHeight="1">
      <c r="A60" s="180" t="s">
        <v>120</v>
      </c>
      <c r="B60" s="164"/>
      <c r="C60" s="163"/>
      <c r="D60" s="164"/>
      <c r="E60" s="163"/>
      <c r="F60" s="89"/>
      <c r="G60" s="163"/>
      <c r="H60" s="89"/>
    </row>
    <row r="61" spans="1:8" s="152" customFormat="1" ht="19.5" customHeight="1">
      <c r="A61" s="180" t="s">
        <v>191</v>
      </c>
      <c r="B61" s="164">
        <f t="shared" ref="B61:B65" si="6">F61</f>
        <v>-314063</v>
      </c>
      <c r="C61" s="163"/>
      <c r="D61" s="164">
        <f>H61</f>
        <v>258226</v>
      </c>
      <c r="E61" s="163"/>
      <c r="F61" s="89">
        <v>-314063</v>
      </c>
      <c r="G61" s="163"/>
      <c r="H61" s="89">
        <v>258226</v>
      </c>
    </row>
    <row r="62" spans="1:8" s="152" customFormat="1" ht="19.5" customHeight="1">
      <c r="A62" s="180" t="s">
        <v>153</v>
      </c>
      <c r="B62" s="164">
        <f t="shared" si="6"/>
        <v>0</v>
      </c>
      <c r="C62" s="163"/>
      <c r="D62" s="164">
        <f>H62</f>
        <v>-500000</v>
      </c>
      <c r="F62" s="220">
        <v>0</v>
      </c>
      <c r="H62" s="89">
        <v>-500000</v>
      </c>
    </row>
    <row r="63" spans="1:8" s="152" customFormat="1" ht="19.5" customHeight="1">
      <c r="A63" s="152" t="s">
        <v>100</v>
      </c>
      <c r="B63" s="76"/>
      <c r="C63" s="163"/>
      <c r="D63" s="76"/>
      <c r="E63" s="163"/>
      <c r="F63" s="48"/>
      <c r="G63" s="163"/>
      <c r="H63" s="48"/>
    </row>
    <row r="64" spans="1:8" s="152" customFormat="1" ht="19.5" customHeight="1">
      <c r="A64" s="152" t="s">
        <v>101</v>
      </c>
      <c r="B64" s="164">
        <f>F64</f>
        <v>-4580</v>
      </c>
      <c r="C64" s="163"/>
      <c r="D64" s="164">
        <f>H64</f>
        <v>-4321</v>
      </c>
      <c r="E64" s="163"/>
      <c r="F64" s="89">
        <v>-4580</v>
      </c>
      <c r="G64" s="163"/>
      <c r="H64" s="89">
        <v>-4321</v>
      </c>
    </row>
    <row r="65" spans="1:8" s="152" customFormat="1" ht="19.5" customHeight="1">
      <c r="A65" s="152" t="s">
        <v>49</v>
      </c>
      <c r="B65" s="164">
        <f t="shared" si="6"/>
        <v>-6771</v>
      </c>
      <c r="C65" s="163"/>
      <c r="D65" s="164">
        <f>H65</f>
        <v>-11292</v>
      </c>
      <c r="E65" s="163"/>
      <c r="F65" s="51">
        <v>-6771</v>
      </c>
      <c r="G65" s="163"/>
      <c r="H65" s="51">
        <v>-11292</v>
      </c>
    </row>
    <row r="66" spans="1:8" s="152" customFormat="1" ht="19.5" customHeight="1">
      <c r="A66" s="25" t="s">
        <v>88</v>
      </c>
      <c r="B66" s="71">
        <f>SUM(B60:B65)</f>
        <v>-325414</v>
      </c>
      <c r="C66" s="42"/>
      <c r="D66" s="71">
        <f>SUM(D60:D65)</f>
        <v>-257387</v>
      </c>
      <c r="E66" s="42"/>
      <c r="F66" s="71">
        <f>SUM(F60:F65)</f>
        <v>-325414</v>
      </c>
      <c r="G66" s="42"/>
      <c r="H66" s="71">
        <f>SUM(H60:H65)</f>
        <v>-257387</v>
      </c>
    </row>
    <row r="67" spans="1:8" s="152" customFormat="1" ht="2.25" customHeight="1">
      <c r="A67" s="25"/>
      <c r="B67" s="11"/>
      <c r="C67" s="165"/>
      <c r="D67" s="11"/>
      <c r="E67" s="165"/>
      <c r="F67" s="11"/>
      <c r="G67" s="165"/>
      <c r="H67" s="11"/>
    </row>
    <row r="68" spans="1:8" s="152" customFormat="1" ht="19.5" customHeight="1">
      <c r="A68" s="180" t="s">
        <v>177</v>
      </c>
      <c r="B68" s="11"/>
      <c r="C68" s="165"/>
      <c r="D68" s="11"/>
      <c r="E68" s="165"/>
      <c r="F68" s="11"/>
      <c r="G68" s="165"/>
      <c r="H68" s="11"/>
    </row>
    <row r="69" spans="1:8" s="180" customFormat="1" ht="19.5" customHeight="1">
      <c r="A69" s="180" t="s">
        <v>102</v>
      </c>
      <c r="B69" s="10">
        <f>SUM(B66,B57,B37)</f>
        <v>-104301</v>
      </c>
      <c r="C69" s="188"/>
      <c r="D69" s="10">
        <f>SUM(D66,D57,D37)</f>
        <v>231082</v>
      </c>
      <c r="E69" s="188"/>
      <c r="F69" s="10">
        <f>SUM(F66,F57,F37)</f>
        <v>-104301</v>
      </c>
      <c r="G69" s="188"/>
      <c r="H69" s="10">
        <f>SUM(H66,H57,H37)</f>
        <v>231082</v>
      </c>
    </row>
    <row r="70" spans="1:8" s="152" customFormat="1" ht="19.5" customHeight="1">
      <c r="A70" s="180" t="s">
        <v>103</v>
      </c>
      <c r="B70" s="11"/>
      <c r="C70" s="165"/>
      <c r="D70" s="11"/>
      <c r="E70" s="165"/>
      <c r="F70" s="11"/>
      <c r="G70" s="165"/>
      <c r="H70" s="11"/>
    </row>
    <row r="71" spans="1:8" s="152" customFormat="1" ht="19.5" customHeight="1">
      <c r="A71" s="180" t="s">
        <v>121</v>
      </c>
      <c r="B71" s="187">
        <f>F71</f>
        <v>2211</v>
      </c>
      <c r="C71" s="188"/>
      <c r="D71" s="187">
        <f>H71</f>
        <v>1088</v>
      </c>
      <c r="E71" s="188"/>
      <c r="F71" s="187">
        <v>2211</v>
      </c>
      <c r="G71" s="188"/>
      <c r="H71" s="187">
        <v>1088</v>
      </c>
    </row>
    <row r="72" spans="1:8" s="152" customFormat="1" ht="19.5" customHeight="1">
      <c r="A72" s="17" t="s">
        <v>178</v>
      </c>
      <c r="B72" s="72">
        <f>SUM(B69,B71)</f>
        <v>-102090</v>
      </c>
      <c r="C72" s="165"/>
      <c r="D72" s="72">
        <f>SUM(D69,D71)</f>
        <v>232170</v>
      </c>
      <c r="E72" s="163"/>
      <c r="F72" s="72">
        <f>SUM(F69,F71)</f>
        <v>-102090</v>
      </c>
      <c r="G72" s="42"/>
      <c r="H72" s="72">
        <f>SUM(H69,H71)</f>
        <v>232170</v>
      </c>
    </row>
    <row r="73" spans="1:8" s="152" customFormat="1" ht="19.5" customHeight="1">
      <c r="A73" s="14" t="s">
        <v>104</v>
      </c>
      <c r="B73" s="19">
        <f>'BS-2-3'!E12</f>
        <v>153762</v>
      </c>
      <c r="C73" s="151"/>
      <c r="D73" s="19">
        <f>H73</f>
        <v>70548</v>
      </c>
      <c r="E73" s="42"/>
      <c r="F73" s="19">
        <v>153762</v>
      </c>
      <c r="G73" s="163"/>
      <c r="H73" s="19">
        <v>70548</v>
      </c>
    </row>
    <row r="74" spans="1:8" s="152" customFormat="1" ht="19.5" customHeight="1" thickBot="1">
      <c r="A74" s="17" t="s">
        <v>105</v>
      </c>
      <c r="B74" s="16">
        <f>SUM(B72:B73)</f>
        <v>51672</v>
      </c>
      <c r="C74" s="165"/>
      <c r="D74" s="16">
        <f>SUM(D72:D73)</f>
        <v>302718</v>
      </c>
      <c r="E74" s="72"/>
      <c r="F74" s="166">
        <f>SUM(F72:F73)</f>
        <v>51672</v>
      </c>
      <c r="G74" s="72"/>
      <c r="H74" s="166">
        <f>SUM(H72:H73)</f>
        <v>302718</v>
      </c>
    </row>
    <row r="75" spans="1:8" ht="2.25" customHeight="1" thickTop="1">
      <c r="B75" s="88"/>
      <c r="D75" s="88"/>
    </row>
    <row r="76" spans="1:8" s="57" customFormat="1" ht="19.5" customHeight="1">
      <c r="A76" s="5" t="s">
        <v>50</v>
      </c>
      <c r="B76" s="5"/>
      <c r="D76" s="5"/>
      <c r="G76" s="69"/>
    </row>
    <row r="77" spans="1:8" s="57" customFormat="1" ht="19.5" customHeight="1">
      <c r="A77" s="57" t="s">
        <v>51</v>
      </c>
      <c r="G77" s="69"/>
    </row>
    <row r="78" spans="1:8" s="57" customFormat="1" ht="19.5" customHeight="1">
      <c r="A78" s="82" t="s">
        <v>89</v>
      </c>
      <c r="G78" s="69"/>
    </row>
    <row r="79" spans="1:8" s="57" customFormat="1" ht="19.5" customHeight="1">
      <c r="A79" s="57" t="s">
        <v>52</v>
      </c>
      <c r="G79" s="69"/>
    </row>
    <row r="80" spans="1:8" s="169" customFormat="1" ht="19.5" customHeight="1">
      <c r="A80" s="82" t="s">
        <v>90</v>
      </c>
      <c r="B80" s="167">
        <f t="shared" ref="B80:B81" si="7">F80</f>
        <v>9238</v>
      </c>
      <c r="C80" s="57"/>
      <c r="D80" s="167">
        <f>H80</f>
        <v>64008</v>
      </c>
      <c r="E80" s="168"/>
      <c r="F80" s="167">
        <v>9238</v>
      </c>
      <c r="G80" s="168"/>
      <c r="H80" s="167">
        <v>64008</v>
      </c>
    </row>
    <row r="81" spans="1:8" s="169" customFormat="1" ht="19.5" customHeight="1">
      <c r="A81" s="170" t="s">
        <v>91</v>
      </c>
      <c r="B81" s="167">
        <f t="shared" si="7"/>
        <v>-13</v>
      </c>
      <c r="C81" s="57"/>
      <c r="D81" s="167">
        <f>H81</f>
        <v>-203</v>
      </c>
      <c r="E81" s="168"/>
      <c r="F81" s="167">
        <v>-13</v>
      </c>
      <c r="G81" s="168"/>
      <c r="H81" s="167">
        <v>-203</v>
      </c>
    </row>
    <row r="82" spans="1:8" s="169" customFormat="1" ht="19.5" customHeight="1">
      <c r="A82" s="47" t="s">
        <v>92</v>
      </c>
      <c r="B82" s="167"/>
      <c r="C82" s="57"/>
      <c r="D82" s="167"/>
      <c r="E82" s="168"/>
      <c r="F82" s="167"/>
      <c r="G82" s="168"/>
      <c r="H82" s="167"/>
    </row>
    <row r="83" spans="1:8" s="169" customFormat="1" ht="19.5" customHeight="1">
      <c r="A83" s="171" t="s">
        <v>93</v>
      </c>
      <c r="B83" s="172">
        <f>F83</f>
        <v>96</v>
      </c>
      <c r="C83" s="57"/>
      <c r="D83" s="172">
        <f>H83</f>
        <v>-16371</v>
      </c>
      <c r="E83" s="168"/>
      <c r="F83" s="172">
        <v>96</v>
      </c>
      <c r="G83" s="168"/>
      <c r="H83" s="172">
        <v>-16371</v>
      </c>
    </row>
    <row r="84" spans="1:8" s="169" customFormat="1" ht="19.5" customHeight="1" thickBot="1">
      <c r="A84" s="4" t="s">
        <v>190</v>
      </c>
      <c r="B84" s="173">
        <f>SUM(B80:B83)</f>
        <v>9321</v>
      </c>
      <c r="C84" s="57"/>
      <c r="D84" s="173">
        <f>SUM(D80:D83)</f>
        <v>47434</v>
      </c>
      <c r="E84" s="174"/>
      <c r="F84" s="173">
        <f>SUM(F80:F83)</f>
        <v>9321</v>
      </c>
      <c r="G84" s="174"/>
      <c r="H84" s="173">
        <f>SUM(H80:H83)</f>
        <v>47434</v>
      </c>
    </row>
    <row r="85" spans="1:8" s="169" customFormat="1" ht="19.5" customHeight="1" thickTop="1">
      <c r="A85" s="4"/>
    </row>
    <row r="86" spans="1:8" s="169" customFormat="1" ht="11.25" customHeight="1">
      <c r="A86" s="5"/>
      <c r="B86" s="174"/>
      <c r="C86" s="57"/>
      <c r="D86" s="174"/>
      <c r="E86" s="174"/>
      <c r="F86" s="174"/>
      <c r="G86" s="174"/>
      <c r="H86" s="174"/>
    </row>
  </sheetData>
  <mergeCells count="20">
    <mergeCell ref="B48:H48"/>
    <mergeCell ref="B44:D44"/>
    <mergeCell ref="F44:H44"/>
    <mergeCell ref="B45:D45"/>
    <mergeCell ref="F45:H45"/>
    <mergeCell ref="B46:D46"/>
    <mergeCell ref="F46:H46"/>
    <mergeCell ref="B8:D8"/>
    <mergeCell ref="F8:H8"/>
    <mergeCell ref="B10:H10"/>
    <mergeCell ref="B42:D42"/>
    <mergeCell ref="B43:D43"/>
    <mergeCell ref="F43:H43"/>
    <mergeCell ref="B7:D7"/>
    <mergeCell ref="F7:H7"/>
    <mergeCell ref="B4:D4"/>
    <mergeCell ref="B5:D5"/>
    <mergeCell ref="F5:H5"/>
    <mergeCell ref="B6:D6"/>
    <mergeCell ref="F6:H6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BS-2-3</vt:lpstr>
      <vt:lpstr>PL4-5</vt:lpstr>
      <vt:lpstr>SH6-7</vt:lpstr>
      <vt:lpstr>CF8-9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Chutima</cp:lastModifiedBy>
  <cp:lastPrinted>2018-08-10T04:29:18Z</cp:lastPrinted>
  <dcterms:created xsi:type="dcterms:W3CDTF">2005-02-07T11:54:23Z</dcterms:created>
  <dcterms:modified xsi:type="dcterms:W3CDTF">2018-08-14T08:39:31Z</dcterms:modified>
</cp:coreProperties>
</file>