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Q2-61\"/>
    </mc:Choice>
  </mc:AlternateContent>
  <xr:revisionPtr revIDLastSave="0" documentId="13_ncr:1_{D2F874D6-450A-4C50-ADA9-C79E0E1ED5E8}" xr6:coauthVersionLast="34" xr6:coauthVersionMax="34" xr10:uidLastSave="{00000000-0000-0000-0000-000000000000}"/>
  <bookViews>
    <workbookView xWindow="10545" yWindow="870" windowWidth="9510" windowHeight="7005" xr2:uid="{00000000-000D-0000-FFFF-FFFF00000000}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" i="2" l="1"/>
  <c r="F12" i="5" l="1"/>
  <c r="D83" i="1" l="1"/>
  <c r="D116" i="1"/>
  <c r="A3" i="5" l="1"/>
  <c r="F115" i="1"/>
  <c r="F122" i="1" s="1"/>
  <c r="F124" i="1" s="1"/>
  <c r="D115" i="1"/>
  <c r="D122" i="1" s="1"/>
  <c r="D124" i="1" s="1"/>
  <c r="D126" i="1" l="1"/>
  <c r="D128" i="1" s="1"/>
  <c r="I17" i="2" s="1"/>
  <c r="F9" i="5"/>
  <c r="F23" i="5" s="1"/>
  <c r="F126" i="1"/>
  <c r="F130" i="1" s="1"/>
  <c r="H9" i="5"/>
  <c r="H23" i="5" s="1"/>
  <c r="C13" i="2"/>
  <c r="G18" i="2"/>
  <c r="E18" i="2"/>
  <c r="C18" i="2"/>
  <c r="D61" i="1"/>
  <c r="D130" i="1" l="1"/>
  <c r="F128" i="1"/>
  <c r="I12" i="2" s="1"/>
  <c r="I13" i="2" s="1"/>
  <c r="A4" i="5" l="1"/>
  <c r="A40" i="5" s="1"/>
  <c r="F66" i="1"/>
  <c r="K15" i="2"/>
  <c r="G13" i="2"/>
  <c r="E13" i="2"/>
  <c r="F47" i="1"/>
  <c r="D47" i="1"/>
  <c r="H60" i="5"/>
  <c r="F60" i="5"/>
  <c r="A4" i="2"/>
  <c r="K10" i="2"/>
  <c r="F12" i="1"/>
  <c r="D12" i="1"/>
  <c r="K12" i="2" l="1"/>
  <c r="K13" i="2" s="1"/>
  <c r="F53" i="1" l="1"/>
  <c r="D53" i="1"/>
  <c r="D60" i="1" l="1"/>
  <c r="D64" i="1"/>
  <c r="F54" i="5" l="1"/>
  <c r="D82" i="1" l="1"/>
  <c r="F82" i="1"/>
  <c r="F88" i="1" l="1"/>
  <c r="F90" i="1" s="1"/>
  <c r="D88" i="1"/>
  <c r="D90" i="1" s="1"/>
  <c r="F92" i="1" l="1"/>
  <c r="D92" i="1"/>
  <c r="I18" i="2" s="1"/>
  <c r="K17" i="2" l="1"/>
  <c r="K18" i="2" s="1"/>
  <c r="D65" i="1"/>
  <c r="D96" i="1"/>
  <c r="D94" i="1"/>
  <c r="F96" i="1"/>
  <c r="F94" i="1"/>
  <c r="D66" i="1" l="1"/>
  <c r="H54" i="5"/>
  <c r="A37" i="1" l="1"/>
  <c r="A39" i="5" l="1"/>
  <c r="H29" i="5" l="1"/>
  <c r="F29" i="5" l="1"/>
  <c r="F46" i="5" s="1"/>
  <c r="F61" i="5" s="1"/>
  <c r="F63" i="5" s="1"/>
  <c r="H46" i="5"/>
  <c r="H61" i="5" l="1"/>
  <c r="H63" i="5" s="1"/>
  <c r="D54" i="1" l="1"/>
  <c r="D67" i="1" s="1"/>
  <c r="F54" i="1"/>
  <c r="F67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<sst xmlns="http://schemas.openxmlformats.org/spreadsheetml/2006/main" count="224" uniqueCount="169">
  <si>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</si>
  <si>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</si>
  <si>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</si>
  <si>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</si>
  <si>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</si>
  <si>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</si>
  <si>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</si>
  <si>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</si>
  <si>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</si>
  <si>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</si>
  <si>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</si>
  <si>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</si>
  <si>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</si>
  <si>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</si>
  <si>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</si>
  <si>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</si>
  <si>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</si>
  <si>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</si>
  <si>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</si>
  <si>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</si>
  <si>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</si>
  <si>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</si>
  <si>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</si>
  <si>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</si>
  <si>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</si>
  <si>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</si>
  <si>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</si>
  <si>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</si>
  <si>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</si>
  <si>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</si>
  <si>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</si>
  <si>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</si>
  <si>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</si>
  <si>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</si>
  <si>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</si>
  <si>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</si>
  <si>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</si>
  <si>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</si>
  <si>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</si>
  <si>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</si>
  <si>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</si>
  <si>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</si>
  <si>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</si>
  <si>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</si>
  <si>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</si>
  <si>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</si>
  <si>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</si>
  <si>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</si>
  <si>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</si>
  <si>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</si>
  <si>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</si>
  <si>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</si>
  <si>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</si>
  <si>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</si>
  <si>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</si>
  <si>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</si>
  <si>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</si>
  <si>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</si>
  <si>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</si>
  <si>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</si>
  <si>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</si>
  <si>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</si>
  <si>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</si>
  <si>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</si>
  <si>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</si>
  <si>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</si>
  <si>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</si>
  <si>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</si>
  <si>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</si>
  <si>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</si>
  <si>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</si>
  <si>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</si>
  <si>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</si>
  <si>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</si>
  <si>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</si>
  <si>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</si>
  <si>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</si>
  <si>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</si>
  <si>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</si>
  <si>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</si>
  <si>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</si>
  <si>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</si>
  <si>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</si>
  <si>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</si>
  <si>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</si>
  <si>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</si>
  <si>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</si>
  <si>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</si>
  <si>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</si>
  <si>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</si>
  <si>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</si>
  <si>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</si>
  <si>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</si>
  <si>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</si>
  <si>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</si>
  <si>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5</t>
  </si>
  <si>
    <t>13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</si>
  <si>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</si>
  <si>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กำไร(ขาดทุน)สะสม</t>
  </si>
  <si>
    <t xml:space="preserve">               (กำไร)ขาดทุนจากการขายเงินลงทุนเพื่อค้า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</si>
  <si>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</si>
  <si>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</si>
  <si>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</si>
  <si>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</si>
  <si>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</si>
  <si>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</si>
  <si>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</si>
  <si>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</si>
  <si>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</si>
  <si>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</si>
  <si>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2560</t>
  </si>
  <si>
    <t>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</si>
  <si>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</si>
  <si>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</si>
  <si>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</si>
  <si>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</si>
  <si>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</si>
  <si>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</si>
  <si>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</si>
  <si>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       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</si>
  <si>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</si>
  <si>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</si>
  <si>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</si>
  <si>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</si>
  <si>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</si>
  <si>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</si>
  <si>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</si>
  <si>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กำไรก่อนภาษีเงินได้</t>
  </si>
  <si>
    <t>กำไรต่อหุ้น</t>
  </si>
  <si>
    <t xml:space="preserve">    กำไรต่อหุ้นขั้นพื้นฐาน</t>
  </si>
  <si>
    <t xml:space="preserve">     กำไร(ขาดทุน)จากการดำเนินงานก่อนการเปลี่ยนแปลงในสินทรัพย์</t>
  </si>
  <si>
    <t>2561</t>
  </si>
  <si>
    <t>(ยังไม่ได้ตรวจสอบ/สอบทานแล้ว)</t>
  </si>
  <si>
    <t xml:space="preserve">     กำไรเบ็ดเสร็จรวมสำหรับงวด</t>
  </si>
  <si>
    <t>กำไรเบ็ดเสร็จรวมสำหรับงวด</t>
  </si>
  <si>
    <t xml:space="preserve">               กำไรจากการเวนคืนอสังหาริมทรัพย์เพื่อการลงทุน</t>
  </si>
  <si>
    <t xml:space="preserve">               เงินสดรับจากการเวนคืนอสังหาริมทรัพย์เพื่อการลงทุน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</si>
  <si>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</si>
  <si>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</si>
  <si>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</si>
  <si>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12, 18</t>
  </si>
  <si>
    <t>19</t>
  </si>
  <si>
    <t>17</t>
  </si>
  <si>
    <t>21</t>
  </si>
  <si>
    <t>กำไรสำหรับงวด</t>
  </si>
  <si>
    <t xml:space="preserve">     กำไรก่อนภาษีเงินได้</t>
  </si>
  <si>
    <t>ณ วันที่ 30 มิถุนายน 2561 (ยังไม่ได้ตรวจสอบ/สอบทานแล้ว)</t>
  </si>
  <si>
    <t>สำหรับงวดหกเดือน  สิ้นสุดวันที่ 30 มิถุนายน 2561</t>
  </si>
  <si>
    <t>ยอดคงเหลือ ณ วันที่ 30 มิถุนายน 2560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</si>
  <si>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</si>
  <si>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2561</t>
  </si>
  <si>
    <t xml:space="preserve">               ทรัพย์สินและหนี้สินตัดบัญชี</t>
  </si>
  <si>
    <t xml:space="preserve">               เงินปันผลรับ</t>
  </si>
  <si>
    <t xml:space="preserve">               รับเงินปันผล</t>
  </si>
  <si>
    <t xml:space="preserve">               รับดอกเบี้ย</t>
  </si>
  <si>
    <t>สำหรับงวดสามเดือน  สิ้นสุดวันที่ 30 มิถุนายน 2561</t>
  </si>
  <si>
    <t>ยอดคงแหลือ ณ วันที่ 1 มกราคม 2560</t>
  </si>
  <si>
    <t>ยอดคงแหลือ ณ วันที่ 1 มกราคม 2561</t>
  </si>
  <si>
    <t>30 มิถุนายน 2561</t>
  </si>
  <si>
    <t>31 ธันวาคม 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</si>
  <si>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</si>
  <si>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</si>
  <si>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</si>
  <si>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กำไร(ขาดทุน)ต่อหุ้นขั้นพื้นฐาน</t>
  </si>
  <si>
    <t xml:space="preserve">กำไร(ขาดทุน)เบ็ดเสร็จอื่น </t>
  </si>
  <si>
    <t xml:space="preserve">                                         (  นายวีระศักดิ์  ศิริวงศ์รังสรร  ,     นางสุวรรณา  พุทธประสาท ) </t>
  </si>
  <si>
    <t xml:space="preserve">                                                                              (  นายวีระศักดิ์  ศิริวงศ์รังสรร  ,     นางสุวรรณา  พุทธประสาท ) </t>
  </si>
  <si>
    <t xml:space="preserve">                                                (  นายวีระศักดิ์  ศิริวงศ์รังสรร  ,     นางสุวรรณา  พุทธประสาท ) </t>
  </si>
  <si>
    <t xml:space="preserve">                                                  (  นายวีระศักดิ์  ศิริวงศ์รังสรร  ,     นางสุวรรณา  พุทธประสาท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</si>
</sst>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187" fontId="8" fillId="0" borderId="0" xfId="4" applyNumberFormat="1" applyFont="1" applyFill="1" applyAlignment="1" applyProtection="1"/>
    <xf numFmtId="187" fontId="8" fillId="0" borderId="0" xfId="0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9" fillId="0" borderId="0" xfId="4" applyNumberFormat="1" applyFont="1" applyAlignment="1"/>
    <xf numFmtId="187" fontId="4" fillId="0" borderId="0" xfId="4" applyNumberFormat="1" applyFont="1" applyAlignment="1" applyProtection="1">
      <alignment horizontal="right"/>
    </xf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/>
    <xf numFmtId="187" fontId="4" fillId="0" borderId="0" xfId="4" applyNumberFormat="1" applyFont="1" applyAlignment="1"/>
    <xf numFmtId="187" fontId="4" fillId="0" borderId="0" xfId="4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/>
    <xf numFmtId="187" fontId="5" fillId="0" borderId="0" xfId="4" applyNumberFormat="1" applyFont="1" applyFill="1" applyAlignment="1"/>
    <xf numFmtId="187" fontId="5" fillId="0" borderId="0" xfId="4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3" applyNumberFormat="1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5" fillId="0" borderId="0" xfId="4" applyNumberFormat="1" applyFont="1"/>
    <xf numFmtId="187" fontId="5" fillId="0" borderId="0" xfId="4" applyNumberFormat="1" applyFont="1" applyAlignment="1" applyProtection="1">
      <alignment horizontal="left"/>
    </xf>
    <xf numFmtId="187" fontId="5" fillId="0" borderId="0" xfId="4" applyNumberFormat="1" applyFont="1" applyFill="1"/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4" fillId="0" borderId="5" xfId="4" applyNumberFormat="1" applyFont="1" applyBorder="1" applyAlignment="1" applyProtection="1">
      <alignment horizontal="right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Border="1"/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0" xfId="0" applyNumberFormat="1" applyFont="1" applyBorder="1"/>
    <xf numFmtId="187" fontId="5" fillId="0" borderId="5" xfId="0" applyNumberFormat="1" applyFont="1" applyBorder="1"/>
    <xf numFmtId="187" fontId="4" fillId="0" borderId="0" xfId="4" applyNumberFormat="1" applyFont="1"/>
    <xf numFmtId="187" fontId="5" fillId="0" borderId="1" xfId="0" applyNumberFormat="1" applyFont="1" applyBorder="1"/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abSelected="1" topLeftCell="A136" zoomScaleNormal="100" zoomScaleSheetLayoutView="100" workbookViewId="0">
      <selection activeCell="A137" sqref="A137"/>
    </sheetView>
  </sheetViews>
  <sheetFormatPr defaultRowHeight="25.5" customHeight="1" x14ac:dyDescent="0.45"/>
  <cols>
    <col min="1" max="1" width="54.7109375" style="3" customWidth="1"/>
    <col min="2" max="2" width="8.7109375" style="74" bestFit="1" customWidth="1"/>
    <col min="3" max="3" width="2.285156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7109375" style="3" customWidth="1"/>
    <col min="8" max="9" width="13" style="3" bestFit="1" customWidth="1"/>
    <col min="10" max="10" width="14" style="3" bestFit="1" customWidth="1"/>
    <col min="11" max="16384" width="9.140625" style="3"/>
  </cols>
  <sheetData>
    <row r="1" spans="1:6" s="4" customFormat="1" ht="24.95" customHeight="1" x14ac:dyDescent="0.45">
      <c r="A1" s="115" t="s">
        <v>38</v>
      </c>
      <c r="B1" s="115"/>
      <c r="C1" s="115"/>
      <c r="D1" s="115"/>
      <c r="E1" s="115"/>
      <c r="F1" s="115"/>
    </row>
    <row r="2" spans="1:6" s="4" customFormat="1" ht="24.95" customHeight="1" x14ac:dyDescent="0.45">
      <c r="A2" s="115" t="s">
        <v>51</v>
      </c>
      <c r="B2" s="115"/>
      <c r="C2" s="115"/>
      <c r="D2" s="115"/>
      <c r="E2" s="115"/>
      <c r="F2" s="115"/>
    </row>
    <row r="3" spans="1:6" s="4" customFormat="1" ht="24.95" customHeight="1" x14ac:dyDescent="0.45">
      <c r="A3" s="115" t="s">
        <v>146</v>
      </c>
      <c r="B3" s="115"/>
      <c r="C3" s="115"/>
      <c r="D3" s="115"/>
      <c r="E3" s="115"/>
      <c r="F3" s="115"/>
    </row>
    <row r="4" spans="1:6" ht="24.95" customHeight="1" x14ac:dyDescent="0.45">
      <c r="A4" s="97"/>
      <c r="B4" s="98"/>
      <c r="C4" s="97"/>
      <c r="D4" s="97"/>
    </row>
    <row r="5" spans="1:6" s="4" customFormat="1" ht="24.95" customHeight="1" x14ac:dyDescent="0.45">
      <c r="A5" s="5"/>
      <c r="B5" s="92"/>
      <c r="C5" s="62"/>
      <c r="F5" s="60" t="s">
        <v>8</v>
      </c>
    </row>
    <row r="6" spans="1:6" s="4" customFormat="1" ht="24.95" customHeight="1" x14ac:dyDescent="0.45">
      <c r="A6" s="95" t="s">
        <v>1</v>
      </c>
      <c r="B6" s="64" t="s">
        <v>2</v>
      </c>
      <c r="C6" s="25"/>
      <c r="D6" s="65" t="s">
        <v>158</v>
      </c>
      <c r="F6" s="65" t="s">
        <v>159</v>
      </c>
    </row>
    <row r="7" spans="1:6" s="4" customFormat="1" ht="24.95" customHeight="1" x14ac:dyDescent="0.45">
      <c r="A7" s="63" t="s">
        <v>18</v>
      </c>
      <c r="B7" s="9"/>
    </row>
    <row r="8" spans="1:6" s="4" customFormat="1" ht="24.95" customHeight="1" x14ac:dyDescent="0.45">
      <c r="A8" s="89" t="s">
        <v>19</v>
      </c>
      <c r="B8" s="26" t="s">
        <v>95</v>
      </c>
      <c r="C8" s="27"/>
      <c r="D8" s="66">
        <v>37198369.549999997</v>
      </c>
      <c r="F8" s="4">
        <v>52389192.520000003</v>
      </c>
    </row>
    <row r="9" spans="1:6" s="4" customFormat="1" ht="24.95" customHeight="1" x14ac:dyDescent="0.45">
      <c r="A9" s="89" t="s">
        <v>61</v>
      </c>
      <c r="B9" s="26" t="s">
        <v>26</v>
      </c>
      <c r="C9" s="27"/>
      <c r="D9" s="28">
        <v>50466719.269999996</v>
      </c>
      <c r="F9" s="4">
        <v>48385138.25</v>
      </c>
    </row>
    <row r="10" spans="1:6" s="4" customFormat="1" ht="24.95" customHeight="1" x14ac:dyDescent="0.45">
      <c r="A10" s="89" t="s">
        <v>115</v>
      </c>
      <c r="B10" s="26" t="s">
        <v>7</v>
      </c>
      <c r="C10" s="27"/>
      <c r="D10" s="66">
        <v>12020792.390000001</v>
      </c>
      <c r="F10" s="4">
        <v>14273376.960000001</v>
      </c>
    </row>
    <row r="11" spans="1:6" s="4" customFormat="1" ht="24.95" customHeight="1" x14ac:dyDescent="0.45">
      <c r="A11" s="89" t="s">
        <v>20</v>
      </c>
      <c r="B11" s="26" t="s">
        <v>5</v>
      </c>
      <c r="C11" s="27"/>
      <c r="D11" s="66">
        <v>1540750.59</v>
      </c>
      <c r="F11" s="4">
        <v>1393119.53</v>
      </c>
    </row>
    <row r="12" spans="1:6" s="4" customFormat="1" ht="24.95" customHeight="1" x14ac:dyDescent="0.45">
      <c r="A12" s="5" t="s">
        <v>21</v>
      </c>
      <c r="B12" s="9"/>
      <c r="D12" s="20">
        <f>SUM(D8:D11)</f>
        <v>101226631.8</v>
      </c>
      <c r="F12" s="29">
        <f>SUM(F8:F11)</f>
        <v>116440827.26000002</v>
      </c>
    </row>
    <row r="13" spans="1:6" s="4" customFormat="1" ht="24.95" customHeight="1" x14ac:dyDescent="0.45">
      <c r="A13" s="63" t="s">
        <v>24</v>
      </c>
      <c r="B13" s="9"/>
      <c r="D13" s="9"/>
    </row>
    <row r="14" spans="1:6" s="4" customFormat="1" ht="24.95" customHeight="1" x14ac:dyDescent="0.45">
      <c r="A14" s="89" t="s">
        <v>68</v>
      </c>
      <c r="B14" s="26" t="s">
        <v>27</v>
      </c>
      <c r="C14" s="27"/>
      <c r="D14" s="18">
        <v>224897069.19999996</v>
      </c>
      <c r="F14" s="18">
        <v>224897069.19999999</v>
      </c>
    </row>
    <row r="15" spans="1:6" s="4" customFormat="1" ht="24.95" customHeight="1" x14ac:dyDescent="0.45">
      <c r="A15" s="89" t="s">
        <v>69</v>
      </c>
      <c r="B15" s="26" t="s">
        <v>39</v>
      </c>
      <c r="C15" s="27"/>
      <c r="D15" s="66">
        <v>480943913.37</v>
      </c>
      <c r="F15" s="66">
        <v>508276849.88</v>
      </c>
    </row>
    <row r="16" spans="1:6" s="4" customFormat="1" ht="24.95" customHeight="1" x14ac:dyDescent="0.45">
      <c r="A16" s="89" t="s">
        <v>40</v>
      </c>
      <c r="B16" s="26" t="s">
        <v>139</v>
      </c>
      <c r="C16" s="27"/>
      <c r="D16" s="66">
        <v>3465166.62</v>
      </c>
      <c r="F16" s="66">
        <v>3450737.86</v>
      </c>
    </row>
    <row r="17" spans="1:8" s="4" customFormat="1" ht="24.95" customHeight="1" x14ac:dyDescent="0.45">
      <c r="A17" s="4" t="s">
        <v>70</v>
      </c>
      <c r="B17" s="26" t="s">
        <v>140</v>
      </c>
      <c r="C17" s="27"/>
      <c r="D17" s="66">
        <v>67438779.25</v>
      </c>
      <c r="F17" s="66">
        <v>69563517.359999999</v>
      </c>
    </row>
    <row r="18" spans="1:8" s="4" customFormat="1" ht="24.95" customHeight="1" x14ac:dyDescent="0.45">
      <c r="A18" s="89" t="s">
        <v>116</v>
      </c>
      <c r="B18" s="26" t="s">
        <v>141</v>
      </c>
      <c r="C18" s="27"/>
      <c r="D18" s="66">
        <v>9249359.1899999995</v>
      </c>
      <c r="F18" s="66">
        <v>7304354.3799999999</v>
      </c>
      <c r="H18" s="30"/>
    </row>
    <row r="19" spans="1:8" s="4" customFormat="1" ht="24.95" customHeight="1" x14ac:dyDescent="0.45">
      <c r="A19" s="89" t="s">
        <v>71</v>
      </c>
      <c r="B19" s="26" t="s">
        <v>96</v>
      </c>
      <c r="C19" s="27"/>
      <c r="D19" s="66">
        <v>156754.66999999998</v>
      </c>
      <c r="F19" s="66">
        <v>231760.59</v>
      </c>
    </row>
    <row r="20" spans="1:8" s="4" customFormat="1" ht="24.95" customHeight="1" x14ac:dyDescent="0.45">
      <c r="A20" s="89" t="s">
        <v>25</v>
      </c>
      <c r="B20" s="9"/>
      <c r="D20" s="66">
        <v>1611619.28</v>
      </c>
      <c r="F20" s="66">
        <v>1371049.4</v>
      </c>
    </row>
    <row r="21" spans="1:8" s="4" customFormat="1" ht="24.95" customHeight="1" x14ac:dyDescent="0.45">
      <c r="A21" s="5" t="s">
        <v>13</v>
      </c>
      <c r="B21" s="92"/>
      <c r="C21" s="62"/>
      <c r="D21" s="31">
        <f>SUM(D14:D20)</f>
        <v>787762661.57999992</v>
      </c>
      <c r="F21" s="29">
        <f>SUM(F14:F20)</f>
        <v>815095338.66999996</v>
      </c>
    </row>
    <row r="22" spans="1:8" s="4" customFormat="1" ht="24.95" customHeight="1" thickBot="1" x14ac:dyDescent="0.5">
      <c r="A22" s="5" t="s">
        <v>23</v>
      </c>
      <c r="B22" s="92"/>
      <c r="C22" s="62"/>
      <c r="D22" s="32">
        <f>+D21+D12</f>
        <v>888989293.37999988</v>
      </c>
      <c r="F22" s="33">
        <f>+F12+F21</f>
        <v>931536165.92999995</v>
      </c>
    </row>
    <row r="23" spans="1:8" s="4" customFormat="1" ht="24.95" customHeight="1" thickTop="1" x14ac:dyDescent="0.45">
      <c r="A23" s="89"/>
      <c r="B23" s="92"/>
      <c r="C23" s="62"/>
      <c r="D23" s="62"/>
    </row>
    <row r="24" spans="1:8" s="4" customFormat="1" ht="24.95" customHeight="1" x14ac:dyDescent="0.45">
      <c r="B24" s="91"/>
      <c r="C24" s="62"/>
      <c r="D24" s="62"/>
      <c r="E24" s="62"/>
    </row>
    <row r="25" spans="1:8" s="4" customFormat="1" ht="24.95" customHeight="1" x14ac:dyDescent="0.45">
      <c r="B25" s="91"/>
      <c r="C25" s="62"/>
      <c r="D25" s="62"/>
      <c r="E25" s="62"/>
    </row>
    <row r="26" spans="1:8" ht="24.95" customHeight="1" x14ac:dyDescent="0.45">
      <c r="C26" s="99"/>
      <c r="D26" s="99"/>
      <c r="E26" s="99"/>
    </row>
    <row r="27" spans="1:8" ht="24.95" customHeight="1" x14ac:dyDescent="0.45">
      <c r="A27" s="89" t="s">
        <v>22</v>
      </c>
      <c r="B27" s="101"/>
      <c r="C27" s="99"/>
      <c r="D27" s="99"/>
      <c r="E27" s="99"/>
    </row>
    <row r="28" spans="1:8" ht="24.95" customHeight="1" x14ac:dyDescent="0.45">
      <c r="C28" s="99"/>
      <c r="D28" s="99"/>
      <c r="E28" s="99"/>
    </row>
    <row r="29" spans="1:8" s="4" customFormat="1" ht="24.95" customHeight="1" x14ac:dyDescent="0.45">
      <c r="A29" s="100"/>
      <c r="B29" s="91"/>
      <c r="C29" s="62"/>
      <c r="D29" s="62"/>
      <c r="E29" s="62"/>
    </row>
    <row r="30" spans="1:8" s="4" customFormat="1" ht="24.95" customHeight="1" x14ac:dyDescent="0.45">
      <c r="A30" s="89"/>
      <c r="B30" s="91"/>
      <c r="C30" s="62"/>
      <c r="D30" s="62"/>
      <c r="E30" s="62"/>
    </row>
    <row r="31" spans="1:8" s="4" customFormat="1" ht="24.95" customHeight="1" x14ac:dyDescent="0.45">
      <c r="A31" s="89"/>
      <c r="B31" s="91"/>
      <c r="C31" s="62"/>
      <c r="D31" s="62"/>
      <c r="E31" s="62"/>
    </row>
    <row r="32" spans="1:8" ht="24.95" customHeight="1" x14ac:dyDescent="0.45">
      <c r="A32" s="34" t="s">
        <v>102</v>
      </c>
      <c r="B32" s="6"/>
      <c r="C32" s="6"/>
      <c r="D32" s="6"/>
      <c r="E32" s="6"/>
      <c r="F32" s="6"/>
    </row>
    <row r="33" spans="1:6" ht="24.95" customHeight="1" x14ac:dyDescent="0.45">
      <c r="A33" s="34" t="s">
        <v>165</v>
      </c>
      <c r="B33" s="35"/>
      <c r="C33" s="6"/>
      <c r="D33" s="6"/>
      <c r="E33" s="6"/>
      <c r="F33" s="6"/>
    </row>
    <row r="34" spans="1:6" s="4" customFormat="1" ht="23.45" customHeight="1" x14ac:dyDescent="0.45">
      <c r="A34" s="116" t="s">
        <v>3</v>
      </c>
      <c r="B34" s="116"/>
      <c r="C34" s="116"/>
      <c r="D34" s="116"/>
      <c r="E34" s="116"/>
      <c r="F34" s="116"/>
    </row>
    <row r="35" spans="1:6" s="4" customFormat="1" ht="23.45" customHeight="1" x14ac:dyDescent="0.45">
      <c r="A35" s="115" t="s">
        <v>38</v>
      </c>
      <c r="B35" s="115"/>
      <c r="C35" s="115"/>
      <c r="D35" s="115"/>
      <c r="E35" s="115"/>
      <c r="F35" s="115"/>
    </row>
    <row r="36" spans="1:6" s="4" customFormat="1" ht="23.45" customHeight="1" x14ac:dyDescent="0.45">
      <c r="A36" s="115" t="s">
        <v>52</v>
      </c>
      <c r="B36" s="115"/>
      <c r="C36" s="115"/>
      <c r="D36" s="115"/>
      <c r="E36" s="115"/>
      <c r="F36" s="115"/>
    </row>
    <row r="37" spans="1:6" s="4" customFormat="1" ht="23.45" customHeight="1" x14ac:dyDescent="0.45">
      <c r="A37" s="115" t="str">
        <f>+A3</f>
        <v>ณ วันที่ 30 มิถุนายน 2561 (ยังไม่ได้ตรวจสอบ/สอบทานแล้ว)</v>
      </c>
      <c r="B37" s="115"/>
      <c r="C37" s="115"/>
      <c r="D37" s="115"/>
      <c r="E37" s="115"/>
      <c r="F37" s="115"/>
    </row>
    <row r="38" spans="1:6" s="4" customFormat="1" ht="8.25" customHeight="1" x14ac:dyDescent="0.45">
      <c r="A38" s="95"/>
      <c r="B38" s="96"/>
      <c r="C38" s="95"/>
      <c r="D38" s="95"/>
    </row>
    <row r="39" spans="1:6" s="4" customFormat="1" ht="23.45" customHeight="1" x14ac:dyDescent="0.45">
      <c r="A39" s="95"/>
      <c r="B39" s="96"/>
      <c r="C39" s="95"/>
      <c r="F39" s="57" t="s">
        <v>8</v>
      </c>
    </row>
    <row r="40" spans="1:6" s="4" customFormat="1" ht="23.45" customHeight="1" x14ac:dyDescent="0.45">
      <c r="A40" s="95" t="s">
        <v>6</v>
      </c>
      <c r="B40" s="64" t="s">
        <v>2</v>
      </c>
      <c r="C40" s="25"/>
      <c r="D40" s="65" t="s">
        <v>158</v>
      </c>
      <c r="F40" s="65" t="s">
        <v>159</v>
      </c>
    </row>
    <row r="41" spans="1:6" s="4" customFormat="1" ht="23.45" customHeight="1" x14ac:dyDescent="0.45">
      <c r="A41" s="5" t="s">
        <v>28</v>
      </c>
      <c r="B41" s="92"/>
      <c r="C41" s="62"/>
    </row>
    <row r="42" spans="1:6" s="4" customFormat="1" ht="23.45" customHeight="1" x14ac:dyDescent="0.45">
      <c r="A42" s="89" t="s">
        <v>97</v>
      </c>
      <c r="B42" s="26" t="s">
        <v>93</v>
      </c>
      <c r="C42" s="62"/>
      <c r="D42" s="4">
        <v>212193.07</v>
      </c>
      <c r="F42" s="4">
        <v>0</v>
      </c>
    </row>
    <row r="43" spans="1:6" s="4" customFormat="1" ht="23.45" customHeight="1" x14ac:dyDescent="0.45">
      <c r="A43" s="89" t="s">
        <v>117</v>
      </c>
      <c r="B43" s="26" t="s">
        <v>79</v>
      </c>
      <c r="C43" s="62"/>
      <c r="D43" s="36">
        <v>17357844.27</v>
      </c>
      <c r="F43" s="36">
        <v>32054060.879999999</v>
      </c>
    </row>
    <row r="44" spans="1:6" s="4" customFormat="1" ht="23.45" customHeight="1" x14ac:dyDescent="0.45">
      <c r="A44" s="89" t="s">
        <v>118</v>
      </c>
      <c r="B44" s="26" t="s">
        <v>142</v>
      </c>
      <c r="C44" s="62"/>
      <c r="D44" s="36">
        <v>11000000</v>
      </c>
      <c r="F44" s="36">
        <v>28000000</v>
      </c>
    </row>
    <row r="45" spans="1:6" s="4" customFormat="1" ht="23.45" customHeight="1" x14ac:dyDescent="0.45">
      <c r="A45" s="89" t="s">
        <v>105</v>
      </c>
      <c r="B45" s="26"/>
      <c r="C45" s="62"/>
      <c r="D45" s="36"/>
      <c r="F45" s="36"/>
    </row>
    <row r="46" spans="1:6" s="4" customFormat="1" ht="23.45" customHeight="1" x14ac:dyDescent="0.45">
      <c r="A46" s="89" t="s">
        <v>119</v>
      </c>
      <c r="B46" s="26" t="s">
        <v>94</v>
      </c>
      <c r="C46" s="62"/>
      <c r="D46" s="36">
        <v>55850.61</v>
      </c>
      <c r="F46" s="36">
        <v>124280.59</v>
      </c>
    </row>
    <row r="47" spans="1:6" s="4" customFormat="1" ht="23.45" customHeight="1" x14ac:dyDescent="0.45">
      <c r="A47" s="5" t="s">
        <v>29</v>
      </c>
      <c r="B47" s="37"/>
      <c r="C47" s="62"/>
      <c r="D47" s="38">
        <f>SUM(D42:D46)</f>
        <v>28625887.949999999</v>
      </c>
      <c r="F47" s="31">
        <f>SUM(F42:F46)</f>
        <v>60178341.469999999</v>
      </c>
    </row>
    <row r="48" spans="1:6" s="4" customFormat="1" ht="23.45" customHeight="1" x14ac:dyDescent="0.45">
      <c r="A48" s="5" t="s">
        <v>66</v>
      </c>
      <c r="B48" s="37"/>
      <c r="C48" s="62"/>
      <c r="D48" s="39"/>
    </row>
    <row r="49" spans="1:6" s="4" customFormat="1" ht="23.45" customHeight="1" x14ac:dyDescent="0.45">
      <c r="A49" s="89" t="s">
        <v>106</v>
      </c>
      <c r="B49" s="26" t="s">
        <v>94</v>
      </c>
      <c r="C49" s="62"/>
      <c r="D49" s="40">
        <v>0</v>
      </c>
      <c r="F49" s="40">
        <v>20642.240000000002</v>
      </c>
    </row>
    <row r="50" spans="1:6" s="4" customFormat="1" ht="23.45" customHeight="1" x14ac:dyDescent="0.45">
      <c r="A50" s="89" t="s">
        <v>76</v>
      </c>
      <c r="B50" s="26" t="s">
        <v>142</v>
      </c>
      <c r="C50" s="62"/>
      <c r="D50" s="40">
        <v>357000000</v>
      </c>
      <c r="F50" s="40">
        <v>384000000</v>
      </c>
    </row>
    <row r="51" spans="1:6" s="4" customFormat="1" ht="23.45" customHeight="1" x14ac:dyDescent="0.45">
      <c r="A51" s="89" t="s">
        <v>120</v>
      </c>
      <c r="B51" s="26" t="s">
        <v>143</v>
      </c>
      <c r="C51" s="62"/>
      <c r="D51" s="40">
        <v>6101022.2300000004</v>
      </c>
      <c r="F51" s="40">
        <v>5307663.29</v>
      </c>
    </row>
    <row r="52" spans="1:6" s="4" customFormat="1" ht="23.45" customHeight="1" x14ac:dyDescent="0.45">
      <c r="A52" s="89" t="s">
        <v>114</v>
      </c>
      <c r="B52" s="26"/>
      <c r="C52" s="62"/>
      <c r="D52" s="40">
        <v>2112000</v>
      </c>
      <c r="F52" s="40">
        <v>2112000</v>
      </c>
    </row>
    <row r="53" spans="1:6" s="4" customFormat="1" ht="23.45" customHeight="1" x14ac:dyDescent="0.45">
      <c r="A53" s="5" t="s">
        <v>67</v>
      </c>
      <c r="B53" s="92"/>
      <c r="C53" s="62"/>
      <c r="D53" s="38">
        <f>SUM(D49:D52)</f>
        <v>365213022.23000002</v>
      </c>
      <c r="F53" s="29">
        <f>SUM(F49:F52)</f>
        <v>391440305.53000003</v>
      </c>
    </row>
    <row r="54" spans="1:6" s="4" customFormat="1" ht="23.45" customHeight="1" x14ac:dyDescent="0.45">
      <c r="A54" s="5" t="s">
        <v>30</v>
      </c>
      <c r="B54" s="92"/>
      <c r="C54" s="62"/>
      <c r="D54" s="31">
        <f>+D47+D53</f>
        <v>393838910.18000001</v>
      </c>
      <c r="F54" s="31">
        <f>+F47+F53</f>
        <v>451618647</v>
      </c>
    </row>
    <row r="55" spans="1:6" s="4" customFormat="1" ht="23.45" customHeight="1" x14ac:dyDescent="0.45">
      <c r="A55" s="5" t="s">
        <v>31</v>
      </c>
      <c r="B55" s="92"/>
      <c r="C55" s="62"/>
      <c r="D55" s="62"/>
    </row>
    <row r="56" spans="1:6" s="4" customFormat="1" ht="23.45" customHeight="1" x14ac:dyDescent="0.45">
      <c r="A56" s="89" t="s">
        <v>32</v>
      </c>
      <c r="B56" s="92"/>
      <c r="C56" s="62"/>
      <c r="D56" s="89" t="s">
        <v>0</v>
      </c>
    </row>
    <row r="57" spans="1:6" s="4" customFormat="1" ht="23.45" customHeight="1" x14ac:dyDescent="0.45">
      <c r="A57" s="89" t="s">
        <v>80</v>
      </c>
      <c r="B57" s="92"/>
      <c r="C57" s="62"/>
    </row>
    <row r="58" spans="1:6" s="4" customFormat="1" ht="23.45" customHeight="1" thickBot="1" x14ac:dyDescent="0.5">
      <c r="A58" s="89" t="s">
        <v>82</v>
      </c>
      <c r="B58" s="92"/>
      <c r="C58" s="62"/>
      <c r="D58" s="41">
        <v>330000000</v>
      </c>
      <c r="F58" s="41">
        <v>330000000</v>
      </c>
    </row>
    <row r="59" spans="1:6" s="4" customFormat="1" ht="23.45" customHeight="1" thickTop="1" x14ac:dyDescent="0.45">
      <c r="A59" s="89" t="s">
        <v>81</v>
      </c>
      <c r="B59" s="92"/>
      <c r="C59" s="62"/>
      <c r="D59" s="42"/>
    </row>
    <row r="60" spans="1:6" s="4" customFormat="1" ht="23.45" customHeight="1" x14ac:dyDescent="0.45">
      <c r="A60" s="89" t="s">
        <v>107</v>
      </c>
      <c r="B60" s="92"/>
      <c r="C60" s="62"/>
      <c r="D60" s="42">
        <f>+งบเปลี่ยนแปลง!C18</f>
        <v>269055800</v>
      </c>
      <c r="F60" s="4">
        <v>269055800</v>
      </c>
    </row>
    <row r="61" spans="1:6" s="4" customFormat="1" ht="23.45" customHeight="1" x14ac:dyDescent="0.45">
      <c r="A61" s="89" t="s">
        <v>54</v>
      </c>
      <c r="B61" s="92"/>
      <c r="C61" s="62"/>
      <c r="D61" s="36">
        <f>+งบเปลี่ยนแปลง!E18</f>
        <v>204200000</v>
      </c>
      <c r="F61" s="4">
        <v>204200000</v>
      </c>
    </row>
    <row r="62" spans="1:6" s="4" customFormat="1" ht="23.45" customHeight="1" x14ac:dyDescent="0.45">
      <c r="A62" s="89" t="s">
        <v>98</v>
      </c>
      <c r="B62" s="92"/>
      <c r="C62" s="62"/>
      <c r="D62" s="89" t="s">
        <v>0</v>
      </c>
    </row>
    <row r="63" spans="1:6" s="4" customFormat="1" ht="23.45" customHeight="1" x14ac:dyDescent="0.45">
      <c r="A63" s="89" t="s">
        <v>83</v>
      </c>
      <c r="B63" s="92"/>
      <c r="C63" s="62"/>
      <c r="D63" s="89"/>
    </row>
    <row r="64" spans="1:6" s="4" customFormat="1" ht="23.45" customHeight="1" x14ac:dyDescent="0.45">
      <c r="A64" s="89" t="s">
        <v>65</v>
      </c>
      <c r="B64" s="26"/>
      <c r="C64" s="62"/>
      <c r="D64" s="36">
        <f>+งบเปลี่ยนแปลง!G18</f>
        <v>26905580</v>
      </c>
      <c r="F64" s="4">
        <v>26905580</v>
      </c>
    </row>
    <row r="65" spans="1:6" s="4" customFormat="1" ht="23.45" customHeight="1" x14ac:dyDescent="0.45">
      <c r="A65" s="89" t="s">
        <v>84</v>
      </c>
      <c r="B65" s="92"/>
      <c r="C65" s="62"/>
      <c r="D65" s="36">
        <f>+งบเปลี่ยนแปลง!I18</f>
        <v>-5010996.8000000007</v>
      </c>
      <c r="F65" s="4">
        <v>-20243861.07</v>
      </c>
    </row>
    <row r="66" spans="1:6" s="4" customFormat="1" ht="23.45" customHeight="1" x14ac:dyDescent="0.45">
      <c r="A66" s="5" t="s">
        <v>33</v>
      </c>
      <c r="B66" s="92"/>
      <c r="C66" s="62"/>
      <c r="D66" s="31">
        <f>SUM(D60:D65)</f>
        <v>495150383.19999999</v>
      </c>
      <c r="F66" s="31">
        <f>SUM(F60:F65)</f>
        <v>479917518.93000001</v>
      </c>
    </row>
    <row r="67" spans="1:6" s="4" customFormat="1" ht="23.45" customHeight="1" thickBot="1" x14ac:dyDescent="0.5">
      <c r="A67" s="5" t="s">
        <v>34</v>
      </c>
      <c r="B67" s="92"/>
      <c r="C67" s="62"/>
      <c r="D67" s="43">
        <f>+D54+D66</f>
        <v>888989293.38</v>
      </c>
      <c r="F67" s="43">
        <f>+F54+F66</f>
        <v>931536165.93000007</v>
      </c>
    </row>
    <row r="68" spans="1:6" ht="9" customHeight="1" thickTop="1" x14ac:dyDescent="0.45">
      <c r="A68" s="62"/>
    </row>
    <row r="69" spans="1:6" ht="23.45" customHeight="1" x14ac:dyDescent="0.45">
      <c r="A69" s="89" t="s">
        <v>35</v>
      </c>
    </row>
    <row r="70" spans="1:6" ht="15" customHeight="1" x14ac:dyDescent="0.45"/>
    <row r="71" spans="1:6" ht="23.45" customHeight="1" x14ac:dyDescent="0.45">
      <c r="A71" s="34" t="s">
        <v>102</v>
      </c>
      <c r="B71" s="6"/>
      <c r="C71" s="6"/>
      <c r="D71" s="6"/>
      <c r="E71" s="6"/>
      <c r="F71" s="6"/>
    </row>
    <row r="72" spans="1:6" ht="23.45" customHeight="1" x14ac:dyDescent="0.45">
      <c r="A72" s="34" t="s">
        <v>165</v>
      </c>
      <c r="B72" s="35"/>
      <c r="C72" s="6"/>
      <c r="D72" s="6"/>
      <c r="E72" s="6"/>
      <c r="F72" s="6"/>
    </row>
    <row r="73" spans="1:6" ht="26.25" customHeight="1" x14ac:dyDescent="0.45">
      <c r="A73" s="115" t="s">
        <v>38</v>
      </c>
      <c r="B73" s="115"/>
      <c r="C73" s="115"/>
      <c r="D73" s="115"/>
      <c r="E73" s="115"/>
      <c r="F73" s="115"/>
    </row>
    <row r="74" spans="1:6" ht="26.25" customHeight="1" x14ac:dyDescent="0.45">
      <c r="A74" s="115" t="s">
        <v>53</v>
      </c>
      <c r="B74" s="115"/>
      <c r="C74" s="115"/>
      <c r="D74" s="115"/>
      <c r="E74" s="115"/>
      <c r="F74" s="115"/>
    </row>
    <row r="75" spans="1:6" ht="26.25" customHeight="1" x14ac:dyDescent="0.45">
      <c r="A75" s="115" t="s">
        <v>155</v>
      </c>
      <c r="B75" s="115"/>
      <c r="C75" s="115"/>
      <c r="D75" s="115"/>
      <c r="E75" s="115"/>
      <c r="F75" s="115"/>
    </row>
    <row r="76" spans="1:6" ht="26.25" customHeight="1" x14ac:dyDescent="0.45">
      <c r="A76" s="115" t="s">
        <v>132</v>
      </c>
      <c r="B76" s="115"/>
      <c r="C76" s="115"/>
      <c r="D76" s="115"/>
      <c r="E76" s="115"/>
      <c r="F76" s="115"/>
    </row>
    <row r="77" spans="1:6" ht="26.25" customHeight="1" x14ac:dyDescent="0.45"/>
    <row r="78" spans="1:6" ht="26.25" customHeight="1" x14ac:dyDescent="0.45">
      <c r="F78" s="57" t="s">
        <v>8</v>
      </c>
    </row>
    <row r="79" spans="1:6" ht="26.25" customHeight="1" x14ac:dyDescent="0.45">
      <c r="B79" s="64"/>
      <c r="C79" s="44"/>
      <c r="D79" s="45" t="s">
        <v>131</v>
      </c>
      <c r="E79" s="46"/>
      <c r="F79" s="45" t="s">
        <v>110</v>
      </c>
    </row>
    <row r="80" spans="1:6" ht="26.25" customHeight="1" x14ac:dyDescent="0.45">
      <c r="A80" s="62" t="s">
        <v>59</v>
      </c>
      <c r="B80" s="9"/>
      <c r="D80" s="66">
        <v>67818860.879999995</v>
      </c>
      <c r="E80" s="92"/>
      <c r="F80" s="66">
        <v>70299124.370000005</v>
      </c>
    </row>
    <row r="81" spans="1:6" ht="26.25" customHeight="1" x14ac:dyDescent="0.45">
      <c r="A81" s="62" t="s">
        <v>60</v>
      </c>
      <c r="D81" s="94">
        <v>-50608110.049999997</v>
      </c>
      <c r="E81" s="92"/>
      <c r="F81" s="94">
        <v>-54225620.109999999</v>
      </c>
    </row>
    <row r="82" spans="1:6" s="49" customFormat="1" ht="26.25" customHeight="1" x14ac:dyDescent="0.45">
      <c r="A82" s="63" t="s">
        <v>108</v>
      </c>
      <c r="B82" s="48"/>
      <c r="D82" s="91">
        <f>SUM(D80:D81)</f>
        <v>17210750.829999998</v>
      </c>
      <c r="E82" s="92"/>
      <c r="F82" s="91">
        <f>SUM(F80:F81)</f>
        <v>16073504.260000005</v>
      </c>
    </row>
    <row r="83" spans="1:6" ht="26.25" customHeight="1" x14ac:dyDescent="0.45">
      <c r="A83" s="62" t="s">
        <v>42</v>
      </c>
      <c r="D83" s="91">
        <f>945373.44+1623233.73</f>
        <v>2568607.17</v>
      </c>
      <c r="E83" s="92"/>
      <c r="F83" s="91">
        <v>1941471.45</v>
      </c>
    </row>
    <row r="84" spans="1:6" ht="26.25" customHeight="1" x14ac:dyDescent="0.45">
      <c r="A84" s="62" t="s">
        <v>111</v>
      </c>
      <c r="D84" s="91">
        <v>0</v>
      </c>
      <c r="E84" s="92"/>
      <c r="F84" s="91">
        <v>12118.46</v>
      </c>
    </row>
    <row r="85" spans="1:6" ht="26.25" customHeight="1" x14ac:dyDescent="0.45">
      <c r="A85" s="62" t="s">
        <v>90</v>
      </c>
      <c r="D85" s="91">
        <v>3096911.56</v>
      </c>
      <c r="E85" s="92"/>
      <c r="F85" s="91">
        <v>779023.01</v>
      </c>
    </row>
    <row r="86" spans="1:6" ht="26.25" customHeight="1" x14ac:dyDescent="0.45">
      <c r="A86" s="62" t="s">
        <v>43</v>
      </c>
      <c r="D86" s="91">
        <v>-3956826.18</v>
      </c>
      <c r="E86" s="92"/>
      <c r="F86" s="91">
        <v>-4169783.19</v>
      </c>
    </row>
    <row r="87" spans="1:6" ht="26.25" customHeight="1" x14ac:dyDescent="0.45">
      <c r="A87" s="62" t="s">
        <v>44</v>
      </c>
      <c r="D87" s="91">
        <v>-13390701.83</v>
      </c>
      <c r="E87" s="92"/>
      <c r="F87" s="91">
        <v>-14236608.810000001</v>
      </c>
    </row>
    <row r="88" spans="1:6" s="49" customFormat="1" ht="26.25" customHeight="1" x14ac:dyDescent="0.45">
      <c r="A88" s="50" t="s">
        <v>109</v>
      </c>
      <c r="B88" s="48"/>
      <c r="D88" s="51">
        <f>SUM(D82:D87)</f>
        <v>5528741.5499999989</v>
      </c>
      <c r="E88" s="92"/>
      <c r="F88" s="51">
        <f>SUM(F82:F87)</f>
        <v>399725.18000000715</v>
      </c>
    </row>
    <row r="89" spans="1:6" s="49" customFormat="1" ht="26.25" customHeight="1" x14ac:dyDescent="0.45">
      <c r="A89" s="92" t="s">
        <v>87</v>
      </c>
      <c r="B89" s="48"/>
      <c r="D89" s="94">
        <v>-4285197.91</v>
      </c>
      <c r="E89" s="92"/>
      <c r="F89" s="94">
        <v>-5411467.7800000003</v>
      </c>
    </row>
    <row r="90" spans="1:6" s="49" customFormat="1" ht="26.25" customHeight="1" x14ac:dyDescent="0.45">
      <c r="A90" s="50" t="s">
        <v>160</v>
      </c>
      <c r="B90" s="48"/>
      <c r="D90" s="90">
        <f>SUM(D88:D89)</f>
        <v>1243543.6399999987</v>
      </c>
      <c r="E90" s="92"/>
      <c r="F90" s="90">
        <f>SUM(F88:F89)</f>
        <v>-5011742.5999999931</v>
      </c>
    </row>
    <row r="91" spans="1:6" s="49" customFormat="1" ht="26.25" customHeight="1" x14ac:dyDescent="0.45">
      <c r="A91" s="62" t="s">
        <v>89</v>
      </c>
      <c r="B91" s="48"/>
      <c r="D91" s="94">
        <v>707433.44</v>
      </c>
      <c r="E91" s="92"/>
      <c r="F91" s="94">
        <v>551589.55000000005</v>
      </c>
    </row>
    <row r="92" spans="1:6" s="49" customFormat="1" ht="26.25" customHeight="1" x14ac:dyDescent="0.45">
      <c r="A92" s="63" t="s">
        <v>161</v>
      </c>
      <c r="B92" s="48"/>
      <c r="D92" s="51">
        <f>SUM(D90:D91)</f>
        <v>1950977.0799999987</v>
      </c>
      <c r="E92" s="92"/>
      <c r="F92" s="51">
        <f>SUM(F90:F91)</f>
        <v>-4460153.0499999933</v>
      </c>
    </row>
    <row r="93" spans="1:6" s="49" customFormat="1" ht="26.25" customHeight="1" x14ac:dyDescent="0.45">
      <c r="A93" s="56" t="s">
        <v>164</v>
      </c>
      <c r="B93" s="48"/>
      <c r="D93" s="90">
        <v>0</v>
      </c>
      <c r="E93" s="93"/>
      <c r="F93" s="94">
        <v>0</v>
      </c>
    </row>
    <row r="94" spans="1:6" s="49" customFormat="1" ht="26.25" customHeight="1" thickBot="1" x14ac:dyDescent="0.5">
      <c r="A94" s="63" t="s">
        <v>162</v>
      </c>
      <c r="B94" s="48"/>
      <c r="D94" s="52">
        <f>SUM(D92:D93)</f>
        <v>1950977.0799999987</v>
      </c>
      <c r="E94" s="92"/>
      <c r="F94" s="52">
        <f>SUM(F92:F93)</f>
        <v>-4460153.0499999933</v>
      </c>
    </row>
    <row r="95" spans="1:6" ht="26.25" customHeight="1" thickTop="1" x14ac:dyDescent="0.45">
      <c r="A95" s="62" t="s">
        <v>128</v>
      </c>
    </row>
    <row r="96" spans="1:6" ht="26.25" customHeight="1" x14ac:dyDescent="0.45">
      <c r="A96" s="62" t="s">
        <v>163</v>
      </c>
      <c r="D96" s="66">
        <f>D92/D97</f>
        <v>7.2511987476203771E-2</v>
      </c>
      <c r="E96" s="74"/>
      <c r="F96" s="66">
        <f>F92/F97</f>
        <v>-0.16577055948988995</v>
      </c>
    </row>
    <row r="97" spans="1:6" ht="26.25" customHeight="1" x14ac:dyDescent="0.45">
      <c r="A97" s="62" t="s">
        <v>55</v>
      </c>
      <c r="D97" s="53">
        <v>26905580</v>
      </c>
      <c r="E97" s="54"/>
      <c r="F97" s="55">
        <v>26905580</v>
      </c>
    </row>
    <row r="98" spans="1:6" ht="26.25" customHeight="1" x14ac:dyDescent="0.45"/>
    <row r="99" spans="1:6" ht="26.25" customHeight="1" x14ac:dyDescent="0.45">
      <c r="A99" s="89" t="s">
        <v>35</v>
      </c>
    </row>
    <row r="100" spans="1:6" ht="26.25" customHeight="1" x14ac:dyDescent="0.45"/>
    <row r="101" spans="1:6" ht="26.25" customHeight="1" x14ac:dyDescent="0.45">
      <c r="A101" s="89"/>
    </row>
    <row r="102" spans="1:6" ht="26.25" customHeight="1" x14ac:dyDescent="0.45">
      <c r="A102" s="34" t="s">
        <v>102</v>
      </c>
      <c r="B102" s="6"/>
      <c r="C102" s="6"/>
      <c r="D102" s="6"/>
      <c r="E102" s="6"/>
      <c r="F102" s="6"/>
    </row>
    <row r="103" spans="1:6" ht="26.25" customHeight="1" x14ac:dyDescent="0.45">
      <c r="A103" s="34" t="s">
        <v>165</v>
      </c>
      <c r="B103" s="35"/>
      <c r="C103" s="6"/>
      <c r="D103" s="6"/>
      <c r="E103" s="6"/>
      <c r="F103" s="6"/>
    </row>
    <row r="104" spans="1:6" ht="26.25" customHeight="1" x14ac:dyDescent="0.45">
      <c r="A104" s="34"/>
      <c r="B104" s="35"/>
      <c r="C104" s="6"/>
      <c r="D104" s="6"/>
      <c r="E104" s="6"/>
      <c r="F104" s="6"/>
    </row>
    <row r="105" spans="1:6" ht="26.25" customHeight="1" x14ac:dyDescent="0.45"/>
    <row r="106" spans="1:6" ht="26.25" customHeight="1" x14ac:dyDescent="0.45">
      <c r="A106" s="115" t="s">
        <v>38</v>
      </c>
      <c r="B106" s="115"/>
      <c r="C106" s="115"/>
      <c r="D106" s="115"/>
      <c r="E106" s="115"/>
      <c r="F106" s="115"/>
    </row>
    <row r="107" spans="1:6" ht="26.25" customHeight="1" x14ac:dyDescent="0.45">
      <c r="A107" s="115" t="s">
        <v>53</v>
      </c>
      <c r="B107" s="115"/>
      <c r="C107" s="115"/>
      <c r="D107" s="115"/>
      <c r="E107" s="115"/>
      <c r="F107" s="115"/>
    </row>
    <row r="108" spans="1:6" ht="26.25" customHeight="1" x14ac:dyDescent="0.45">
      <c r="A108" s="115" t="s">
        <v>147</v>
      </c>
      <c r="B108" s="115"/>
      <c r="C108" s="115"/>
      <c r="D108" s="115"/>
      <c r="E108" s="115"/>
      <c r="F108" s="115"/>
    </row>
    <row r="109" spans="1:6" ht="26.25" customHeight="1" x14ac:dyDescent="0.45">
      <c r="A109" s="115" t="s">
        <v>132</v>
      </c>
      <c r="B109" s="115"/>
      <c r="C109" s="115"/>
      <c r="D109" s="115"/>
      <c r="E109" s="115"/>
      <c r="F109" s="115"/>
    </row>
    <row r="110" spans="1:6" ht="26.25" customHeight="1" x14ac:dyDescent="0.45"/>
    <row r="111" spans="1:6" ht="26.25" customHeight="1" x14ac:dyDescent="0.45">
      <c r="F111" s="57" t="s">
        <v>8</v>
      </c>
    </row>
    <row r="112" spans="1:6" ht="26.25" customHeight="1" x14ac:dyDescent="0.45">
      <c r="B112" s="64"/>
      <c r="C112" s="44"/>
      <c r="D112" s="45" t="s">
        <v>131</v>
      </c>
      <c r="E112" s="46"/>
      <c r="F112" s="45" t="s">
        <v>110</v>
      </c>
    </row>
    <row r="113" spans="1:6" ht="26.25" customHeight="1" x14ac:dyDescent="0.45">
      <c r="A113" s="62" t="s">
        <v>59</v>
      </c>
      <c r="B113" s="9"/>
      <c r="D113" s="66">
        <v>158994760.93000001</v>
      </c>
      <c r="E113" s="92"/>
      <c r="F113" s="66">
        <v>160738115.34</v>
      </c>
    </row>
    <row r="114" spans="1:6" ht="26.25" customHeight="1" x14ac:dyDescent="0.45">
      <c r="A114" s="62" t="s">
        <v>60</v>
      </c>
      <c r="D114" s="94">
        <v>-107265449.62</v>
      </c>
      <c r="E114" s="92"/>
      <c r="F114" s="94">
        <v>-111197798.77</v>
      </c>
    </row>
    <row r="115" spans="1:6" s="49" customFormat="1" ht="26.25" customHeight="1" x14ac:dyDescent="0.45">
      <c r="A115" s="63" t="s">
        <v>108</v>
      </c>
      <c r="B115" s="48"/>
      <c r="D115" s="91">
        <f>SUM(D113:D114)</f>
        <v>51729311.310000002</v>
      </c>
      <c r="E115" s="92"/>
      <c r="F115" s="91">
        <f>SUM(F113:F114)</f>
        <v>49540316.570000008</v>
      </c>
    </row>
    <row r="116" spans="1:6" ht="26.25" customHeight="1" x14ac:dyDescent="0.45">
      <c r="A116" s="62" t="s">
        <v>42</v>
      </c>
      <c r="D116" s="91">
        <f>1357028+1623233.73</f>
        <v>2980261.73</v>
      </c>
      <c r="E116" s="92"/>
      <c r="F116" s="91">
        <v>2833907.01</v>
      </c>
    </row>
    <row r="117" spans="1:6" ht="26.25" customHeight="1" x14ac:dyDescent="0.45">
      <c r="A117" s="62" t="s">
        <v>111</v>
      </c>
      <c r="D117" s="91">
        <v>0</v>
      </c>
      <c r="E117" s="92"/>
      <c r="F117" s="91">
        <v>6843069.4699999997</v>
      </c>
    </row>
    <row r="118" spans="1:6" ht="26.25" customHeight="1" x14ac:dyDescent="0.45">
      <c r="A118" s="62" t="s">
        <v>112</v>
      </c>
      <c r="D118" s="91">
        <v>0</v>
      </c>
      <c r="E118" s="92"/>
      <c r="F118" s="91">
        <v>1832923.62</v>
      </c>
    </row>
    <row r="119" spans="1:6" ht="26.25" customHeight="1" x14ac:dyDescent="0.45">
      <c r="A119" s="62" t="s">
        <v>90</v>
      </c>
      <c r="D119" s="91">
        <v>2081581.02</v>
      </c>
      <c r="E119" s="92"/>
      <c r="F119" s="91">
        <v>-1088089.3600000001</v>
      </c>
    </row>
    <row r="120" spans="1:6" ht="26.25" customHeight="1" x14ac:dyDescent="0.45">
      <c r="A120" s="62" t="s">
        <v>43</v>
      </c>
      <c r="D120" s="91">
        <v>-8713965.1999999993</v>
      </c>
      <c r="E120" s="92"/>
      <c r="F120" s="91">
        <v>-9819867.2899999991</v>
      </c>
    </row>
    <row r="121" spans="1:6" ht="26.25" customHeight="1" x14ac:dyDescent="0.45">
      <c r="A121" s="62" t="s">
        <v>44</v>
      </c>
      <c r="D121" s="91">
        <v>-26007759.960000001</v>
      </c>
      <c r="E121" s="92"/>
      <c r="F121" s="91">
        <v>-27543225.550000001</v>
      </c>
    </row>
    <row r="122" spans="1:6" s="49" customFormat="1" ht="26.25" customHeight="1" x14ac:dyDescent="0.45">
      <c r="A122" s="50" t="s">
        <v>109</v>
      </c>
      <c r="B122" s="48"/>
      <c r="D122" s="51">
        <f>SUM(D115:D121)</f>
        <v>22069428.899999999</v>
      </c>
      <c r="E122" s="92"/>
      <c r="F122" s="51">
        <f>SUM(F115:F121)</f>
        <v>22599034.470000003</v>
      </c>
    </row>
    <row r="123" spans="1:6" s="49" customFormat="1" ht="26.25" customHeight="1" x14ac:dyDescent="0.45">
      <c r="A123" s="92" t="s">
        <v>87</v>
      </c>
      <c r="B123" s="48"/>
      <c r="D123" s="94">
        <v>-8781569.4399999995</v>
      </c>
      <c r="E123" s="92"/>
      <c r="F123" s="94">
        <v>-11050538.470000001</v>
      </c>
    </row>
    <row r="124" spans="1:6" s="49" customFormat="1" ht="26.25" customHeight="1" x14ac:dyDescent="0.45">
      <c r="A124" s="50" t="s">
        <v>127</v>
      </c>
      <c r="B124" s="48"/>
      <c r="D124" s="90">
        <f>SUM(D122:D123)</f>
        <v>13287859.459999999</v>
      </c>
      <c r="E124" s="92"/>
      <c r="F124" s="90">
        <f>SUM(F122:F123)</f>
        <v>11548496.000000002</v>
      </c>
    </row>
    <row r="125" spans="1:6" s="49" customFormat="1" ht="26.25" customHeight="1" x14ac:dyDescent="0.45">
      <c r="A125" s="62" t="s">
        <v>89</v>
      </c>
      <c r="B125" s="48"/>
      <c r="D125" s="94">
        <v>1945004.81</v>
      </c>
      <c r="E125" s="92"/>
      <c r="F125" s="94">
        <v>3673853.23</v>
      </c>
    </row>
    <row r="126" spans="1:6" s="49" customFormat="1" ht="26.25" customHeight="1" x14ac:dyDescent="0.45">
      <c r="A126" s="63" t="s">
        <v>144</v>
      </c>
      <c r="B126" s="48"/>
      <c r="D126" s="51">
        <f>SUM(D124:D125)</f>
        <v>15232864.27</v>
      </c>
      <c r="E126" s="92"/>
      <c r="F126" s="51">
        <f>SUM(F124:F125)</f>
        <v>15222349.230000002</v>
      </c>
    </row>
    <row r="127" spans="1:6" s="49" customFormat="1" ht="26.25" customHeight="1" x14ac:dyDescent="0.45">
      <c r="A127" s="56" t="s">
        <v>164</v>
      </c>
      <c r="B127" s="48"/>
      <c r="D127" s="90">
        <v>0</v>
      </c>
      <c r="E127" s="93"/>
      <c r="F127" s="94">
        <v>0</v>
      </c>
    </row>
    <row r="128" spans="1:6" s="49" customFormat="1" ht="26.25" customHeight="1" thickBot="1" x14ac:dyDescent="0.5">
      <c r="A128" s="63" t="s">
        <v>134</v>
      </c>
      <c r="B128" s="48"/>
      <c r="D128" s="52">
        <f>SUM(D126:D127)</f>
        <v>15232864.27</v>
      </c>
      <c r="E128" s="92"/>
      <c r="F128" s="52">
        <f>SUM(F126:F127)</f>
        <v>15222349.230000002</v>
      </c>
    </row>
    <row r="129" spans="1:6" ht="26.25" customHeight="1" thickTop="1" x14ac:dyDescent="0.45">
      <c r="A129" s="62" t="s">
        <v>128</v>
      </c>
    </row>
    <row r="130" spans="1:6" ht="26.25" customHeight="1" x14ac:dyDescent="0.45">
      <c r="A130" s="62" t="s">
        <v>129</v>
      </c>
      <c r="D130" s="66">
        <f>D126/D131</f>
        <v>0.56616004077964499</v>
      </c>
      <c r="E130" s="74"/>
      <c r="F130" s="66">
        <f>F126/F131</f>
        <v>0.56576922816754005</v>
      </c>
    </row>
    <row r="131" spans="1:6" ht="26.25" customHeight="1" x14ac:dyDescent="0.45">
      <c r="A131" s="62" t="s">
        <v>55</v>
      </c>
      <c r="D131" s="53">
        <v>26905580</v>
      </c>
      <c r="E131" s="54"/>
      <c r="F131" s="55">
        <v>26905580</v>
      </c>
    </row>
    <row r="132" spans="1:6" ht="26.25" customHeight="1" x14ac:dyDescent="0.45"/>
    <row r="133" spans="1:6" ht="26.25" customHeight="1" x14ac:dyDescent="0.45">
      <c r="A133" s="89" t="s">
        <v>35</v>
      </c>
    </row>
    <row r="134" spans="1:6" ht="26.25" customHeight="1" x14ac:dyDescent="0.45"/>
    <row r="135" spans="1:6" ht="26.25" customHeight="1" x14ac:dyDescent="0.45">
      <c r="A135" s="89"/>
    </row>
    <row r="136" spans="1:6" ht="26.25" customHeight="1" x14ac:dyDescent="0.45">
      <c r="A136" s="34" t="s">
        <v>102</v>
      </c>
      <c r="B136" s="6"/>
      <c r="C136" s="6"/>
      <c r="D136" s="6"/>
      <c r="E136" s="6"/>
      <c r="F136" s="6"/>
    </row>
    <row r="137" spans="1:6" ht="26.25" customHeight="1" x14ac:dyDescent="0.45">
      <c r="A137" s="34" t="s">
        <v>165</v>
      </c>
      <c r="B137" s="35"/>
      <c r="C137" s="6"/>
      <c r="D137" s="6"/>
      <c r="E137" s="6"/>
      <c r="F137" s="6"/>
    </row>
  </sheetData>
  <mergeCells count="15">
    <mergeCell ref="A106:F106"/>
    <mergeCell ref="A107:F107"/>
    <mergeCell ref="A108:F108"/>
    <mergeCell ref="A109:F109"/>
    <mergeCell ref="A76:F76"/>
    <mergeCell ref="A75:F75"/>
    <mergeCell ref="A74:F74"/>
    <mergeCell ref="A73:F73"/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19685039370078741" top="0.45" bottom="0.32" header="0.31496062992125984" footer="0.19685039370078741"/>
  <pageSetup paperSize="9" scale="95" orientation="portrait" r:id="rId1"/>
  <headerFooter alignWithMargins="0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topLeftCell="A25" zoomScale="91" zoomScaleNormal="91" workbookViewId="0">
      <selection activeCell="A32" sqref="A32"/>
    </sheetView>
  </sheetViews>
  <sheetFormatPr defaultRowHeight="26.1" customHeight="1" x14ac:dyDescent="0.45"/>
  <cols>
    <col min="1" max="1" width="40.85546875" style="3" customWidth="1"/>
    <col min="2" max="2" width="2.5703125" style="3" customWidth="1"/>
    <col min="3" max="3" width="14.28515625" style="3" customWidth="1"/>
    <col min="4" max="4" width="1.7109375" style="3" customWidth="1"/>
    <col min="5" max="5" width="14.28515625" style="3" customWidth="1"/>
    <col min="6" max="6" width="1.7109375" style="3" customWidth="1"/>
    <col min="7" max="7" width="14.28515625" style="3" customWidth="1"/>
    <col min="8" max="8" width="1.7109375" style="3" customWidth="1"/>
    <col min="9" max="9" width="14.28515625" style="3" customWidth="1"/>
    <col min="10" max="10" width="1.7109375" style="3" customWidth="1"/>
    <col min="11" max="11" width="14.28515625" style="3" customWidth="1"/>
    <col min="12" max="12" width="2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17" t="s">
        <v>38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102" customFormat="1" ht="26.1" customHeight="1" x14ac:dyDescent="0.45">
      <c r="A2" s="115" t="s">
        <v>58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7" s="4" customFormat="1" ht="26.1" customHeight="1" x14ac:dyDescent="0.45">
      <c r="A3" s="115" t="str">
        <f>+งบดุล!A108</f>
        <v>สำหรับงวดหกเดือน  สิ้นสุดวันที่ 30 มิถุนายน 2561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s="4" customFormat="1" ht="26.1" customHeight="1" x14ac:dyDescent="0.45">
      <c r="A4" s="115" t="str">
        <f>+งบดุล!A76</f>
        <v>(ยังไม่ได้ตรวจสอบ/สอบทานแล้ว)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7" s="4" customFormat="1" ht="26.1" customHeight="1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s="4" customFormat="1" ht="26.1" customHeight="1" x14ac:dyDescent="0.45">
      <c r="A6" s="5"/>
      <c r="B6" s="5"/>
      <c r="C6" s="103"/>
      <c r="D6" s="103"/>
      <c r="E6" s="103"/>
      <c r="F6" s="103"/>
      <c r="G6" s="103"/>
      <c r="H6" s="103"/>
      <c r="I6" s="103"/>
      <c r="J6" s="103"/>
      <c r="K6" s="104" t="s">
        <v>8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7" ht="26.1" customHeight="1" x14ac:dyDescent="0.45">
      <c r="C7" s="105" t="s">
        <v>85</v>
      </c>
      <c r="D7" s="106"/>
      <c r="E7" s="105" t="s">
        <v>56</v>
      </c>
      <c r="F7" s="106"/>
      <c r="G7" s="118" t="s">
        <v>48</v>
      </c>
      <c r="H7" s="118"/>
      <c r="I7" s="118"/>
      <c r="J7" s="106"/>
      <c r="K7" s="44" t="s">
        <v>11</v>
      </c>
    </row>
    <row r="8" spans="1:27" ht="26.1" customHeight="1" x14ac:dyDescent="0.45">
      <c r="B8" s="6"/>
      <c r="C8" s="44" t="s">
        <v>86</v>
      </c>
      <c r="D8" s="106"/>
      <c r="E8" s="105" t="s">
        <v>57</v>
      </c>
      <c r="F8" s="106"/>
      <c r="G8" s="107" t="s">
        <v>9</v>
      </c>
      <c r="H8" s="49"/>
      <c r="I8" s="107" t="s">
        <v>10</v>
      </c>
      <c r="J8" s="106"/>
      <c r="K8" s="105" t="s">
        <v>31</v>
      </c>
    </row>
    <row r="9" spans="1:27" ht="26.1" customHeight="1" x14ac:dyDescent="0.45">
      <c r="B9" s="25"/>
      <c r="C9" s="108"/>
      <c r="D9" s="109"/>
      <c r="E9" s="109"/>
      <c r="F9" s="109"/>
      <c r="G9" s="110" t="s">
        <v>64</v>
      </c>
      <c r="H9" s="109"/>
      <c r="I9" s="110"/>
      <c r="J9" s="109"/>
      <c r="K9" s="109"/>
    </row>
    <row r="10" spans="1:27" ht="26.1" customHeight="1" x14ac:dyDescent="0.45">
      <c r="A10" s="49" t="s">
        <v>156</v>
      </c>
      <c r="B10" s="6"/>
      <c r="C10" s="111">
        <v>269055800</v>
      </c>
      <c r="D10" s="111"/>
      <c r="E10" s="111">
        <v>204200000</v>
      </c>
      <c r="F10" s="111"/>
      <c r="G10" s="111">
        <v>26905580</v>
      </c>
      <c r="H10" s="111"/>
      <c r="I10" s="111">
        <v>-39194926.450000003</v>
      </c>
      <c r="J10" s="111"/>
      <c r="K10" s="111">
        <f>SUM(C10:I10)</f>
        <v>460966453.55000001</v>
      </c>
    </row>
    <row r="11" spans="1:27" ht="26.1" customHeight="1" x14ac:dyDescent="0.45">
      <c r="A11" s="3" t="s">
        <v>149</v>
      </c>
      <c r="C11" s="111"/>
      <c r="D11" s="111"/>
      <c r="E11" s="111"/>
      <c r="F11" s="111"/>
      <c r="G11" s="111"/>
      <c r="I11" s="111"/>
      <c r="K11" s="111"/>
    </row>
    <row r="12" spans="1:27" ht="26.1" customHeight="1" x14ac:dyDescent="0.45">
      <c r="A12" s="3" t="s">
        <v>133</v>
      </c>
      <c r="C12" s="112">
        <v>0</v>
      </c>
      <c r="D12" s="111"/>
      <c r="E12" s="112">
        <v>0</v>
      </c>
      <c r="F12" s="111"/>
      <c r="G12" s="112">
        <v>0</v>
      </c>
      <c r="I12" s="112">
        <f>+งบดุล!F128</f>
        <v>15222349.230000002</v>
      </c>
      <c r="K12" s="112">
        <f>SUM(C12:I12)</f>
        <v>15222349.230000002</v>
      </c>
    </row>
    <row r="13" spans="1:27" ht="26.1" customHeight="1" thickBot="1" x14ac:dyDescent="0.5">
      <c r="A13" s="113" t="s">
        <v>148</v>
      </c>
      <c r="B13" s="6"/>
      <c r="C13" s="114">
        <f>SUM(C10:C12)</f>
        <v>269055800</v>
      </c>
      <c r="D13" s="111"/>
      <c r="E13" s="114">
        <f>SUM(E10:E12)</f>
        <v>204200000</v>
      </c>
      <c r="F13" s="111"/>
      <c r="G13" s="114">
        <f>SUM(G10:G12)</f>
        <v>26905580</v>
      </c>
      <c r="H13" s="111"/>
      <c r="I13" s="114">
        <f>SUM(I10:I12)</f>
        <v>-23972577.219999999</v>
      </c>
      <c r="J13" s="111"/>
      <c r="K13" s="114">
        <f>SUM(K10:K12)</f>
        <v>476188802.78000003</v>
      </c>
    </row>
    <row r="14" spans="1:27" ht="26.1" customHeight="1" thickTop="1" x14ac:dyDescent="0.45">
      <c r="A14" s="113"/>
      <c r="B14" s="6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27" ht="26.1" customHeight="1" x14ac:dyDescent="0.45">
      <c r="A15" s="49" t="s">
        <v>157</v>
      </c>
      <c r="B15" s="6"/>
      <c r="C15" s="111">
        <v>269055800</v>
      </c>
      <c r="D15" s="111"/>
      <c r="E15" s="111">
        <v>204200000</v>
      </c>
      <c r="F15" s="111"/>
      <c r="G15" s="111">
        <v>26905580</v>
      </c>
      <c r="H15" s="111"/>
      <c r="I15" s="111">
        <v>-20243861.07</v>
      </c>
      <c r="J15" s="111"/>
      <c r="K15" s="111">
        <f>SUM(C15:I15)</f>
        <v>479917518.93000001</v>
      </c>
    </row>
    <row r="16" spans="1:27" ht="26.1" customHeight="1" x14ac:dyDescent="0.45">
      <c r="A16" s="3" t="s">
        <v>149</v>
      </c>
      <c r="C16" s="111"/>
      <c r="D16" s="111"/>
      <c r="E16" s="111"/>
      <c r="F16" s="111"/>
      <c r="G16" s="111"/>
      <c r="I16" s="111"/>
      <c r="K16" s="111"/>
    </row>
    <row r="17" spans="1:12" ht="26.1" customHeight="1" x14ac:dyDescent="0.45">
      <c r="A17" s="3" t="s">
        <v>133</v>
      </c>
      <c r="C17" s="111">
        <v>0</v>
      </c>
      <c r="D17" s="111"/>
      <c r="E17" s="111">
        <v>0</v>
      </c>
      <c r="F17" s="111"/>
      <c r="G17" s="111">
        <v>0</v>
      </c>
      <c r="I17" s="111">
        <f>+งบดุล!D128</f>
        <v>15232864.27</v>
      </c>
      <c r="K17" s="111">
        <f>SUM(C17:I17)</f>
        <v>15232864.27</v>
      </c>
    </row>
    <row r="18" spans="1:12" ht="26.1" customHeight="1" thickBot="1" x14ac:dyDescent="0.5">
      <c r="A18" s="49" t="s">
        <v>150</v>
      </c>
      <c r="C18" s="114">
        <f>SUM(C15:C17)</f>
        <v>269055800</v>
      </c>
      <c r="D18" s="111"/>
      <c r="E18" s="114">
        <f>SUM(E15:E17)</f>
        <v>204200000</v>
      </c>
      <c r="F18" s="111"/>
      <c r="G18" s="114">
        <f>SUM(G15:G17)</f>
        <v>26905580</v>
      </c>
      <c r="H18" s="111"/>
      <c r="I18" s="114">
        <f>SUM(I15:I17)</f>
        <v>-5010996.8000000007</v>
      </c>
      <c r="J18" s="111"/>
      <c r="K18" s="114">
        <f>SUM(K15:K17)</f>
        <v>495150383.19999999</v>
      </c>
      <c r="L18" s="111"/>
    </row>
    <row r="19" spans="1:12" ht="26.1" customHeight="1" thickTop="1" x14ac:dyDescent="0.45">
      <c r="B19" s="89"/>
    </row>
    <row r="20" spans="1:12" ht="26.1" customHeight="1" x14ac:dyDescent="0.45">
      <c r="B20" s="89"/>
    </row>
    <row r="21" spans="1:12" ht="26.1" customHeight="1" x14ac:dyDescent="0.45">
      <c r="B21" s="89"/>
    </row>
    <row r="23" spans="1:12" ht="26.1" customHeight="1" x14ac:dyDescent="0.45">
      <c r="A23" s="89" t="s">
        <v>12</v>
      </c>
    </row>
    <row r="24" spans="1:12" ht="26.1" customHeight="1" x14ac:dyDescent="0.45">
      <c r="A24" s="89"/>
    </row>
    <row r="25" spans="1:12" ht="26.1" customHeight="1" x14ac:dyDescent="0.45">
      <c r="A25" s="89"/>
    </row>
    <row r="26" spans="1:12" ht="26.1" customHeight="1" x14ac:dyDescent="0.45">
      <c r="A26" s="89"/>
    </row>
    <row r="27" spans="1:12" ht="26.1" customHeight="1" x14ac:dyDescent="0.45">
      <c r="A27" s="89"/>
    </row>
    <row r="30" spans="1:12" ht="26.1" customHeight="1" x14ac:dyDescent="0.45">
      <c r="A30" s="34" t="s">
        <v>103</v>
      </c>
    </row>
    <row r="31" spans="1:12" ht="26.1" customHeight="1" x14ac:dyDescent="0.45">
      <c r="A31" s="34" t="s">
        <v>166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zoomScaleNormal="100" workbookViewId="0">
      <selection activeCell="A71" sqref="A71"/>
    </sheetView>
  </sheetViews>
  <sheetFormatPr defaultRowHeight="24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4" style="7" customWidth="1"/>
    <col min="8" max="8" width="16.7109375" style="7" customWidth="1"/>
    <col min="9" max="9" width="1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4" customHeight="1" x14ac:dyDescent="0.45">
      <c r="A1" s="120" t="s">
        <v>38</v>
      </c>
      <c r="B1" s="120"/>
      <c r="C1" s="120"/>
      <c r="D1" s="120"/>
      <c r="E1" s="120"/>
      <c r="F1" s="120"/>
      <c r="G1" s="120"/>
      <c r="H1" s="120"/>
      <c r="I1" s="8"/>
    </row>
    <row r="2" spans="1:10" ht="24" customHeight="1" x14ac:dyDescent="0.45">
      <c r="A2" s="120" t="s">
        <v>4</v>
      </c>
      <c r="B2" s="120"/>
      <c r="C2" s="120"/>
      <c r="D2" s="120"/>
      <c r="E2" s="120"/>
      <c r="F2" s="120"/>
      <c r="G2" s="120"/>
      <c r="H2" s="120"/>
    </row>
    <row r="3" spans="1:10" s="9" customFormat="1" ht="24" customHeight="1" x14ac:dyDescent="0.45">
      <c r="A3" s="119" t="str">
        <f>+งบดุล!A108</f>
        <v>สำหรับงวดหกเดือน  สิ้นสุดวันที่ 30 มิถุนายน 2561</v>
      </c>
      <c r="B3" s="119"/>
      <c r="C3" s="119"/>
      <c r="D3" s="119"/>
      <c r="E3" s="119"/>
      <c r="F3" s="119"/>
      <c r="G3" s="119"/>
      <c r="H3" s="119"/>
      <c r="I3" s="10"/>
      <c r="J3" s="10"/>
    </row>
    <row r="4" spans="1:10" s="9" customFormat="1" ht="24" customHeight="1" x14ac:dyDescent="0.45">
      <c r="A4" s="119" t="str">
        <f>+งบดุล!A76</f>
        <v>(ยังไม่ได้ตรวจสอบ/สอบทานแล้ว)</v>
      </c>
      <c r="B4" s="119"/>
      <c r="C4" s="119"/>
      <c r="D4" s="119"/>
      <c r="E4" s="119"/>
      <c r="F4" s="119"/>
      <c r="G4" s="119"/>
      <c r="H4" s="119"/>
      <c r="I4" s="61"/>
      <c r="J4" s="61"/>
    </row>
    <row r="5" spans="1:10" s="9" customFormat="1" ht="24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4" customHeight="1" x14ac:dyDescent="0.45">
      <c r="F6" s="48"/>
      <c r="G6" s="48"/>
      <c r="H6" s="58" t="s">
        <v>8</v>
      </c>
    </row>
    <row r="7" spans="1:10" ht="24" customHeight="1" x14ac:dyDescent="0.45">
      <c r="E7" s="12"/>
      <c r="F7" s="13" t="s">
        <v>131</v>
      </c>
      <c r="G7" s="14"/>
      <c r="H7" s="13" t="s">
        <v>110</v>
      </c>
    </row>
    <row r="8" spans="1:10" ht="24" customHeight="1" x14ac:dyDescent="0.45">
      <c r="A8" s="59" t="s">
        <v>14</v>
      </c>
      <c r="B8" s="16"/>
      <c r="C8" s="9"/>
    </row>
    <row r="9" spans="1:10" ht="24" customHeight="1" x14ac:dyDescent="0.45">
      <c r="A9" s="92" t="s">
        <v>145</v>
      </c>
      <c r="B9" s="15"/>
      <c r="C9" s="17"/>
      <c r="F9" s="16">
        <f>+งบดุล!D124</f>
        <v>13287859.459999999</v>
      </c>
      <c r="G9" s="16"/>
      <c r="H9" s="16">
        <f>+งบดุล!F124</f>
        <v>11548496.000000002</v>
      </c>
    </row>
    <row r="10" spans="1:10" ht="24" customHeight="1" x14ac:dyDescent="0.45">
      <c r="A10" s="50" t="s">
        <v>73</v>
      </c>
      <c r="B10" s="15"/>
      <c r="C10" s="17"/>
      <c r="F10" s="17"/>
      <c r="G10" s="16"/>
      <c r="H10" s="17"/>
    </row>
    <row r="11" spans="1:10" ht="24" customHeight="1" x14ac:dyDescent="0.45">
      <c r="A11" s="50" t="s">
        <v>45</v>
      </c>
      <c r="B11" s="15"/>
      <c r="C11" s="17"/>
      <c r="F11" s="17"/>
      <c r="G11" s="16"/>
      <c r="H11" s="17"/>
    </row>
    <row r="12" spans="1:10" ht="24" customHeight="1" x14ac:dyDescent="0.45">
      <c r="A12" s="16" t="s">
        <v>126</v>
      </c>
      <c r="B12" s="15"/>
      <c r="C12" s="8"/>
      <c r="F12" s="91">
        <f>27803886.51+75005.92</f>
        <v>27878892.430000003</v>
      </c>
      <c r="G12" s="16"/>
      <c r="H12" s="67">
        <v>27610904.77</v>
      </c>
    </row>
    <row r="13" spans="1:10" ht="24" customHeight="1" x14ac:dyDescent="0.45">
      <c r="A13" s="16" t="s">
        <v>104</v>
      </c>
      <c r="B13" s="15"/>
      <c r="C13" s="8"/>
      <c r="F13" s="91">
        <v>-2081581.02</v>
      </c>
      <c r="G13" s="16"/>
      <c r="H13" s="68">
        <v>1088089.3600000001</v>
      </c>
    </row>
    <row r="14" spans="1:10" ht="24" customHeight="1" x14ac:dyDescent="0.45">
      <c r="A14" s="16" t="s">
        <v>99</v>
      </c>
      <c r="B14" s="15"/>
      <c r="C14" s="8"/>
      <c r="F14" s="91">
        <v>0</v>
      </c>
      <c r="G14" s="16"/>
      <c r="H14" s="69">
        <v>-1832923.62</v>
      </c>
    </row>
    <row r="15" spans="1:10" ht="24" customHeight="1" x14ac:dyDescent="0.45">
      <c r="A15" s="16" t="s">
        <v>50</v>
      </c>
      <c r="B15" s="16"/>
      <c r="C15" s="8"/>
      <c r="F15" s="90">
        <v>2124738.11</v>
      </c>
      <c r="G15" s="16"/>
      <c r="H15" s="70">
        <v>2124738.11</v>
      </c>
    </row>
    <row r="16" spans="1:10" ht="24" customHeight="1" x14ac:dyDescent="0.45">
      <c r="A16" s="75" t="s">
        <v>135</v>
      </c>
      <c r="B16" s="15"/>
      <c r="C16" s="8"/>
      <c r="F16" s="90">
        <v>0</v>
      </c>
      <c r="G16" s="16"/>
      <c r="H16" s="71">
        <v>-6843059.6699999999</v>
      </c>
    </row>
    <row r="17" spans="1:8" s="74" customFormat="1" ht="24" customHeight="1" x14ac:dyDescent="0.45">
      <c r="A17" s="92" t="s">
        <v>151</v>
      </c>
      <c r="B17" s="91"/>
      <c r="C17" s="90"/>
      <c r="F17" s="90">
        <v>0</v>
      </c>
      <c r="G17" s="92"/>
      <c r="H17" s="90">
        <v>539399.73</v>
      </c>
    </row>
    <row r="18" spans="1:8" ht="24" customHeight="1" x14ac:dyDescent="0.45">
      <c r="A18" s="16" t="s">
        <v>72</v>
      </c>
      <c r="B18" s="16"/>
      <c r="C18" s="8"/>
      <c r="F18" s="90">
        <v>793358.94</v>
      </c>
      <c r="G18" s="16"/>
      <c r="H18" s="72">
        <v>612420.48</v>
      </c>
    </row>
    <row r="19" spans="1:8" ht="24" customHeight="1" x14ac:dyDescent="0.45">
      <c r="A19" s="16" t="s">
        <v>92</v>
      </c>
      <c r="B19" s="16"/>
      <c r="C19" s="8"/>
      <c r="F19" s="90">
        <v>8781569.4399999995</v>
      </c>
      <c r="G19" s="16"/>
      <c r="H19" s="73">
        <v>11050538.470000001</v>
      </c>
    </row>
    <row r="20" spans="1:8" ht="24" customHeight="1" x14ac:dyDescent="0.45">
      <c r="A20" s="16" t="s">
        <v>47</v>
      </c>
      <c r="B20" s="16"/>
      <c r="C20" s="8"/>
      <c r="F20" s="90">
        <v>-213131.72</v>
      </c>
      <c r="G20" s="17"/>
      <c r="H20" s="90">
        <v>-68127.570000000007</v>
      </c>
    </row>
    <row r="21" spans="1:8" s="74" customFormat="1" ht="24" customHeight="1" x14ac:dyDescent="0.45">
      <c r="A21" s="92" t="s">
        <v>152</v>
      </c>
      <c r="B21" s="92"/>
      <c r="C21" s="90"/>
      <c r="F21" s="94">
        <v>-1623233.73</v>
      </c>
      <c r="G21" s="93"/>
      <c r="H21" s="94">
        <v>-1292037.68</v>
      </c>
    </row>
    <row r="22" spans="1:8" ht="24" customHeight="1" x14ac:dyDescent="0.45">
      <c r="A22" s="50" t="s">
        <v>130</v>
      </c>
      <c r="B22" s="16"/>
      <c r="C22" s="8"/>
      <c r="F22" s="8"/>
      <c r="G22" s="17"/>
      <c r="H22" s="8"/>
    </row>
    <row r="23" spans="1:8" ht="24" customHeight="1" x14ac:dyDescent="0.45">
      <c r="A23" s="47" t="s">
        <v>88</v>
      </c>
      <c r="B23" s="16"/>
      <c r="C23" s="8"/>
      <c r="F23" s="8">
        <f>SUM(F9:F21)</f>
        <v>48948471.909999996</v>
      </c>
      <c r="G23" s="17"/>
      <c r="H23" s="8">
        <f>SUM(H9:H21)</f>
        <v>44538438.379999995</v>
      </c>
    </row>
    <row r="24" spans="1:8" ht="24" customHeight="1" x14ac:dyDescent="0.45">
      <c r="A24" s="50" t="s">
        <v>62</v>
      </c>
      <c r="B24" s="16"/>
      <c r="C24" s="8"/>
      <c r="F24" s="15"/>
      <c r="G24" s="16"/>
      <c r="H24" s="15"/>
    </row>
    <row r="25" spans="1:8" ht="24" customHeight="1" x14ac:dyDescent="0.45">
      <c r="A25" s="16" t="s">
        <v>121</v>
      </c>
      <c r="B25" s="15"/>
      <c r="C25" s="8"/>
      <c r="F25" s="91">
        <v>2252584.5699999998</v>
      </c>
      <c r="G25" s="16"/>
      <c r="H25" s="76">
        <v>12023846</v>
      </c>
    </row>
    <row r="26" spans="1:8" ht="24" customHeight="1" x14ac:dyDescent="0.45">
      <c r="A26" s="16" t="s">
        <v>37</v>
      </c>
      <c r="B26" s="15"/>
      <c r="C26" s="8"/>
      <c r="F26" s="91">
        <v>-147631.06</v>
      </c>
      <c r="G26" s="16"/>
      <c r="H26" s="76">
        <v>111333.07</v>
      </c>
    </row>
    <row r="27" spans="1:8" ht="24" customHeight="1" x14ac:dyDescent="0.45">
      <c r="A27" s="50" t="s">
        <v>63</v>
      </c>
      <c r="B27" s="15"/>
      <c r="C27" s="8"/>
      <c r="F27" s="15"/>
      <c r="G27" s="16"/>
      <c r="H27" s="15"/>
    </row>
    <row r="28" spans="1:8" ht="24" customHeight="1" x14ac:dyDescent="0.45">
      <c r="A28" s="16" t="s">
        <v>122</v>
      </c>
      <c r="B28" s="15"/>
      <c r="C28" s="8"/>
      <c r="F28" s="94">
        <v>-14890730.300000001</v>
      </c>
      <c r="G28" s="16"/>
      <c r="H28" s="77">
        <v>-8313290.3200000003</v>
      </c>
    </row>
    <row r="29" spans="1:8" ht="24" customHeight="1" x14ac:dyDescent="0.45">
      <c r="A29" s="50" t="s">
        <v>78</v>
      </c>
      <c r="B29" s="15"/>
      <c r="C29" s="8"/>
      <c r="F29" s="8">
        <f>SUM(F23:F28)</f>
        <v>36162695.11999999</v>
      </c>
      <c r="G29" s="17"/>
      <c r="H29" s="18">
        <f>SUM(H23:H28)</f>
        <v>48360327.129999995</v>
      </c>
    </row>
    <row r="30" spans="1:8" s="74" customFormat="1" ht="24" customHeight="1" x14ac:dyDescent="0.45">
      <c r="A30" s="50"/>
      <c r="B30" s="91"/>
      <c r="C30" s="90"/>
      <c r="F30" s="90"/>
      <c r="G30" s="93"/>
      <c r="H30" s="18"/>
    </row>
    <row r="31" spans="1:8" ht="24" customHeight="1" x14ac:dyDescent="0.45">
      <c r="A31" s="15" t="s">
        <v>22</v>
      </c>
      <c r="B31" s="15"/>
      <c r="C31" s="8"/>
      <c r="F31" s="15"/>
      <c r="G31" s="16"/>
      <c r="H31" s="15"/>
    </row>
    <row r="32" spans="1:8" s="74" customFormat="1" ht="24" customHeight="1" x14ac:dyDescent="0.45">
      <c r="A32" s="91"/>
      <c r="B32" s="91"/>
      <c r="C32" s="90"/>
      <c r="F32" s="91"/>
      <c r="G32" s="92"/>
      <c r="H32" s="91"/>
    </row>
    <row r="33" spans="1:9" ht="24" customHeight="1" x14ac:dyDescent="0.45">
      <c r="A33" s="15"/>
      <c r="B33" s="15"/>
      <c r="C33" s="8"/>
      <c r="F33" s="15"/>
      <c r="G33" s="16"/>
      <c r="H33" s="15"/>
    </row>
    <row r="34" spans="1:9" s="2" customFormat="1" ht="24" customHeight="1" x14ac:dyDescent="0.45">
      <c r="A34" s="2" t="s">
        <v>49</v>
      </c>
      <c r="F34" s="1"/>
      <c r="G34" s="19"/>
      <c r="H34" s="1"/>
    </row>
    <row r="35" spans="1:9" s="2" customFormat="1" ht="24" customHeight="1" x14ac:dyDescent="0.45">
      <c r="A35" s="34" t="s">
        <v>167</v>
      </c>
      <c r="F35" s="1"/>
      <c r="G35" s="19"/>
      <c r="H35" s="1"/>
    </row>
    <row r="36" spans="1:9" ht="24" customHeight="1" x14ac:dyDescent="0.45">
      <c r="A36" s="121" t="s">
        <v>3</v>
      </c>
      <c r="B36" s="121"/>
      <c r="C36" s="121"/>
      <c r="D36" s="121"/>
      <c r="E36" s="121"/>
      <c r="F36" s="121"/>
      <c r="G36" s="121"/>
      <c r="H36" s="121"/>
    </row>
    <row r="37" spans="1:9" s="9" customFormat="1" ht="24" customHeight="1" x14ac:dyDescent="0.45">
      <c r="A37" s="120" t="s">
        <v>38</v>
      </c>
      <c r="B37" s="120"/>
      <c r="C37" s="120"/>
      <c r="D37" s="120"/>
      <c r="E37" s="120"/>
      <c r="F37" s="120"/>
      <c r="G37" s="120"/>
      <c r="H37" s="120"/>
      <c r="I37" s="10"/>
    </row>
    <row r="38" spans="1:9" s="9" customFormat="1" ht="24" customHeight="1" x14ac:dyDescent="0.45">
      <c r="A38" s="120" t="s">
        <v>36</v>
      </c>
      <c r="B38" s="120"/>
      <c r="C38" s="120"/>
      <c r="D38" s="120"/>
      <c r="E38" s="120"/>
      <c r="F38" s="120"/>
      <c r="G38" s="120"/>
      <c r="H38" s="120"/>
      <c r="I38" s="10"/>
    </row>
    <row r="39" spans="1:9" s="9" customFormat="1" ht="24" customHeight="1" x14ac:dyDescent="0.45">
      <c r="A39" s="119" t="str">
        <f>+A3</f>
        <v>สำหรับงวดหกเดือน  สิ้นสุดวันที่ 30 มิถุนายน 2561</v>
      </c>
      <c r="B39" s="119"/>
      <c r="C39" s="119"/>
      <c r="D39" s="119"/>
      <c r="E39" s="119"/>
      <c r="F39" s="119"/>
      <c r="G39" s="119"/>
      <c r="H39" s="119"/>
      <c r="I39" s="10"/>
    </row>
    <row r="40" spans="1:9" s="9" customFormat="1" ht="24" customHeight="1" x14ac:dyDescent="0.45">
      <c r="A40" s="119" t="str">
        <f>+A4</f>
        <v>(ยังไม่ได้ตรวจสอบ/สอบทานแล้ว)</v>
      </c>
      <c r="B40" s="119"/>
      <c r="C40" s="119"/>
      <c r="D40" s="119"/>
      <c r="E40" s="119"/>
      <c r="F40" s="119"/>
      <c r="G40" s="119"/>
      <c r="H40" s="119"/>
      <c r="I40" s="61"/>
    </row>
    <row r="41" spans="1:9" s="9" customFormat="1" ht="24" customHeight="1" x14ac:dyDescent="0.45">
      <c r="A41" s="11"/>
      <c r="B41" s="11"/>
      <c r="C41" s="11"/>
      <c r="D41" s="11"/>
      <c r="E41" s="11"/>
      <c r="F41" s="11"/>
      <c r="G41" s="11"/>
      <c r="H41" s="11"/>
      <c r="I41" s="10"/>
    </row>
    <row r="42" spans="1:9" s="9" customFormat="1" ht="24" customHeight="1" x14ac:dyDescent="0.45">
      <c r="A42" s="7"/>
      <c r="B42" s="7"/>
      <c r="C42" s="7"/>
      <c r="D42" s="7"/>
      <c r="E42" s="7"/>
      <c r="F42" s="48"/>
      <c r="G42" s="48"/>
      <c r="H42" s="58" t="s">
        <v>8</v>
      </c>
      <c r="I42" s="10"/>
    </row>
    <row r="43" spans="1:9" ht="24" customHeight="1" x14ac:dyDescent="0.45">
      <c r="E43" s="12"/>
      <c r="F43" s="13" t="s">
        <v>131</v>
      </c>
      <c r="G43" s="14"/>
      <c r="H43" s="13" t="s">
        <v>110</v>
      </c>
    </row>
    <row r="44" spans="1:9" ht="24" customHeight="1" x14ac:dyDescent="0.45">
      <c r="A44" s="16" t="s">
        <v>91</v>
      </c>
      <c r="B44" s="15"/>
      <c r="C44" s="8"/>
      <c r="F44" s="90">
        <v>-8843555.75</v>
      </c>
      <c r="G44" s="17"/>
      <c r="H44" s="78">
        <v>-13043325.460000001</v>
      </c>
    </row>
    <row r="45" spans="1:9" ht="24" customHeight="1" x14ac:dyDescent="0.45">
      <c r="A45" s="16" t="s">
        <v>77</v>
      </c>
      <c r="B45" s="15"/>
      <c r="C45" s="8"/>
      <c r="F45" s="91">
        <v>-240569.88</v>
      </c>
      <c r="G45" s="16"/>
      <c r="H45" s="79">
        <v>-271872.25</v>
      </c>
    </row>
    <row r="46" spans="1:9" ht="24" customHeight="1" x14ac:dyDescent="0.45">
      <c r="A46" s="50" t="s">
        <v>15</v>
      </c>
      <c r="B46" s="15"/>
      <c r="C46" s="8"/>
      <c r="F46" s="20">
        <f>SUM(F29:F45)</f>
        <v>27078569.489999991</v>
      </c>
      <c r="G46" s="17"/>
      <c r="H46" s="20">
        <f>SUM(H29:H45)</f>
        <v>35045129.419999994</v>
      </c>
    </row>
    <row r="47" spans="1:9" ht="24" customHeight="1" x14ac:dyDescent="0.45">
      <c r="A47" s="50" t="s">
        <v>16</v>
      </c>
      <c r="B47" s="15"/>
      <c r="C47" s="8"/>
      <c r="D47" s="17"/>
      <c r="E47" s="8"/>
    </row>
    <row r="48" spans="1:9" ht="24" customHeight="1" x14ac:dyDescent="0.45">
      <c r="A48" s="15" t="s">
        <v>154</v>
      </c>
      <c r="B48" s="16"/>
      <c r="C48" s="8"/>
      <c r="D48" s="17"/>
      <c r="E48" s="8"/>
      <c r="F48" s="90">
        <v>213131.72</v>
      </c>
      <c r="G48" s="16"/>
      <c r="H48" s="80">
        <v>68127.570000000007</v>
      </c>
    </row>
    <row r="49" spans="1:8" ht="24" customHeight="1" x14ac:dyDescent="0.45">
      <c r="A49" s="15" t="s">
        <v>113</v>
      </c>
      <c r="B49" s="16"/>
      <c r="C49" s="8"/>
      <c r="D49" s="17"/>
      <c r="E49" s="8"/>
      <c r="F49" s="90">
        <v>0</v>
      </c>
      <c r="G49" s="16"/>
      <c r="H49" s="80">
        <v>4179182</v>
      </c>
    </row>
    <row r="50" spans="1:8" ht="24" customHeight="1" x14ac:dyDescent="0.45">
      <c r="A50" s="15" t="s">
        <v>41</v>
      </c>
      <c r="B50" s="16"/>
      <c r="C50" s="8"/>
      <c r="D50" s="17"/>
      <c r="E50" s="8"/>
      <c r="F50" s="90">
        <v>-14428.76</v>
      </c>
      <c r="G50" s="16"/>
      <c r="H50" s="81">
        <v>-14307.97</v>
      </c>
    </row>
    <row r="51" spans="1:8" s="74" customFormat="1" ht="24" customHeight="1" x14ac:dyDescent="0.45">
      <c r="A51" s="83" t="s">
        <v>136</v>
      </c>
      <c r="B51" s="84"/>
      <c r="C51" s="82"/>
      <c r="D51" s="85"/>
      <c r="E51" s="82"/>
      <c r="F51" s="90">
        <v>0</v>
      </c>
      <c r="G51" s="84"/>
      <c r="H51" s="86">
        <v>7527404</v>
      </c>
    </row>
    <row r="52" spans="1:8" s="74" customFormat="1" ht="24" customHeight="1" x14ac:dyDescent="0.45">
      <c r="A52" s="91" t="s">
        <v>153</v>
      </c>
      <c r="B52" s="92"/>
      <c r="C52" s="90"/>
      <c r="D52" s="93"/>
      <c r="E52" s="90"/>
      <c r="F52" s="90">
        <v>1623233.73</v>
      </c>
      <c r="G52" s="92"/>
      <c r="H52" s="90">
        <v>1292037.68</v>
      </c>
    </row>
    <row r="53" spans="1:8" ht="24" customHeight="1" x14ac:dyDescent="0.45">
      <c r="A53" s="15" t="s">
        <v>123</v>
      </c>
      <c r="B53" s="16"/>
      <c r="C53" s="17"/>
      <c r="D53" s="17"/>
      <c r="E53" s="17"/>
      <c r="F53" s="92">
        <v>-214450</v>
      </c>
      <c r="G53" s="16"/>
      <c r="H53" s="84">
        <v>-3345817.08</v>
      </c>
    </row>
    <row r="54" spans="1:8" ht="24" customHeight="1" x14ac:dyDescent="0.45">
      <c r="A54" s="50" t="s">
        <v>46</v>
      </c>
      <c r="B54" s="9"/>
      <c r="C54" s="17"/>
      <c r="D54" s="17"/>
      <c r="E54" s="17"/>
      <c r="F54" s="21">
        <f>SUM(F48:F53)</f>
        <v>1607486.69</v>
      </c>
      <c r="G54" s="16"/>
      <c r="H54" s="21">
        <f>SUM(H48:H53)</f>
        <v>9706626.2000000011</v>
      </c>
    </row>
    <row r="55" spans="1:8" ht="24" customHeight="1" x14ac:dyDescent="0.45">
      <c r="A55" s="50" t="s">
        <v>74</v>
      </c>
      <c r="B55" s="9"/>
      <c r="C55" s="17"/>
      <c r="D55" s="17"/>
      <c r="E55" s="17"/>
      <c r="F55" s="17"/>
      <c r="G55" s="16"/>
      <c r="H55" s="17"/>
    </row>
    <row r="56" spans="1:8" ht="24" customHeight="1" x14ac:dyDescent="0.45">
      <c r="A56" s="16" t="s">
        <v>100</v>
      </c>
      <c r="B56" s="9"/>
      <c r="C56" s="17"/>
      <c r="D56" s="17"/>
      <c r="E56" s="17"/>
      <c r="F56" s="17"/>
      <c r="G56" s="16"/>
      <c r="H56" s="17"/>
    </row>
    <row r="57" spans="1:8" ht="24" customHeight="1" x14ac:dyDescent="0.45">
      <c r="A57" s="16" t="s">
        <v>101</v>
      </c>
      <c r="B57" s="9"/>
      <c r="C57" s="17"/>
      <c r="D57" s="17"/>
      <c r="E57" s="17"/>
      <c r="F57" s="93">
        <v>212193.07</v>
      </c>
      <c r="G57" s="16"/>
      <c r="H57" s="87">
        <v>-60420.25</v>
      </c>
    </row>
    <row r="58" spans="1:8" ht="24" customHeight="1" x14ac:dyDescent="0.45">
      <c r="A58" s="15" t="s">
        <v>125</v>
      </c>
      <c r="B58" s="9"/>
      <c r="C58" s="17"/>
      <c r="D58" s="17"/>
      <c r="E58" s="17"/>
      <c r="F58" s="93">
        <v>-89072.22</v>
      </c>
      <c r="G58" s="16"/>
      <c r="H58" s="88">
        <v>-252861.89</v>
      </c>
    </row>
    <row r="59" spans="1:8" ht="24" customHeight="1" x14ac:dyDescent="0.45">
      <c r="A59" s="15" t="s">
        <v>124</v>
      </c>
      <c r="B59" s="9"/>
      <c r="C59" s="17"/>
      <c r="D59" s="17"/>
      <c r="E59" s="17"/>
      <c r="F59" s="93">
        <v>-44000000</v>
      </c>
      <c r="G59" s="16"/>
      <c r="H59" s="93">
        <v>-34500000</v>
      </c>
    </row>
    <row r="60" spans="1:8" ht="24" customHeight="1" x14ac:dyDescent="0.45">
      <c r="A60" s="50" t="s">
        <v>75</v>
      </c>
      <c r="B60" s="9"/>
      <c r="C60" s="17"/>
      <c r="D60" s="17"/>
      <c r="E60" s="17"/>
      <c r="F60" s="21">
        <f>SUM(F56:F59)</f>
        <v>-43876879.149999999</v>
      </c>
      <c r="G60" s="16"/>
      <c r="H60" s="21">
        <f>SUM(H56:H59)</f>
        <v>-34813282.140000001</v>
      </c>
    </row>
    <row r="61" spans="1:8" ht="24" customHeight="1" x14ac:dyDescent="0.45">
      <c r="A61" s="16" t="s">
        <v>17</v>
      </c>
      <c r="B61" s="16"/>
      <c r="C61" s="17"/>
      <c r="D61" s="17"/>
      <c r="E61" s="17"/>
      <c r="F61" s="16">
        <f>+F46+F54+F60</f>
        <v>-15190822.970000006</v>
      </c>
      <c r="G61" s="16"/>
      <c r="H61" s="16">
        <f>+H46+H54+H60</f>
        <v>9938473.4799999967</v>
      </c>
    </row>
    <row r="62" spans="1:8" ht="24" customHeight="1" x14ac:dyDescent="0.45">
      <c r="A62" s="16" t="s">
        <v>137</v>
      </c>
      <c r="B62" s="16"/>
      <c r="C62" s="17"/>
      <c r="D62" s="17"/>
      <c r="E62" s="17"/>
      <c r="F62" s="16">
        <v>52389192.520000003</v>
      </c>
      <c r="G62" s="16"/>
      <c r="H62" s="16">
        <v>33947323.369999997</v>
      </c>
    </row>
    <row r="63" spans="1:8" ht="24" customHeight="1" thickBot="1" x14ac:dyDescent="0.5">
      <c r="A63" s="50" t="s">
        <v>138</v>
      </c>
      <c r="B63" s="22"/>
      <c r="C63" s="9"/>
      <c r="D63" s="17"/>
      <c r="E63" s="23"/>
      <c r="F63" s="24">
        <f>SUM(F61:F62)</f>
        <v>37198369.549999997</v>
      </c>
      <c r="G63" s="16"/>
      <c r="H63" s="24">
        <f>SUM(H61:H62)</f>
        <v>43885796.849999994</v>
      </c>
    </row>
    <row r="64" spans="1:8" s="74" customFormat="1" ht="24" customHeight="1" thickTop="1" x14ac:dyDescent="0.45">
      <c r="A64" s="50"/>
      <c r="B64" s="22"/>
      <c r="C64" s="9"/>
      <c r="D64" s="93"/>
      <c r="E64" s="23"/>
      <c r="F64" s="93"/>
      <c r="G64" s="92"/>
      <c r="H64" s="93"/>
    </row>
    <row r="65" spans="1:8" ht="24" customHeight="1" x14ac:dyDescent="0.45">
      <c r="A65" s="16"/>
      <c r="B65" s="22"/>
      <c r="C65" s="9"/>
      <c r="D65" s="17"/>
      <c r="E65" s="23"/>
      <c r="F65" s="17"/>
      <c r="G65" s="16"/>
      <c r="H65" s="17"/>
    </row>
    <row r="66" spans="1:8" ht="24" customHeight="1" x14ac:dyDescent="0.45">
      <c r="A66" s="15" t="s">
        <v>22</v>
      </c>
      <c r="B66" s="22"/>
      <c r="C66" s="9"/>
      <c r="D66" s="17"/>
      <c r="E66" s="23"/>
      <c r="F66" s="17"/>
      <c r="G66" s="16"/>
      <c r="H66" s="17"/>
    </row>
    <row r="67" spans="1:8" s="74" customFormat="1" ht="24" customHeight="1" x14ac:dyDescent="0.45">
      <c r="A67" s="91"/>
      <c r="B67" s="22"/>
      <c r="C67" s="9"/>
      <c r="D67" s="93"/>
      <c r="E67" s="23"/>
      <c r="F67" s="93"/>
      <c r="G67" s="92"/>
      <c r="H67" s="93"/>
    </row>
    <row r="68" spans="1:8" s="74" customFormat="1" ht="24" customHeight="1" x14ac:dyDescent="0.45">
      <c r="A68" s="91"/>
      <c r="B68" s="22"/>
      <c r="C68" s="9"/>
      <c r="D68" s="93"/>
      <c r="E68" s="23"/>
      <c r="F68" s="93"/>
      <c r="G68" s="92"/>
      <c r="H68" s="93"/>
    </row>
    <row r="69" spans="1:8" s="2" customFormat="1" ht="24" customHeight="1" x14ac:dyDescent="0.45">
      <c r="A69" s="2" t="s">
        <v>49</v>
      </c>
      <c r="F69" s="1"/>
      <c r="G69" s="19"/>
      <c r="H69" s="1"/>
    </row>
    <row r="70" spans="1:8" s="2" customFormat="1" ht="24" customHeight="1" x14ac:dyDescent="0.45">
      <c r="A70" s="34" t="s">
        <v>168</v>
      </c>
      <c r="F70" s="1"/>
      <c r="G70" s="19"/>
      <c r="H70" s="1"/>
    </row>
    <row r="71" spans="1:8" s="2" customFormat="1" ht="24" customHeight="1" x14ac:dyDescent="0.45">
      <c r="A71" s="7"/>
      <c r="F71" s="1"/>
      <c r="G71" s="19"/>
      <c r="H71" s="1"/>
    </row>
  </sheetData>
  <mergeCells count="9">
    <mergeCell ref="A40:H40"/>
    <mergeCell ref="A39:H39"/>
    <mergeCell ref="A38:H38"/>
    <mergeCell ref="A1:H1"/>
    <mergeCell ref="A2:H2"/>
    <mergeCell ref="A3:H3"/>
    <mergeCell ref="A36:H36"/>
    <mergeCell ref="A37:H37"/>
    <mergeCell ref="A4:H4"/>
  </mergeCells>
  <phoneticPr fontId="3" type="noConversion"/>
  <pageMargins left="0.98425196850393704" right="0.39370078740157483" top="0.62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2018-08-09T09:34:35Z</cp:lastPrinted>
  <dcterms:created xsi:type="dcterms:W3CDTF">2001-08-14T07:41:24Z</dcterms:created>
  <dcterms:modified xsi:type="dcterms:W3CDTF">2018-08-14T09:34:02Z</dcterms:modified>
</cp:coreProperties>
</file>