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Q2-61\"/>
    </mc:Choice>
  </mc:AlternateContent>
  <xr:revisionPtr revIDLastSave="0" documentId="13_ncr:1_{690796E5-1C6E-46A1-87E3-0951B1FE57AC}" xr6:coauthVersionLast="34" xr6:coauthVersionMax="34" xr10:uidLastSave="{00000000-0000-0000-0000-000000000000}"/>
  <bookViews>
    <workbookView xWindow="210" yWindow="810" windowWidth="10260" windowHeight="6915" activeTab="2" xr2:uid="{00000000-000D-0000-FFFF-FFFF00000000}"/>
  </bookViews>
  <sheets>
    <sheet name="NoteP1" sheetId="19" r:id="rId1"/>
    <sheet name="P2-4" sheetId="14" r:id="rId2"/>
    <sheet name="P5-12" sheetId="16" r:id="rId3"/>
    <sheet name="P13-14" sheetId="11" r:id="rId4"/>
  </sheets>
  <definedNames>
    <definedName name="_xlnm.Print_Area" localSheetId="0">NoteP1!$A$1:$L$36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1" i="16" l="1"/>
  <c r="G151" i="16"/>
  <c r="G241" i="16" l="1"/>
  <c r="G44" i="16" l="1"/>
  <c r="I44" i="16"/>
  <c r="M53" i="11" l="1"/>
  <c r="G53" i="11"/>
  <c r="M51" i="11"/>
  <c r="G51" i="11"/>
  <c r="M50" i="11"/>
  <c r="G50" i="11"/>
  <c r="M49" i="11"/>
  <c r="G49" i="11"/>
  <c r="M48" i="11"/>
  <c r="G48" i="11"/>
  <c r="M47" i="11"/>
  <c r="G47" i="11"/>
  <c r="M46" i="11"/>
  <c r="G46" i="11"/>
  <c r="M45" i="11"/>
  <c r="G45" i="11"/>
  <c r="K44" i="11"/>
  <c r="K52" i="11" s="1"/>
  <c r="K54" i="11" s="1"/>
  <c r="I44" i="11"/>
  <c r="I52" i="11" s="1"/>
  <c r="I54" i="11" s="1"/>
  <c r="E44" i="11"/>
  <c r="E52" i="11" s="1"/>
  <c r="E54" i="11" s="1"/>
  <c r="C44" i="11"/>
  <c r="C52" i="11" s="1"/>
  <c r="C54" i="11" s="1"/>
  <c r="M43" i="11"/>
  <c r="G43" i="11"/>
  <c r="M42" i="11"/>
  <c r="G42" i="11"/>
  <c r="G134" i="16"/>
  <c r="G208" i="16" s="1"/>
  <c r="G61" i="16"/>
  <c r="G73" i="16" s="1"/>
  <c r="G83" i="16" s="1"/>
  <c r="G90" i="16" s="1"/>
  <c r="G44" i="11" l="1"/>
  <c r="G52" i="11" s="1"/>
  <c r="G54" i="11" s="1"/>
  <c r="M44" i="11"/>
  <c r="M52" i="11" s="1"/>
  <c r="M54" i="11" s="1"/>
  <c r="I122" i="16"/>
  <c r="G122" i="16"/>
  <c r="G57" i="16"/>
  <c r="I16" i="16" l="1"/>
  <c r="G16" i="16"/>
  <c r="J62" i="14"/>
  <c r="J49" i="14"/>
  <c r="L49" i="14"/>
  <c r="C65" i="11"/>
  <c r="M59" i="11"/>
  <c r="M30" i="11"/>
  <c r="M20" i="11"/>
  <c r="M21" i="11"/>
  <c r="C22" i="11"/>
  <c r="I218" i="16"/>
  <c r="I175" i="16"/>
  <c r="I167" i="16"/>
  <c r="G167" i="16"/>
  <c r="I138" i="16"/>
  <c r="I141" i="16" s="1"/>
  <c r="G138" i="16"/>
  <c r="G93" i="16"/>
  <c r="I93" i="16"/>
  <c r="I57" i="16"/>
  <c r="G27" i="16"/>
  <c r="H82" i="14"/>
  <c r="J82" i="14"/>
  <c r="L82" i="14"/>
  <c r="L87" i="14" s="1"/>
  <c r="M24" i="11" l="1"/>
  <c r="G24" i="11"/>
  <c r="M28" i="11" l="1"/>
  <c r="M25" i="11"/>
  <c r="M26" i="11"/>
  <c r="M27" i="11"/>
  <c r="M23" i="11"/>
  <c r="G175" i="16" l="1"/>
  <c r="G183" i="16" s="1"/>
  <c r="I183" i="16" l="1"/>
  <c r="H84" i="14"/>
  <c r="L62" i="14" l="1"/>
  <c r="L83" i="14" l="1"/>
  <c r="L84" i="14" s="1"/>
  <c r="I77" i="16" l="1"/>
  <c r="G77" i="16"/>
  <c r="G79" i="16" s="1"/>
  <c r="I64" i="16"/>
  <c r="G64" i="16"/>
  <c r="G84" i="16" l="1"/>
  <c r="G87" i="16" s="1"/>
  <c r="I87" i="16"/>
  <c r="I79" i="16"/>
  <c r="G25" i="11"/>
  <c r="J28" i="14"/>
  <c r="L28" i="14"/>
  <c r="G64" i="11" l="1"/>
  <c r="G63" i="11"/>
  <c r="G62" i="11"/>
  <c r="G61" i="11"/>
  <c r="G60" i="11"/>
  <c r="G59" i="11"/>
  <c r="I211" i="16" l="1"/>
  <c r="C29" i="11" l="1"/>
  <c r="J51" i="14" l="1"/>
  <c r="C87" i="14" l="1"/>
  <c r="C90" i="14" s="1"/>
  <c r="C86" i="14"/>
  <c r="C89" i="14" s="1"/>
  <c r="H87" i="14"/>
  <c r="H86" i="14" l="1"/>
  <c r="J87" i="14"/>
  <c r="J84" i="14" l="1"/>
  <c r="J86" i="14" s="1"/>
  <c r="L86" i="14" l="1"/>
  <c r="G26" i="11" l="1"/>
  <c r="L46" i="14" l="1"/>
  <c r="L55" i="14" l="1"/>
  <c r="J55" i="14"/>
  <c r="K22" i="11" l="1"/>
  <c r="K29" i="11" s="1"/>
  <c r="I22" i="11"/>
  <c r="I29" i="11" s="1"/>
  <c r="M63" i="11" l="1"/>
  <c r="I65" i="11" l="1"/>
  <c r="G141" i="16" l="1"/>
  <c r="G30" i="11" l="1"/>
  <c r="I27" i="16" l="1"/>
  <c r="L71" i="14" l="1"/>
  <c r="J71" i="14"/>
  <c r="E65" i="11"/>
  <c r="G27" i="11"/>
  <c r="J42" i="14"/>
  <c r="M64" i="11"/>
  <c r="I31" i="11"/>
  <c r="G218" i="16"/>
  <c r="K31" i="11"/>
  <c r="G28" i="11"/>
  <c r="M62" i="11"/>
  <c r="M61" i="11"/>
  <c r="M60" i="11"/>
  <c r="K65" i="11"/>
  <c r="G20" i="11"/>
  <c r="G21" i="11"/>
  <c r="G23" i="11"/>
  <c r="E22" i="11"/>
  <c r="E29" i="11" s="1"/>
  <c r="L42" i="14"/>
  <c r="L74" i="14"/>
  <c r="L51" i="14"/>
  <c r="J74" i="14"/>
  <c r="G211" i="16" l="1"/>
  <c r="M22" i="11"/>
  <c r="C31" i="11"/>
  <c r="E31" i="11"/>
  <c r="G22" i="11"/>
  <c r="G65" i="11"/>
  <c r="M65" i="11"/>
  <c r="M29" i="11" l="1"/>
  <c r="M31" i="11" s="1"/>
  <c r="G29" i="11"/>
  <c r="G31" i="11" s="1"/>
</calcChain>
</file>

<file path=xl/sharedStrings.xml><?xml version="1.0" encoding="utf-8"?>
<sst xmlns="http://schemas.openxmlformats.org/spreadsheetml/2006/main" count="449" uniqueCount="321">
  <si>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</si>
  <si>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</si>
  <si>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ค่าตอบแทนกรรมการ</t>
  </si>
  <si>
    <t>กรุงเทพฯ</t>
  </si>
  <si>
    <t>ต่างจังหวัด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</si>
  <si>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</si>
  <si>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</si>
  <si>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</si>
  <si>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</si>
  <si>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</si>
  <si>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</si>
  <si>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</si>
  <si>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</si>
  <si>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</si>
  <si>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</si>
  <si>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</si>
  <si>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</si>
  <si>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</si>
  <si>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 xml:space="preserve">               การเปลี่ยนแปลงในมูลค่าปัจจุบันของภาระผูกพันของโครงการผลประโยชน์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</si>
  <si>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</si>
  <si>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</si>
  <si>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</si>
  <si>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</si>
  <si>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</si>
  <si>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</si>
  <si>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</si>
  <si>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</si>
  <si>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</si>
  <si>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</si>
  <si>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>หน่วย : ล้านบาท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</si>
  <si>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</si>
  <si>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ราคาทุน :-</t>
  </si>
  <si>
    <t>ที่ดิน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</si>
  <si>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</si>
  <si>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</si>
  <si>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</si>
  <si>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</si>
  <si>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</si>
  <si>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</si>
  <si>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</si>
  <si>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</si>
  <si>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</si>
  <si>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</si>
  <si>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</si>
  <si>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</si>
  <si>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</si>
  <si>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</si>
  <si>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ช่วงละ 5 ปี อัตราค่าเช่าแต่ละช่วงเป็นจำนวนเงินที่แตกต่างกันตามที่ระบุในสัญญา เดือนละ 250,000.00 บาท - 402,627.50</t>
  </si>
  <si>
    <t xml:space="preserve">      บริษัทฯ  ได้ทำสัญญาเช่าที่ดิน   จำนวน  2  สัญญา ดังนี้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</si>
  <si>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</si>
  <si>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</si>
  <si>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เงินกู้ยืมระยะยาว</t>
  </si>
  <si>
    <t xml:space="preserve">                    หัก  ส่วนของเงินกู้ยืมระยะยาวที่ถึงกำหนดชำระภายใน 1 ปี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</si>
  <si>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</si>
  <si>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</si>
  <si>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</si>
  <si>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</si>
  <si>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สินทรัพย์ภาษีเงินได้รอตัดบัญชี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</si>
  <si>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</t>
  </si>
  <si>
    <t xml:space="preserve">      ในงบแสดงฐานะการเงินโดยมีรายละเอียดดังนี้</t>
  </si>
  <si>
    <t xml:space="preserve">      แรงงาน พ.ศ. 2541 ในการให้ผลประโยชน์เมื่อเกษียณอายุและผลประโยชน์ระยะยาวอื่นแก่พนักงานตามสิทธิและอายุงาน</t>
  </si>
  <si>
    <t xml:space="preserve">          กำไร(ขาดทุน)ก่อนภาษีเงินได้</t>
  </si>
  <si>
    <t xml:space="preserve">       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</si>
  <si>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</si>
  <si>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 xml:space="preserve">       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</si>
  <si>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</si>
  <si>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</si>
  <si>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</si>
  <si>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</si>
  <si>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</si>
  <si>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 xml:space="preserve">      ค่าใช้จ่ายผลประโยชน์พนักงานที่แสดงในงบกำไรขาดทุนเบ็ดเสร็จ</t>
  </si>
  <si>
    <t>มูลค่าสุทธิทางบัญชี :-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</si>
  <si>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</si>
  <si>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</si>
  <si>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</si>
  <si>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</si>
  <si>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</si>
  <si>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</si>
  <si>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</si>
  <si>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</si>
  <si>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</si>
  <si>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</si>
  <si>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</si>
  <si>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</si>
  <si>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</si>
  <si>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</si>
  <si>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 xml:space="preserve">6.  เงินลงทุนชั่วคราว  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</si>
  <si>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</si>
  <si>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</si>
  <si>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</si>
  <si>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</si>
  <si>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 xml:space="preserve">      บาท และบริษัทฯ  ได้จ่ายค่าเช่าล่วงหน้าตามสัญญาอีก  จำนวน 50 ล้านบาท  ตามหมายเหตุ 12</t>
  </si>
  <si>
    <t xml:space="preserve">      บริษัทฯ  ได้จ่ายค่าเช่าล่วงหน้าอีก จำนวน 71.65 ล้านบาท ตามหมายเหตุ 12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</si>
  <si>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</si>
  <si>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</si>
  <si>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</si>
  <si>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</si>
  <si>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</si>
  <si>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</si>
  <si>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 xml:space="preserve">13. สินทรัพย์ไม่มีตัวตน </t>
  </si>
  <si>
    <t xml:space="preserve">                    ภายใน 1 ปี</t>
  </si>
  <si>
    <t xml:space="preserve">                    เกิน 1  ปี  แต่ไม่เกิน  3  ปี</t>
  </si>
  <si>
    <t xml:space="preserve">                    เกิน 3  ปี  แต่ไม่เกิน  5  ปี</t>
  </si>
  <si>
    <t xml:space="preserve">                                ที่ครบกำหนดชำระภายใน 1 ปี</t>
  </si>
  <si>
    <t xml:space="preserve">                    หนี้สินตามสัญญาเช่าทางการเงิน</t>
  </si>
  <si>
    <t xml:space="preserve">17. เงินกู้ยืมระยะยาว </t>
  </si>
  <si>
    <t xml:space="preserve">18. สัญญาเช่าระยะยาวภายใต้สัญญาเช่าดำเนินงาน </t>
  </si>
  <si>
    <t>19. ภาษีเงินได้รอการตัดบัญชี / ค่าใช้จ่ายภาษีเงินได้</t>
  </si>
  <si>
    <t>20.  ภาระผูกพันและหนี้สินที่อาจจะเกิดขึ้น</t>
  </si>
  <si>
    <t xml:space="preserve">                    หัก  ค่าเสื่อมราคาสะสม</t>
  </si>
  <si>
    <t>หัก  ค่าเผื่อหนี้สงสัยจะสูญ</t>
  </si>
  <si>
    <t xml:space="preserve">                    เครื่องใช้สำนักงาน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</si>
  <si>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กิจการเหล่านี้เกี่ยวข้องกันโดยการมีผู้ถือหุ้นและ/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</si>
  <si>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</si>
  <si>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</si>
  <si>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</si>
  <si>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</si>
  <si>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</si>
  <si>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สัญญา 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</si>
  <si>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>มูลค่ายุติธรรม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</si>
  <si>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</si>
  <si>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</si>
  <si>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</si>
  <si>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</si>
  <si>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</si>
  <si>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</si>
  <si>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</si>
  <si>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</si>
  <si>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</si>
  <si>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</si>
  <si>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</si>
  <si>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</si>
  <si>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</si>
  <si>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 xml:space="preserve">16. หนี้สินตามสัญญาเช่าการเงิน </t>
  </si>
  <si>
    <t xml:space="preserve">               จำนวนเงินขั้นต่ำที่ต้องจ่ายสำหรับสัญญาเช่าการเงินข้างต้น  มีดังนี้</t>
  </si>
  <si>
    <t xml:space="preserve">                    มูลค่าปัจจุบันของหนี้สินตามสัญญาเช่าการเงิน</t>
  </si>
  <si>
    <t xml:space="preserve">                    หัก  ดอกเบี้ยจ่ายในอนาคตของสัญญาเช่าการเงิน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</si>
  <si>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</si>
  <si>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          หนี้สินตามสัญญาเช่าการเงินไม่รวมดอกเบี้ยจ่ายในอนาคต  มีดังนี้</t>
  </si>
  <si>
    <t xml:space="preserve">                    หัก  ส่วนของหนี้สินตามสัญญาเช่าการเงิน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</si>
  <si>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</si>
  <si>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</si>
  <si>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</si>
  <si>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</si>
  <si>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จ่ายค่าชดเชยผลประโยชน์พนักงานหลังออกจากงานและเงินบำเหน็จตามข้อกำหนดของพระราชบัญญัติคุ้มครอง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</si>
  <si>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</si>
  <si>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</si>
  <si>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</si>
  <si>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</si>
  <si>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</si>
  <si>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</si>
  <si>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</si>
  <si>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</si>
  <si>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</si>
  <si>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</si>
  <si>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</si>
  <si>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</si>
  <si>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</si>
  <si>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</si>
  <si>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</si>
  <si>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       งบการเงินระหว่างกาลนี้ได้จัดทำขึ้นตามรายการย่อที่ต้องมีในงบการเงินของกรมพัฒนาธุรกิจการค้าและตามมาตรฐาน</t>
  </si>
  <si>
    <t xml:space="preserve">     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  เพื่อ</t>
  </si>
  <si>
    <t xml:space="preserve">     ให้ข้อมูลนั้นเป็นปัจจุบัน ดังนั้น งบการเงินระหว่างกาลจึงเน้นการให้ข้อมูลเกี่ยวกับกิจกรรม เหตุการณ์และสถานการณ์ใหม่</t>
  </si>
  <si>
    <t xml:space="preserve">     เพื่อไม่ให้ข้อมูลที่นำเสนอซ้ำซ้อนกับข้อมูลที่ได้รายงานไปแล้ว    อย่างไรก็ตาม    งบแสดงฐานะการเงิน    งบกำไรขาดทุน</t>
  </si>
  <si>
    <t xml:space="preserve">     เบ็ดเสร็จ  งบแสดงการเปลี่ยนแปลงส่วนของผู้ถือหุ้นและงบกระแสเงินสด ได้แสดงรายการเช่นเดียวกับงบการเงินประจำปี </t>
  </si>
  <si>
    <t xml:space="preserve">     ดังนั้น  การใช้งบการเงินระหว่างกาลนี้ควรใช้ควบคู่ไปกับงบการเงินประจำปีล่าสุด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</si>
  <si>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</si>
  <si>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2.2  มาตรฐานการรายงานทางการเงินที่เริ่มมีผลบังคับใช้ในงวดบัญชีปัจจุบัน</t>
  </si>
  <si>
    <t xml:space="preserve">                             ตัดจ่ายในงวด</t>
  </si>
  <si>
    <t>2560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</si>
  <si>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</si>
  <si>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</si>
  <si>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</si>
  <si>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</si>
  <si>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</si>
  <si>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</si>
  <si>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</si>
  <si>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</si>
  <si>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</si>
  <si>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</si>
  <si>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</si>
  <si>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</si>
  <si>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      ค่าตัดจำหน่ายสำหรับงวด</t>
  </si>
  <si>
    <t xml:space="preserve">          กำไรจากการขายเงินลงทุน</t>
  </si>
  <si>
    <t xml:space="preserve">          กำไรจากการเวนคืนที่ดิน</t>
  </si>
  <si>
    <t xml:space="preserve">               ภาษีเงินได้นิติบุคคลสำหรับงวด</t>
  </si>
  <si>
    <t xml:space="preserve">               รายได้(ค่าใช้จ่าย) ภาษีเงินได้</t>
  </si>
  <si>
    <t xml:space="preserve">               ผลประโยชน์พนักงาน ณ วันต้นงวด</t>
  </si>
  <si>
    <t xml:space="preserve">               ผลประโยชน์พนักงาน ณ วันสิ้นงวด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</si>
  <si>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</si>
  <si>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</si>
  <si>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ซื้อเพิ่มระหว่างงวด - ราคาทุน</t>
  </si>
  <si>
    <t xml:space="preserve">                    ค่าเสื่อมราคาสำหรับงวด</t>
  </si>
  <si>
    <t xml:space="preserve">                    ค่าเผื่อการด้อยค่าของสินทรัพย์</t>
  </si>
  <si>
    <t xml:space="preserve">                    มูลค่าสุทธิตามบัญชี ณ วันสิ้นงวด</t>
  </si>
  <si>
    <t>10. ที่ดิน อาคารและอุปกรณ์</t>
  </si>
  <si>
    <t xml:space="preserve">      มีดังนี้</t>
  </si>
  <si>
    <t xml:space="preserve">               เมื่อวันที่  4  มิถุนายน 2553 และวันที่ 28 ตุลาคม 2551  บริษัทฯ  ได้ทำสัญญาเช่าที่ดินกับผู้เช่าสองราย  อายุสัญญาเช่า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</si>
  <si>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</t>
    </r>
  </si>
  <si>
    <t xml:space="preserve">               ตามลำดับ  ค้ำประกันโดยเงินฝากประจำของบริษัทฯ ตามหมายเหตุ 11</t>
  </si>
  <si>
    <t xml:space="preserve">      20.2  บริษัทฯ   ได้ทำสัญญาจ้างบริหารโรงแรมแมนดาริน   (สำนักงานใหญ่)   กับบริษัท  คิว.เอช. อินเตอร์เนชั่นแนล   จำกัด</t>
  </si>
  <si>
    <t xml:space="preserve">     50 ล้านบาท  ค้ำประกันโดยกรรมการ </t>
  </si>
  <si>
    <t>14. เงินเบิกเกินบัญชีและเงินกู้ยืมระยะสั้นจากสถาบันการเงิน</t>
  </si>
  <si>
    <t xml:space="preserve">                     กำไรที่ยังไม่เกิดขึ้นจากการปรับมูลค่าเงินลงทุน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</si>
  <si>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</si>
  <si>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กำไรทางบัญชีก่อนภาษีเงินได้นิติบุคคลคูณอัตราภาษี</t>
  </si>
  <si>
    <t>: เลขที่ 662 ถนนพระราม 4 แขวงมหาพฤฒาราม เขตบางรัก จังหวัดกรุงเทพมหานคร</t>
  </si>
  <si>
    <t xml:space="preserve">     ทางการบัญชีที่ประกาศใช้โดยสภาวิชาชีพบัญชี กฎระเบียบและประกาศคณะกรรมการกำกับหลักทรัพย์และตลาดหลักทรัพย์</t>
  </si>
  <si>
    <t xml:space="preserve">     ที่เกี่ยวข้อง</t>
  </si>
  <si>
    <t>31 ธันวาคม 2560</t>
  </si>
  <si>
    <t xml:space="preserve"> ณ วันที่ 31 ธันวาคม 2560</t>
  </si>
  <si>
    <t>2561</t>
  </si>
  <si>
    <t xml:space="preserve">                    ตัดจำหน่ายระหว่างงวด - ราคาทุน</t>
  </si>
  <si>
    <t xml:space="preserve">                    โอนเข้าระหว่างงวด - ราคาทุน</t>
  </si>
  <si>
    <t xml:space="preserve">                    โอนออกระหว่างงวด - ราคาทุน</t>
  </si>
  <si>
    <t xml:space="preserve">                    ตัดจำหน่ายระหว่างงวด </t>
  </si>
  <si>
    <t xml:space="preserve">               แห่งหนึ่ง ออกหนังสือค้ำประกันการใช้ไฟฟ้าต่อการไฟฟ้านครหลวง จำนวน 3.46 ล้านบาท และจำนวน 3.45 ล้านบาท </t>
  </si>
  <si>
    <t>22.  รายการบัญชีกับกิจการที่เกี่ยวข้องกัน</t>
  </si>
  <si>
    <t xml:space="preserve">24.  ข้อมูลเกี่ยวกับการดำเนินงานจำแนกตามส่วนงาน </t>
  </si>
  <si>
    <t xml:space="preserve">     2.3  มาตรฐานการรายงานทางการเงินที่จะมีผลบังคับใช้ในอนาคต</t>
  </si>
  <si>
    <t xml:space="preserve">     ยกเว้น รายการที่เปิดเผยไว้ในนโยบายการบัญชีที่เกี่ยวข้อง</t>
  </si>
  <si>
    <t xml:space="preserve">            ในระหว่างงวด บริษัทฯ ได้นำมาตรฐานการรายงานทางการเงินและการตีความมาตรฐานการรายงาน ปรับปรุง (ปรับปรุง </t>
  </si>
  <si>
    <t xml:space="preserve">     เท่าเทียมกับมาตรฐานการรายงานทางการเงินระหว่างประเทศ โดยส่วนใหญ่เป็นการปรับปรุงและอธิบายให้ชัดเจนเกี่ยวกับ</t>
  </si>
  <si>
    <t xml:space="preserve">     1 มกราคม 2561  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</t>
  </si>
  <si>
    <t xml:space="preserve">     กระทบอย่างเป็นสาระสำคัญต่องบการเงินของบริษัทฯ</t>
  </si>
  <si>
    <t xml:space="preserve">     การเปิดเผยข้อมูลในหมายเหตุประกอบงบการเงิน    การนำมาตรฐานการรายงานทางการเงินดังกล่าวมาถือปฏิบัตินี้ไม่มีผล</t>
  </si>
  <si>
    <t xml:space="preserve">     วันที่ 31 ธันวาคม 2560</t>
  </si>
  <si>
    <t xml:space="preserve">     ไปค้ำประกันเงินกู้ยืมระยะยาวจากสถาบันการเงิน ตามหมายเหตุ 17</t>
  </si>
  <si>
    <t xml:space="preserve">      นครหลวง ตามหมายเหตุ 20.1</t>
  </si>
  <si>
    <t xml:space="preserve">      และจำนวน   3.45   ล้านบาท   ตามลำดับ   ไปค้ำประกันการออกหนังสือค้ำประกันการใช้ไฟฟ้าของธนาคารต่อการไฟฟ้า</t>
  </si>
  <si>
    <t xml:space="preserve"> ณ วันที่ 1 มกราคม 2560</t>
  </si>
  <si>
    <t xml:space="preserve">     เงินกู้ยืมดังกล่าวค้ำประกันโดยที่ดินของบริษัทฯ  ตามหมายเหตุ 9 และ 10</t>
  </si>
  <si>
    <t xml:space="preserve">     วงเงิน  580   ล้านบาท  อัตราดอกเบี้ยร้อยละ  MLR - 1.5  ต่อปี   กำหนดให้จ่ายชำระเงินต้น  จำนวน  42  งวด   ด้วยจำนวน</t>
  </si>
  <si>
    <t xml:space="preserve">     ที่แตกต่างกันตามที่ระบุในสัญญา    โดยเริ่มชำระงวดแรกในเดือนกันยายน   2557   และต้องชำระให้เสร็จสิ้นภายใน 13 ปี  </t>
  </si>
  <si>
    <t xml:space="preserve">               สัญญาฉบับที่ 1  เมื่อวันที่  4  มิถุนายน  2553    บริษัทฯ  ได้ทำสัญญาเช่าที่ดินซึ่งเป็นที่ตั้งของโรงแรมส่วนหลัง   โดย</t>
  </si>
  <si>
    <t xml:space="preserve">      ผู้ให้เช่าได้ตกลงให้บริษัทฯ   เช่าที่ดินต่ออีก 30 ปี  นับตั้งแต่วันที่  9 สิงหาคม 2548  เป็นต้นไป อัตราค่าเช่าแบ่งเป็น 6 ช่วง</t>
  </si>
  <si>
    <t xml:space="preserve">               สัญญาฉบับที่  2   ซึ่งเป็นที่ตั้งของโรงแรมส่วนหน้า  เมื่อวันที่  14  ตุลาคม  2551  บริษัทฯ ได้ทำสัญญาเช่าที่ดินต่อไป</t>
  </si>
  <si>
    <t xml:space="preserve">      อีก 30  ปี  นับแต่วันที่ 1 มกราคม 2551  ครบกำหนดวันที่ 31 ธันวาคม 2580  ค่าเช่าจ่ายเป็นรายปี ปีละ 4.36 ล้านบาท และ</t>
  </si>
  <si>
    <t xml:space="preserve">               สัญญาทั้ง  2  ฉบับดังกล่าว  มีเงื่อนไขว่าเมื่อสิ้นสุดสัญญาบริษัทฯ  ต้องรื้อถอนสิ่งปลูกสร้างออกจากที่ดินเช่า  บริษัทฯ </t>
  </si>
  <si>
    <t xml:space="preserve">               ระยะเวลาเริ่มตั้งแต่วันที่ 1 ตุลาคม 2559  ถึงวันที่ 30 กันยายน 2560 กำหนดค่าตอบแทนในอัตราร้อยละ  2  ของรายได้ </t>
  </si>
  <si>
    <t xml:space="preserve">               กันยายน 2561</t>
  </si>
  <si>
    <t xml:space="preserve">               และเมื่อวันที่   2   ตุลาคม  2560     บริษัทฯ   ได้ต่อสัญญาโดยมีระยะเวลาตั้งแต่วันที่  1  ตุลาคม  2560   จนถึงวันที่   30 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</si>
  <si>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</si>
  <si>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 xml:space="preserve">     การบัญชีไทย   ฉบับที่  34   (ปรับปรุง  2560)   เรื่อง  การรายงานทางการเงินระหว่างกาล  รวมถึงการตีความและแนวปฏิบัติ</t>
  </si>
  <si>
    <t xml:space="preserve">     2560)  รวมถึงแนวปฏิบัติทางบัญชีฉบับใหม่ ซึ่งมีผลบังคับใช้สำหรับงบการเงินที่มีรอบระยะเวลาบัญชีเริ่มในหรือหลังวันที่ </t>
  </si>
  <si>
    <t xml:space="preserve">    ปฏิบัติ</t>
  </si>
  <si>
    <t xml:space="preserve">            ปัจจุบัน ฝ่ายบริหารของบริษัทฯ อยู่ระหว่างการประเมินผลกระทบต่องบการเงินในปีที่เริ่มนำมาตรฐานดังกล่าวมาถือ</t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</si>
  <si>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</si>
  <si>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</si>
  <si>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</si>
  <si>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15. เจ้าหนี้การค้าและเจ้าหนี้หมุนเวียนอื่น</t>
  </si>
  <si>
    <t xml:space="preserve">                    เจ้าหนี้หมุนเวียนอื่น</t>
  </si>
  <si>
    <t xml:space="preserve">      ดังกล่าว</t>
  </si>
  <si>
    <t xml:space="preserve">      ประมาณค่ารื้อถอนแล้วพบว่าหากยกมูลค่าซากให้แก่ผู้รื้อถอนจะไม่มีค่าใช้จ่ายเกิดขึ้น บริษัทฯ จึงไม่ได้บันทึกภาระรื้อถอน</t>
  </si>
  <si>
    <t>21.  ประมาณการหนี้สินไม่หมุนเวียนสำหรับผลประโยชน์พนักงาน</t>
  </si>
  <si>
    <t>25. การอนุมัติงบการเงินระหว่างกาล</t>
  </si>
  <si>
    <t>30 มิถุนายน 2561</t>
  </si>
  <si>
    <t xml:space="preserve"> ณ วันที่ 30 มิถุนายน 2561</t>
  </si>
  <si>
    <t xml:space="preserve">               ณ วันที่  30 มิถุนายน 2561  และวันที่  31 ธันวาคม 2560  บริษัทฯ  มีวงเงินเบิกเกินบัญชีจากธนาคาร  2  แห่ง  จำนวน</t>
  </si>
  <si>
    <t xml:space="preserve">              ณ วันที่ 30 มิถุนายน 2561 และวันที่ 31 ธันวาคม 2560 บริษัทฯ มีวงเงินกู้ยืมระยะยาวกับธนาคารในประเทศแห่งหนึ่ง </t>
  </si>
  <si>
    <t xml:space="preserve">      หกเดือน สิ้นสุดวันที่ 30 มิถุนายน 2561 และ 2560 แสดงได้ดังนี้</t>
  </si>
  <si>
    <t xml:space="preserve">      20.1  ณ  วันที่  30  มิถุนายน 2561  และวันที่  31 ธันวาคม 2560  บริษัทฯ  มีหนี้สินที่อาจเกิดขึ้นจากการให้ธนาคารในประเทศ</t>
  </si>
  <si>
    <t xml:space="preserve">      20.3   ณ วันที่ 30 มิถุนายน 2561 และวันที่ 31 ธันวาคม 2560 บริษัทฯ มีภาระผูกพันที่จะต้องจ่ายในอนาคตเกี่ยวกับเช่าทรัพย์สิน</t>
  </si>
  <si>
    <t>สำหรับงวดหกเดือน สิ้นสุดวันที่ 30 มิถุนายน</t>
  </si>
  <si>
    <t>สำหรับงวดสามเดือน สิ้นสุดวันที่ 30 มิถุนายน</t>
  </si>
  <si>
    <t xml:space="preserve">      งบแสดงฐานะการเงิน ณ วันที่  30 มิถุนายน 2561 และวันที่ 31 ธันวาคม 2560</t>
  </si>
  <si>
    <t xml:space="preserve">      สำหรับงวดหกเดือน สิ้นสุดวันที่ 30 มิถุนายน 2561 และ 2560</t>
  </si>
  <si>
    <t xml:space="preserve">               รายการเคลื่อนไหวทางบัญชีอย่างย่อ สำหรับงวดหกเดือน สิ้นสุดวันที่ 30 มิถุนายน 2561  และ วันที่ 31 ธันวาคม 2560  </t>
  </si>
  <si>
    <t xml:space="preserve">                     รายได้ที่ไม่ต้องนำมาคำนวณภาษี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</si>
  <si>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ค่าใช้จ่ายภาษีเงินได้สำหรับงวดหกเดือน สิ้นสุดวันที่ 30 มิถุนายน 2561 และ 2560 สรุปได้ดังนี้</t>
    </r>
  </si>
  <si>
    <t xml:space="preserve">               ณ วันที่  30  มิถุนายน 2561 และวันที่ 31 ธันวาคม 2560 บริษัทฯ ได้นำเงินฝากประจำธนาคาร  จำนวน 3.47 ล้านบาท</t>
  </si>
  <si>
    <t xml:space="preserve">      วันที่ 31 ธันวาคม 2560 มีดังนี้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</si>
  <si>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30 มิถุนายน 2561  และ </t>
  </si>
  <si>
    <t xml:space="preserve">      ค่าบริหารจัดการโรงแรมค้างจ่าย</t>
  </si>
  <si>
    <t xml:space="preserve">      ค่าตอบแทนผู้บริหาร   - ระยะสั้น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</si>
  <si>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</si>
  <si>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14 สิงหาคม 2561</t>
  </si>
  <si>
    <t xml:space="preserve">                และบริการอื่น จำนวน 19.02 ล้านบาท และ 17.19 ล้านบาท ตามลำดับ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</si>
  <si>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ค่าใช้จ่ายภาษีเงินได้สำหรับงวดสามเดือน สิ้นสุดวันที่ 30 มิถุนายน 2561 และ 2560 สรุปได้ดังนี้</t>
    </r>
  </si>
  <si>
    <t xml:space="preserve">     เกิดจากการก่อหนี้ จำนวน 0.26 ล้านบาท และ 0.24 ล้านบาท ตามลำดับ </t>
  </si>
  <si>
    <t>สำหรับงวดหกเดือน สิ้นสุดวันที่ 30 มิถุนายน 2561</t>
  </si>
  <si>
    <t xml:space="preserve">            ในระหว่างงวด  สภาวิชาชีพบัญชีได้ประกาศใช้ มาตรฐานการรายงานทางการเงิน ฉบับที่ 15 เรื่อง รายได้จากสัญญา</t>
  </si>
  <si>
    <t xml:space="preserve">             ณ  วันที่  30 มิถุนายน 2561  และ 2560  รายการที่ไม่เป็นตัวเงินที่มีสาระสำคัญคือที่ดิน  อาคารและอุปกรณ์ที่เพิ่มขึ้น</t>
  </si>
  <si>
    <t xml:space="preserve">     จำนวน 6.84 ล้านบาท แสดงเป็นรายได้ในงบกำไรขาดทุนเบ็ดเสร็จ</t>
  </si>
  <si>
    <t xml:space="preserve">     2559 ซึ่งมีราคาประเมิน จำนวน 818.15 ล้านบาท</t>
  </si>
  <si>
    <t xml:space="preserve">     ที่ดินถูกเวนคืนจากหน่วยงานราชการตามหนังสือแจ้งการเข้าครอบครองหรือใช้อสังหาริมทรัพย์   ลงวันที่   4  มกราคม </t>
  </si>
  <si>
    <t>ในปี 2560  บริษัทฯ ได้บันทึกตัดจำหน่ายที่ดินบางส่วน  ซึ่งมีมูลค่าตามบัญชีจำนวนรวม 0.68 ล้านบาท เนื่องจาก</t>
  </si>
  <si>
    <t xml:space="preserve">     2560  และวันที่  6  กันยายน  2559  โดยบริษัทฯ  ได้รับค่าตอบแทนรวมจำนวน  7.52 ล้านบาท  ส่วนที่เกินกว่าราคาทุน  </t>
  </si>
  <si>
    <t>ในปี 2559  บริษัทฯ ได้จัดให้มีการประเมินราคาที่ดินข้างต้นใหม่ทั้งหมด โดยผู้ประเมินราคาอิสระ (บริษัท เบล</t>
  </si>
  <si>
    <t xml:space="preserve">     เซอร์เวย์ จำกัด) โดยใช้วิธีประเมินเปรียบเทียบราคาตลาด  (Market Data Approach)  ตามรายงานลงวันที่ 12 กันยายน</t>
  </si>
  <si>
    <t>ณ วันที่ 30 มิถุนายน 2561 และวันที่ 31 ธันวาคม 2560 ที่ดินซึ่งมีราคาทุนจำนวน 40.50 ล้านบาท บริษัทฯ ได้นำ</t>
  </si>
  <si>
    <t xml:space="preserve">      30  ปี  นับแต่วันที่  9  สิงหาคม 2548  และวันที่  1 มกราคม 2551  (ตามหมายเหตุ 18)  ตามเงื่อนไขในสัญญาเช่าทั้ง 2 ฉบับ</t>
  </si>
  <si>
    <t xml:space="preserve">      กำหนดให้บริษัทฯ  ต้องจ่ายค่าเช่าเป็นรายเดือนและรายปี  และนอกจากนี้บริษัทฯ  ได้จ่ายค่าเช่าล่วงหน้าอีกบางส่วนทั้งสอง</t>
  </si>
  <si>
    <t xml:space="preserve">                    ราคาตามบัญชี - สุทธิ</t>
  </si>
  <si>
    <t xml:space="preserve">       2561 และ 2560 มีดังนี้ </t>
  </si>
  <si>
    <t xml:space="preserve">               รายการกับบุคคลและกิจการที่เกี่ยวข้องกัน ที่แสดงในงบกำไรขาดทุนเบ็ดเสร็จ สำหรับหกเดือน สิ้นสุดวันที่ 30 มิถุนายน </t>
  </si>
  <si>
    <t>23.  เงินกองทุนสำรองเลี้ยงชีพที่จดทะเบียนแล้ว</t>
  </si>
  <si>
    <t xml:space="preserve">       กองทุนสำรองเลี้ยงชีพนี้บริหาร โดยบริษัทหลักทรัพย์จัดการกองทุน แลนด์ แอนด์ เฮ้าส์ จำกัด</t>
  </si>
  <si>
    <t xml:space="preserve">                  บริษัทฯ จัดให้มีกองทุนสำรองเลี้ยงชีพ  โดยจัดตั้งเป็นกองทุนสำรองเสี้ยงชีพตามพระราชบัญญัติกองทุนสำรองเลี้ยงชีพ พ.ศ. 2530 </t>
  </si>
  <si>
    <t xml:space="preserve">       สำหรับพนักงานของบริษัทฯ  ตามระเบียบของกองทุนสมาชิกต้องจ่ายเงินสะสมเป็นรายเดือนเข้ากองทุน  ในอัตราร้อยละ 3 ของเงินเดือน </t>
  </si>
  <si>
    <t xml:space="preserve">       ล้านบาท และ 0.64 ล้านบาท ตามลำดับ</t>
  </si>
  <si>
    <t xml:space="preserve">                  สำหรับงวดหกเดือน  สิ้นสุดวันที่  30  มิถุนายน  2561  และ  2560  บริษัทฯ  ได้จ่ายเงินสมทบเข้ากองทุนฯ  เป็นจำนวนเงิน  0.63 </t>
  </si>
  <si>
    <t xml:space="preserve">          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 </t>
  </si>
  <si>
    <t xml:space="preserve">     บริษัทไม่ได้ใช้ 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</si>
  <si>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 xml:space="preserve">     ได้รับเมื่อกิจการส่งมอบการควบคุมสินค้าหรือบริการให้กับลูกค้า ตามที่มาตรฐานการรายงานทางการเงินฉบับนี้กำหนด </t>
  </si>
  <si>
    <t xml:space="preserve"> 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สิ้นสุด</t>
  </si>
  <si>
    <t xml:space="preserve">            มาตรฐานรายงานทางการเงิน  ฉบับที่ 15   เรื่อง  รายได้จากสัญญาที่ทำกับลูกค้า  กำหนดหลักการสำคัญเกี่ยวกับการ</t>
  </si>
  <si>
    <t xml:space="preserve">     รับรู้รายได้จากสัญญาที่ทำกับลูกค้า      โดยกิจการจะรับรู้รายได้ในจำนวนเงินที่สะท้อนถึงสิ่งตอบแทนที่กิจการคาดว่าจะ</t>
  </si>
  <si>
    <t>ส่วนปรับปรุงที่ดิน</t>
  </si>
  <si>
    <t>(15%)</t>
  </si>
  <si>
    <t>(32%)</t>
  </si>
  <si>
    <t xml:space="preserve">     ฉบับที่ 18 (ปรับปรุง 2560)  เรื่อง รายได้  และการตีความมาตรฐานที่เกี่ยวข้อง</t>
  </si>
  <si>
    <t xml:space="preserve">     5  ขั้นตอน  และรวมถึงการใช้ดุลยพินิจที่สำคัญในการพิจารณาตามหลักการในแต่ละขั้นตอน  มาตรฐานการรายงานทาง</t>
  </si>
  <si>
    <t xml:space="preserve">     การเงินฉบับที่ 15  ใช้แทนมาตรฐานการบัญชี    มาตรฐานการบัญชีฉบับที่  11  (ปรับปรุง  2560)   เรื่อง  สัญญาก่อสร้าง  </t>
  </si>
  <si>
    <t xml:space="preserve">          กำไร(ขาดทุน)ขั้นต้น</t>
  </si>
  <si>
    <t xml:space="preserve">     ที่ทำกับลูกค้า    ซึ่งมีผลบังคับใช้สำหรับงบการเงินที่มีรอบระยะเวลาบัญชีที่เริ่มในหรือหลังวันที่   1   มกราคม   2562 </t>
  </si>
  <si>
    <t>- 14 -</t>
  </si>
  <si>
    <t xml:space="preserve">                                                (  นายวีระศักดิ์  ศิริวงศ์รังสรร  ,     นางสุวรรณา  พุทธประสาท ) </t>
  </si>
  <si>
    <t xml:space="preserve">             (  นายวีระศักดิ์  ศิริวงศ์รังสรร  ,     นางสุวรรณา  พุทธประสาท ) </t>
  </si>
  <si>
    <t xml:space="preserve">                                               (  นายวีระศักดิ์  ศิริวงศ์รังสรร  ,     นางสุวรรณา  พุทธประสาท ) </t>
  </si>
  <si>
    <t xml:space="preserve">                     รายได้(ค่าใช้จ่าย)ภาษีเงินได้รอตัดบัญชี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</si>
</sst>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  <numFmt numFmtId="193" formatCode="#,##0.00\ ;\ \(#,##0.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3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191" fontId="1" fillId="0" borderId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9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0" fillId="0" borderId="0" xfId="0" applyNumberFormat="1" applyFont="1" applyFill="1" applyAlignment="1"/>
    <xf numFmtId="40" fontId="10" fillId="0" borderId="0" xfId="0" applyNumberFormat="1" applyFont="1" applyFill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0" fillId="0" borderId="0" xfId="8" applyNumberFormat="1" applyFont="1" applyFill="1" applyAlignment="1" applyProtection="1"/>
    <xf numFmtId="40" fontId="10" fillId="0" borderId="0" xfId="8" applyNumberFormat="1" applyFont="1" applyFill="1" applyAlignment="1"/>
    <xf numFmtId="187" fontId="10" fillId="0" borderId="0" xfId="0" applyNumberFormat="1" applyFont="1" applyFill="1"/>
    <xf numFmtId="40" fontId="9" fillId="0" borderId="0" xfId="0" applyNumberFormat="1" applyFont="1" applyFill="1" applyAlignment="1"/>
    <xf numFmtId="187" fontId="10" fillId="0" borderId="2" xfId="0" applyNumberFormat="1" applyFont="1" applyFill="1" applyBorder="1"/>
    <xf numFmtId="192" fontId="4" fillId="0" borderId="0" xfId="0" applyNumberFormat="1" applyFont="1" applyFill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 applyAlignment="1" applyProtection="1"/>
    <xf numFmtId="192" fontId="4" fillId="0" borderId="0" xfId="7" quotePrefix="1" applyNumberFormat="1" applyFont="1" applyAlignment="1" applyProtection="1"/>
    <xf numFmtId="192" fontId="4" fillId="0" borderId="0" xfId="4" applyNumberFormat="1" applyFont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7" applyNumberFormat="1" applyFont="1"/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0" applyNumberFormat="1" applyFont="1"/>
    <xf numFmtId="192" fontId="4" fillId="0" borderId="2" xfId="7" applyNumberFormat="1" applyFont="1" applyFill="1" applyBorder="1" applyAlignment="1" applyProtection="1"/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2" xfId="7" applyNumberFormat="1" applyFont="1" applyBorder="1" applyAlignment="1"/>
    <xf numFmtId="192" fontId="4" fillId="0" borderId="2" xfId="0" applyNumberFormat="1" applyFont="1" applyBorder="1" applyAlignment="1"/>
    <xf numFmtId="192" fontId="4" fillId="0" borderId="5" xfId="7" applyNumberFormat="1" applyFont="1" applyBorder="1" applyAlignment="1"/>
    <xf numFmtId="192" fontId="4" fillId="0" borderId="5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7" fillId="0" borderId="0" xfId="3" applyNumberFormat="1" applyFont="1" applyFill="1"/>
    <xf numFmtId="192" fontId="4" fillId="0" borderId="0" xfId="0" applyNumberFormat="1" applyFont="1" applyFill="1" applyBorder="1" applyAlignment="1"/>
    <xf numFmtId="192" fontId="4" fillId="0" borderId="0" xfId="0" applyNumberFormat="1" applyFont="1" applyFill="1" applyAlignment="1"/>
    <xf numFmtId="192" fontId="4" fillId="0" borderId="0" xfId="3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2" xfId="3" quotePrefix="1" applyNumberFormat="1" applyFont="1" applyFill="1" applyBorder="1" applyAlignment="1"/>
    <xf numFmtId="192" fontId="7" fillId="0" borderId="0" xfId="7" applyNumberFormat="1" applyFont="1" applyFill="1" applyAlignment="1" applyProtection="1"/>
    <xf numFmtId="192" fontId="4" fillId="0" borderId="2" xfId="3" applyNumberFormat="1" applyFont="1" applyFill="1" applyBorder="1" applyAlignment="1"/>
    <xf numFmtId="192" fontId="4" fillId="0" borderId="0" xfId="7" quotePrefix="1" applyNumberFormat="1" applyFont="1" applyFill="1" applyBorder="1" applyAlignment="1"/>
    <xf numFmtId="192" fontId="4" fillId="0" borderId="1" xfId="3" applyNumberFormat="1" applyFont="1" applyFill="1" applyBorder="1" applyAlignment="1"/>
    <xf numFmtId="192" fontId="4" fillId="0" borderId="0" xfId="1" applyNumberFormat="1" applyFont="1" applyFill="1" applyAlignment="1"/>
    <xf numFmtId="192" fontId="4" fillId="0" borderId="0" xfId="0" applyNumberFormat="1" applyFont="1" applyFill="1" applyBorder="1"/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/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3" xfId="7" applyNumberFormat="1" applyFont="1" applyFill="1" applyBorder="1" applyAlignment="1" applyProtection="1"/>
    <xf numFmtId="192" fontId="4" fillId="0" borderId="0" xfId="3" quotePrefix="1" applyNumberFormat="1" applyFont="1" applyFill="1" applyAlignment="1">
      <alignment horizontal="center"/>
    </xf>
    <xf numFmtId="192" fontId="4" fillId="0" borderId="0" xfId="12" applyNumberFormat="1" applyFont="1" applyFill="1" applyAlignment="1"/>
    <xf numFmtId="192" fontId="4" fillId="0" borderId="0" xfId="12" applyNumberFormat="1" applyFont="1" applyFill="1"/>
    <xf numFmtId="9" fontId="4" fillId="0" borderId="1" xfId="13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11" fillId="0" borderId="0" xfId="0" applyNumberFormat="1" applyFont="1"/>
    <xf numFmtId="39" fontId="13" fillId="0" borderId="0" xfId="2" applyNumberFormat="1" applyFont="1" applyFill="1" applyBorder="1" applyAlignment="1" applyProtection="1"/>
    <xf numFmtId="0" fontId="13" fillId="0" borderId="0" xfId="0" applyFont="1" applyFill="1" applyAlignment="1"/>
    <xf numFmtId="39" fontId="11" fillId="0" borderId="0" xfId="0" applyNumberFormat="1" applyFont="1" applyFill="1"/>
    <xf numFmtId="192" fontId="4" fillId="0" borderId="0" xfId="9" applyNumberFormat="1" applyFont="1" applyFill="1" applyBorder="1"/>
    <xf numFmtId="192" fontId="4" fillId="0" borderId="0" xfId="4" applyNumberFormat="1" applyFont="1" applyBorder="1"/>
    <xf numFmtId="188" fontId="7" fillId="0" borderId="0" xfId="7" applyNumberFormat="1" applyFont="1" applyAlignment="1" applyProtection="1"/>
    <xf numFmtId="188" fontId="4" fillId="0" borderId="0" xfId="0" applyNumberFormat="1" applyFont="1" applyAlignment="1"/>
    <xf numFmtId="40" fontId="7" fillId="0" borderId="0" xfId="7" applyNumberFormat="1" applyFont="1" applyAlignment="1" applyProtection="1"/>
    <xf numFmtId="188" fontId="7" fillId="0" borderId="0" xfId="7" applyNumberFormat="1" applyFont="1" applyAlignment="1" applyProtection="1">
      <alignment horizontal="center"/>
    </xf>
    <xf numFmtId="188" fontId="4" fillId="0" borderId="0" xfId="0" applyNumberFormat="1" applyFont="1"/>
    <xf numFmtId="188" fontId="4" fillId="0" borderId="0" xfId="0" applyNumberFormat="1" applyFont="1" applyAlignment="1">
      <alignment horizontal="center"/>
    </xf>
    <xf numFmtId="0" fontId="7" fillId="0" borderId="0" xfId="12" applyFont="1"/>
    <xf numFmtId="0" fontId="4" fillId="0" borderId="0" xfId="12" applyFont="1"/>
    <xf numFmtId="188" fontId="4" fillId="0" borderId="0" xfId="7" applyNumberFormat="1" applyFont="1" applyAlignment="1" applyProtection="1"/>
    <xf numFmtId="188" fontId="4" fillId="0" borderId="0" xfId="7" applyNumberFormat="1" applyFont="1" applyAlignment="1" applyProtection="1">
      <alignment horizontal="center"/>
    </xf>
    <xf numFmtId="188" fontId="7" fillId="0" borderId="0" xfId="0" applyNumberFormat="1" applyFont="1" applyFill="1"/>
    <xf numFmtId="188" fontId="4" fillId="0" borderId="0" xfId="0" applyNumberFormat="1" applyFont="1" applyFill="1"/>
    <xf numFmtId="188" fontId="4" fillId="0" borderId="0" xfId="14" applyNumberFormat="1" applyFont="1" applyFill="1"/>
    <xf numFmtId="0" fontId="4" fillId="0" borderId="0" xfId="0" applyFont="1"/>
    <xf numFmtId="39" fontId="4" fillId="0" borderId="0" xfId="7" applyNumberFormat="1" applyFont="1"/>
    <xf numFmtId="39" fontId="4" fillId="0" borderId="0" xfId="12" applyNumberFormat="1" applyFont="1" applyFill="1"/>
    <xf numFmtId="39" fontId="4" fillId="0" borderId="0" xfId="12" applyNumberFormat="1" applyFont="1" applyFill="1" applyAlignment="1">
      <alignment horizontal="center"/>
    </xf>
    <xf numFmtId="39" fontId="4" fillId="0" borderId="0" xfId="12" applyNumberFormat="1" applyFont="1"/>
    <xf numFmtId="0" fontId="13" fillId="0" borderId="0" xfId="0" applyFont="1" applyFill="1"/>
    <xf numFmtId="188" fontId="14" fillId="0" borderId="0" xfId="14" applyNumberFormat="1" applyFont="1" applyFill="1" applyAlignment="1"/>
    <xf numFmtId="0" fontId="14" fillId="0" borderId="0" xfId="12" applyFont="1" applyFill="1" applyAlignment="1"/>
    <xf numFmtId="39" fontId="14" fillId="0" borderId="0" xfId="12" applyNumberFormat="1" applyFont="1" applyFill="1" applyAlignment="1"/>
    <xf numFmtId="189" fontId="1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192" fontId="7" fillId="0" borderId="0" xfId="7" applyNumberFormat="1" applyFont="1" applyAlignment="1" applyProtection="1">
      <alignment horizontal="left"/>
    </xf>
    <xf numFmtId="192" fontId="4" fillId="0" borderId="0" xfId="0" applyNumberFormat="1" applyFont="1" applyAlignment="1">
      <alignment horizontal="center"/>
    </xf>
    <xf numFmtId="192" fontId="4" fillId="0" borderId="0" xfId="7" applyNumberFormat="1" applyFont="1" applyAlignment="1" applyProtection="1">
      <alignment horizontal="left"/>
    </xf>
    <xf numFmtId="192" fontId="4" fillId="0" borderId="0" xfId="12" applyNumberFormat="1" applyFont="1"/>
    <xf numFmtId="192" fontId="4" fillId="0" borderId="0" xfId="0" quotePrefix="1" applyNumberFormat="1" applyFont="1" applyFill="1" applyAlignment="1">
      <alignment horizontal="center"/>
    </xf>
    <xf numFmtId="0" fontId="4" fillId="0" borderId="0" xfId="0" applyFont="1" applyAlignment="1"/>
    <xf numFmtId="0" fontId="14" fillId="0" borderId="0" xfId="0" applyFont="1" applyFill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3" fillId="0" borderId="0" xfId="7" applyNumberFormat="1" applyFont="1"/>
    <xf numFmtId="192" fontId="4" fillId="0" borderId="0" xfId="9" applyNumberFormat="1" applyFont="1" applyFill="1"/>
    <xf numFmtId="192" fontId="3" fillId="0" borderId="0" xfId="7" applyNumberFormat="1" applyFont="1"/>
    <xf numFmtId="192" fontId="4" fillId="0" borderId="0" xfId="9" applyNumberFormat="1" applyFont="1" applyFill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0" applyNumberFormat="1" applyFont="1" applyAlignment="1"/>
    <xf numFmtId="192" fontId="4" fillId="0" borderId="0" xfId="7" applyNumberFormat="1" applyFont="1" applyFill="1" applyAlignment="1" applyProtection="1"/>
    <xf numFmtId="192" fontId="4" fillId="0" borderId="3" xfId="7" applyNumberFormat="1" applyFont="1" applyBorder="1" applyAlignment="1"/>
    <xf numFmtId="192" fontId="4" fillId="0" borderId="0" xfId="0" applyNumberFormat="1" applyFont="1" applyAlignment="1"/>
    <xf numFmtId="192" fontId="4" fillId="0" borderId="0" xfId="7" applyNumberFormat="1" applyFont="1" applyAlignment="1"/>
    <xf numFmtId="192" fontId="4" fillId="0" borderId="3" xfId="0" applyNumberFormat="1" applyFont="1" applyBorder="1" applyAlignment="1"/>
    <xf numFmtId="192" fontId="4" fillId="0" borderId="0" xfId="0" applyNumberFormat="1" applyFont="1" applyAlignment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0" applyNumberFormat="1" applyFont="1" applyAlignment="1"/>
    <xf numFmtId="192" fontId="4" fillId="0" borderId="0" xfId="7" applyNumberFormat="1" applyFont="1" applyAlignment="1" applyProtection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Alignment="1"/>
    <xf numFmtId="192" fontId="4" fillId="0" borderId="0" xfId="0" applyNumberFormat="1" applyFont="1" applyFill="1" applyBorder="1" applyAlignment="1"/>
    <xf numFmtId="192" fontId="4" fillId="0" borderId="0" xfId="12" applyNumberFormat="1" applyFont="1" applyFill="1" applyAlignment="1"/>
    <xf numFmtId="0" fontId="4" fillId="0" borderId="0" xfId="0" applyFont="1" applyFill="1"/>
    <xf numFmtId="187" fontId="10" fillId="0" borderId="0" xfId="0" applyNumberFormat="1" applyFont="1" applyFill="1"/>
    <xf numFmtId="192" fontId="4" fillId="0" borderId="0" xfId="0" applyNumberFormat="1" applyFont="1" applyFill="1"/>
    <xf numFmtId="192" fontId="4" fillId="0" borderId="0" xfId="7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9" applyNumberFormat="1" applyFont="1" applyFill="1" applyAlignment="1"/>
    <xf numFmtId="192" fontId="4" fillId="0" borderId="0" xfId="7" applyNumberFormat="1" applyFont="1" applyFill="1" applyAlignment="1" applyProtection="1"/>
    <xf numFmtId="192" fontId="4" fillId="0" borderId="0" xfId="86" applyNumberFormat="1" applyFont="1" applyFill="1" applyBorder="1" applyAlignment="1"/>
    <xf numFmtId="192" fontId="4" fillId="0" borderId="0" xfId="7" quotePrefix="1" applyNumberFormat="1" applyFont="1" applyFill="1" applyBorder="1" applyAlignment="1"/>
    <xf numFmtId="192" fontId="4" fillId="0" borderId="1" xfId="90" applyNumberFormat="1" applyFont="1" applyFill="1" applyBorder="1" applyAlignment="1"/>
    <xf numFmtId="192" fontId="4" fillId="0" borderId="0" xfId="94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98" applyNumberFormat="1" applyFont="1" applyFill="1" applyBorder="1" applyAlignment="1"/>
    <xf numFmtId="192" fontId="4" fillId="0" borderId="0" xfId="102" applyNumberFormat="1" applyFont="1" applyFill="1" applyAlignment="1"/>
    <xf numFmtId="192" fontId="4" fillId="0" borderId="0" xfId="8" applyNumberFormat="1" applyFont="1" applyFill="1" applyAlignment="1" applyProtection="1"/>
    <xf numFmtId="192" fontId="4" fillId="0" borderId="0" xfId="1" applyNumberFormat="1" applyFont="1" applyFill="1" applyAlignment="1"/>
    <xf numFmtId="192" fontId="4" fillId="0" borderId="0" xfId="106" applyNumberFormat="1" applyFont="1" applyFill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0" xfId="109" quotePrefix="1" applyNumberFormat="1" applyFont="1" applyFill="1" applyAlignment="1">
      <alignment horizontal="right"/>
    </xf>
    <xf numFmtId="192" fontId="4" fillId="0" borderId="1" xfId="111" applyNumberFormat="1" applyFont="1" applyFill="1" applyBorder="1" applyAlignment="1">
      <alignment horizontal="right"/>
    </xf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1" xfId="115" applyNumberFormat="1" applyFont="1" applyFill="1" applyBorder="1" applyAlignment="1">
      <alignment horizontal="right"/>
    </xf>
    <xf numFmtId="192" fontId="4" fillId="0" borderId="0" xfId="7" applyNumberFormat="1" applyFont="1" applyFill="1" applyAlignment="1" applyProtection="1"/>
    <xf numFmtId="192" fontId="4" fillId="0" borderId="0" xfId="119" applyNumberFormat="1" applyFont="1" applyFill="1" applyBorder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" applyNumberFormat="1" applyFont="1" applyFill="1" applyAlignment="1" applyProtection="1"/>
    <xf numFmtId="192" fontId="4" fillId="0" borderId="0" xfId="127" applyNumberFormat="1" applyFont="1" applyFill="1" applyAlignment="1"/>
    <xf numFmtId="192" fontId="7" fillId="0" borderId="0" xfId="7" applyNumberFormat="1" applyFont="1" applyFill="1" applyAlignment="1" applyProtection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187" fontId="10" fillId="0" borderId="0" xfId="130" applyNumberFormat="1" applyFont="1" applyFill="1"/>
    <xf numFmtId="192" fontId="4" fillId="0" borderId="0" xfId="5" applyNumberFormat="1" applyFont="1" applyFill="1"/>
    <xf numFmtId="192" fontId="4" fillId="0" borderId="0" xfId="0" quotePrefix="1" applyNumberFormat="1" applyFont="1" applyFill="1" applyAlignment="1">
      <alignment horizontal="center"/>
    </xf>
    <xf numFmtId="40" fontId="9" fillId="0" borderId="0" xfId="8" applyNumberFormat="1" applyFont="1" applyFill="1" applyAlignment="1"/>
    <xf numFmtId="40" fontId="9" fillId="0" borderId="0" xfId="8" applyNumberFormat="1" applyFont="1" applyFill="1" applyAlignment="1">
      <alignment horizontal="right"/>
    </xf>
    <xf numFmtId="40" fontId="9" fillId="0" borderId="4" xfId="0" quotePrefix="1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192" fontId="15" fillId="0" borderId="0" xfId="7" applyNumberFormat="1" applyFont="1"/>
    <xf numFmtId="192" fontId="15" fillId="0" borderId="0" xfId="7" applyNumberFormat="1" applyFont="1" applyAlignment="1">
      <alignment horizontal="right"/>
    </xf>
    <xf numFmtId="192" fontId="15" fillId="0" borderId="0" xfId="7" quotePrefix="1" applyNumberFormat="1" applyFont="1" applyAlignment="1">
      <alignment horizontal="center"/>
    </xf>
    <xf numFmtId="192" fontId="15" fillId="0" borderId="0" xfId="7" applyNumberFormat="1" applyFont="1" applyAlignment="1">
      <alignment horizontal="center"/>
    </xf>
    <xf numFmtId="192" fontId="7" fillId="0" borderId="0" xfId="0" applyNumberFormat="1" applyFont="1" applyBorder="1" applyAlignment="1"/>
    <xf numFmtId="192" fontId="7" fillId="0" borderId="0" xfId="0" applyNumberFormat="1" applyFont="1" applyBorder="1" applyAlignment="1">
      <alignment horizontal="right"/>
    </xf>
    <xf numFmtId="192" fontId="16" fillId="0" borderId="0" xfId="7" quotePrefix="1" applyNumberFormat="1" applyFont="1" applyAlignment="1">
      <alignment horizontal="center"/>
    </xf>
    <xf numFmtId="192" fontId="16" fillId="0" borderId="0" xfId="7" applyNumberFormat="1" applyFont="1" applyAlignment="1">
      <alignment horizontal="center"/>
    </xf>
    <xf numFmtId="192" fontId="7" fillId="0" borderId="0" xfId="0" quotePrefix="1" applyNumberFormat="1" applyFont="1" applyAlignment="1">
      <alignment horizontal="center"/>
    </xf>
    <xf numFmtId="192" fontId="7" fillId="0" borderId="0" xfId="0" applyNumberFormat="1" applyFont="1" applyAlignment="1"/>
    <xf numFmtId="192" fontId="7" fillId="0" borderId="0" xfId="7" quotePrefix="1" applyNumberFormat="1" applyFont="1" applyBorder="1" applyAlignment="1">
      <alignment horizontal="center"/>
    </xf>
    <xf numFmtId="192" fontId="7" fillId="0" borderId="0" xfId="7" applyNumberFormat="1" applyFont="1" applyAlignment="1"/>
    <xf numFmtId="192" fontId="7" fillId="0" borderId="4" xfId="7" applyNumberFormat="1" applyFont="1" applyBorder="1" applyAlignment="1">
      <alignment horizontal="center"/>
    </xf>
    <xf numFmtId="192" fontId="7" fillId="0" borderId="4" xfId="0" quotePrefix="1" applyNumberFormat="1" applyFont="1" applyBorder="1" applyAlignment="1">
      <alignment horizontal="center"/>
    </xf>
    <xf numFmtId="192" fontId="7" fillId="0" borderId="4" xfId="0" applyNumberFormat="1" applyFont="1" applyBorder="1" applyAlignment="1">
      <alignment horizontal="center"/>
    </xf>
    <xf numFmtId="192" fontId="7" fillId="0" borderId="4" xfId="7" quotePrefix="1" applyNumberFormat="1" applyFont="1" applyBorder="1" applyAlignment="1">
      <alignment horizontal="center"/>
    </xf>
    <xf numFmtId="192" fontId="7" fillId="0" borderId="0" xfId="7" quotePrefix="1" applyNumberFormat="1" applyFont="1" applyAlignment="1" applyProtection="1"/>
    <xf numFmtId="192" fontId="7" fillId="0" borderId="0" xfId="3" applyNumberFormat="1" applyFont="1" applyFill="1" applyAlignment="1"/>
    <xf numFmtId="192" fontId="7" fillId="0" borderId="0" xfId="0" applyNumberFormat="1" applyFont="1" applyFill="1" applyBorder="1" applyAlignment="1">
      <alignment horizontal="right"/>
    </xf>
    <xf numFmtId="192" fontId="7" fillId="0" borderId="0" xfId="0" applyNumberFormat="1" applyFont="1" applyFill="1" applyBorder="1" applyAlignment="1"/>
    <xf numFmtId="192" fontId="7" fillId="0" borderId="0" xfId="7" applyNumberFormat="1" applyFont="1" applyFill="1" applyBorder="1" applyAlignment="1">
      <alignment horizontal="right"/>
    </xf>
    <xf numFmtId="192" fontId="17" fillId="0" borderId="0" xfId="7" applyNumberFormat="1" applyFont="1" applyFill="1" applyAlignment="1" applyProtection="1">
      <alignment horizontal="center"/>
    </xf>
    <xf numFmtId="192" fontId="17" fillId="0" borderId="0" xfId="3" applyNumberFormat="1" applyFont="1" applyFill="1" applyAlignment="1">
      <alignment horizontal="left"/>
    </xf>
    <xf numFmtId="40" fontId="9" fillId="0" borderId="4" xfId="0" applyNumberFormat="1" applyFont="1" applyFill="1" applyBorder="1"/>
    <xf numFmtId="40" fontId="9" fillId="0" borderId="0" xfId="0" applyNumberFormat="1" applyFont="1" applyFill="1" applyBorder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192" fontId="7" fillId="0" borderId="0" xfId="3" applyNumberFormat="1" applyFont="1" applyFill="1" applyBorder="1" applyAlignment="1">
      <alignment horizontal="right"/>
    </xf>
    <xf numFmtId="192" fontId="7" fillId="0" borderId="0" xfId="3" quotePrefix="1" applyNumberFormat="1" applyFont="1" applyFill="1" applyAlignment="1">
      <alignment horizontal="center"/>
    </xf>
    <xf numFmtId="192" fontId="7" fillId="0" borderId="0" xfId="3" applyNumberFormat="1" applyFont="1" applyFill="1" applyAlignment="1">
      <alignment horizontal="center"/>
    </xf>
    <xf numFmtId="192" fontId="7" fillId="0" borderId="0" xfId="3" quotePrefix="1" applyNumberFormat="1" applyFont="1" applyFill="1" applyBorder="1" applyAlignment="1">
      <alignment horizontal="center"/>
    </xf>
    <xf numFmtId="43" fontId="4" fillId="0" borderId="0" xfId="1" quotePrefix="1" applyFont="1" applyFill="1" applyAlignment="1">
      <alignment horizontal="center"/>
    </xf>
    <xf numFmtId="193" fontId="4" fillId="0" borderId="0" xfId="0" quotePrefix="1" applyNumberFormat="1" applyFont="1" applyFill="1" applyAlignment="1"/>
    <xf numFmtId="192" fontId="4" fillId="0" borderId="0" xfId="3" quotePrefix="1" applyNumberFormat="1" applyFont="1" applyFill="1" applyBorder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87" fontId="10" fillId="0" borderId="0" xfId="0" applyNumberFormat="1" applyFont="1" applyFill="1" applyBorder="1"/>
    <xf numFmtId="9" fontId="4" fillId="0" borderId="0" xfId="13" quotePrefix="1" applyFont="1" applyFill="1" applyBorder="1" applyAlignment="1">
      <alignment horizontal="center"/>
    </xf>
    <xf numFmtId="188" fontId="7" fillId="0" borderId="0" xfId="7" applyNumberFormat="1" applyFont="1" applyAlignment="1" applyProtection="1">
      <alignment horizontal="center"/>
    </xf>
    <xf numFmtId="40" fontId="7" fillId="0" borderId="0" xfId="7" applyNumberFormat="1" applyFont="1" applyAlignment="1" applyProtection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7" fillId="0" borderId="1" xfId="3" applyNumberFormat="1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</cellXfs>
  <cellStyles count="133">
    <cellStyle name="Comma" xfId="1" builtinId="3"/>
    <cellStyle name="Comma 2" xfId="2" xr:uid="{00000000-0005-0000-0000-000001000000}"/>
    <cellStyle name="Comma 2 10" xfId="58" xr:uid="{00000000-0005-0000-0000-000002000000}"/>
    <cellStyle name="Comma 2 11" xfId="62" xr:uid="{00000000-0005-0000-0000-000003000000}"/>
    <cellStyle name="Comma 2 12" xfId="66" xr:uid="{00000000-0005-0000-0000-000004000000}"/>
    <cellStyle name="Comma 2 13" xfId="70" xr:uid="{00000000-0005-0000-0000-000005000000}"/>
    <cellStyle name="Comma 2 14" xfId="69" xr:uid="{00000000-0005-0000-0000-000006000000}"/>
    <cellStyle name="Comma 2 15" xfId="77" xr:uid="{00000000-0005-0000-0000-000007000000}"/>
    <cellStyle name="Comma 2 16" xfId="68" xr:uid="{00000000-0005-0000-0000-000008000000}"/>
    <cellStyle name="Comma 2 17" xfId="82" xr:uid="{00000000-0005-0000-0000-000009000000}"/>
    <cellStyle name="Comma 2 18" xfId="67" xr:uid="{00000000-0005-0000-0000-00000A000000}"/>
    <cellStyle name="Comma 2 19" xfId="88" xr:uid="{00000000-0005-0000-0000-00000B000000}"/>
    <cellStyle name="Comma 2 2" xfId="17" xr:uid="{00000000-0005-0000-0000-00000C000000}"/>
    <cellStyle name="Comma 2 20" xfId="92" xr:uid="{00000000-0005-0000-0000-00000D000000}"/>
    <cellStyle name="Comma 2 21" xfId="96" xr:uid="{00000000-0005-0000-0000-00000E000000}"/>
    <cellStyle name="Comma 2 22" xfId="100" xr:uid="{00000000-0005-0000-0000-00000F000000}"/>
    <cellStyle name="Comma 2 23" xfId="104" xr:uid="{00000000-0005-0000-0000-000010000000}"/>
    <cellStyle name="Comma 2 24" xfId="108" xr:uid="{00000000-0005-0000-0000-000011000000}"/>
    <cellStyle name="Comma 2 25" xfId="113" xr:uid="{00000000-0005-0000-0000-000012000000}"/>
    <cellStyle name="Comma 2 26" xfId="117" xr:uid="{00000000-0005-0000-0000-000013000000}"/>
    <cellStyle name="Comma 2 27" xfId="121" xr:uid="{00000000-0005-0000-0000-000014000000}"/>
    <cellStyle name="Comma 2 28" xfId="125" xr:uid="{00000000-0005-0000-0000-000015000000}"/>
    <cellStyle name="Comma 2 29" xfId="129" xr:uid="{00000000-0005-0000-0000-000016000000}"/>
    <cellStyle name="Comma 2 3" xfId="22" xr:uid="{00000000-0005-0000-0000-000017000000}"/>
    <cellStyle name="Comma 2 30" xfId="132" xr:uid="{00000000-0005-0000-0000-000018000000}"/>
    <cellStyle name="Comma 2 4" xfId="36" xr:uid="{00000000-0005-0000-0000-000019000000}"/>
    <cellStyle name="Comma 2 5" xfId="40" xr:uid="{00000000-0005-0000-0000-00001A000000}"/>
    <cellStyle name="Comma 2 6" xfId="44" xr:uid="{00000000-0005-0000-0000-00001B000000}"/>
    <cellStyle name="Comma 2 7" xfId="48" xr:uid="{00000000-0005-0000-0000-00001C000000}"/>
    <cellStyle name="Comma 2 8" xfId="51" xr:uid="{00000000-0005-0000-0000-00001D000000}"/>
    <cellStyle name="Comma 2 9" xfId="54" xr:uid="{00000000-0005-0000-0000-00001E000000}"/>
    <cellStyle name="Currency1 28" xfId="10" xr:uid="{00000000-0005-0000-0000-00001F000000}"/>
    <cellStyle name="Normal" xfId="0" builtinId="0"/>
    <cellStyle name="Normal 13" xfId="109" xr:uid="{00000000-0005-0000-0000-000021000000}"/>
    <cellStyle name="Normal 18" xfId="130" xr:uid="{00000000-0005-0000-0000-000022000000}"/>
    <cellStyle name="Normal 2" xfId="3" xr:uid="{00000000-0005-0000-0000-000023000000}"/>
    <cellStyle name="Normal 2 10" xfId="49" xr:uid="{00000000-0005-0000-0000-000024000000}"/>
    <cellStyle name="Normal 2 11" xfId="52" xr:uid="{00000000-0005-0000-0000-000025000000}"/>
    <cellStyle name="Normal 2 12" xfId="56" xr:uid="{00000000-0005-0000-0000-000026000000}"/>
    <cellStyle name="Normal 2 13" xfId="60" xr:uid="{00000000-0005-0000-0000-000027000000}"/>
    <cellStyle name="Normal 2 14" xfId="64" xr:uid="{00000000-0005-0000-0000-000028000000}"/>
    <cellStyle name="Normal 2 15" xfId="59" xr:uid="{00000000-0005-0000-0000-000029000000}"/>
    <cellStyle name="Normal 2 16" xfId="75" xr:uid="{00000000-0005-0000-0000-00002A000000}"/>
    <cellStyle name="Normal 2 17" xfId="76" xr:uid="{00000000-0005-0000-0000-00002B000000}"/>
    <cellStyle name="Normal 2 18" xfId="80" xr:uid="{00000000-0005-0000-0000-00002C000000}"/>
    <cellStyle name="Normal 2 19" xfId="79" xr:uid="{00000000-0005-0000-0000-00002D000000}"/>
    <cellStyle name="Normal 2 2" xfId="4" xr:uid="{00000000-0005-0000-0000-00002E000000}"/>
    <cellStyle name="Normal 2 2 10" xfId="50" xr:uid="{00000000-0005-0000-0000-00002F000000}"/>
    <cellStyle name="Normal 2 2 11" xfId="53" xr:uid="{00000000-0005-0000-0000-000030000000}"/>
    <cellStyle name="Normal 2 2 12" xfId="57" xr:uid="{00000000-0005-0000-0000-000031000000}"/>
    <cellStyle name="Normal 2 2 13" xfId="61" xr:uid="{00000000-0005-0000-0000-000032000000}"/>
    <cellStyle name="Normal 2 2 14" xfId="65" xr:uid="{00000000-0005-0000-0000-000033000000}"/>
    <cellStyle name="Normal 2 2 15" xfId="45" xr:uid="{00000000-0005-0000-0000-000034000000}"/>
    <cellStyle name="Normal 2 2 16" xfId="55" xr:uid="{00000000-0005-0000-0000-000035000000}"/>
    <cellStyle name="Normal 2 2 17" xfId="71" xr:uid="{00000000-0005-0000-0000-000036000000}"/>
    <cellStyle name="Normal 2 2 18" xfId="25" xr:uid="{00000000-0005-0000-0000-000037000000}"/>
    <cellStyle name="Normal 2 2 19" xfId="73" xr:uid="{00000000-0005-0000-0000-000038000000}"/>
    <cellStyle name="Normal 2 2 2" xfId="12" xr:uid="{00000000-0005-0000-0000-000039000000}"/>
    <cellStyle name="Normal 2 2 20" xfId="84" xr:uid="{00000000-0005-0000-0000-00003A000000}"/>
    <cellStyle name="Normal 2 2 21" xfId="87" xr:uid="{00000000-0005-0000-0000-00003B000000}"/>
    <cellStyle name="Normal 2 2 22" xfId="91" xr:uid="{00000000-0005-0000-0000-00003C000000}"/>
    <cellStyle name="Normal 2 2 23" xfId="95" xr:uid="{00000000-0005-0000-0000-00003D000000}"/>
    <cellStyle name="Normal 2 2 24" xfId="99" xr:uid="{00000000-0005-0000-0000-00003E000000}"/>
    <cellStyle name="Normal 2 2 25" xfId="103" xr:uid="{00000000-0005-0000-0000-00003F000000}"/>
    <cellStyle name="Normal 2 2 26" xfId="107" xr:uid="{00000000-0005-0000-0000-000040000000}"/>
    <cellStyle name="Normal 2 2 27" xfId="112" xr:uid="{00000000-0005-0000-0000-000041000000}"/>
    <cellStyle name="Normal 2 2 28" xfId="116" xr:uid="{00000000-0005-0000-0000-000042000000}"/>
    <cellStyle name="Normal 2 2 29" xfId="120" xr:uid="{00000000-0005-0000-0000-000043000000}"/>
    <cellStyle name="Normal 2 2 3" xfId="19" xr:uid="{00000000-0005-0000-0000-000044000000}"/>
    <cellStyle name="Normal 2 2 30" xfId="124" xr:uid="{00000000-0005-0000-0000-000045000000}"/>
    <cellStyle name="Normal 2 2 31" xfId="128" xr:uid="{00000000-0005-0000-0000-000046000000}"/>
    <cellStyle name="Normal 2 2 4" xfId="20" xr:uid="{00000000-0005-0000-0000-000047000000}"/>
    <cellStyle name="Normal 2 2 5" xfId="28" xr:uid="{00000000-0005-0000-0000-000048000000}"/>
    <cellStyle name="Normal 2 2 6" xfId="35" xr:uid="{00000000-0005-0000-0000-000049000000}"/>
    <cellStyle name="Normal 2 2 7" xfId="39" xr:uid="{00000000-0005-0000-0000-00004A000000}"/>
    <cellStyle name="Normal 2 2 8" xfId="43" xr:uid="{00000000-0005-0000-0000-00004B000000}"/>
    <cellStyle name="Normal 2 2 9" xfId="47" xr:uid="{00000000-0005-0000-0000-00004C000000}"/>
    <cellStyle name="Normal 2 20" xfId="86" xr:uid="{00000000-0005-0000-0000-00004D000000}"/>
    <cellStyle name="Normal 2 21" xfId="90" xr:uid="{00000000-0005-0000-0000-00004E000000}"/>
    <cellStyle name="Normal 2 22" xfId="94" xr:uid="{00000000-0005-0000-0000-00004F000000}"/>
    <cellStyle name="Normal 2 23" xfId="98" xr:uid="{00000000-0005-0000-0000-000050000000}"/>
    <cellStyle name="Normal 2 24" xfId="102" xr:uid="{00000000-0005-0000-0000-000051000000}"/>
    <cellStyle name="Normal 2 25" xfId="106" xr:uid="{00000000-0005-0000-0000-000052000000}"/>
    <cellStyle name="Normal 2 26" xfId="111" xr:uid="{00000000-0005-0000-0000-000053000000}"/>
    <cellStyle name="Normal 2 27" xfId="115" xr:uid="{00000000-0005-0000-0000-000054000000}"/>
    <cellStyle name="Normal 2 28" xfId="119" xr:uid="{00000000-0005-0000-0000-000055000000}"/>
    <cellStyle name="Normal 2 29" xfId="123" xr:uid="{00000000-0005-0000-0000-000056000000}"/>
    <cellStyle name="Normal 2 3" xfId="18" xr:uid="{00000000-0005-0000-0000-000057000000}"/>
    <cellStyle name="Normal 2 30" xfId="127" xr:uid="{00000000-0005-0000-0000-000058000000}"/>
    <cellStyle name="Normal 2 31" xfId="131" xr:uid="{00000000-0005-0000-0000-000059000000}"/>
    <cellStyle name="Normal 2 4" xfId="26" xr:uid="{00000000-0005-0000-0000-00005A000000}"/>
    <cellStyle name="Normal 2 5" xfId="34" xr:uid="{00000000-0005-0000-0000-00005B000000}"/>
    <cellStyle name="Normal 2 6" xfId="23" xr:uid="{00000000-0005-0000-0000-00005C000000}"/>
    <cellStyle name="Normal 2 7" xfId="38" xr:uid="{00000000-0005-0000-0000-00005D000000}"/>
    <cellStyle name="Normal 2 8" xfId="42" xr:uid="{00000000-0005-0000-0000-00005E000000}"/>
    <cellStyle name="Normal 2 9" xfId="46" xr:uid="{00000000-0005-0000-0000-00005F000000}"/>
    <cellStyle name="Normal 3" xfId="5" xr:uid="{00000000-0005-0000-0000-000060000000}"/>
    <cellStyle name="Percent" xfId="13" builtinId="5"/>
    <cellStyle name="เครื่องหมายจุลภาค_Note new STD" xfId="11" xr:uid="{00000000-0005-0000-0000-000062000000}"/>
    <cellStyle name="ปกติ 2" xfId="6" xr:uid="{00000000-0005-0000-0000-000063000000}"/>
    <cellStyle name="ปกติ 2 10" xfId="24" xr:uid="{00000000-0005-0000-0000-000064000000}"/>
    <cellStyle name="ปกติ 2 11" xfId="31" xr:uid="{00000000-0005-0000-0000-000065000000}"/>
    <cellStyle name="ปกติ 2 12" xfId="37" xr:uid="{00000000-0005-0000-0000-000066000000}"/>
    <cellStyle name="ปกติ 2 13" xfId="41" xr:uid="{00000000-0005-0000-0000-000067000000}"/>
    <cellStyle name="ปกติ 2 14" xfId="63" xr:uid="{00000000-0005-0000-0000-000068000000}"/>
    <cellStyle name="ปกติ 2 15" xfId="74" xr:uid="{00000000-0005-0000-0000-000069000000}"/>
    <cellStyle name="ปกติ 2 16" xfId="72" xr:uid="{00000000-0005-0000-0000-00006A000000}"/>
    <cellStyle name="ปกติ 2 17" xfId="78" xr:uid="{00000000-0005-0000-0000-00006B000000}"/>
    <cellStyle name="ปกติ 2 18" xfId="83" xr:uid="{00000000-0005-0000-0000-00006C000000}"/>
    <cellStyle name="ปกติ 2 19" xfId="85" xr:uid="{00000000-0005-0000-0000-00006D000000}"/>
    <cellStyle name="ปกติ 2 2" xfId="21" xr:uid="{00000000-0005-0000-0000-00006E000000}"/>
    <cellStyle name="ปกติ 2 20" xfId="81" xr:uid="{00000000-0005-0000-0000-00006F000000}"/>
    <cellStyle name="ปกติ 2 21" xfId="89" xr:uid="{00000000-0005-0000-0000-000070000000}"/>
    <cellStyle name="ปกติ 2 22" xfId="93" xr:uid="{00000000-0005-0000-0000-000071000000}"/>
    <cellStyle name="ปกติ 2 23" xfId="97" xr:uid="{00000000-0005-0000-0000-000072000000}"/>
    <cellStyle name="ปกติ 2 24" xfId="101" xr:uid="{00000000-0005-0000-0000-000073000000}"/>
    <cellStyle name="ปกติ 2 25" xfId="105" xr:uid="{00000000-0005-0000-0000-000074000000}"/>
    <cellStyle name="ปกติ 2 26" xfId="110" xr:uid="{00000000-0005-0000-0000-000075000000}"/>
    <cellStyle name="ปกติ 2 27" xfId="114" xr:uid="{00000000-0005-0000-0000-000076000000}"/>
    <cellStyle name="ปกติ 2 28" xfId="118" xr:uid="{00000000-0005-0000-0000-000077000000}"/>
    <cellStyle name="ปกติ 2 29" xfId="122" xr:uid="{00000000-0005-0000-0000-000078000000}"/>
    <cellStyle name="ปกติ 2 3" xfId="15" xr:uid="{00000000-0005-0000-0000-000079000000}"/>
    <cellStyle name="ปกติ 2 30" xfId="126" xr:uid="{00000000-0005-0000-0000-00007A000000}"/>
    <cellStyle name="ปกติ 2 4" xfId="33" xr:uid="{00000000-0005-0000-0000-00007B000000}"/>
    <cellStyle name="ปกติ 2 5" xfId="29" xr:uid="{00000000-0005-0000-0000-00007C000000}"/>
    <cellStyle name="ปกติ 2 6" xfId="30" xr:uid="{00000000-0005-0000-0000-00007D000000}"/>
    <cellStyle name="ปกติ 2 7" xfId="27" xr:uid="{00000000-0005-0000-0000-00007E000000}"/>
    <cellStyle name="ปกติ 2 8" xfId="16" xr:uid="{00000000-0005-0000-0000-00007F000000}"/>
    <cellStyle name="ปกติ 2 9" xfId="32" xr:uid="{00000000-0005-0000-0000-000080000000}"/>
    <cellStyle name="ปกติ_Sheet1" xfId="7" xr:uid="{00000000-0005-0000-0000-000081000000}"/>
    <cellStyle name="ปกติ_Sheet1_Mandarin-Sep'49-t3" xfId="8" xr:uid="{00000000-0005-0000-0000-000082000000}"/>
    <cellStyle name="ปกติ_Sheet1_Note new STD" xfId="9" xr:uid="{00000000-0005-0000-0000-000083000000}"/>
    <cellStyle name="ปกติ_SPC-Dec'50-T3 2" xfId="14" xr:uid="{00000000-0005-0000-0000-00008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0"/>
  <sheetViews>
    <sheetView topLeftCell="A31" zoomScale="90" zoomScaleNormal="90" zoomScaleSheetLayoutView="100" workbookViewId="0">
      <selection activeCell="A36" sqref="A36"/>
    </sheetView>
  </sheetViews>
  <sheetFormatPr defaultRowHeight="21.75" x14ac:dyDescent="0.45"/>
  <cols>
    <col min="1" max="1" width="8.42578125" style="112" customWidth="1"/>
    <col min="2" max="2" width="9.140625" style="112"/>
    <col min="3" max="3" width="6.5703125" style="112" customWidth="1"/>
    <col min="4" max="4" width="3.7109375" style="112" customWidth="1"/>
    <col min="5" max="5" width="4.5703125" style="112" customWidth="1"/>
    <col min="6" max="6" width="7.42578125" style="110" customWidth="1"/>
    <col min="7" max="7" width="1.42578125" style="110" customWidth="1"/>
    <col min="8" max="8" width="7.85546875" style="110" customWidth="1"/>
    <col min="9" max="9" width="30.28515625" style="110" customWidth="1"/>
    <col min="10" max="10" width="3.85546875" style="110" customWidth="1"/>
    <col min="11" max="11" width="10.5703125" style="111" customWidth="1"/>
    <col min="12" max="12" width="3.85546875" style="110" customWidth="1"/>
    <col min="13" max="13" width="7.42578125" style="112" customWidth="1"/>
    <col min="14" max="16384" width="9.140625" style="112"/>
  </cols>
  <sheetData>
    <row r="1" spans="1:12" s="96" customFormat="1" ht="24" customHeight="1" x14ac:dyDescent="0.45">
      <c r="A1" s="241" t="s">
        <v>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95"/>
    </row>
    <row r="2" spans="1:12" s="96" customFormat="1" ht="24" customHeight="1" x14ac:dyDescent="0.45">
      <c r="A2" s="241" t="s">
        <v>145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95"/>
    </row>
    <row r="3" spans="1:12" s="96" customFormat="1" ht="24" customHeight="1" x14ac:dyDescent="0.45">
      <c r="A3" s="242" t="s">
        <v>280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97"/>
    </row>
    <row r="4" spans="1:12" s="96" customFormat="1" ht="24" customHeight="1" x14ac:dyDescent="0.45">
      <c r="A4" s="242" t="s">
        <v>146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97"/>
    </row>
    <row r="5" spans="1:12" s="99" customFormat="1" ht="15" customHeight="1" x14ac:dyDescent="0.45">
      <c r="A5" s="98"/>
      <c r="B5" s="98"/>
      <c r="C5" s="98"/>
      <c r="D5" s="98"/>
      <c r="E5" s="98"/>
      <c r="F5" s="98"/>
      <c r="G5" s="98"/>
      <c r="H5" s="98"/>
      <c r="K5" s="100"/>
    </row>
    <row r="6" spans="1:12" s="99" customFormat="1" ht="24" customHeight="1" x14ac:dyDescent="0.45">
      <c r="A6" s="101" t="s">
        <v>147</v>
      </c>
      <c r="B6" s="98"/>
      <c r="C6" s="98"/>
      <c r="D6" s="98"/>
      <c r="E6" s="98"/>
      <c r="F6" s="98"/>
      <c r="G6" s="98"/>
      <c r="H6" s="98"/>
      <c r="K6" s="100"/>
    </row>
    <row r="7" spans="1:12" s="99" customFormat="1" ht="24" customHeight="1" x14ac:dyDescent="0.45">
      <c r="A7" s="102" t="s">
        <v>148</v>
      </c>
      <c r="B7" s="98"/>
      <c r="C7" s="98"/>
      <c r="D7" s="103" t="s">
        <v>149</v>
      </c>
      <c r="F7" s="103"/>
      <c r="G7" s="103"/>
      <c r="H7" s="103"/>
      <c r="I7" s="103"/>
      <c r="J7" s="95"/>
      <c r="K7" s="95"/>
    </row>
    <row r="8" spans="1:12" s="99" customFormat="1" ht="24" customHeight="1" x14ac:dyDescent="0.45">
      <c r="A8" s="98"/>
      <c r="B8" s="98"/>
      <c r="C8" s="98"/>
      <c r="D8" s="103" t="s">
        <v>150</v>
      </c>
      <c r="F8" s="103"/>
      <c r="G8" s="103"/>
      <c r="H8" s="103"/>
      <c r="I8" s="103"/>
      <c r="J8" s="95"/>
      <c r="K8" s="95"/>
      <c r="L8" s="95"/>
    </row>
    <row r="9" spans="1:12" s="99" customFormat="1" ht="24" customHeight="1" x14ac:dyDescent="0.45">
      <c r="A9" s="102" t="s">
        <v>151</v>
      </c>
      <c r="B9" s="98"/>
      <c r="C9" s="98"/>
      <c r="D9" s="104"/>
      <c r="F9" s="104"/>
      <c r="G9" s="104"/>
      <c r="H9" s="104"/>
      <c r="K9" s="100"/>
    </row>
    <row r="10" spans="1:12" s="99" customFormat="1" ht="24" customHeight="1" x14ac:dyDescent="0.45">
      <c r="A10" s="102" t="s">
        <v>152</v>
      </c>
      <c r="B10" s="98"/>
      <c r="C10" s="98"/>
      <c r="D10" s="103" t="s">
        <v>206</v>
      </c>
      <c r="F10" s="104"/>
      <c r="G10" s="104"/>
      <c r="H10" s="104"/>
      <c r="K10" s="100"/>
    </row>
    <row r="11" spans="1:12" s="99" customFormat="1" ht="24" customHeight="1" x14ac:dyDescent="0.45">
      <c r="A11" s="102" t="s">
        <v>153</v>
      </c>
      <c r="B11" s="98"/>
      <c r="C11" s="98"/>
      <c r="F11" s="104"/>
      <c r="G11" s="104"/>
      <c r="H11" s="104"/>
      <c r="K11" s="100"/>
    </row>
    <row r="12" spans="1:12" s="99" customFormat="1" ht="24" customHeight="1" x14ac:dyDescent="0.45">
      <c r="A12" s="102" t="s">
        <v>154</v>
      </c>
      <c r="B12" s="98"/>
      <c r="C12" s="98"/>
      <c r="D12" s="103" t="s">
        <v>155</v>
      </c>
      <c r="F12" s="104"/>
      <c r="G12" s="104"/>
      <c r="H12" s="104"/>
      <c r="K12" s="100"/>
    </row>
    <row r="13" spans="1:12" s="99" customFormat="1" ht="24" customHeight="1" x14ac:dyDescent="0.45">
      <c r="A13" s="102" t="s">
        <v>156</v>
      </c>
      <c r="B13" s="98"/>
      <c r="C13" s="98"/>
      <c r="D13" s="103" t="s">
        <v>157</v>
      </c>
      <c r="F13" s="104"/>
      <c r="G13" s="104"/>
      <c r="H13" s="104"/>
      <c r="K13" s="100"/>
    </row>
    <row r="14" spans="1:12" s="99" customFormat="1" ht="24" customHeight="1" x14ac:dyDescent="0.45">
      <c r="A14" s="101" t="s">
        <v>158</v>
      </c>
      <c r="B14" s="98"/>
      <c r="C14" s="98"/>
      <c r="D14" s="103"/>
      <c r="F14" s="104"/>
      <c r="G14" s="104"/>
      <c r="H14" s="104"/>
      <c r="K14" s="100"/>
    </row>
    <row r="15" spans="1:12" s="106" customFormat="1" ht="24" customHeight="1" x14ac:dyDescent="0.45">
      <c r="A15" s="101" t="s">
        <v>159</v>
      </c>
      <c r="B15" s="105"/>
      <c r="C15" s="105"/>
      <c r="D15" s="105"/>
    </row>
    <row r="16" spans="1:12" s="106" customFormat="1" ht="24" customHeight="1" x14ac:dyDescent="0.45">
      <c r="A16" s="102" t="s">
        <v>160</v>
      </c>
    </row>
    <row r="17" spans="1:12" s="106" customFormat="1" ht="24" customHeight="1" x14ac:dyDescent="0.45">
      <c r="A17" s="102" t="s">
        <v>243</v>
      </c>
    </row>
    <row r="18" spans="1:12" s="106" customFormat="1" ht="24" customHeight="1" x14ac:dyDescent="0.45">
      <c r="A18" s="102" t="s">
        <v>207</v>
      </c>
    </row>
    <row r="19" spans="1:12" s="106" customFormat="1" ht="24" customHeight="1" x14ac:dyDescent="0.45">
      <c r="A19" s="102" t="s">
        <v>208</v>
      </c>
    </row>
    <row r="20" spans="1:12" s="106" customFormat="1" ht="24" customHeight="1" x14ac:dyDescent="0.45">
      <c r="A20" s="102" t="s">
        <v>161</v>
      </c>
    </row>
    <row r="21" spans="1:12" s="106" customFormat="1" ht="24" customHeight="1" x14ac:dyDescent="0.45">
      <c r="A21" s="102" t="s">
        <v>162</v>
      </c>
    </row>
    <row r="22" spans="1:12" s="106" customFormat="1" ht="24" customHeight="1" x14ac:dyDescent="0.45">
      <c r="A22" s="102" t="s">
        <v>163</v>
      </c>
      <c r="B22" s="107"/>
      <c r="C22" s="107"/>
    </row>
    <row r="23" spans="1:12" s="108" customFormat="1" ht="24" customHeight="1" x14ac:dyDescent="0.45">
      <c r="A23" s="102" t="s">
        <v>164</v>
      </c>
      <c r="B23" s="5"/>
      <c r="C23" s="5"/>
      <c r="D23" s="5"/>
      <c r="E23" s="5"/>
      <c r="F23" s="5"/>
      <c r="G23" s="5"/>
      <c r="H23" s="5"/>
      <c r="I23" s="5"/>
    </row>
    <row r="24" spans="1:12" s="108" customFormat="1" ht="24" customHeight="1" x14ac:dyDescent="0.45">
      <c r="A24" s="102" t="s">
        <v>165</v>
      </c>
      <c r="B24" s="5"/>
      <c r="C24" s="5"/>
      <c r="D24" s="5"/>
      <c r="E24" s="5"/>
      <c r="F24" s="5"/>
      <c r="G24" s="5"/>
      <c r="H24" s="5"/>
      <c r="I24" s="5"/>
    </row>
    <row r="25" spans="1:12" s="1" customFormat="1" ht="24" customHeight="1" x14ac:dyDescent="0.45">
      <c r="A25" s="102" t="s">
        <v>166</v>
      </c>
      <c r="B25" s="4"/>
      <c r="C25" s="4"/>
      <c r="D25" s="4"/>
      <c r="E25" s="4"/>
      <c r="F25" s="4"/>
      <c r="G25" s="4"/>
      <c r="H25" s="4"/>
      <c r="I25" s="4"/>
    </row>
    <row r="26" spans="1:12" s="1" customFormat="1" ht="24" customHeight="1" x14ac:dyDescent="0.45">
      <c r="A26" s="102" t="s">
        <v>220</v>
      </c>
      <c r="B26" s="4"/>
      <c r="C26" s="4"/>
      <c r="D26" s="4"/>
      <c r="E26" s="4"/>
      <c r="F26" s="4"/>
      <c r="G26" s="4"/>
      <c r="H26" s="4"/>
      <c r="I26" s="4"/>
    </row>
    <row r="27" spans="1:12" s="1" customFormat="1" ht="24" customHeight="1" x14ac:dyDescent="0.45">
      <c r="A27" s="101" t="s">
        <v>167</v>
      </c>
      <c r="B27" s="4"/>
      <c r="C27" s="4"/>
      <c r="D27" s="4"/>
      <c r="E27" s="4"/>
      <c r="F27" s="4"/>
      <c r="G27" s="4"/>
      <c r="H27" s="4"/>
      <c r="I27" s="4"/>
    </row>
    <row r="28" spans="1:12" s="23" customFormat="1" ht="24" customHeight="1" x14ac:dyDescent="0.45">
      <c r="A28" s="124" t="s">
        <v>221</v>
      </c>
      <c r="B28" s="113"/>
      <c r="C28" s="114"/>
      <c r="D28" s="115"/>
      <c r="E28" s="115"/>
      <c r="F28" s="116"/>
      <c r="G28" s="117"/>
      <c r="H28" s="123"/>
      <c r="I28" s="123"/>
      <c r="J28" s="22"/>
      <c r="K28" s="22"/>
      <c r="L28" s="22"/>
    </row>
    <row r="29" spans="1:12" s="23" customFormat="1" ht="24" customHeight="1" x14ac:dyDescent="0.45">
      <c r="A29" s="125" t="s">
        <v>244</v>
      </c>
      <c r="B29" s="113"/>
      <c r="C29" s="114"/>
      <c r="D29" s="115"/>
      <c r="E29" s="115"/>
      <c r="F29" s="116"/>
      <c r="G29" s="117"/>
      <c r="H29" s="123"/>
      <c r="I29" s="123"/>
      <c r="J29" s="22"/>
      <c r="K29" s="22"/>
      <c r="L29" s="22"/>
    </row>
    <row r="30" spans="1:12" s="23" customFormat="1" ht="24" customHeight="1" x14ac:dyDescent="0.45">
      <c r="A30" s="118" t="s">
        <v>223</v>
      </c>
      <c r="B30" s="113"/>
      <c r="C30" s="114"/>
      <c r="D30" s="115"/>
      <c r="E30" s="115"/>
      <c r="F30" s="116"/>
      <c r="G30" s="117"/>
      <c r="H30" s="123"/>
      <c r="I30" s="123"/>
      <c r="J30" s="22"/>
      <c r="K30" s="22"/>
      <c r="L30" s="22"/>
    </row>
    <row r="31" spans="1:12" s="23" customFormat="1" ht="24" customHeight="1" x14ac:dyDescent="0.45">
      <c r="A31" s="118" t="s">
        <v>222</v>
      </c>
      <c r="B31" s="113"/>
      <c r="C31" s="114"/>
      <c r="D31" s="115"/>
      <c r="E31" s="115"/>
      <c r="F31" s="116"/>
      <c r="G31" s="117"/>
      <c r="H31" s="123"/>
      <c r="I31" s="123"/>
      <c r="J31" s="22"/>
      <c r="K31" s="22"/>
      <c r="L31" s="22"/>
    </row>
    <row r="32" spans="1:12" s="23" customFormat="1" ht="24" customHeight="1" x14ac:dyDescent="0.45">
      <c r="A32" s="118" t="s">
        <v>225</v>
      </c>
      <c r="B32" s="113"/>
      <c r="C32" s="114"/>
      <c r="D32" s="115"/>
      <c r="E32" s="115"/>
      <c r="F32" s="116"/>
      <c r="G32" s="117"/>
      <c r="H32" s="123"/>
      <c r="I32" s="123"/>
      <c r="J32" s="22"/>
      <c r="K32" s="22"/>
      <c r="L32" s="22"/>
    </row>
    <row r="33" spans="1:21" s="23" customFormat="1" ht="24" customHeight="1" x14ac:dyDescent="0.45">
      <c r="A33" s="125" t="s">
        <v>224</v>
      </c>
      <c r="B33" s="113"/>
      <c r="C33" s="114"/>
      <c r="D33" s="115"/>
      <c r="E33" s="115"/>
      <c r="F33" s="116"/>
      <c r="G33" s="117"/>
      <c r="H33" s="123"/>
      <c r="I33" s="123"/>
      <c r="J33" s="22"/>
      <c r="K33" s="22"/>
      <c r="L33" s="22"/>
    </row>
    <row r="34" spans="1:21" s="1" customFormat="1" ht="24" customHeight="1" x14ac:dyDescent="0.45">
      <c r="A34" s="101"/>
      <c r="B34" s="4"/>
      <c r="C34" s="4"/>
      <c r="D34" s="4"/>
      <c r="E34" s="4"/>
      <c r="F34" s="4"/>
      <c r="G34" s="4"/>
      <c r="H34" s="4"/>
      <c r="I34" s="4"/>
    </row>
    <row r="35" spans="1:21" ht="24" customHeight="1" x14ac:dyDescent="0.45">
      <c r="A35" s="1" t="s">
        <v>1</v>
      </c>
      <c r="B35" s="109"/>
      <c r="C35" s="109"/>
      <c r="D35" s="109"/>
      <c r="E35" s="109"/>
      <c r="F35" s="109"/>
      <c r="G35" s="109"/>
      <c r="H35" s="109"/>
      <c r="I35" s="1"/>
      <c r="M35" s="4"/>
      <c r="N35" s="109"/>
      <c r="O35" s="109"/>
      <c r="P35" s="109"/>
      <c r="Q35" s="109"/>
      <c r="R35" s="109"/>
      <c r="S35" s="109"/>
      <c r="T35" s="109"/>
      <c r="U35" s="1"/>
    </row>
    <row r="36" spans="1:21" ht="24" customHeight="1" x14ac:dyDescent="0.45">
      <c r="A36" s="4" t="s">
        <v>317</v>
      </c>
      <c r="B36" s="109"/>
      <c r="C36" s="109"/>
      <c r="D36" s="109"/>
      <c r="E36" s="109"/>
      <c r="F36" s="109"/>
      <c r="G36" s="109"/>
      <c r="H36" s="109"/>
      <c r="I36" s="1"/>
      <c r="M36" s="4"/>
      <c r="N36" s="109"/>
      <c r="O36" s="109"/>
      <c r="P36" s="109"/>
      <c r="Q36" s="109"/>
      <c r="R36" s="109"/>
      <c r="S36" s="109"/>
      <c r="T36" s="109"/>
      <c r="U36" s="1"/>
    </row>
    <row r="37" spans="1:21" ht="25.5" customHeight="1" x14ac:dyDescent="0.45"/>
    <row r="38" spans="1:21" ht="25.5" customHeight="1" x14ac:dyDescent="0.45">
      <c r="F38" s="112"/>
      <c r="G38" s="112"/>
      <c r="H38" s="112"/>
      <c r="I38" s="112"/>
      <c r="J38" s="112"/>
      <c r="K38" s="112"/>
      <c r="L38" s="112"/>
    </row>
    <row r="39" spans="1:21" ht="23.45" customHeight="1" x14ac:dyDescent="0.45">
      <c r="F39" s="112"/>
      <c r="G39" s="112"/>
      <c r="H39" s="112"/>
      <c r="I39" s="112"/>
      <c r="J39" s="112"/>
      <c r="K39" s="112"/>
      <c r="L39" s="112"/>
    </row>
    <row r="40" spans="1:21" ht="23.45" customHeight="1" x14ac:dyDescent="0.45">
      <c r="F40" s="112"/>
      <c r="G40" s="112"/>
      <c r="H40" s="112"/>
      <c r="I40" s="112"/>
      <c r="J40" s="112"/>
      <c r="K40" s="112"/>
      <c r="L40" s="112"/>
    </row>
    <row r="41" spans="1:21" ht="23.45" customHeight="1" x14ac:dyDescent="0.45">
      <c r="F41" s="112"/>
      <c r="G41" s="112"/>
      <c r="H41" s="112"/>
      <c r="I41" s="112"/>
      <c r="J41" s="112"/>
      <c r="K41" s="112"/>
      <c r="L41" s="112"/>
    </row>
    <row r="42" spans="1:21" ht="23.45" customHeight="1" x14ac:dyDescent="0.45">
      <c r="F42" s="112"/>
      <c r="G42" s="112"/>
      <c r="H42" s="112"/>
      <c r="I42" s="112"/>
      <c r="J42" s="112"/>
      <c r="K42" s="112"/>
      <c r="L42" s="112"/>
    </row>
    <row r="43" spans="1:21" ht="23.45" customHeight="1" x14ac:dyDescent="0.45">
      <c r="F43" s="112"/>
      <c r="G43" s="112"/>
      <c r="H43" s="112"/>
      <c r="I43" s="112"/>
      <c r="J43" s="112"/>
      <c r="K43" s="112"/>
      <c r="L43" s="112"/>
    </row>
    <row r="44" spans="1:21" ht="23.45" customHeight="1" x14ac:dyDescent="0.45">
      <c r="F44" s="112"/>
      <c r="G44" s="112"/>
      <c r="H44" s="112"/>
      <c r="I44" s="112"/>
      <c r="J44" s="112"/>
      <c r="K44" s="112"/>
      <c r="L44" s="112"/>
    </row>
    <row r="45" spans="1:21" ht="23.45" customHeight="1" x14ac:dyDescent="0.45">
      <c r="F45" s="112"/>
      <c r="G45" s="112"/>
      <c r="H45" s="112"/>
      <c r="I45" s="112"/>
      <c r="J45" s="112"/>
      <c r="K45" s="112"/>
      <c r="L45" s="112"/>
    </row>
    <row r="46" spans="1:21" ht="23.45" customHeight="1" x14ac:dyDescent="0.45">
      <c r="F46" s="112"/>
      <c r="G46" s="112"/>
      <c r="H46" s="112"/>
      <c r="I46" s="112"/>
      <c r="J46" s="112"/>
      <c r="K46" s="112"/>
      <c r="L46" s="112"/>
    </row>
    <row r="47" spans="1:21" ht="23.45" customHeight="1" x14ac:dyDescent="0.45">
      <c r="F47" s="112"/>
      <c r="G47" s="112"/>
      <c r="H47" s="112"/>
      <c r="I47" s="112"/>
      <c r="J47" s="112"/>
      <c r="K47" s="112"/>
      <c r="L47" s="112"/>
    </row>
    <row r="48" spans="1:21" ht="23.45" customHeight="1" x14ac:dyDescent="0.45">
      <c r="F48" s="112"/>
      <c r="G48" s="112"/>
      <c r="H48" s="112"/>
      <c r="I48" s="112"/>
      <c r="J48" s="112"/>
      <c r="K48" s="112"/>
      <c r="L48" s="112"/>
    </row>
    <row r="49" spans="6:12" ht="23.45" customHeight="1" x14ac:dyDescent="0.45">
      <c r="F49" s="112"/>
      <c r="G49" s="112"/>
      <c r="H49" s="112"/>
      <c r="I49" s="112"/>
      <c r="J49" s="112"/>
      <c r="K49" s="112"/>
      <c r="L49" s="112"/>
    </row>
    <row r="50" spans="6:12" ht="23.45" customHeight="1" x14ac:dyDescent="0.45">
      <c r="F50" s="112"/>
      <c r="G50" s="112"/>
      <c r="H50" s="112"/>
      <c r="I50" s="112"/>
      <c r="J50" s="112"/>
      <c r="K50" s="112"/>
      <c r="L50" s="112"/>
    </row>
    <row r="51" spans="6:12" ht="23.45" customHeight="1" x14ac:dyDescent="0.45">
      <c r="F51" s="112"/>
      <c r="G51" s="112"/>
      <c r="H51" s="112"/>
      <c r="I51" s="112"/>
      <c r="J51" s="112"/>
      <c r="K51" s="112"/>
      <c r="L51" s="112"/>
    </row>
    <row r="52" spans="6:12" ht="23.45" customHeight="1" x14ac:dyDescent="0.45">
      <c r="F52" s="112"/>
      <c r="G52" s="112"/>
      <c r="H52" s="112"/>
      <c r="I52" s="112"/>
      <c r="J52" s="112"/>
      <c r="K52" s="112"/>
      <c r="L52" s="112"/>
    </row>
    <row r="53" spans="6:12" ht="23.45" customHeight="1" x14ac:dyDescent="0.45">
      <c r="F53" s="112"/>
      <c r="G53" s="112"/>
      <c r="H53" s="112"/>
      <c r="I53" s="112"/>
      <c r="J53" s="112"/>
      <c r="K53" s="112"/>
      <c r="L53" s="112"/>
    </row>
    <row r="54" spans="6:12" ht="27" customHeight="1" x14ac:dyDescent="0.45">
      <c r="F54" s="112"/>
      <c r="G54" s="112"/>
      <c r="H54" s="112"/>
      <c r="I54" s="112"/>
      <c r="J54" s="112"/>
      <c r="K54" s="112"/>
      <c r="L54" s="112"/>
    </row>
    <row r="55" spans="6:12" ht="27" customHeight="1" x14ac:dyDescent="0.45">
      <c r="F55" s="112"/>
      <c r="G55" s="112"/>
      <c r="H55" s="112"/>
      <c r="I55" s="112"/>
      <c r="J55" s="112"/>
      <c r="K55" s="112"/>
      <c r="L55" s="112"/>
    </row>
    <row r="56" spans="6:12" ht="27" customHeight="1" x14ac:dyDescent="0.45">
      <c r="F56" s="112"/>
      <c r="G56" s="112"/>
      <c r="H56" s="112"/>
      <c r="I56" s="112"/>
      <c r="J56" s="112"/>
      <c r="K56" s="112"/>
      <c r="L56" s="112"/>
    </row>
    <row r="57" spans="6:12" ht="27" customHeight="1" x14ac:dyDescent="0.45">
      <c r="F57" s="112"/>
      <c r="G57" s="112"/>
      <c r="H57" s="112"/>
      <c r="I57" s="112"/>
      <c r="J57" s="112"/>
      <c r="K57" s="112"/>
      <c r="L57" s="112"/>
    </row>
    <row r="58" spans="6:12" ht="27" customHeight="1" x14ac:dyDescent="0.45">
      <c r="F58" s="112"/>
      <c r="G58" s="112"/>
      <c r="H58" s="112"/>
      <c r="I58" s="112"/>
      <c r="J58" s="112"/>
      <c r="K58" s="112"/>
      <c r="L58" s="112"/>
    </row>
    <row r="59" spans="6:12" ht="27" customHeight="1" x14ac:dyDescent="0.45">
      <c r="F59" s="112"/>
      <c r="G59" s="112"/>
      <c r="H59" s="112"/>
      <c r="I59" s="112"/>
      <c r="J59" s="112"/>
      <c r="K59" s="112"/>
      <c r="L59" s="112"/>
    </row>
    <row r="60" spans="6:12" ht="27" customHeight="1" x14ac:dyDescent="0.45">
      <c r="F60" s="112"/>
      <c r="G60" s="112"/>
      <c r="H60" s="112"/>
      <c r="I60" s="112"/>
      <c r="J60" s="112"/>
      <c r="K60" s="112"/>
      <c r="L60" s="112"/>
    </row>
    <row r="61" spans="6:12" ht="27" customHeight="1" x14ac:dyDescent="0.45">
      <c r="F61" s="112"/>
      <c r="G61" s="112"/>
      <c r="H61" s="112"/>
      <c r="I61" s="112"/>
      <c r="J61" s="112"/>
      <c r="K61" s="112"/>
      <c r="L61" s="112"/>
    </row>
    <row r="62" spans="6:12" ht="27" customHeight="1" x14ac:dyDescent="0.45">
      <c r="F62" s="112"/>
      <c r="G62" s="112"/>
      <c r="H62" s="112"/>
      <c r="I62" s="112"/>
      <c r="J62" s="112"/>
      <c r="K62" s="112"/>
      <c r="L62" s="112"/>
    </row>
    <row r="63" spans="6:12" ht="27" customHeight="1" x14ac:dyDescent="0.45">
      <c r="F63" s="112"/>
      <c r="G63" s="112"/>
      <c r="H63" s="112"/>
      <c r="I63" s="112"/>
      <c r="J63" s="112"/>
      <c r="K63" s="112"/>
      <c r="L63" s="112"/>
    </row>
    <row r="64" spans="6:12" ht="27" customHeight="1" x14ac:dyDescent="0.45">
      <c r="F64" s="112"/>
      <c r="G64" s="112"/>
      <c r="H64" s="112"/>
      <c r="I64" s="112"/>
      <c r="J64" s="112"/>
      <c r="K64" s="112"/>
      <c r="L64" s="112"/>
    </row>
    <row r="65" spans="6:12" ht="27" customHeight="1" x14ac:dyDescent="0.45">
      <c r="F65" s="112"/>
      <c r="G65" s="112"/>
      <c r="H65" s="112"/>
      <c r="I65" s="112"/>
      <c r="J65" s="112"/>
      <c r="K65" s="112"/>
      <c r="L65" s="112"/>
    </row>
    <row r="66" spans="6:12" ht="27" customHeight="1" x14ac:dyDescent="0.45">
      <c r="F66" s="112"/>
      <c r="G66" s="112"/>
      <c r="H66" s="112"/>
      <c r="I66" s="112"/>
      <c r="J66" s="112"/>
      <c r="K66" s="112"/>
      <c r="L66" s="112"/>
    </row>
    <row r="67" spans="6:12" ht="27" customHeight="1" x14ac:dyDescent="0.45">
      <c r="F67" s="112"/>
      <c r="G67" s="112"/>
      <c r="H67" s="112"/>
      <c r="I67" s="112"/>
      <c r="J67" s="112"/>
      <c r="K67" s="112"/>
      <c r="L67" s="112"/>
    </row>
    <row r="68" spans="6:12" ht="27" customHeight="1" x14ac:dyDescent="0.45">
      <c r="F68" s="112"/>
      <c r="G68" s="112"/>
      <c r="H68" s="112"/>
      <c r="I68" s="112"/>
      <c r="J68" s="112"/>
      <c r="K68" s="112"/>
      <c r="L68" s="112"/>
    </row>
    <row r="69" spans="6:12" ht="27" customHeight="1" x14ac:dyDescent="0.45">
      <c r="F69" s="112"/>
      <c r="G69" s="112"/>
      <c r="H69" s="112"/>
      <c r="I69" s="112"/>
      <c r="J69" s="112"/>
      <c r="K69" s="112"/>
      <c r="L69" s="112"/>
    </row>
    <row r="70" spans="6:12" ht="27" customHeight="1" x14ac:dyDescent="0.45">
      <c r="F70" s="112"/>
      <c r="G70" s="112"/>
      <c r="H70" s="112"/>
      <c r="I70" s="112"/>
      <c r="J70" s="112"/>
      <c r="K70" s="112"/>
      <c r="L70" s="112"/>
    </row>
    <row r="71" spans="6:12" ht="27" customHeight="1" x14ac:dyDescent="0.45">
      <c r="F71" s="112"/>
      <c r="G71" s="112"/>
      <c r="H71" s="112"/>
      <c r="I71" s="112"/>
      <c r="J71" s="112"/>
      <c r="K71" s="112"/>
      <c r="L71" s="112"/>
    </row>
    <row r="72" spans="6:12" ht="27" customHeight="1" x14ac:dyDescent="0.45">
      <c r="F72" s="112"/>
      <c r="G72" s="112"/>
      <c r="H72" s="112"/>
      <c r="I72" s="112"/>
      <c r="J72" s="112"/>
      <c r="K72" s="112"/>
      <c r="L72" s="112"/>
    </row>
    <row r="73" spans="6:12" ht="27" customHeight="1" x14ac:dyDescent="0.45">
      <c r="F73" s="112"/>
      <c r="G73" s="112"/>
      <c r="H73" s="112"/>
      <c r="I73" s="112"/>
      <c r="J73" s="112"/>
      <c r="K73" s="112"/>
      <c r="L73" s="112"/>
    </row>
    <row r="74" spans="6:12" ht="27" customHeight="1" x14ac:dyDescent="0.45">
      <c r="F74" s="112"/>
      <c r="G74" s="112"/>
      <c r="H74" s="112"/>
      <c r="I74" s="112"/>
      <c r="J74" s="112"/>
      <c r="K74" s="112"/>
      <c r="L74" s="112"/>
    </row>
    <row r="75" spans="6:12" ht="27" customHeight="1" x14ac:dyDescent="0.45">
      <c r="F75" s="112"/>
      <c r="G75" s="112"/>
      <c r="H75" s="112"/>
      <c r="I75" s="112"/>
      <c r="J75" s="112"/>
      <c r="K75" s="112"/>
      <c r="L75" s="112"/>
    </row>
    <row r="76" spans="6:12" ht="27" customHeight="1" x14ac:dyDescent="0.45">
      <c r="F76" s="112"/>
      <c r="G76" s="112"/>
      <c r="H76" s="112"/>
      <c r="I76" s="112"/>
      <c r="J76" s="112"/>
      <c r="K76" s="112"/>
      <c r="L76" s="112"/>
    </row>
    <row r="77" spans="6:12" ht="27" customHeight="1" x14ac:dyDescent="0.45">
      <c r="F77" s="112"/>
      <c r="G77" s="112"/>
      <c r="H77" s="112"/>
      <c r="I77" s="112"/>
      <c r="J77" s="112"/>
      <c r="K77" s="112"/>
      <c r="L77" s="112"/>
    </row>
    <row r="78" spans="6:12" ht="27" customHeight="1" x14ac:dyDescent="0.45">
      <c r="F78" s="112"/>
      <c r="G78" s="112"/>
      <c r="H78" s="112"/>
      <c r="I78" s="112"/>
      <c r="J78" s="112"/>
      <c r="K78" s="112"/>
      <c r="L78" s="112"/>
    </row>
    <row r="79" spans="6:12" ht="27" customHeight="1" x14ac:dyDescent="0.45">
      <c r="F79" s="112"/>
      <c r="G79" s="112"/>
      <c r="H79" s="112"/>
      <c r="I79" s="112"/>
      <c r="J79" s="112"/>
      <c r="K79" s="112"/>
      <c r="L79" s="112"/>
    </row>
    <row r="80" spans="6:12" ht="27" customHeight="1" x14ac:dyDescent="0.45">
      <c r="F80" s="112"/>
      <c r="G80" s="112"/>
      <c r="H80" s="112"/>
      <c r="I80" s="112"/>
      <c r="J80" s="112"/>
      <c r="K80" s="112"/>
      <c r="L80" s="112"/>
    </row>
    <row r="81" spans="6:12" ht="27" customHeight="1" x14ac:dyDescent="0.45">
      <c r="F81" s="112"/>
      <c r="G81" s="112"/>
      <c r="H81" s="112"/>
      <c r="I81" s="112"/>
      <c r="J81" s="112"/>
      <c r="K81" s="112"/>
      <c r="L81" s="112"/>
    </row>
    <row r="82" spans="6:12" ht="27" customHeight="1" x14ac:dyDescent="0.45">
      <c r="F82" s="112"/>
      <c r="G82" s="112"/>
      <c r="H82" s="112"/>
      <c r="I82" s="112"/>
      <c r="J82" s="112"/>
      <c r="K82" s="112"/>
      <c r="L82" s="112"/>
    </row>
    <row r="83" spans="6:12" ht="27" customHeight="1" x14ac:dyDescent="0.45">
      <c r="F83" s="112"/>
      <c r="G83" s="112"/>
      <c r="H83" s="112"/>
      <c r="I83" s="112"/>
      <c r="J83" s="112"/>
      <c r="K83" s="112"/>
      <c r="L83" s="112"/>
    </row>
    <row r="84" spans="6:12" ht="27" customHeight="1" x14ac:dyDescent="0.45">
      <c r="F84" s="112"/>
      <c r="G84" s="112"/>
      <c r="H84" s="112"/>
      <c r="I84" s="112"/>
      <c r="J84" s="112"/>
      <c r="K84" s="112"/>
      <c r="L84" s="112"/>
    </row>
    <row r="85" spans="6:12" ht="27" customHeight="1" x14ac:dyDescent="0.45">
      <c r="F85" s="112"/>
      <c r="G85" s="112"/>
      <c r="H85" s="112"/>
      <c r="I85" s="112"/>
      <c r="J85" s="112"/>
      <c r="K85" s="112"/>
      <c r="L85" s="112"/>
    </row>
    <row r="86" spans="6:12" ht="27" customHeight="1" x14ac:dyDescent="0.45">
      <c r="F86" s="112"/>
      <c r="G86" s="112"/>
      <c r="H86" s="112"/>
      <c r="I86" s="112"/>
      <c r="J86" s="112"/>
      <c r="K86" s="112"/>
      <c r="L86" s="112"/>
    </row>
    <row r="87" spans="6:12" ht="27" customHeight="1" x14ac:dyDescent="0.45">
      <c r="F87" s="112"/>
      <c r="G87" s="112"/>
      <c r="H87" s="112"/>
      <c r="I87" s="112"/>
      <c r="J87" s="112"/>
      <c r="K87" s="112"/>
      <c r="L87" s="112"/>
    </row>
    <row r="88" spans="6:12" ht="27" customHeight="1" x14ac:dyDescent="0.45">
      <c r="F88" s="112"/>
      <c r="G88" s="112"/>
      <c r="H88" s="112"/>
      <c r="I88" s="112"/>
      <c r="J88" s="112"/>
      <c r="K88" s="112"/>
      <c r="L88" s="112"/>
    </row>
    <row r="89" spans="6:12" ht="27" customHeight="1" x14ac:dyDescent="0.45">
      <c r="F89" s="112"/>
      <c r="G89" s="112"/>
      <c r="H89" s="112"/>
      <c r="I89" s="112"/>
      <c r="J89" s="112"/>
      <c r="K89" s="112"/>
      <c r="L89" s="112"/>
    </row>
    <row r="90" spans="6:12" ht="27" customHeight="1" x14ac:dyDescent="0.45">
      <c r="F90" s="112"/>
      <c r="G90" s="112"/>
      <c r="H90" s="112"/>
      <c r="I90" s="112"/>
      <c r="J90" s="112"/>
      <c r="K90" s="112"/>
      <c r="L90" s="112"/>
    </row>
    <row r="91" spans="6:12" ht="27" customHeight="1" x14ac:dyDescent="0.45">
      <c r="F91" s="112"/>
      <c r="G91" s="112"/>
      <c r="H91" s="112"/>
      <c r="I91" s="112"/>
      <c r="J91" s="112"/>
      <c r="K91" s="112"/>
      <c r="L91" s="112"/>
    </row>
    <row r="92" spans="6:12" ht="27" customHeight="1" x14ac:dyDescent="0.45">
      <c r="F92" s="112"/>
      <c r="G92" s="112"/>
      <c r="H92" s="112"/>
      <c r="I92" s="112"/>
      <c r="J92" s="112"/>
      <c r="K92" s="112"/>
      <c r="L92" s="112"/>
    </row>
    <row r="93" spans="6:12" ht="27" customHeight="1" x14ac:dyDescent="0.45">
      <c r="F93" s="112"/>
      <c r="G93" s="112"/>
      <c r="H93" s="112"/>
      <c r="I93" s="112"/>
      <c r="J93" s="112"/>
      <c r="K93" s="112"/>
      <c r="L93" s="112"/>
    </row>
    <row r="94" spans="6:12" ht="27" customHeight="1" x14ac:dyDescent="0.45">
      <c r="F94" s="112"/>
      <c r="G94" s="112"/>
      <c r="H94" s="112"/>
      <c r="I94" s="112"/>
      <c r="J94" s="112"/>
      <c r="K94" s="112"/>
      <c r="L94" s="112"/>
    </row>
    <row r="95" spans="6:12" ht="27" customHeight="1" x14ac:dyDescent="0.45">
      <c r="F95" s="112"/>
      <c r="G95" s="112"/>
      <c r="H95" s="112"/>
      <c r="I95" s="112"/>
      <c r="J95" s="112"/>
      <c r="K95" s="112"/>
      <c r="L95" s="112"/>
    </row>
    <row r="96" spans="6:12" ht="27" customHeight="1" x14ac:dyDescent="0.45">
      <c r="F96" s="112"/>
      <c r="G96" s="112"/>
      <c r="H96" s="112"/>
      <c r="I96" s="112"/>
      <c r="J96" s="112"/>
      <c r="K96" s="112"/>
      <c r="L96" s="112"/>
    </row>
    <row r="97" spans="6:12" ht="27" customHeight="1" x14ac:dyDescent="0.45">
      <c r="F97" s="112"/>
      <c r="G97" s="112"/>
      <c r="H97" s="112"/>
      <c r="I97" s="112"/>
      <c r="J97" s="112"/>
      <c r="K97" s="112"/>
      <c r="L97" s="112"/>
    </row>
    <row r="98" spans="6:12" ht="27" customHeight="1" x14ac:dyDescent="0.45">
      <c r="F98" s="112"/>
      <c r="G98" s="112"/>
      <c r="H98" s="112"/>
      <c r="I98" s="112"/>
      <c r="J98" s="112"/>
      <c r="K98" s="112"/>
      <c r="L98" s="112"/>
    </row>
    <row r="99" spans="6:12" ht="27" customHeight="1" x14ac:dyDescent="0.45">
      <c r="F99" s="112"/>
      <c r="G99" s="112"/>
      <c r="H99" s="112"/>
      <c r="I99" s="112"/>
      <c r="J99" s="112"/>
      <c r="K99" s="112"/>
      <c r="L99" s="112"/>
    </row>
    <row r="100" spans="6:12" ht="27" customHeight="1" x14ac:dyDescent="0.45">
      <c r="F100" s="112"/>
      <c r="G100" s="112"/>
      <c r="H100" s="112"/>
      <c r="I100" s="112"/>
      <c r="J100" s="112"/>
      <c r="K100" s="112"/>
      <c r="L100" s="112"/>
    </row>
    <row r="101" spans="6:12" ht="27" customHeight="1" x14ac:dyDescent="0.45">
      <c r="F101" s="112"/>
      <c r="G101" s="112"/>
      <c r="H101" s="112"/>
      <c r="I101" s="112"/>
      <c r="J101" s="112"/>
      <c r="K101" s="112"/>
      <c r="L101" s="112"/>
    </row>
    <row r="102" spans="6:12" ht="27" customHeight="1" x14ac:dyDescent="0.45">
      <c r="F102" s="112"/>
      <c r="G102" s="112"/>
      <c r="H102" s="112"/>
      <c r="I102" s="112"/>
      <c r="J102" s="112"/>
      <c r="K102" s="112"/>
      <c r="L102" s="112"/>
    </row>
    <row r="103" spans="6:12" ht="27" customHeight="1" x14ac:dyDescent="0.45">
      <c r="F103" s="112"/>
      <c r="G103" s="112"/>
      <c r="H103" s="112"/>
      <c r="I103" s="112"/>
      <c r="J103" s="112"/>
      <c r="K103" s="112"/>
      <c r="L103" s="112"/>
    </row>
    <row r="104" spans="6:12" ht="27" customHeight="1" x14ac:dyDescent="0.45">
      <c r="F104" s="112"/>
      <c r="G104" s="112"/>
      <c r="H104" s="112"/>
      <c r="I104" s="112"/>
      <c r="J104" s="112"/>
      <c r="K104" s="112"/>
      <c r="L104" s="112"/>
    </row>
    <row r="105" spans="6:12" ht="27" customHeight="1" x14ac:dyDescent="0.45">
      <c r="F105" s="112"/>
      <c r="G105" s="112"/>
      <c r="H105" s="112"/>
      <c r="I105" s="112"/>
      <c r="J105" s="112"/>
      <c r="K105" s="112"/>
      <c r="L105" s="112"/>
    </row>
    <row r="106" spans="6:12" ht="27" customHeight="1" x14ac:dyDescent="0.45">
      <c r="F106" s="112"/>
      <c r="G106" s="112"/>
      <c r="H106" s="112"/>
      <c r="I106" s="112"/>
      <c r="J106" s="112"/>
      <c r="K106" s="112"/>
      <c r="L106" s="112"/>
    </row>
    <row r="107" spans="6:12" ht="27" customHeight="1" x14ac:dyDescent="0.45">
      <c r="F107" s="112"/>
      <c r="G107" s="112"/>
      <c r="H107" s="112"/>
      <c r="I107" s="112"/>
      <c r="J107" s="112"/>
      <c r="K107" s="112"/>
      <c r="L107" s="112"/>
    </row>
    <row r="108" spans="6:12" ht="27" customHeight="1" x14ac:dyDescent="0.45">
      <c r="F108" s="112"/>
      <c r="G108" s="112"/>
      <c r="H108" s="112"/>
      <c r="I108" s="112"/>
      <c r="J108" s="112"/>
      <c r="K108" s="112"/>
      <c r="L108" s="112"/>
    </row>
    <row r="109" spans="6:12" ht="27" customHeight="1" x14ac:dyDescent="0.45">
      <c r="F109" s="112"/>
      <c r="G109" s="112"/>
      <c r="H109" s="112"/>
      <c r="I109" s="112"/>
      <c r="J109" s="112"/>
      <c r="K109" s="112"/>
      <c r="L109" s="112"/>
    </row>
    <row r="110" spans="6:12" ht="27" customHeight="1" x14ac:dyDescent="0.45">
      <c r="F110" s="112"/>
      <c r="G110" s="112"/>
      <c r="H110" s="112"/>
      <c r="I110" s="112"/>
      <c r="J110" s="112"/>
      <c r="K110" s="112"/>
      <c r="L110" s="112"/>
    </row>
    <row r="111" spans="6:12" ht="27" customHeight="1" x14ac:dyDescent="0.45">
      <c r="F111" s="112"/>
      <c r="G111" s="112"/>
      <c r="H111" s="112"/>
      <c r="I111" s="112"/>
      <c r="J111" s="112"/>
      <c r="K111" s="112"/>
      <c r="L111" s="112"/>
    </row>
    <row r="112" spans="6:12" ht="27" customHeight="1" x14ac:dyDescent="0.45">
      <c r="F112" s="112"/>
      <c r="G112" s="112"/>
      <c r="H112" s="112"/>
      <c r="I112" s="112"/>
      <c r="J112" s="112"/>
      <c r="K112" s="112"/>
      <c r="L112" s="112"/>
    </row>
    <row r="113" spans="6:12" ht="27" customHeight="1" x14ac:dyDescent="0.45">
      <c r="F113" s="112"/>
      <c r="G113" s="112"/>
      <c r="H113" s="112"/>
      <c r="I113" s="112"/>
      <c r="J113" s="112"/>
      <c r="K113" s="112"/>
      <c r="L113" s="112"/>
    </row>
    <row r="114" spans="6:12" ht="27" customHeight="1" x14ac:dyDescent="0.45">
      <c r="F114" s="112"/>
      <c r="G114" s="112"/>
      <c r="H114" s="112"/>
      <c r="I114" s="112"/>
      <c r="J114" s="112"/>
      <c r="K114" s="112"/>
      <c r="L114" s="112"/>
    </row>
    <row r="115" spans="6:12" ht="27" customHeight="1" x14ac:dyDescent="0.45">
      <c r="F115" s="112"/>
      <c r="G115" s="112"/>
      <c r="H115" s="112"/>
      <c r="I115" s="112"/>
      <c r="J115" s="112"/>
      <c r="K115" s="112"/>
      <c r="L115" s="112"/>
    </row>
    <row r="116" spans="6:12" ht="27" customHeight="1" x14ac:dyDescent="0.45">
      <c r="F116" s="112"/>
      <c r="G116" s="112"/>
      <c r="H116" s="112"/>
      <c r="I116" s="112"/>
      <c r="J116" s="112"/>
      <c r="K116" s="112"/>
      <c r="L116" s="112"/>
    </row>
    <row r="117" spans="6:12" ht="27" customHeight="1" x14ac:dyDescent="0.45">
      <c r="F117" s="112"/>
      <c r="G117" s="112"/>
      <c r="H117" s="112"/>
      <c r="I117" s="112"/>
      <c r="J117" s="112"/>
      <c r="K117" s="112"/>
      <c r="L117" s="112"/>
    </row>
    <row r="118" spans="6:12" ht="27" customHeight="1" x14ac:dyDescent="0.45">
      <c r="F118" s="112"/>
      <c r="G118" s="112"/>
      <c r="H118" s="112"/>
      <c r="I118" s="112"/>
      <c r="J118" s="112"/>
      <c r="K118" s="112"/>
      <c r="L118" s="112"/>
    </row>
    <row r="119" spans="6:12" ht="27" customHeight="1" x14ac:dyDescent="0.45">
      <c r="F119" s="112"/>
      <c r="G119" s="112"/>
      <c r="H119" s="112"/>
      <c r="I119" s="112"/>
      <c r="J119" s="112"/>
      <c r="K119" s="112"/>
      <c r="L119" s="112"/>
    </row>
    <row r="120" spans="6:12" ht="27" customHeight="1" x14ac:dyDescent="0.45">
      <c r="F120" s="112"/>
      <c r="G120" s="112"/>
      <c r="H120" s="112"/>
      <c r="I120" s="112"/>
      <c r="J120" s="112"/>
      <c r="K120" s="112"/>
      <c r="L120" s="112"/>
    </row>
    <row r="121" spans="6:12" ht="27" customHeight="1" x14ac:dyDescent="0.45">
      <c r="F121" s="112"/>
      <c r="G121" s="112"/>
      <c r="H121" s="112"/>
      <c r="I121" s="112"/>
      <c r="J121" s="112"/>
      <c r="K121" s="112"/>
      <c r="L121" s="112"/>
    </row>
    <row r="122" spans="6:12" ht="27" customHeight="1" x14ac:dyDescent="0.45">
      <c r="F122" s="112"/>
      <c r="G122" s="112"/>
      <c r="H122" s="112"/>
      <c r="I122" s="112"/>
      <c r="J122" s="112"/>
      <c r="K122" s="112"/>
      <c r="L122" s="112"/>
    </row>
    <row r="123" spans="6:12" ht="27" customHeight="1" x14ac:dyDescent="0.45">
      <c r="F123" s="112"/>
      <c r="G123" s="112"/>
      <c r="H123" s="112"/>
      <c r="I123" s="112"/>
      <c r="J123" s="112"/>
      <c r="K123" s="112"/>
      <c r="L123" s="112"/>
    </row>
    <row r="124" spans="6:12" ht="27" customHeight="1" x14ac:dyDescent="0.45">
      <c r="F124" s="112"/>
      <c r="G124" s="112"/>
      <c r="H124" s="112"/>
      <c r="I124" s="112"/>
      <c r="J124" s="112"/>
      <c r="K124" s="112"/>
      <c r="L124" s="112"/>
    </row>
    <row r="125" spans="6:12" ht="27" customHeight="1" x14ac:dyDescent="0.45">
      <c r="F125" s="112"/>
      <c r="G125" s="112"/>
      <c r="H125" s="112"/>
      <c r="I125" s="112"/>
      <c r="J125" s="112"/>
      <c r="K125" s="112"/>
      <c r="L125" s="112"/>
    </row>
    <row r="126" spans="6:12" ht="27" customHeight="1" x14ac:dyDescent="0.45">
      <c r="F126" s="112"/>
      <c r="G126" s="112"/>
      <c r="H126" s="112"/>
      <c r="I126" s="112"/>
      <c r="J126" s="112"/>
      <c r="K126" s="112"/>
      <c r="L126" s="112"/>
    </row>
    <row r="127" spans="6:12" ht="27" customHeight="1" x14ac:dyDescent="0.45">
      <c r="F127" s="112"/>
      <c r="G127" s="112"/>
      <c r="H127" s="112"/>
      <c r="I127" s="112"/>
      <c r="J127" s="112"/>
      <c r="K127" s="112"/>
      <c r="L127" s="112"/>
    </row>
    <row r="128" spans="6:12" ht="27" customHeight="1" x14ac:dyDescent="0.45">
      <c r="F128" s="112"/>
      <c r="G128" s="112"/>
      <c r="H128" s="112"/>
      <c r="I128" s="112"/>
      <c r="J128" s="112"/>
      <c r="K128" s="112"/>
      <c r="L128" s="112"/>
    </row>
    <row r="129" spans="6:12" ht="27" customHeight="1" x14ac:dyDescent="0.45">
      <c r="F129" s="112"/>
      <c r="G129" s="112"/>
      <c r="H129" s="112"/>
      <c r="I129" s="112"/>
      <c r="J129" s="112"/>
      <c r="K129" s="112"/>
      <c r="L129" s="112"/>
    </row>
    <row r="130" spans="6:12" ht="27" customHeight="1" x14ac:dyDescent="0.45">
      <c r="F130" s="112"/>
      <c r="G130" s="112"/>
      <c r="H130" s="112"/>
      <c r="I130" s="112"/>
      <c r="J130" s="112"/>
      <c r="K130" s="112"/>
      <c r="L130" s="112"/>
    </row>
    <row r="131" spans="6:12" ht="27" customHeight="1" x14ac:dyDescent="0.45">
      <c r="F131" s="112"/>
      <c r="G131" s="112"/>
      <c r="H131" s="112"/>
      <c r="I131" s="112"/>
      <c r="J131" s="112"/>
      <c r="K131" s="112"/>
      <c r="L131" s="112"/>
    </row>
    <row r="132" spans="6:12" ht="27" customHeight="1" x14ac:dyDescent="0.45">
      <c r="F132" s="112"/>
      <c r="G132" s="112"/>
      <c r="H132" s="112"/>
      <c r="I132" s="112"/>
      <c r="J132" s="112"/>
      <c r="K132" s="112"/>
      <c r="L132" s="112"/>
    </row>
    <row r="133" spans="6:12" ht="27" customHeight="1" x14ac:dyDescent="0.45">
      <c r="F133" s="112"/>
      <c r="G133" s="112"/>
      <c r="H133" s="112"/>
      <c r="I133" s="112"/>
      <c r="J133" s="112"/>
      <c r="K133" s="112"/>
      <c r="L133" s="112"/>
    </row>
    <row r="134" spans="6:12" ht="27" customHeight="1" x14ac:dyDescent="0.45">
      <c r="F134" s="112"/>
      <c r="G134" s="112"/>
      <c r="H134" s="112"/>
      <c r="I134" s="112"/>
      <c r="J134" s="112"/>
      <c r="K134" s="112"/>
      <c r="L134" s="112"/>
    </row>
    <row r="135" spans="6:12" ht="27" customHeight="1" x14ac:dyDescent="0.45">
      <c r="F135" s="112"/>
      <c r="G135" s="112"/>
      <c r="H135" s="112"/>
      <c r="I135" s="112"/>
      <c r="J135" s="112"/>
      <c r="K135" s="112"/>
      <c r="L135" s="112"/>
    </row>
    <row r="136" spans="6:12" ht="27" customHeight="1" x14ac:dyDescent="0.45">
      <c r="F136" s="112"/>
      <c r="G136" s="112"/>
      <c r="H136" s="112"/>
      <c r="I136" s="112"/>
      <c r="J136" s="112"/>
      <c r="K136" s="112"/>
      <c r="L136" s="112"/>
    </row>
    <row r="137" spans="6:12" ht="27" customHeight="1" x14ac:dyDescent="0.45">
      <c r="F137" s="112"/>
      <c r="G137" s="112"/>
      <c r="H137" s="112"/>
      <c r="I137" s="112"/>
      <c r="J137" s="112"/>
      <c r="K137" s="112"/>
      <c r="L137" s="112"/>
    </row>
    <row r="138" spans="6:12" ht="27" customHeight="1" x14ac:dyDescent="0.45">
      <c r="F138" s="112"/>
      <c r="G138" s="112"/>
      <c r="H138" s="112"/>
      <c r="I138" s="112"/>
      <c r="J138" s="112"/>
      <c r="K138" s="112"/>
      <c r="L138" s="112"/>
    </row>
    <row r="139" spans="6:12" ht="27" customHeight="1" x14ac:dyDescent="0.45">
      <c r="F139" s="112"/>
      <c r="G139" s="112"/>
      <c r="H139" s="112"/>
      <c r="I139" s="112"/>
      <c r="J139" s="112"/>
      <c r="K139" s="112"/>
      <c r="L139" s="112"/>
    </row>
    <row r="140" spans="6:12" ht="27" customHeight="1" x14ac:dyDescent="0.45">
      <c r="F140" s="112"/>
      <c r="G140" s="112"/>
      <c r="H140" s="112"/>
      <c r="I140" s="112"/>
      <c r="J140" s="112"/>
      <c r="K140" s="112"/>
      <c r="L140" s="112"/>
    </row>
    <row r="141" spans="6:12" ht="27" customHeight="1" x14ac:dyDescent="0.45">
      <c r="F141" s="112"/>
      <c r="G141" s="112"/>
      <c r="H141" s="112"/>
      <c r="I141" s="112"/>
      <c r="J141" s="112"/>
      <c r="K141" s="112"/>
      <c r="L141" s="112"/>
    </row>
    <row r="142" spans="6:12" ht="27" customHeight="1" x14ac:dyDescent="0.45">
      <c r="F142" s="112"/>
      <c r="G142" s="112"/>
      <c r="H142" s="112"/>
      <c r="I142" s="112"/>
      <c r="J142" s="112"/>
      <c r="K142" s="112"/>
      <c r="L142" s="112"/>
    </row>
    <row r="143" spans="6:12" ht="27" customHeight="1" x14ac:dyDescent="0.45">
      <c r="F143" s="112"/>
      <c r="G143" s="112"/>
      <c r="H143" s="112"/>
      <c r="I143" s="112"/>
      <c r="J143" s="112"/>
      <c r="K143" s="112"/>
      <c r="L143" s="112"/>
    </row>
    <row r="144" spans="6:12" ht="27" customHeight="1" x14ac:dyDescent="0.45">
      <c r="F144" s="112"/>
      <c r="G144" s="112"/>
      <c r="H144" s="112"/>
      <c r="I144" s="112"/>
      <c r="J144" s="112"/>
      <c r="K144" s="112"/>
      <c r="L144" s="112"/>
    </row>
    <row r="145" spans="6:12" ht="27" customHeight="1" x14ac:dyDescent="0.45">
      <c r="F145" s="112"/>
      <c r="G145" s="112"/>
      <c r="H145" s="112"/>
      <c r="I145" s="112"/>
      <c r="J145" s="112"/>
      <c r="K145" s="112"/>
      <c r="L145" s="112"/>
    </row>
    <row r="146" spans="6:12" ht="27" customHeight="1" x14ac:dyDescent="0.45">
      <c r="F146" s="112"/>
      <c r="G146" s="112"/>
      <c r="H146" s="112"/>
      <c r="I146" s="112"/>
      <c r="J146" s="112"/>
      <c r="K146" s="112"/>
      <c r="L146" s="112"/>
    </row>
    <row r="147" spans="6:12" ht="27" customHeight="1" x14ac:dyDescent="0.45">
      <c r="F147" s="112"/>
      <c r="G147" s="112"/>
      <c r="H147" s="112"/>
      <c r="I147" s="112"/>
      <c r="J147" s="112"/>
      <c r="K147" s="112"/>
      <c r="L147" s="112"/>
    </row>
    <row r="148" spans="6:12" ht="27" customHeight="1" x14ac:dyDescent="0.45">
      <c r="F148" s="112"/>
      <c r="G148" s="112"/>
      <c r="H148" s="112"/>
      <c r="I148" s="112"/>
      <c r="J148" s="112"/>
      <c r="K148" s="112"/>
      <c r="L148" s="112"/>
    </row>
    <row r="149" spans="6:12" ht="27" customHeight="1" x14ac:dyDescent="0.45">
      <c r="F149" s="112"/>
      <c r="G149" s="112"/>
      <c r="H149" s="112"/>
      <c r="I149" s="112"/>
      <c r="J149" s="112"/>
      <c r="K149" s="112"/>
      <c r="L149" s="112"/>
    </row>
    <row r="150" spans="6:12" ht="27" customHeight="1" x14ac:dyDescent="0.45">
      <c r="F150" s="112"/>
      <c r="G150" s="112"/>
      <c r="H150" s="112"/>
      <c r="I150" s="112"/>
      <c r="J150" s="112"/>
      <c r="K150" s="112"/>
      <c r="L150" s="112"/>
    </row>
    <row r="151" spans="6:12" ht="27" customHeight="1" x14ac:dyDescent="0.45">
      <c r="F151" s="112"/>
      <c r="G151" s="112"/>
      <c r="H151" s="112"/>
      <c r="I151" s="112"/>
      <c r="J151" s="112"/>
      <c r="K151" s="112"/>
      <c r="L151" s="112"/>
    </row>
    <row r="152" spans="6:12" ht="27" customHeight="1" x14ac:dyDescent="0.45">
      <c r="F152" s="112"/>
      <c r="G152" s="112"/>
      <c r="H152" s="112"/>
      <c r="I152" s="112"/>
      <c r="J152" s="112"/>
      <c r="K152" s="112"/>
      <c r="L152" s="112"/>
    </row>
    <row r="153" spans="6:12" ht="27" customHeight="1" x14ac:dyDescent="0.45">
      <c r="F153" s="112"/>
      <c r="G153" s="112"/>
      <c r="H153" s="112"/>
      <c r="I153" s="112"/>
      <c r="J153" s="112"/>
      <c r="K153" s="112"/>
      <c r="L153" s="112"/>
    </row>
    <row r="154" spans="6:12" ht="27" customHeight="1" x14ac:dyDescent="0.45">
      <c r="F154" s="112"/>
      <c r="G154" s="112"/>
      <c r="H154" s="112"/>
      <c r="I154" s="112"/>
      <c r="J154" s="112"/>
      <c r="K154" s="112"/>
      <c r="L154" s="112"/>
    </row>
    <row r="155" spans="6:12" ht="27" customHeight="1" x14ac:dyDescent="0.45">
      <c r="F155" s="112"/>
      <c r="G155" s="112"/>
      <c r="H155" s="112"/>
      <c r="I155" s="112"/>
      <c r="J155" s="112"/>
      <c r="K155" s="112"/>
      <c r="L155" s="112"/>
    </row>
    <row r="156" spans="6:12" ht="27" customHeight="1" x14ac:dyDescent="0.45">
      <c r="F156" s="112"/>
      <c r="G156" s="112"/>
      <c r="H156" s="112"/>
      <c r="I156" s="112"/>
      <c r="J156" s="112"/>
      <c r="K156" s="112"/>
      <c r="L156" s="112"/>
    </row>
    <row r="157" spans="6:12" ht="27" customHeight="1" x14ac:dyDescent="0.45">
      <c r="F157" s="112"/>
      <c r="G157" s="112"/>
      <c r="H157" s="112"/>
      <c r="I157" s="112"/>
      <c r="J157" s="112"/>
      <c r="K157" s="112"/>
      <c r="L157" s="112"/>
    </row>
    <row r="158" spans="6:12" ht="27" customHeight="1" x14ac:dyDescent="0.45">
      <c r="F158" s="112"/>
      <c r="G158" s="112"/>
      <c r="H158" s="112"/>
      <c r="I158" s="112"/>
      <c r="J158" s="112"/>
      <c r="K158" s="112"/>
      <c r="L158" s="112"/>
    </row>
    <row r="159" spans="6:12" ht="27" customHeight="1" x14ac:dyDescent="0.45">
      <c r="F159" s="112"/>
      <c r="G159" s="112"/>
      <c r="H159" s="112"/>
      <c r="I159" s="112"/>
      <c r="J159" s="112"/>
      <c r="K159" s="112"/>
      <c r="L159" s="112"/>
    </row>
    <row r="160" spans="6:12" ht="27" customHeight="1" x14ac:dyDescent="0.45">
      <c r="F160" s="112"/>
      <c r="G160" s="112"/>
      <c r="H160" s="112"/>
      <c r="I160" s="112"/>
      <c r="J160" s="112"/>
      <c r="K160" s="112"/>
      <c r="L160" s="112"/>
    </row>
    <row r="161" spans="6:12" ht="27" customHeight="1" x14ac:dyDescent="0.45">
      <c r="F161" s="112"/>
      <c r="G161" s="112"/>
      <c r="H161" s="112"/>
      <c r="I161" s="112"/>
      <c r="J161" s="112"/>
      <c r="K161" s="112"/>
      <c r="L161" s="112"/>
    </row>
    <row r="162" spans="6:12" ht="27" customHeight="1" x14ac:dyDescent="0.45">
      <c r="F162" s="112"/>
      <c r="G162" s="112"/>
      <c r="H162" s="112"/>
      <c r="I162" s="112"/>
      <c r="J162" s="112"/>
      <c r="K162" s="112"/>
      <c r="L162" s="112"/>
    </row>
    <row r="163" spans="6:12" ht="27" customHeight="1" x14ac:dyDescent="0.45">
      <c r="F163" s="112"/>
      <c r="G163" s="112"/>
      <c r="H163" s="112"/>
      <c r="I163" s="112"/>
      <c r="J163" s="112"/>
      <c r="K163" s="112"/>
      <c r="L163" s="112"/>
    </row>
    <row r="164" spans="6:12" ht="27" customHeight="1" x14ac:dyDescent="0.45">
      <c r="F164" s="112"/>
      <c r="G164" s="112"/>
      <c r="H164" s="112"/>
      <c r="I164" s="112"/>
      <c r="J164" s="112"/>
      <c r="K164" s="112"/>
      <c r="L164" s="112"/>
    </row>
    <row r="165" spans="6:12" ht="27" customHeight="1" x14ac:dyDescent="0.45">
      <c r="F165" s="112"/>
      <c r="G165" s="112"/>
      <c r="H165" s="112"/>
      <c r="I165" s="112"/>
      <c r="J165" s="112"/>
      <c r="K165" s="112"/>
      <c r="L165" s="112"/>
    </row>
    <row r="166" spans="6:12" ht="27" customHeight="1" x14ac:dyDescent="0.45">
      <c r="F166" s="112"/>
      <c r="G166" s="112"/>
      <c r="H166" s="112"/>
      <c r="I166" s="112"/>
      <c r="J166" s="112"/>
      <c r="K166" s="112"/>
      <c r="L166" s="112"/>
    </row>
    <row r="167" spans="6:12" ht="27" customHeight="1" x14ac:dyDescent="0.45">
      <c r="F167" s="112"/>
      <c r="G167" s="112"/>
      <c r="H167" s="112"/>
      <c r="I167" s="112"/>
      <c r="J167" s="112"/>
      <c r="K167" s="112"/>
      <c r="L167" s="112"/>
    </row>
    <row r="168" spans="6:12" ht="27" customHeight="1" x14ac:dyDescent="0.45">
      <c r="F168" s="112"/>
      <c r="G168" s="112"/>
      <c r="H168" s="112"/>
      <c r="I168" s="112"/>
      <c r="J168" s="112"/>
      <c r="K168" s="112"/>
      <c r="L168" s="112"/>
    </row>
    <row r="169" spans="6:12" ht="27" customHeight="1" x14ac:dyDescent="0.45">
      <c r="F169" s="112"/>
      <c r="G169" s="112"/>
      <c r="H169" s="112"/>
      <c r="I169" s="112"/>
      <c r="J169" s="112"/>
      <c r="K169" s="112"/>
      <c r="L169" s="112"/>
    </row>
    <row r="170" spans="6:12" ht="27" customHeight="1" x14ac:dyDescent="0.45">
      <c r="F170" s="112"/>
      <c r="G170" s="112"/>
      <c r="H170" s="112"/>
      <c r="I170" s="112"/>
      <c r="J170" s="112"/>
      <c r="K170" s="112"/>
      <c r="L170" s="112"/>
    </row>
    <row r="171" spans="6:12" ht="27" customHeight="1" x14ac:dyDescent="0.45">
      <c r="F171" s="112"/>
      <c r="G171" s="112"/>
      <c r="H171" s="112"/>
      <c r="I171" s="112"/>
      <c r="J171" s="112"/>
      <c r="K171" s="112"/>
      <c r="L171" s="112"/>
    </row>
    <row r="172" spans="6:12" ht="27" customHeight="1" x14ac:dyDescent="0.45">
      <c r="F172" s="112"/>
      <c r="G172" s="112"/>
      <c r="H172" s="112"/>
      <c r="I172" s="112"/>
      <c r="J172" s="112"/>
      <c r="K172" s="112"/>
      <c r="L172" s="112"/>
    </row>
    <row r="173" spans="6:12" ht="27" customHeight="1" x14ac:dyDescent="0.45">
      <c r="F173" s="112"/>
      <c r="G173" s="112"/>
      <c r="H173" s="112"/>
      <c r="I173" s="112"/>
      <c r="J173" s="112"/>
      <c r="K173" s="112"/>
      <c r="L173" s="112"/>
    </row>
    <row r="174" spans="6:12" ht="27" customHeight="1" x14ac:dyDescent="0.45">
      <c r="F174" s="112"/>
      <c r="G174" s="112"/>
      <c r="H174" s="112"/>
      <c r="I174" s="112"/>
      <c r="J174" s="112"/>
      <c r="K174" s="112"/>
      <c r="L174" s="112"/>
    </row>
    <row r="175" spans="6:12" ht="27" customHeight="1" x14ac:dyDescent="0.45">
      <c r="F175" s="112"/>
      <c r="G175" s="112"/>
      <c r="H175" s="112"/>
      <c r="I175" s="112"/>
      <c r="J175" s="112"/>
      <c r="K175" s="112"/>
      <c r="L175" s="112"/>
    </row>
    <row r="176" spans="6:12" ht="27" customHeight="1" x14ac:dyDescent="0.45">
      <c r="F176" s="112"/>
      <c r="G176" s="112"/>
      <c r="H176" s="112"/>
      <c r="I176" s="112"/>
      <c r="J176" s="112"/>
      <c r="K176" s="112"/>
      <c r="L176" s="112"/>
    </row>
    <row r="177" spans="6:12" ht="27" customHeight="1" x14ac:dyDescent="0.45">
      <c r="F177" s="112"/>
      <c r="G177" s="112"/>
      <c r="H177" s="112"/>
      <c r="I177" s="112"/>
      <c r="J177" s="112"/>
      <c r="K177" s="112"/>
      <c r="L177" s="112"/>
    </row>
    <row r="178" spans="6:12" ht="27" customHeight="1" x14ac:dyDescent="0.45">
      <c r="F178" s="112"/>
      <c r="G178" s="112"/>
      <c r="H178" s="112"/>
      <c r="I178" s="112"/>
      <c r="J178" s="112"/>
      <c r="K178" s="112"/>
      <c r="L178" s="112"/>
    </row>
    <row r="179" spans="6:12" ht="27" customHeight="1" x14ac:dyDescent="0.45">
      <c r="F179" s="112"/>
      <c r="G179" s="112"/>
      <c r="H179" s="112"/>
      <c r="I179" s="112"/>
      <c r="J179" s="112"/>
      <c r="K179" s="112"/>
      <c r="L179" s="112"/>
    </row>
    <row r="180" spans="6:12" ht="27" customHeight="1" x14ac:dyDescent="0.45">
      <c r="F180" s="112"/>
      <c r="G180" s="112"/>
      <c r="H180" s="112"/>
      <c r="I180" s="112"/>
      <c r="J180" s="112"/>
      <c r="K180" s="112"/>
      <c r="L180" s="112"/>
    </row>
    <row r="181" spans="6:12" ht="27" customHeight="1" x14ac:dyDescent="0.45">
      <c r="F181" s="112"/>
      <c r="G181" s="112"/>
      <c r="H181" s="112"/>
      <c r="I181" s="112"/>
      <c r="J181" s="112"/>
      <c r="K181" s="112"/>
      <c r="L181" s="112"/>
    </row>
    <row r="182" spans="6:12" ht="27" customHeight="1" x14ac:dyDescent="0.45">
      <c r="F182" s="112"/>
      <c r="G182" s="112"/>
      <c r="H182" s="112"/>
      <c r="I182" s="112"/>
      <c r="J182" s="112"/>
      <c r="K182" s="112"/>
      <c r="L182" s="112"/>
    </row>
    <row r="183" spans="6:12" ht="27" customHeight="1" x14ac:dyDescent="0.45">
      <c r="F183" s="112"/>
      <c r="G183" s="112"/>
      <c r="H183" s="112"/>
      <c r="I183" s="112"/>
      <c r="J183" s="112"/>
      <c r="K183" s="112"/>
      <c r="L183" s="112"/>
    </row>
    <row r="184" spans="6:12" ht="27" customHeight="1" x14ac:dyDescent="0.45">
      <c r="F184" s="112"/>
      <c r="G184" s="112"/>
      <c r="H184" s="112"/>
      <c r="I184" s="112"/>
      <c r="J184" s="112"/>
      <c r="K184" s="112"/>
      <c r="L184" s="112"/>
    </row>
    <row r="185" spans="6:12" ht="27" customHeight="1" x14ac:dyDescent="0.45">
      <c r="F185" s="112"/>
      <c r="G185" s="112"/>
      <c r="H185" s="112"/>
      <c r="I185" s="112"/>
      <c r="J185" s="112"/>
      <c r="K185" s="112"/>
      <c r="L185" s="112"/>
    </row>
    <row r="186" spans="6:12" ht="27" customHeight="1" x14ac:dyDescent="0.45">
      <c r="F186" s="112"/>
      <c r="G186" s="112"/>
      <c r="H186" s="112"/>
      <c r="I186" s="112"/>
      <c r="J186" s="112"/>
      <c r="K186" s="112"/>
      <c r="L186" s="112"/>
    </row>
    <row r="187" spans="6:12" ht="27" customHeight="1" x14ac:dyDescent="0.45">
      <c r="F187" s="112"/>
      <c r="G187" s="112"/>
      <c r="H187" s="112"/>
      <c r="I187" s="112"/>
      <c r="J187" s="112"/>
      <c r="K187" s="112"/>
      <c r="L187" s="112"/>
    </row>
    <row r="188" spans="6:12" ht="27" customHeight="1" x14ac:dyDescent="0.45">
      <c r="F188" s="112"/>
      <c r="G188" s="112"/>
      <c r="H188" s="112"/>
      <c r="I188" s="112"/>
      <c r="J188" s="112"/>
      <c r="K188" s="112"/>
      <c r="L188" s="112"/>
    </row>
    <row r="189" spans="6:12" ht="27" customHeight="1" x14ac:dyDescent="0.45">
      <c r="F189" s="112"/>
      <c r="G189" s="112"/>
      <c r="H189" s="112"/>
      <c r="I189" s="112"/>
      <c r="J189" s="112"/>
      <c r="K189" s="112"/>
      <c r="L189" s="112"/>
    </row>
    <row r="190" spans="6:12" ht="27" customHeight="1" x14ac:dyDescent="0.45">
      <c r="F190" s="112"/>
      <c r="G190" s="112"/>
      <c r="H190" s="112"/>
      <c r="I190" s="112"/>
      <c r="J190" s="112"/>
      <c r="K190" s="112"/>
      <c r="L190" s="112"/>
    </row>
    <row r="191" spans="6:12" ht="27" customHeight="1" x14ac:dyDescent="0.45">
      <c r="F191" s="112"/>
      <c r="G191" s="112"/>
      <c r="H191" s="112"/>
      <c r="I191" s="112"/>
      <c r="J191" s="112"/>
      <c r="K191" s="112"/>
      <c r="L191" s="112"/>
    </row>
    <row r="192" spans="6:12" ht="27" customHeight="1" x14ac:dyDescent="0.45">
      <c r="F192" s="112"/>
      <c r="G192" s="112"/>
      <c r="H192" s="112"/>
      <c r="I192" s="112"/>
      <c r="J192" s="112"/>
      <c r="K192" s="112"/>
      <c r="L192" s="112"/>
    </row>
    <row r="193" spans="6:12" ht="27" customHeight="1" x14ac:dyDescent="0.45">
      <c r="F193" s="112"/>
      <c r="G193" s="112"/>
      <c r="H193" s="112"/>
      <c r="I193" s="112"/>
      <c r="J193" s="112"/>
      <c r="K193" s="112"/>
      <c r="L193" s="112"/>
    </row>
    <row r="194" spans="6:12" ht="27" customHeight="1" x14ac:dyDescent="0.45">
      <c r="F194" s="112"/>
      <c r="G194" s="112"/>
      <c r="H194" s="112"/>
      <c r="I194" s="112"/>
      <c r="J194" s="112"/>
      <c r="K194" s="112"/>
      <c r="L194" s="112"/>
    </row>
    <row r="195" spans="6:12" ht="27" customHeight="1" x14ac:dyDescent="0.45">
      <c r="F195" s="112"/>
      <c r="G195" s="112"/>
      <c r="H195" s="112"/>
      <c r="I195" s="112"/>
      <c r="J195" s="112"/>
      <c r="K195" s="112"/>
      <c r="L195" s="112"/>
    </row>
    <row r="196" spans="6:12" ht="27" customHeight="1" x14ac:dyDescent="0.45">
      <c r="F196" s="112"/>
      <c r="G196" s="112"/>
      <c r="H196" s="112"/>
      <c r="I196" s="112"/>
      <c r="J196" s="112"/>
      <c r="K196" s="112"/>
      <c r="L196" s="112"/>
    </row>
    <row r="197" spans="6:12" ht="27" customHeight="1" x14ac:dyDescent="0.45">
      <c r="F197" s="112"/>
      <c r="G197" s="112"/>
      <c r="H197" s="112"/>
      <c r="I197" s="112"/>
      <c r="J197" s="112"/>
      <c r="K197" s="112"/>
      <c r="L197" s="112"/>
    </row>
    <row r="198" spans="6:12" ht="27" customHeight="1" x14ac:dyDescent="0.45">
      <c r="F198" s="112"/>
      <c r="G198" s="112"/>
      <c r="H198" s="112"/>
      <c r="I198" s="112"/>
      <c r="J198" s="112"/>
      <c r="K198" s="112"/>
      <c r="L198" s="112"/>
    </row>
    <row r="199" spans="6:12" ht="27" customHeight="1" x14ac:dyDescent="0.45">
      <c r="F199" s="112"/>
      <c r="G199" s="112"/>
      <c r="H199" s="112"/>
      <c r="I199" s="112"/>
      <c r="J199" s="112"/>
      <c r="K199" s="112"/>
      <c r="L199" s="112"/>
    </row>
    <row r="200" spans="6:12" ht="27" customHeight="1" x14ac:dyDescent="0.45">
      <c r="F200" s="112"/>
      <c r="G200" s="112"/>
      <c r="H200" s="112"/>
      <c r="I200" s="112"/>
      <c r="J200" s="112"/>
      <c r="K200" s="112"/>
      <c r="L200" s="112"/>
    </row>
    <row r="201" spans="6:12" ht="27" customHeight="1" x14ac:dyDescent="0.45">
      <c r="F201" s="112"/>
      <c r="G201" s="112"/>
      <c r="H201" s="112"/>
      <c r="I201" s="112"/>
      <c r="J201" s="112"/>
      <c r="K201" s="112"/>
      <c r="L201" s="112"/>
    </row>
    <row r="202" spans="6:12" ht="27" customHeight="1" x14ac:dyDescent="0.45">
      <c r="F202" s="112"/>
      <c r="G202" s="112"/>
      <c r="H202" s="112"/>
      <c r="I202" s="112"/>
      <c r="J202" s="112"/>
      <c r="K202" s="112"/>
      <c r="L202" s="112"/>
    </row>
    <row r="203" spans="6:12" ht="27" customHeight="1" x14ac:dyDescent="0.45">
      <c r="F203" s="112"/>
      <c r="G203" s="112"/>
      <c r="H203" s="112"/>
      <c r="I203" s="112"/>
      <c r="J203" s="112"/>
      <c r="K203" s="112"/>
      <c r="L203" s="112"/>
    </row>
    <row r="204" spans="6:12" ht="27" customHeight="1" x14ac:dyDescent="0.45">
      <c r="F204" s="112"/>
      <c r="G204" s="112"/>
      <c r="H204" s="112"/>
      <c r="I204" s="112"/>
      <c r="J204" s="112"/>
      <c r="K204" s="112"/>
      <c r="L204" s="112"/>
    </row>
    <row r="205" spans="6:12" ht="27" customHeight="1" x14ac:dyDescent="0.45">
      <c r="F205" s="112"/>
      <c r="G205" s="112"/>
      <c r="H205" s="112"/>
      <c r="I205" s="112"/>
      <c r="J205" s="112"/>
      <c r="K205" s="112"/>
      <c r="L205" s="112"/>
    </row>
    <row r="206" spans="6:12" ht="27" customHeight="1" x14ac:dyDescent="0.45">
      <c r="F206" s="112"/>
      <c r="G206" s="112"/>
      <c r="H206" s="112"/>
      <c r="I206" s="112"/>
      <c r="J206" s="112"/>
      <c r="K206" s="112"/>
      <c r="L206" s="112"/>
    </row>
    <row r="207" spans="6:12" ht="27" customHeight="1" x14ac:dyDescent="0.45">
      <c r="F207" s="112"/>
      <c r="G207" s="112"/>
      <c r="H207" s="112"/>
      <c r="I207" s="112"/>
      <c r="J207" s="112"/>
      <c r="K207" s="112"/>
      <c r="L207" s="112"/>
    </row>
    <row r="208" spans="6:12" ht="27" customHeight="1" x14ac:dyDescent="0.45">
      <c r="F208" s="112"/>
      <c r="G208" s="112"/>
      <c r="H208" s="112"/>
      <c r="I208" s="112"/>
      <c r="J208" s="112"/>
      <c r="K208" s="112"/>
      <c r="L208" s="112"/>
    </row>
    <row r="209" spans="6:12" ht="27" customHeight="1" x14ac:dyDescent="0.45">
      <c r="F209" s="112"/>
      <c r="G209" s="112"/>
      <c r="H209" s="112"/>
      <c r="I209" s="112"/>
      <c r="J209" s="112"/>
      <c r="K209" s="112"/>
      <c r="L209" s="112"/>
    </row>
    <row r="210" spans="6:12" ht="27" customHeight="1" x14ac:dyDescent="0.45">
      <c r="F210" s="112"/>
      <c r="G210" s="112"/>
      <c r="H210" s="112"/>
      <c r="I210" s="112"/>
      <c r="J210" s="112"/>
      <c r="K210" s="112"/>
      <c r="L210" s="112"/>
    </row>
    <row r="211" spans="6:12" ht="27" customHeight="1" x14ac:dyDescent="0.45">
      <c r="F211" s="112"/>
      <c r="G211" s="112"/>
      <c r="H211" s="112"/>
      <c r="I211" s="112"/>
      <c r="J211" s="112"/>
      <c r="K211" s="112"/>
      <c r="L211" s="112"/>
    </row>
    <row r="212" spans="6:12" ht="27" customHeight="1" x14ac:dyDescent="0.45">
      <c r="F212" s="112"/>
      <c r="G212" s="112"/>
      <c r="H212" s="112"/>
      <c r="I212" s="112"/>
      <c r="J212" s="112"/>
      <c r="K212" s="112"/>
      <c r="L212" s="112"/>
    </row>
    <row r="213" spans="6:12" ht="27" customHeight="1" x14ac:dyDescent="0.45">
      <c r="F213" s="112"/>
      <c r="G213" s="112"/>
      <c r="H213" s="112"/>
      <c r="I213" s="112"/>
      <c r="J213" s="112"/>
      <c r="K213" s="112"/>
      <c r="L213" s="112"/>
    </row>
    <row r="214" spans="6:12" ht="27" customHeight="1" x14ac:dyDescent="0.45">
      <c r="F214" s="112"/>
      <c r="G214" s="112"/>
      <c r="H214" s="112"/>
      <c r="I214" s="112"/>
      <c r="J214" s="112"/>
      <c r="K214" s="112"/>
      <c r="L214" s="112"/>
    </row>
    <row r="215" spans="6:12" ht="27" customHeight="1" x14ac:dyDescent="0.45">
      <c r="F215" s="112"/>
      <c r="G215" s="112"/>
      <c r="H215" s="112"/>
      <c r="I215" s="112"/>
      <c r="J215" s="112"/>
      <c r="K215" s="112"/>
      <c r="L215" s="112"/>
    </row>
    <row r="216" spans="6:12" ht="27" customHeight="1" x14ac:dyDescent="0.45">
      <c r="F216" s="112"/>
      <c r="G216" s="112"/>
      <c r="H216" s="112"/>
      <c r="I216" s="112"/>
      <c r="J216" s="112"/>
      <c r="K216" s="112"/>
      <c r="L216" s="112"/>
    </row>
    <row r="217" spans="6:12" ht="27" customHeight="1" x14ac:dyDescent="0.45">
      <c r="F217" s="112"/>
      <c r="G217" s="112"/>
      <c r="H217" s="112"/>
      <c r="I217" s="112"/>
      <c r="J217" s="112"/>
      <c r="K217" s="112"/>
      <c r="L217" s="112"/>
    </row>
    <row r="218" spans="6:12" ht="27" customHeight="1" x14ac:dyDescent="0.45">
      <c r="F218" s="112"/>
      <c r="G218" s="112"/>
      <c r="H218" s="112"/>
      <c r="I218" s="112"/>
      <c r="J218" s="112"/>
      <c r="K218" s="112"/>
      <c r="L218" s="112"/>
    </row>
    <row r="219" spans="6:12" ht="27" customHeight="1" x14ac:dyDescent="0.45">
      <c r="F219" s="112"/>
      <c r="G219" s="112"/>
      <c r="H219" s="112"/>
      <c r="I219" s="112"/>
      <c r="J219" s="112"/>
      <c r="K219" s="112"/>
      <c r="L219" s="112"/>
    </row>
    <row r="220" spans="6:12" ht="27" customHeight="1" x14ac:dyDescent="0.45">
      <c r="F220" s="112"/>
      <c r="G220" s="112"/>
      <c r="H220" s="112"/>
      <c r="I220" s="112"/>
      <c r="J220" s="112"/>
      <c r="K220" s="112"/>
      <c r="L220" s="112"/>
    </row>
    <row r="221" spans="6:12" ht="27" customHeight="1" x14ac:dyDescent="0.45">
      <c r="F221" s="112"/>
      <c r="G221" s="112"/>
      <c r="H221" s="112"/>
      <c r="I221" s="112"/>
      <c r="J221" s="112"/>
      <c r="K221" s="112"/>
      <c r="L221" s="112"/>
    </row>
    <row r="222" spans="6:12" ht="27" customHeight="1" x14ac:dyDescent="0.45">
      <c r="F222" s="112"/>
      <c r="G222" s="112"/>
      <c r="H222" s="112"/>
      <c r="I222" s="112"/>
      <c r="J222" s="112"/>
      <c r="K222" s="112"/>
      <c r="L222" s="112"/>
    </row>
    <row r="223" spans="6:12" ht="27" customHeight="1" x14ac:dyDescent="0.45">
      <c r="F223" s="112"/>
      <c r="G223" s="112"/>
      <c r="H223" s="112"/>
      <c r="I223" s="112"/>
      <c r="J223" s="112"/>
      <c r="K223" s="112"/>
      <c r="L223" s="112"/>
    </row>
    <row r="224" spans="6:12" ht="27" customHeight="1" x14ac:dyDescent="0.45">
      <c r="F224" s="112"/>
      <c r="G224" s="112"/>
      <c r="H224" s="112"/>
      <c r="I224" s="112"/>
      <c r="J224" s="112"/>
      <c r="K224" s="112"/>
      <c r="L224" s="112"/>
    </row>
    <row r="225" spans="6:12" ht="27" customHeight="1" x14ac:dyDescent="0.45">
      <c r="F225" s="112"/>
      <c r="G225" s="112"/>
      <c r="H225" s="112"/>
      <c r="I225" s="112"/>
      <c r="J225" s="112"/>
      <c r="K225" s="112"/>
      <c r="L225" s="112"/>
    </row>
    <row r="226" spans="6:12" ht="27" customHeight="1" x14ac:dyDescent="0.45">
      <c r="F226" s="112"/>
      <c r="G226" s="112"/>
      <c r="H226" s="112"/>
      <c r="I226" s="112"/>
      <c r="J226" s="112"/>
      <c r="K226" s="112"/>
      <c r="L226" s="112"/>
    </row>
    <row r="227" spans="6:12" ht="27" customHeight="1" x14ac:dyDescent="0.45">
      <c r="F227" s="112"/>
      <c r="G227" s="112"/>
      <c r="H227" s="112"/>
      <c r="I227" s="112"/>
      <c r="J227" s="112"/>
      <c r="K227" s="112"/>
      <c r="L227" s="112"/>
    </row>
    <row r="228" spans="6:12" ht="27" customHeight="1" x14ac:dyDescent="0.45">
      <c r="F228" s="112"/>
      <c r="G228" s="112"/>
      <c r="H228" s="112"/>
      <c r="I228" s="112"/>
      <c r="J228" s="112"/>
      <c r="K228" s="112"/>
      <c r="L228" s="112"/>
    </row>
    <row r="229" spans="6:12" ht="27" customHeight="1" x14ac:dyDescent="0.45">
      <c r="F229" s="112"/>
      <c r="G229" s="112"/>
      <c r="H229" s="112"/>
      <c r="I229" s="112"/>
      <c r="J229" s="112"/>
      <c r="K229" s="112"/>
      <c r="L229" s="112"/>
    </row>
    <row r="230" spans="6:12" ht="27" customHeight="1" x14ac:dyDescent="0.45">
      <c r="F230" s="112"/>
      <c r="G230" s="112"/>
      <c r="H230" s="112"/>
      <c r="I230" s="112"/>
      <c r="J230" s="112"/>
      <c r="K230" s="112"/>
      <c r="L230" s="112"/>
    </row>
    <row r="231" spans="6:12" ht="27" customHeight="1" x14ac:dyDescent="0.45">
      <c r="F231" s="112"/>
      <c r="G231" s="112"/>
      <c r="H231" s="112"/>
      <c r="I231" s="112"/>
      <c r="J231" s="112"/>
      <c r="K231" s="112"/>
      <c r="L231" s="112"/>
    </row>
    <row r="232" spans="6:12" ht="27" customHeight="1" x14ac:dyDescent="0.45">
      <c r="F232" s="112"/>
      <c r="G232" s="112"/>
      <c r="H232" s="112"/>
      <c r="I232" s="112"/>
      <c r="J232" s="112"/>
      <c r="K232" s="112"/>
      <c r="L232" s="112"/>
    </row>
    <row r="233" spans="6:12" ht="27" customHeight="1" x14ac:dyDescent="0.45">
      <c r="F233" s="112"/>
      <c r="G233" s="112"/>
      <c r="H233" s="112"/>
      <c r="I233" s="112"/>
      <c r="J233" s="112"/>
      <c r="K233" s="112"/>
      <c r="L233" s="112"/>
    </row>
    <row r="234" spans="6:12" ht="27" customHeight="1" x14ac:dyDescent="0.45">
      <c r="F234" s="112"/>
      <c r="G234" s="112"/>
      <c r="H234" s="112"/>
      <c r="I234" s="112"/>
      <c r="J234" s="112"/>
      <c r="K234" s="112"/>
      <c r="L234" s="112"/>
    </row>
    <row r="235" spans="6:12" ht="27" customHeight="1" x14ac:dyDescent="0.45">
      <c r="F235" s="112"/>
      <c r="G235" s="112"/>
      <c r="H235" s="112"/>
      <c r="I235" s="112"/>
      <c r="J235" s="112"/>
      <c r="K235" s="112"/>
      <c r="L235" s="112"/>
    </row>
    <row r="236" spans="6:12" ht="27" customHeight="1" x14ac:dyDescent="0.45">
      <c r="F236" s="112"/>
      <c r="G236" s="112"/>
      <c r="H236" s="112"/>
      <c r="I236" s="112"/>
      <c r="J236" s="112"/>
      <c r="K236" s="112"/>
      <c r="L236" s="112"/>
    </row>
    <row r="237" spans="6:12" ht="27" customHeight="1" x14ac:dyDescent="0.45">
      <c r="F237" s="112"/>
      <c r="G237" s="112"/>
      <c r="H237" s="112"/>
      <c r="I237" s="112"/>
      <c r="J237" s="112"/>
      <c r="K237" s="112"/>
      <c r="L237" s="112"/>
    </row>
    <row r="238" spans="6:12" ht="27" customHeight="1" x14ac:dyDescent="0.45">
      <c r="F238" s="112"/>
      <c r="G238" s="112"/>
      <c r="H238" s="112"/>
      <c r="I238" s="112"/>
      <c r="J238" s="112"/>
      <c r="K238" s="112"/>
      <c r="L238" s="112"/>
    </row>
    <row r="239" spans="6:12" ht="27" customHeight="1" x14ac:dyDescent="0.45">
      <c r="F239" s="112"/>
      <c r="G239" s="112"/>
      <c r="H239" s="112"/>
      <c r="I239" s="112"/>
      <c r="J239" s="112"/>
      <c r="K239" s="112"/>
      <c r="L239" s="112"/>
    </row>
    <row r="240" spans="6:12" ht="27" customHeight="1" x14ac:dyDescent="0.45">
      <c r="F240" s="112"/>
      <c r="G240" s="112"/>
      <c r="H240" s="112"/>
      <c r="I240" s="112"/>
      <c r="J240" s="112"/>
      <c r="K240" s="112"/>
      <c r="L240" s="112"/>
    </row>
    <row r="241" spans="6:12" ht="27" customHeight="1" x14ac:dyDescent="0.45">
      <c r="F241" s="112"/>
      <c r="G241" s="112"/>
      <c r="H241" s="112"/>
      <c r="I241" s="112"/>
      <c r="J241" s="112"/>
      <c r="K241" s="112"/>
      <c r="L241" s="112"/>
    </row>
    <row r="242" spans="6:12" ht="27" customHeight="1" x14ac:dyDescent="0.45">
      <c r="F242" s="112"/>
      <c r="G242" s="112"/>
      <c r="H242" s="112"/>
      <c r="I242" s="112"/>
      <c r="J242" s="112"/>
      <c r="K242" s="112"/>
      <c r="L242" s="112"/>
    </row>
    <row r="243" spans="6:12" ht="27" customHeight="1" x14ac:dyDescent="0.45">
      <c r="F243" s="112"/>
      <c r="G243" s="112"/>
      <c r="H243" s="112"/>
      <c r="I243" s="112"/>
      <c r="J243" s="112"/>
      <c r="K243" s="112"/>
      <c r="L243" s="112"/>
    </row>
    <row r="244" spans="6:12" ht="27" customHeight="1" x14ac:dyDescent="0.45">
      <c r="F244" s="112"/>
      <c r="G244" s="112"/>
      <c r="H244" s="112"/>
      <c r="I244" s="112"/>
      <c r="J244" s="112"/>
      <c r="K244" s="112"/>
      <c r="L244" s="112"/>
    </row>
    <row r="245" spans="6:12" ht="27" customHeight="1" x14ac:dyDescent="0.45">
      <c r="F245" s="112"/>
      <c r="G245" s="112"/>
      <c r="H245" s="112"/>
      <c r="I245" s="112"/>
      <c r="J245" s="112"/>
      <c r="K245" s="112"/>
      <c r="L245" s="112"/>
    </row>
    <row r="246" spans="6:12" ht="27" customHeight="1" x14ac:dyDescent="0.45">
      <c r="F246" s="112"/>
      <c r="G246" s="112"/>
      <c r="H246" s="112"/>
      <c r="I246" s="112"/>
      <c r="J246" s="112"/>
      <c r="K246" s="112"/>
      <c r="L246" s="112"/>
    </row>
    <row r="247" spans="6:12" ht="27" customHeight="1" x14ac:dyDescent="0.45">
      <c r="F247" s="112"/>
      <c r="G247" s="112"/>
      <c r="H247" s="112"/>
      <c r="I247" s="112"/>
      <c r="J247" s="112"/>
      <c r="K247" s="112"/>
      <c r="L247" s="112"/>
    </row>
    <row r="248" spans="6:12" ht="27" customHeight="1" x14ac:dyDescent="0.45">
      <c r="F248" s="112"/>
      <c r="G248" s="112"/>
      <c r="H248" s="112"/>
      <c r="I248" s="112"/>
      <c r="J248" s="112"/>
      <c r="K248" s="112"/>
      <c r="L248" s="112"/>
    </row>
    <row r="249" spans="6:12" ht="27" customHeight="1" x14ac:dyDescent="0.45">
      <c r="F249" s="112"/>
      <c r="G249" s="112"/>
      <c r="H249" s="112"/>
      <c r="I249" s="112"/>
      <c r="J249" s="112"/>
      <c r="K249" s="112"/>
      <c r="L249" s="112"/>
    </row>
    <row r="250" spans="6:12" ht="27" customHeight="1" x14ac:dyDescent="0.45">
      <c r="F250" s="112"/>
      <c r="G250" s="112"/>
      <c r="H250" s="112"/>
      <c r="I250" s="112"/>
      <c r="J250" s="112"/>
      <c r="K250" s="112"/>
      <c r="L250" s="112"/>
    </row>
    <row r="251" spans="6:12" ht="27" customHeight="1" x14ac:dyDescent="0.45">
      <c r="F251" s="112"/>
      <c r="G251" s="112"/>
      <c r="H251" s="112"/>
      <c r="I251" s="112"/>
      <c r="J251" s="112"/>
      <c r="K251" s="112"/>
      <c r="L251" s="112"/>
    </row>
    <row r="252" spans="6:12" ht="27" customHeight="1" x14ac:dyDescent="0.45">
      <c r="F252" s="112"/>
      <c r="G252" s="112"/>
      <c r="H252" s="112"/>
      <c r="I252" s="112"/>
      <c r="J252" s="112"/>
      <c r="K252" s="112"/>
      <c r="L252" s="112"/>
    </row>
    <row r="253" spans="6:12" ht="27" customHeight="1" x14ac:dyDescent="0.45">
      <c r="F253" s="112"/>
      <c r="G253" s="112"/>
      <c r="H253" s="112"/>
      <c r="I253" s="112"/>
      <c r="J253" s="112"/>
      <c r="K253" s="112"/>
      <c r="L253" s="112"/>
    </row>
    <row r="254" spans="6:12" ht="27" customHeight="1" x14ac:dyDescent="0.45">
      <c r="F254" s="112"/>
      <c r="G254" s="112"/>
      <c r="H254" s="112"/>
      <c r="I254" s="112"/>
      <c r="J254" s="112"/>
      <c r="K254" s="112"/>
      <c r="L254" s="112"/>
    </row>
    <row r="255" spans="6:12" ht="27" customHeight="1" x14ac:dyDescent="0.45">
      <c r="F255" s="112"/>
      <c r="G255" s="112"/>
      <c r="H255" s="112"/>
      <c r="I255" s="112"/>
      <c r="J255" s="112"/>
      <c r="K255" s="112"/>
      <c r="L255" s="112"/>
    </row>
    <row r="256" spans="6:12" ht="27" customHeight="1" x14ac:dyDescent="0.45">
      <c r="F256" s="112"/>
      <c r="G256" s="112"/>
      <c r="H256" s="112"/>
      <c r="I256" s="112"/>
      <c r="J256" s="112"/>
      <c r="K256" s="112"/>
      <c r="L256" s="112"/>
    </row>
    <row r="257" spans="6:12" ht="27" customHeight="1" x14ac:dyDescent="0.45">
      <c r="F257" s="112"/>
      <c r="G257" s="112"/>
      <c r="H257" s="112"/>
      <c r="I257" s="112"/>
      <c r="J257" s="112"/>
      <c r="K257" s="112"/>
      <c r="L257" s="112"/>
    </row>
    <row r="258" spans="6:12" ht="27" customHeight="1" x14ac:dyDescent="0.45">
      <c r="F258" s="112"/>
      <c r="G258" s="112"/>
      <c r="H258" s="112"/>
      <c r="I258" s="112"/>
      <c r="J258" s="112"/>
      <c r="K258" s="112"/>
      <c r="L258" s="112"/>
    </row>
    <row r="259" spans="6:12" ht="27" customHeight="1" x14ac:dyDescent="0.45">
      <c r="F259" s="112"/>
      <c r="G259" s="112"/>
      <c r="H259" s="112"/>
      <c r="I259" s="112"/>
      <c r="J259" s="112"/>
      <c r="K259" s="112"/>
      <c r="L259" s="112"/>
    </row>
    <row r="260" spans="6:12" ht="27" customHeight="1" x14ac:dyDescent="0.45">
      <c r="F260" s="112"/>
      <c r="G260" s="112"/>
      <c r="H260" s="112"/>
      <c r="I260" s="112"/>
      <c r="J260" s="112"/>
      <c r="K260" s="112"/>
      <c r="L260" s="112"/>
    </row>
    <row r="261" spans="6:12" ht="27" customHeight="1" x14ac:dyDescent="0.45">
      <c r="F261" s="112"/>
      <c r="G261" s="112"/>
      <c r="H261" s="112"/>
      <c r="I261" s="112"/>
      <c r="J261" s="112"/>
      <c r="K261" s="112"/>
      <c r="L261" s="112"/>
    </row>
    <row r="262" spans="6:12" ht="27" customHeight="1" x14ac:dyDescent="0.45">
      <c r="F262" s="112"/>
      <c r="G262" s="112"/>
      <c r="H262" s="112"/>
      <c r="I262" s="112"/>
      <c r="J262" s="112"/>
      <c r="K262" s="112"/>
      <c r="L262" s="112"/>
    </row>
    <row r="263" spans="6:12" ht="27" customHeight="1" x14ac:dyDescent="0.45">
      <c r="F263" s="112"/>
      <c r="G263" s="112"/>
      <c r="H263" s="112"/>
      <c r="I263" s="112"/>
      <c r="J263" s="112"/>
      <c r="K263" s="112"/>
      <c r="L263" s="112"/>
    </row>
    <row r="264" spans="6:12" ht="27" customHeight="1" x14ac:dyDescent="0.45">
      <c r="F264" s="112"/>
      <c r="G264" s="112"/>
      <c r="H264" s="112"/>
      <c r="I264" s="112"/>
      <c r="J264" s="112"/>
      <c r="K264" s="112"/>
      <c r="L264" s="112"/>
    </row>
    <row r="265" spans="6:12" ht="27" customHeight="1" x14ac:dyDescent="0.45">
      <c r="F265" s="112"/>
      <c r="G265" s="112"/>
      <c r="H265" s="112"/>
      <c r="I265" s="112"/>
      <c r="J265" s="112"/>
      <c r="K265" s="112"/>
      <c r="L265" s="112"/>
    </row>
    <row r="266" spans="6:12" ht="27" customHeight="1" x14ac:dyDescent="0.45">
      <c r="F266" s="112"/>
      <c r="G266" s="112"/>
      <c r="H266" s="112"/>
      <c r="I266" s="112"/>
      <c r="J266" s="112"/>
      <c r="K266" s="112"/>
      <c r="L266" s="112"/>
    </row>
    <row r="267" spans="6:12" ht="27" customHeight="1" x14ac:dyDescent="0.45">
      <c r="F267" s="112"/>
      <c r="G267" s="112"/>
      <c r="H267" s="112"/>
      <c r="I267" s="112"/>
      <c r="J267" s="112"/>
      <c r="K267" s="112"/>
      <c r="L267" s="112"/>
    </row>
    <row r="268" spans="6:12" ht="27" customHeight="1" x14ac:dyDescent="0.45">
      <c r="F268" s="112"/>
      <c r="G268" s="112"/>
      <c r="H268" s="112"/>
      <c r="I268" s="112"/>
      <c r="J268" s="112"/>
      <c r="K268" s="112"/>
      <c r="L268" s="112"/>
    </row>
    <row r="269" spans="6:12" ht="27" customHeight="1" x14ac:dyDescent="0.45">
      <c r="F269" s="112"/>
      <c r="G269" s="112"/>
      <c r="H269" s="112"/>
      <c r="I269" s="112"/>
      <c r="J269" s="112"/>
      <c r="K269" s="112"/>
      <c r="L269" s="112"/>
    </row>
    <row r="270" spans="6:12" ht="27" customHeight="1" x14ac:dyDescent="0.45">
      <c r="F270" s="112"/>
      <c r="G270" s="112"/>
      <c r="H270" s="112"/>
      <c r="I270" s="112"/>
      <c r="J270" s="112"/>
      <c r="K270" s="112"/>
      <c r="L270" s="112"/>
    </row>
    <row r="271" spans="6:12" ht="27" customHeight="1" x14ac:dyDescent="0.45">
      <c r="F271" s="112"/>
      <c r="G271" s="112"/>
      <c r="H271" s="112"/>
      <c r="I271" s="112"/>
      <c r="J271" s="112"/>
      <c r="K271" s="112"/>
      <c r="L271" s="112"/>
    </row>
    <row r="272" spans="6:12" ht="27" customHeight="1" x14ac:dyDescent="0.45">
      <c r="F272" s="112"/>
      <c r="G272" s="112"/>
      <c r="H272" s="112"/>
      <c r="I272" s="112"/>
      <c r="J272" s="112"/>
      <c r="K272" s="112"/>
      <c r="L272" s="112"/>
    </row>
    <row r="273" spans="6:12" ht="27" customHeight="1" x14ac:dyDescent="0.45">
      <c r="F273" s="112"/>
      <c r="G273" s="112"/>
      <c r="H273" s="112"/>
      <c r="I273" s="112"/>
      <c r="J273" s="112"/>
      <c r="K273" s="112"/>
      <c r="L273" s="112"/>
    </row>
    <row r="274" spans="6:12" ht="27" customHeight="1" x14ac:dyDescent="0.45">
      <c r="F274" s="112"/>
      <c r="G274" s="112"/>
      <c r="H274" s="112"/>
      <c r="I274" s="112"/>
      <c r="J274" s="112"/>
      <c r="K274" s="112"/>
      <c r="L274" s="112"/>
    </row>
    <row r="275" spans="6:12" ht="24.6" customHeight="1" x14ac:dyDescent="0.45">
      <c r="F275" s="112"/>
      <c r="G275" s="112"/>
      <c r="H275" s="112"/>
      <c r="I275" s="112"/>
      <c r="J275" s="112"/>
      <c r="K275" s="112"/>
      <c r="L275" s="112"/>
    </row>
    <row r="276" spans="6:12" ht="24.6" customHeight="1" x14ac:dyDescent="0.45">
      <c r="F276" s="112"/>
      <c r="G276" s="112"/>
      <c r="H276" s="112"/>
      <c r="I276" s="112"/>
      <c r="J276" s="112"/>
      <c r="K276" s="112"/>
      <c r="L276" s="112"/>
    </row>
    <row r="277" spans="6:12" ht="24.6" customHeight="1" x14ac:dyDescent="0.45">
      <c r="F277" s="112"/>
      <c r="G277" s="112"/>
      <c r="H277" s="112"/>
      <c r="I277" s="112"/>
      <c r="J277" s="112"/>
      <c r="K277" s="112"/>
      <c r="L277" s="112"/>
    </row>
    <row r="278" spans="6:12" ht="24.6" customHeight="1" x14ac:dyDescent="0.45">
      <c r="F278" s="112"/>
      <c r="G278" s="112"/>
      <c r="H278" s="112"/>
      <c r="I278" s="112"/>
      <c r="J278" s="112"/>
      <c r="K278" s="112"/>
      <c r="L278" s="112"/>
    </row>
    <row r="279" spans="6:12" ht="24.6" customHeight="1" x14ac:dyDescent="0.45">
      <c r="F279" s="112"/>
      <c r="G279" s="112"/>
      <c r="H279" s="112"/>
      <c r="I279" s="112"/>
      <c r="J279" s="112"/>
      <c r="K279" s="112"/>
      <c r="L279" s="112"/>
    </row>
    <row r="280" spans="6:12" ht="24.6" customHeight="1" x14ac:dyDescent="0.45">
      <c r="F280" s="112"/>
      <c r="G280" s="112"/>
      <c r="H280" s="112"/>
      <c r="I280" s="112"/>
      <c r="J280" s="112"/>
      <c r="K280" s="112"/>
      <c r="L280" s="112"/>
    </row>
    <row r="281" spans="6:12" ht="24.6" customHeight="1" x14ac:dyDescent="0.45">
      <c r="F281" s="112"/>
      <c r="G281" s="112"/>
      <c r="H281" s="112"/>
      <c r="I281" s="112"/>
      <c r="J281" s="112"/>
      <c r="K281" s="112"/>
      <c r="L281" s="112"/>
    </row>
    <row r="282" spans="6:12" ht="24.6" customHeight="1" x14ac:dyDescent="0.45">
      <c r="F282" s="112"/>
      <c r="G282" s="112"/>
      <c r="H282" s="112"/>
      <c r="I282" s="112"/>
      <c r="J282" s="112"/>
      <c r="K282" s="112"/>
      <c r="L282" s="112"/>
    </row>
    <row r="283" spans="6:12" ht="24.6" customHeight="1" x14ac:dyDescent="0.45">
      <c r="F283" s="112"/>
      <c r="G283" s="112"/>
      <c r="H283" s="112"/>
      <c r="I283" s="112"/>
      <c r="J283" s="112"/>
      <c r="K283" s="112"/>
      <c r="L283" s="112"/>
    </row>
    <row r="284" spans="6:12" ht="24.6" customHeight="1" x14ac:dyDescent="0.45">
      <c r="F284" s="112"/>
      <c r="G284" s="112"/>
      <c r="H284" s="112"/>
      <c r="I284" s="112"/>
      <c r="J284" s="112"/>
      <c r="K284" s="112"/>
      <c r="L284" s="112"/>
    </row>
    <row r="285" spans="6:12" ht="24.6" customHeight="1" x14ac:dyDescent="0.45">
      <c r="F285" s="112"/>
      <c r="G285" s="112"/>
      <c r="H285" s="112"/>
      <c r="I285" s="112"/>
      <c r="J285" s="112"/>
      <c r="K285" s="112"/>
      <c r="L285" s="112"/>
    </row>
    <row r="286" spans="6:12" ht="24.6" customHeight="1" x14ac:dyDescent="0.45">
      <c r="F286" s="112"/>
      <c r="G286" s="112"/>
      <c r="H286" s="112"/>
      <c r="I286" s="112"/>
      <c r="J286" s="112"/>
      <c r="K286" s="112"/>
      <c r="L286" s="112"/>
    </row>
    <row r="287" spans="6:12" ht="24.6" customHeight="1" x14ac:dyDescent="0.45">
      <c r="F287" s="112"/>
      <c r="G287" s="112"/>
      <c r="H287" s="112"/>
      <c r="I287" s="112"/>
      <c r="J287" s="112"/>
      <c r="K287" s="112"/>
      <c r="L287" s="112"/>
    </row>
    <row r="288" spans="6:12" ht="24.6" customHeight="1" x14ac:dyDescent="0.45">
      <c r="F288" s="112"/>
      <c r="G288" s="112"/>
      <c r="H288" s="112"/>
      <c r="I288" s="112"/>
      <c r="J288" s="112"/>
      <c r="K288" s="112"/>
      <c r="L288" s="112"/>
    </row>
    <row r="289" spans="6:12" ht="24.6" customHeight="1" x14ac:dyDescent="0.45">
      <c r="F289" s="112"/>
      <c r="G289" s="112"/>
      <c r="H289" s="112"/>
      <c r="I289" s="112"/>
      <c r="J289" s="112"/>
      <c r="K289" s="112"/>
      <c r="L289" s="112"/>
    </row>
    <row r="290" spans="6:12" ht="24.6" customHeight="1" x14ac:dyDescent="0.45">
      <c r="F290" s="112"/>
      <c r="G290" s="112"/>
      <c r="H290" s="112"/>
      <c r="I290" s="112"/>
      <c r="J290" s="112"/>
      <c r="K290" s="112"/>
      <c r="L290" s="112"/>
    </row>
    <row r="291" spans="6:12" ht="24.6" customHeight="1" x14ac:dyDescent="0.45">
      <c r="F291" s="112"/>
      <c r="G291" s="112"/>
      <c r="H291" s="112"/>
      <c r="I291" s="112"/>
      <c r="J291" s="112"/>
      <c r="K291" s="112"/>
      <c r="L291" s="112"/>
    </row>
    <row r="292" spans="6:12" ht="24.6" customHeight="1" x14ac:dyDescent="0.45">
      <c r="F292" s="112"/>
      <c r="G292" s="112"/>
      <c r="H292" s="112"/>
      <c r="I292" s="112"/>
      <c r="J292" s="112"/>
      <c r="K292" s="112"/>
      <c r="L292" s="112"/>
    </row>
    <row r="293" spans="6:12" ht="24.6" customHeight="1" x14ac:dyDescent="0.45">
      <c r="F293" s="112"/>
      <c r="G293" s="112"/>
      <c r="H293" s="112"/>
      <c r="I293" s="112"/>
      <c r="J293" s="112"/>
      <c r="K293" s="112"/>
      <c r="L293" s="112"/>
    </row>
    <row r="294" spans="6:12" ht="24.6" customHeight="1" x14ac:dyDescent="0.45">
      <c r="F294" s="112"/>
      <c r="G294" s="112"/>
      <c r="H294" s="112"/>
      <c r="I294" s="112"/>
      <c r="J294" s="112"/>
      <c r="K294" s="112"/>
      <c r="L294" s="112"/>
    </row>
    <row r="295" spans="6:12" ht="24.6" customHeight="1" x14ac:dyDescent="0.45">
      <c r="F295" s="112"/>
      <c r="G295" s="112"/>
      <c r="H295" s="112"/>
      <c r="I295" s="112"/>
      <c r="J295" s="112"/>
      <c r="K295" s="112"/>
      <c r="L295" s="112"/>
    </row>
    <row r="296" spans="6:12" ht="24.6" customHeight="1" x14ac:dyDescent="0.45">
      <c r="F296" s="112"/>
      <c r="G296" s="112"/>
      <c r="H296" s="112"/>
      <c r="I296" s="112"/>
      <c r="J296" s="112"/>
      <c r="K296" s="112"/>
      <c r="L296" s="112"/>
    </row>
    <row r="297" spans="6:12" ht="24.6" customHeight="1" x14ac:dyDescent="0.45">
      <c r="F297" s="112"/>
      <c r="G297" s="112"/>
      <c r="H297" s="112"/>
      <c r="I297" s="112"/>
      <c r="J297" s="112"/>
      <c r="K297" s="112"/>
      <c r="L297" s="112"/>
    </row>
    <row r="298" spans="6:12" ht="24.6" customHeight="1" x14ac:dyDescent="0.45">
      <c r="F298" s="112"/>
      <c r="G298" s="112"/>
      <c r="H298" s="112"/>
      <c r="I298" s="112"/>
      <c r="J298" s="112"/>
      <c r="K298" s="112"/>
      <c r="L298" s="112"/>
    </row>
    <row r="299" spans="6:12" ht="24.6" customHeight="1" x14ac:dyDescent="0.45">
      <c r="F299" s="112"/>
      <c r="G299" s="112"/>
      <c r="H299" s="112"/>
      <c r="I299" s="112"/>
      <c r="J299" s="112"/>
      <c r="K299" s="112"/>
      <c r="L299" s="112"/>
    </row>
    <row r="300" spans="6:12" ht="24.6" customHeight="1" x14ac:dyDescent="0.45">
      <c r="F300" s="112"/>
      <c r="G300" s="112"/>
      <c r="H300" s="112"/>
      <c r="I300" s="112"/>
      <c r="J300" s="112"/>
      <c r="K300" s="112"/>
      <c r="L300" s="112"/>
    </row>
    <row r="301" spans="6:12" ht="24.6" customHeight="1" x14ac:dyDescent="0.45">
      <c r="F301" s="112"/>
      <c r="G301" s="112"/>
      <c r="H301" s="112"/>
      <c r="I301" s="112"/>
      <c r="J301" s="112"/>
      <c r="K301" s="112"/>
      <c r="L301" s="112"/>
    </row>
    <row r="302" spans="6:12" ht="24.6" customHeight="1" x14ac:dyDescent="0.45">
      <c r="F302" s="112"/>
      <c r="G302" s="112"/>
      <c r="H302" s="112"/>
      <c r="I302" s="112"/>
      <c r="J302" s="112"/>
      <c r="K302" s="112"/>
      <c r="L302" s="112"/>
    </row>
    <row r="303" spans="6:12" ht="24.6" customHeight="1" x14ac:dyDescent="0.45">
      <c r="F303" s="112"/>
      <c r="G303" s="112"/>
      <c r="H303" s="112"/>
      <c r="I303" s="112"/>
      <c r="J303" s="112"/>
      <c r="K303" s="112"/>
      <c r="L303" s="112"/>
    </row>
    <row r="304" spans="6:12" ht="24.6" customHeight="1" x14ac:dyDescent="0.45">
      <c r="F304" s="112"/>
      <c r="G304" s="112"/>
      <c r="H304" s="112"/>
      <c r="I304" s="112"/>
      <c r="J304" s="112"/>
      <c r="K304" s="112"/>
      <c r="L304" s="112"/>
    </row>
    <row r="305" spans="6:12" ht="24.6" customHeight="1" x14ac:dyDescent="0.45">
      <c r="F305" s="112"/>
      <c r="G305" s="112"/>
      <c r="H305" s="112"/>
      <c r="I305" s="112"/>
      <c r="J305" s="112"/>
      <c r="K305" s="112"/>
      <c r="L305" s="112"/>
    </row>
    <row r="306" spans="6:12" ht="24.6" customHeight="1" x14ac:dyDescent="0.45">
      <c r="F306" s="112"/>
      <c r="G306" s="112"/>
      <c r="H306" s="112"/>
      <c r="I306" s="112"/>
      <c r="J306" s="112"/>
      <c r="K306" s="112"/>
      <c r="L306" s="112"/>
    </row>
    <row r="307" spans="6:12" ht="24.6" customHeight="1" x14ac:dyDescent="0.45">
      <c r="F307" s="112"/>
      <c r="G307" s="112"/>
      <c r="H307" s="112"/>
      <c r="I307" s="112"/>
      <c r="J307" s="112"/>
      <c r="K307" s="112"/>
      <c r="L307" s="112"/>
    </row>
    <row r="308" spans="6:12" ht="24.6" customHeight="1" x14ac:dyDescent="0.45">
      <c r="F308" s="112"/>
      <c r="G308" s="112"/>
      <c r="H308" s="112"/>
      <c r="I308" s="112"/>
      <c r="J308" s="112"/>
      <c r="K308" s="112"/>
      <c r="L308" s="112"/>
    </row>
    <row r="309" spans="6:12" ht="27" customHeight="1" x14ac:dyDescent="0.45">
      <c r="F309" s="112"/>
      <c r="G309" s="112"/>
      <c r="H309" s="112"/>
      <c r="I309" s="112"/>
      <c r="J309" s="112"/>
      <c r="K309" s="112"/>
      <c r="L309" s="112"/>
    </row>
    <row r="310" spans="6:12" ht="27" customHeight="1" x14ac:dyDescent="0.45">
      <c r="F310" s="112"/>
      <c r="G310" s="112"/>
      <c r="H310" s="112"/>
      <c r="I310" s="112"/>
      <c r="J310" s="112"/>
      <c r="K310" s="112"/>
      <c r="L310" s="112"/>
    </row>
    <row r="311" spans="6:12" ht="27" customHeight="1" x14ac:dyDescent="0.45">
      <c r="F311" s="112"/>
      <c r="G311" s="112"/>
      <c r="H311" s="112"/>
      <c r="I311" s="112"/>
      <c r="J311" s="112"/>
      <c r="K311" s="112"/>
      <c r="L311" s="112"/>
    </row>
    <row r="312" spans="6:12" ht="27" customHeight="1" x14ac:dyDescent="0.45">
      <c r="F312" s="112"/>
      <c r="G312" s="112"/>
      <c r="H312" s="112"/>
      <c r="I312" s="112"/>
      <c r="J312" s="112"/>
      <c r="K312" s="112"/>
      <c r="L312" s="112"/>
    </row>
    <row r="313" spans="6:12" ht="27" customHeight="1" x14ac:dyDescent="0.45">
      <c r="F313" s="112"/>
      <c r="G313" s="112"/>
      <c r="H313" s="112"/>
      <c r="I313" s="112"/>
      <c r="J313" s="112"/>
      <c r="K313" s="112"/>
      <c r="L313" s="112"/>
    </row>
    <row r="314" spans="6:12" ht="27" customHeight="1" x14ac:dyDescent="0.45">
      <c r="F314" s="112"/>
      <c r="G314" s="112"/>
      <c r="H314" s="112"/>
      <c r="I314" s="112"/>
      <c r="J314" s="112"/>
      <c r="K314" s="112"/>
      <c r="L314" s="112"/>
    </row>
    <row r="315" spans="6:12" ht="27" customHeight="1" x14ac:dyDescent="0.45">
      <c r="F315" s="112"/>
      <c r="G315" s="112"/>
      <c r="H315" s="112"/>
      <c r="I315" s="112"/>
      <c r="J315" s="112"/>
      <c r="K315" s="112"/>
      <c r="L315" s="112"/>
    </row>
    <row r="316" spans="6:12" ht="27" customHeight="1" x14ac:dyDescent="0.45">
      <c r="F316" s="112"/>
      <c r="G316" s="112"/>
      <c r="H316" s="112"/>
      <c r="I316" s="112"/>
      <c r="J316" s="112"/>
      <c r="K316" s="112"/>
      <c r="L316" s="112"/>
    </row>
    <row r="317" spans="6:12" ht="27" customHeight="1" x14ac:dyDescent="0.45">
      <c r="F317" s="112"/>
      <c r="G317" s="112"/>
      <c r="H317" s="112"/>
      <c r="I317" s="112"/>
      <c r="J317" s="112"/>
      <c r="K317" s="112"/>
      <c r="L317" s="112"/>
    </row>
    <row r="318" spans="6:12" ht="27" customHeight="1" x14ac:dyDescent="0.45">
      <c r="F318" s="112"/>
      <c r="G318" s="112"/>
      <c r="H318" s="112"/>
      <c r="I318" s="112"/>
      <c r="J318" s="112"/>
      <c r="K318" s="112"/>
      <c r="L318" s="112"/>
    </row>
    <row r="319" spans="6:12" ht="27" customHeight="1" x14ac:dyDescent="0.45">
      <c r="F319" s="112"/>
      <c r="G319" s="112"/>
      <c r="H319" s="112"/>
      <c r="I319" s="112"/>
      <c r="J319" s="112"/>
      <c r="K319" s="112"/>
      <c r="L319" s="112"/>
    </row>
    <row r="320" spans="6:12" ht="27" customHeight="1" x14ac:dyDescent="0.45">
      <c r="F320" s="112"/>
      <c r="G320" s="112"/>
      <c r="H320" s="112"/>
      <c r="I320" s="112"/>
      <c r="J320" s="112"/>
      <c r="K320" s="112"/>
      <c r="L320" s="112"/>
    </row>
    <row r="321" spans="6:12" ht="27" customHeight="1" x14ac:dyDescent="0.45">
      <c r="F321" s="112"/>
      <c r="G321" s="112"/>
      <c r="H321" s="112"/>
      <c r="I321" s="112"/>
      <c r="J321" s="112"/>
      <c r="K321" s="112"/>
      <c r="L321" s="112"/>
    </row>
    <row r="322" spans="6:12" ht="27" customHeight="1" x14ac:dyDescent="0.45">
      <c r="F322" s="112"/>
      <c r="G322" s="112"/>
      <c r="H322" s="112"/>
      <c r="I322" s="112"/>
      <c r="J322" s="112"/>
      <c r="K322" s="112"/>
      <c r="L322" s="112"/>
    </row>
    <row r="323" spans="6:12" ht="27" customHeight="1" x14ac:dyDescent="0.45">
      <c r="F323" s="112"/>
      <c r="G323" s="112"/>
      <c r="H323" s="112"/>
      <c r="I323" s="112"/>
      <c r="J323" s="112"/>
      <c r="K323" s="112"/>
      <c r="L323" s="112"/>
    </row>
    <row r="324" spans="6:12" ht="27" customHeight="1" x14ac:dyDescent="0.45">
      <c r="F324" s="112"/>
      <c r="G324" s="112"/>
      <c r="H324" s="112"/>
      <c r="I324" s="112"/>
      <c r="J324" s="112"/>
      <c r="K324" s="112"/>
      <c r="L324" s="112"/>
    </row>
    <row r="325" spans="6:12" ht="27" customHeight="1" x14ac:dyDescent="0.45">
      <c r="F325" s="112"/>
      <c r="G325" s="112"/>
      <c r="H325" s="112"/>
      <c r="I325" s="112"/>
      <c r="J325" s="112"/>
      <c r="K325" s="112"/>
      <c r="L325" s="112"/>
    </row>
    <row r="326" spans="6:12" ht="27" customHeight="1" x14ac:dyDescent="0.45">
      <c r="F326" s="112"/>
      <c r="G326" s="112"/>
      <c r="H326" s="112"/>
      <c r="I326" s="112"/>
      <c r="J326" s="112"/>
      <c r="K326" s="112"/>
      <c r="L326" s="112"/>
    </row>
    <row r="327" spans="6:12" ht="27" customHeight="1" x14ac:dyDescent="0.45">
      <c r="F327" s="112"/>
      <c r="G327" s="112"/>
      <c r="H327" s="112"/>
      <c r="I327" s="112"/>
      <c r="J327" s="112"/>
      <c r="K327" s="112"/>
      <c r="L327" s="112"/>
    </row>
    <row r="328" spans="6:12" ht="27" customHeight="1" x14ac:dyDescent="0.45">
      <c r="F328" s="112"/>
      <c r="G328" s="112"/>
      <c r="H328" s="112"/>
      <c r="I328" s="112"/>
      <c r="J328" s="112"/>
      <c r="K328" s="112"/>
      <c r="L328" s="112"/>
    </row>
    <row r="329" spans="6:12" ht="27" customHeight="1" x14ac:dyDescent="0.45">
      <c r="F329" s="112"/>
      <c r="G329" s="112"/>
      <c r="H329" s="112"/>
      <c r="I329" s="112"/>
      <c r="J329" s="112"/>
      <c r="K329" s="112"/>
      <c r="L329" s="112"/>
    </row>
    <row r="330" spans="6:12" ht="27" customHeight="1" x14ac:dyDescent="0.45">
      <c r="F330" s="112"/>
      <c r="G330" s="112"/>
      <c r="H330" s="112"/>
      <c r="I330" s="112"/>
      <c r="J330" s="112"/>
      <c r="K330" s="112"/>
      <c r="L330" s="112"/>
    </row>
    <row r="331" spans="6:12" ht="27" customHeight="1" x14ac:dyDescent="0.45">
      <c r="F331" s="112"/>
      <c r="G331" s="112"/>
      <c r="H331" s="112"/>
      <c r="I331" s="112"/>
      <c r="J331" s="112"/>
      <c r="K331" s="112"/>
      <c r="L331" s="112"/>
    </row>
    <row r="332" spans="6:12" ht="27" customHeight="1" x14ac:dyDescent="0.45">
      <c r="F332" s="112"/>
      <c r="G332" s="112"/>
      <c r="H332" s="112"/>
      <c r="I332" s="112"/>
      <c r="J332" s="112"/>
      <c r="K332" s="112"/>
      <c r="L332" s="112"/>
    </row>
    <row r="333" spans="6:12" ht="27" customHeight="1" x14ac:dyDescent="0.45">
      <c r="F333" s="112"/>
      <c r="G333" s="112"/>
      <c r="H333" s="112"/>
      <c r="I333" s="112"/>
      <c r="J333" s="112"/>
      <c r="K333" s="112"/>
      <c r="L333" s="112"/>
    </row>
    <row r="334" spans="6:12" ht="27" customHeight="1" x14ac:dyDescent="0.45">
      <c r="F334" s="112"/>
      <c r="G334" s="112"/>
      <c r="H334" s="112"/>
      <c r="I334" s="112"/>
      <c r="J334" s="112"/>
      <c r="K334" s="112"/>
      <c r="L334" s="112"/>
    </row>
    <row r="335" spans="6:12" ht="27" customHeight="1" x14ac:dyDescent="0.45">
      <c r="F335" s="112"/>
      <c r="G335" s="112"/>
      <c r="H335" s="112"/>
      <c r="I335" s="112"/>
      <c r="J335" s="112"/>
      <c r="K335" s="112"/>
      <c r="L335" s="112"/>
    </row>
    <row r="336" spans="6:12" ht="27" customHeight="1" x14ac:dyDescent="0.45">
      <c r="F336" s="112"/>
      <c r="G336" s="112"/>
      <c r="H336" s="112"/>
      <c r="I336" s="112"/>
      <c r="J336" s="112"/>
      <c r="K336" s="112"/>
      <c r="L336" s="112"/>
    </row>
    <row r="337" spans="6:12" ht="27" customHeight="1" x14ac:dyDescent="0.45">
      <c r="F337" s="112"/>
      <c r="G337" s="112"/>
      <c r="H337" s="112"/>
      <c r="I337" s="112"/>
      <c r="J337" s="112"/>
      <c r="K337" s="112"/>
      <c r="L337" s="112"/>
    </row>
    <row r="338" spans="6:12" ht="27" customHeight="1" x14ac:dyDescent="0.45">
      <c r="F338" s="112"/>
      <c r="G338" s="112"/>
      <c r="H338" s="112"/>
      <c r="I338" s="112"/>
      <c r="J338" s="112"/>
      <c r="K338" s="112"/>
      <c r="L338" s="112"/>
    </row>
    <row r="339" spans="6:12" ht="27" customHeight="1" x14ac:dyDescent="0.45">
      <c r="F339" s="112"/>
      <c r="G339" s="112"/>
      <c r="H339" s="112"/>
      <c r="I339" s="112"/>
      <c r="J339" s="112"/>
      <c r="K339" s="112"/>
      <c r="L339" s="112"/>
    </row>
    <row r="340" spans="6:12" ht="24.95" customHeight="1" x14ac:dyDescent="0.45">
      <c r="F340" s="112"/>
      <c r="G340" s="112"/>
      <c r="H340" s="112"/>
      <c r="I340" s="112"/>
      <c r="J340" s="112"/>
      <c r="K340" s="112"/>
      <c r="L340" s="112"/>
    </row>
    <row r="341" spans="6:12" ht="24.95" customHeight="1" x14ac:dyDescent="0.45">
      <c r="F341" s="112"/>
      <c r="G341" s="112"/>
      <c r="H341" s="112"/>
      <c r="I341" s="112"/>
      <c r="J341" s="112"/>
      <c r="K341" s="112"/>
      <c r="L341" s="112"/>
    </row>
    <row r="342" spans="6:12" ht="24.95" customHeight="1" x14ac:dyDescent="0.45">
      <c r="F342" s="112"/>
      <c r="G342" s="112"/>
      <c r="H342" s="112"/>
      <c r="I342" s="112"/>
      <c r="J342" s="112"/>
      <c r="K342" s="112"/>
      <c r="L342" s="112"/>
    </row>
    <row r="343" spans="6:12" ht="24.95" customHeight="1" x14ac:dyDescent="0.45">
      <c r="F343" s="112"/>
      <c r="G343" s="112"/>
      <c r="H343" s="112"/>
      <c r="I343" s="112"/>
      <c r="J343" s="112"/>
      <c r="K343" s="112"/>
      <c r="L343" s="112"/>
    </row>
    <row r="344" spans="6:12" ht="24.95" customHeight="1" x14ac:dyDescent="0.45">
      <c r="F344" s="112"/>
      <c r="G344" s="112"/>
      <c r="H344" s="112"/>
      <c r="I344" s="112"/>
      <c r="J344" s="112"/>
      <c r="K344" s="112"/>
      <c r="L344" s="112"/>
    </row>
    <row r="345" spans="6:12" ht="24.95" customHeight="1" x14ac:dyDescent="0.45">
      <c r="F345" s="112"/>
      <c r="G345" s="112"/>
      <c r="H345" s="112"/>
      <c r="I345" s="112"/>
      <c r="J345" s="112"/>
      <c r="K345" s="112"/>
      <c r="L345" s="112"/>
    </row>
    <row r="346" spans="6:12" ht="24.95" customHeight="1" x14ac:dyDescent="0.45">
      <c r="F346" s="112"/>
      <c r="G346" s="112"/>
      <c r="H346" s="112"/>
      <c r="I346" s="112"/>
      <c r="J346" s="112"/>
      <c r="K346" s="112"/>
      <c r="L346" s="112"/>
    </row>
    <row r="347" spans="6:12" ht="24.95" customHeight="1" x14ac:dyDescent="0.45">
      <c r="F347" s="112"/>
      <c r="G347" s="112"/>
      <c r="H347" s="112"/>
      <c r="I347" s="112"/>
      <c r="J347" s="112"/>
      <c r="K347" s="112"/>
      <c r="L347" s="112"/>
    </row>
    <row r="348" spans="6:12" ht="24.95" customHeight="1" x14ac:dyDescent="0.45">
      <c r="F348" s="112"/>
      <c r="G348" s="112"/>
      <c r="H348" s="112"/>
      <c r="I348" s="112"/>
      <c r="J348" s="112"/>
      <c r="K348" s="112"/>
      <c r="L348" s="112"/>
    </row>
    <row r="349" spans="6:12" ht="24.95" customHeight="1" x14ac:dyDescent="0.45">
      <c r="F349" s="112"/>
      <c r="G349" s="112"/>
      <c r="H349" s="112"/>
      <c r="I349" s="112"/>
      <c r="J349" s="112"/>
      <c r="K349" s="112"/>
      <c r="L349" s="112"/>
    </row>
    <row r="350" spans="6:12" ht="24.95" customHeight="1" x14ac:dyDescent="0.45">
      <c r="F350" s="112"/>
      <c r="G350" s="112"/>
      <c r="H350" s="112"/>
      <c r="I350" s="112"/>
      <c r="J350" s="112"/>
      <c r="K350" s="112"/>
      <c r="L350" s="112"/>
    </row>
    <row r="351" spans="6:12" ht="24.95" customHeight="1" x14ac:dyDescent="0.45">
      <c r="F351" s="112"/>
      <c r="G351" s="112"/>
      <c r="H351" s="112"/>
      <c r="I351" s="112"/>
      <c r="J351" s="112"/>
      <c r="K351" s="112"/>
      <c r="L351" s="112"/>
    </row>
    <row r="352" spans="6:12" ht="24.95" customHeight="1" x14ac:dyDescent="0.45">
      <c r="F352" s="112"/>
      <c r="G352" s="112"/>
      <c r="H352" s="112"/>
      <c r="I352" s="112"/>
      <c r="J352" s="112"/>
      <c r="K352" s="112"/>
      <c r="L352" s="112"/>
    </row>
    <row r="353" spans="6:12" ht="24.95" customHeight="1" x14ac:dyDescent="0.45">
      <c r="F353" s="112"/>
      <c r="G353" s="112"/>
      <c r="H353" s="112"/>
      <c r="I353" s="112"/>
      <c r="J353" s="112"/>
      <c r="K353" s="112"/>
      <c r="L353" s="112"/>
    </row>
    <row r="354" spans="6:12" ht="24.95" customHeight="1" x14ac:dyDescent="0.45">
      <c r="F354" s="112"/>
      <c r="G354" s="112"/>
      <c r="H354" s="112"/>
      <c r="I354" s="112"/>
      <c r="J354" s="112"/>
      <c r="K354" s="112"/>
      <c r="L354" s="112"/>
    </row>
    <row r="355" spans="6:12" ht="24.95" customHeight="1" x14ac:dyDescent="0.45">
      <c r="F355" s="112"/>
      <c r="G355" s="112"/>
      <c r="H355" s="112"/>
      <c r="I355" s="112"/>
      <c r="J355" s="112"/>
      <c r="K355" s="112"/>
      <c r="L355" s="112"/>
    </row>
    <row r="356" spans="6:12" ht="24.95" customHeight="1" x14ac:dyDescent="0.45">
      <c r="F356" s="112"/>
      <c r="G356" s="112"/>
      <c r="H356" s="112"/>
      <c r="I356" s="112"/>
      <c r="J356" s="112"/>
      <c r="K356" s="112"/>
      <c r="L356" s="112"/>
    </row>
    <row r="357" spans="6:12" ht="24.95" customHeight="1" x14ac:dyDescent="0.45">
      <c r="F357" s="112"/>
      <c r="G357" s="112"/>
      <c r="H357" s="112"/>
      <c r="I357" s="112"/>
      <c r="J357" s="112"/>
      <c r="K357" s="112"/>
      <c r="L357" s="112"/>
    </row>
    <row r="358" spans="6:12" ht="24.95" customHeight="1" x14ac:dyDescent="0.45">
      <c r="F358" s="112"/>
      <c r="G358" s="112"/>
      <c r="H358" s="112"/>
      <c r="I358" s="112"/>
      <c r="J358" s="112"/>
      <c r="K358" s="112"/>
      <c r="L358" s="112"/>
    </row>
    <row r="359" spans="6:12" ht="24.95" customHeight="1" x14ac:dyDescent="0.45">
      <c r="F359" s="112"/>
      <c r="G359" s="112"/>
      <c r="H359" s="112"/>
      <c r="I359" s="112"/>
      <c r="J359" s="112"/>
      <c r="K359" s="112"/>
      <c r="L359" s="112"/>
    </row>
    <row r="360" spans="6:12" ht="24.95" customHeight="1" x14ac:dyDescent="0.45">
      <c r="F360" s="112"/>
      <c r="G360" s="112"/>
      <c r="H360" s="112"/>
      <c r="I360" s="112"/>
      <c r="J360" s="112"/>
      <c r="K360" s="112"/>
      <c r="L360" s="112"/>
    </row>
    <row r="361" spans="6:12" ht="24.95" customHeight="1" x14ac:dyDescent="0.45">
      <c r="F361" s="112"/>
      <c r="G361" s="112"/>
      <c r="H361" s="112"/>
      <c r="I361" s="112"/>
      <c r="J361" s="112"/>
      <c r="K361" s="112"/>
      <c r="L361" s="112"/>
    </row>
    <row r="362" spans="6:12" ht="24.95" customHeight="1" x14ac:dyDescent="0.45">
      <c r="F362" s="112"/>
      <c r="G362" s="112"/>
      <c r="H362" s="112"/>
      <c r="I362" s="112"/>
      <c r="J362" s="112"/>
      <c r="K362" s="112"/>
      <c r="L362" s="112"/>
    </row>
    <row r="363" spans="6:12" ht="24.95" customHeight="1" x14ac:dyDescent="0.45">
      <c r="F363" s="112"/>
      <c r="G363" s="112"/>
      <c r="H363" s="112"/>
      <c r="I363" s="112"/>
      <c r="J363" s="112"/>
      <c r="K363" s="112"/>
      <c r="L363" s="112"/>
    </row>
    <row r="364" spans="6:12" ht="24.95" customHeight="1" x14ac:dyDescent="0.45">
      <c r="F364" s="112"/>
      <c r="G364" s="112"/>
      <c r="H364" s="112"/>
      <c r="I364" s="112"/>
      <c r="J364" s="112"/>
      <c r="K364" s="112"/>
      <c r="L364" s="112"/>
    </row>
    <row r="365" spans="6:12" ht="24.95" customHeight="1" x14ac:dyDescent="0.45">
      <c r="F365" s="112"/>
      <c r="G365" s="112"/>
      <c r="H365" s="112"/>
      <c r="I365" s="112"/>
      <c r="J365" s="112"/>
      <c r="K365" s="112"/>
      <c r="L365" s="112"/>
    </row>
    <row r="366" spans="6:12" ht="24.95" customHeight="1" x14ac:dyDescent="0.45">
      <c r="F366" s="112"/>
      <c r="G366" s="112"/>
      <c r="H366" s="112"/>
      <c r="I366" s="112"/>
      <c r="J366" s="112"/>
      <c r="K366" s="112"/>
      <c r="L366" s="112"/>
    </row>
    <row r="367" spans="6:12" ht="24.95" customHeight="1" x14ac:dyDescent="0.45">
      <c r="F367" s="112"/>
      <c r="G367" s="112"/>
      <c r="H367" s="112"/>
      <c r="I367" s="112"/>
      <c r="J367" s="112"/>
      <c r="K367" s="112"/>
      <c r="L367" s="112"/>
    </row>
    <row r="368" spans="6:12" ht="24.95" customHeight="1" x14ac:dyDescent="0.45">
      <c r="F368" s="112"/>
      <c r="G368" s="112"/>
      <c r="H368" s="112"/>
      <c r="I368" s="112"/>
      <c r="J368" s="112"/>
      <c r="K368" s="112"/>
      <c r="L368" s="112"/>
    </row>
    <row r="369" spans="6:12" ht="24.95" customHeight="1" x14ac:dyDescent="0.45">
      <c r="F369" s="112"/>
      <c r="G369" s="112"/>
      <c r="H369" s="112"/>
      <c r="I369" s="112"/>
      <c r="J369" s="112"/>
      <c r="K369" s="112"/>
      <c r="L369" s="112"/>
    </row>
    <row r="370" spans="6:12" ht="24.95" customHeight="1" x14ac:dyDescent="0.45">
      <c r="F370" s="112"/>
      <c r="G370" s="112"/>
      <c r="H370" s="112"/>
      <c r="I370" s="112"/>
      <c r="J370" s="112"/>
      <c r="K370" s="112"/>
      <c r="L370" s="112"/>
    </row>
    <row r="371" spans="6:12" ht="24.95" customHeight="1" x14ac:dyDescent="0.45">
      <c r="F371" s="112"/>
      <c r="G371" s="112"/>
      <c r="H371" s="112"/>
      <c r="I371" s="112"/>
      <c r="J371" s="112"/>
      <c r="K371" s="112"/>
      <c r="L371" s="112"/>
    </row>
    <row r="372" spans="6:12" ht="24.95" customHeight="1" x14ac:dyDescent="0.45">
      <c r="F372" s="112"/>
      <c r="G372" s="112"/>
      <c r="H372" s="112"/>
      <c r="I372" s="112"/>
      <c r="J372" s="112"/>
      <c r="K372" s="112"/>
      <c r="L372" s="112"/>
    </row>
    <row r="373" spans="6:12" ht="24.95" customHeight="1" x14ac:dyDescent="0.45">
      <c r="F373" s="112"/>
      <c r="G373" s="112"/>
      <c r="H373" s="112"/>
      <c r="I373" s="112"/>
      <c r="J373" s="112"/>
      <c r="K373" s="112"/>
      <c r="L373" s="112"/>
    </row>
    <row r="374" spans="6:12" ht="30" customHeight="1" x14ac:dyDescent="0.45">
      <c r="F374" s="112"/>
      <c r="G374" s="112"/>
      <c r="H374" s="112"/>
      <c r="I374" s="112"/>
      <c r="J374" s="112"/>
      <c r="K374" s="112"/>
      <c r="L374" s="112"/>
    </row>
    <row r="375" spans="6:12" ht="30" customHeight="1" x14ac:dyDescent="0.45">
      <c r="F375" s="112"/>
      <c r="G375" s="112"/>
      <c r="H375" s="112"/>
      <c r="I375" s="112"/>
      <c r="J375" s="112"/>
      <c r="K375" s="112"/>
      <c r="L375" s="112"/>
    </row>
    <row r="376" spans="6:12" ht="30" customHeight="1" x14ac:dyDescent="0.45">
      <c r="F376" s="112"/>
      <c r="G376" s="112"/>
      <c r="H376" s="112"/>
      <c r="I376" s="112"/>
      <c r="J376" s="112"/>
      <c r="K376" s="112"/>
      <c r="L376" s="112"/>
    </row>
    <row r="377" spans="6:12" ht="30" customHeight="1" x14ac:dyDescent="0.45">
      <c r="F377" s="112"/>
      <c r="G377" s="112"/>
      <c r="H377" s="112"/>
      <c r="I377" s="112"/>
      <c r="J377" s="112"/>
      <c r="K377" s="112"/>
      <c r="L377" s="112"/>
    </row>
    <row r="378" spans="6:12" ht="30" customHeight="1" x14ac:dyDescent="0.45">
      <c r="F378" s="112"/>
      <c r="G378" s="112"/>
      <c r="H378" s="112"/>
      <c r="I378" s="112"/>
      <c r="J378" s="112"/>
      <c r="K378" s="112"/>
      <c r="L378" s="112"/>
    </row>
    <row r="379" spans="6:12" ht="30" customHeight="1" x14ac:dyDescent="0.45">
      <c r="F379" s="112"/>
      <c r="G379" s="112"/>
      <c r="H379" s="112"/>
      <c r="I379" s="112"/>
      <c r="J379" s="112"/>
      <c r="K379" s="112"/>
      <c r="L379" s="112"/>
    </row>
    <row r="380" spans="6:12" ht="30" customHeight="1" x14ac:dyDescent="0.45">
      <c r="F380" s="112"/>
      <c r="G380" s="112"/>
      <c r="H380" s="112"/>
      <c r="I380" s="112"/>
      <c r="J380" s="112"/>
      <c r="K380" s="112"/>
      <c r="L380" s="112"/>
    </row>
    <row r="381" spans="6:12" ht="30" customHeight="1" x14ac:dyDescent="0.45">
      <c r="F381" s="112"/>
      <c r="G381" s="112"/>
      <c r="H381" s="112"/>
      <c r="I381" s="112"/>
      <c r="J381" s="112"/>
      <c r="K381" s="112"/>
      <c r="L381" s="112"/>
    </row>
    <row r="382" spans="6:12" ht="30" customHeight="1" x14ac:dyDescent="0.45">
      <c r="F382" s="112"/>
      <c r="G382" s="112"/>
      <c r="H382" s="112"/>
      <c r="I382" s="112"/>
      <c r="J382" s="112"/>
      <c r="K382" s="112"/>
      <c r="L382" s="112"/>
    </row>
    <row r="383" spans="6:12" ht="30" customHeight="1" x14ac:dyDescent="0.45">
      <c r="F383" s="112"/>
      <c r="G383" s="112"/>
      <c r="H383" s="112"/>
      <c r="I383" s="112"/>
      <c r="J383" s="112"/>
      <c r="K383" s="112"/>
      <c r="L383" s="112"/>
    </row>
    <row r="384" spans="6:12" ht="30" customHeight="1" x14ac:dyDescent="0.45">
      <c r="F384" s="112"/>
      <c r="G384" s="112"/>
      <c r="H384" s="112"/>
      <c r="I384" s="112"/>
      <c r="J384" s="112"/>
      <c r="K384" s="112"/>
      <c r="L384" s="112"/>
    </row>
    <row r="385" spans="6:12" ht="30" customHeight="1" x14ac:dyDescent="0.45">
      <c r="F385" s="112"/>
      <c r="G385" s="112"/>
      <c r="H385" s="112"/>
      <c r="I385" s="112"/>
      <c r="J385" s="112"/>
      <c r="K385" s="112"/>
      <c r="L385" s="112"/>
    </row>
    <row r="386" spans="6:12" ht="30" customHeight="1" x14ac:dyDescent="0.45">
      <c r="F386" s="112"/>
      <c r="G386" s="112"/>
      <c r="H386" s="112"/>
      <c r="I386" s="112"/>
      <c r="J386" s="112"/>
      <c r="K386" s="112"/>
      <c r="L386" s="112"/>
    </row>
    <row r="387" spans="6:12" ht="30" customHeight="1" x14ac:dyDescent="0.45">
      <c r="F387" s="112"/>
      <c r="G387" s="112"/>
      <c r="H387" s="112"/>
      <c r="I387" s="112"/>
      <c r="J387" s="112"/>
      <c r="K387" s="112"/>
      <c r="L387" s="112"/>
    </row>
    <row r="388" spans="6:12" ht="30" customHeight="1" x14ac:dyDescent="0.45">
      <c r="F388" s="112"/>
      <c r="G388" s="112"/>
      <c r="H388" s="112"/>
      <c r="I388" s="112"/>
      <c r="J388" s="112"/>
      <c r="K388" s="112"/>
      <c r="L388" s="112"/>
    </row>
    <row r="389" spans="6:12" ht="30" customHeight="1" x14ac:dyDescent="0.45">
      <c r="F389" s="112"/>
      <c r="G389" s="112"/>
      <c r="H389" s="112"/>
      <c r="I389" s="112"/>
      <c r="J389" s="112"/>
      <c r="K389" s="112"/>
      <c r="L389" s="112"/>
    </row>
    <row r="390" spans="6:12" ht="30" customHeight="1" x14ac:dyDescent="0.45">
      <c r="F390" s="112"/>
      <c r="G390" s="112"/>
      <c r="H390" s="112"/>
      <c r="I390" s="112"/>
      <c r="J390" s="112"/>
      <c r="K390" s="112"/>
      <c r="L390" s="112"/>
    </row>
    <row r="391" spans="6:12" ht="30" customHeight="1" x14ac:dyDescent="0.45">
      <c r="F391" s="112"/>
      <c r="G391" s="112"/>
      <c r="H391" s="112"/>
      <c r="I391" s="112"/>
      <c r="J391" s="112"/>
      <c r="K391" s="112"/>
      <c r="L391" s="112"/>
    </row>
    <row r="392" spans="6:12" ht="30" customHeight="1" x14ac:dyDescent="0.45">
      <c r="F392" s="112"/>
      <c r="G392" s="112"/>
      <c r="H392" s="112"/>
      <c r="I392" s="112"/>
      <c r="J392" s="112"/>
      <c r="K392" s="112"/>
      <c r="L392" s="112"/>
    </row>
    <row r="393" spans="6:12" ht="30" customHeight="1" x14ac:dyDescent="0.45">
      <c r="F393" s="112"/>
      <c r="G393" s="112"/>
      <c r="H393" s="112"/>
      <c r="I393" s="112"/>
      <c r="J393" s="112"/>
      <c r="K393" s="112"/>
      <c r="L393" s="112"/>
    </row>
    <row r="394" spans="6:12" ht="30" customHeight="1" x14ac:dyDescent="0.45">
      <c r="F394" s="112"/>
      <c r="G394" s="112"/>
      <c r="H394" s="112"/>
      <c r="I394" s="112"/>
      <c r="J394" s="112"/>
      <c r="K394" s="112"/>
      <c r="L394" s="112"/>
    </row>
    <row r="395" spans="6:12" ht="30" customHeight="1" x14ac:dyDescent="0.45">
      <c r="F395" s="112"/>
      <c r="G395" s="112"/>
      <c r="H395" s="112"/>
      <c r="I395" s="112"/>
      <c r="J395" s="112"/>
      <c r="K395" s="112"/>
      <c r="L395" s="112"/>
    </row>
    <row r="396" spans="6:12" ht="30" customHeight="1" x14ac:dyDescent="0.45">
      <c r="F396" s="112"/>
      <c r="G396" s="112"/>
      <c r="H396" s="112"/>
      <c r="I396" s="112"/>
      <c r="J396" s="112"/>
      <c r="K396" s="112"/>
      <c r="L396" s="112"/>
    </row>
    <row r="397" spans="6:12" ht="30" customHeight="1" x14ac:dyDescent="0.45">
      <c r="F397" s="112"/>
      <c r="G397" s="112"/>
      <c r="H397" s="112"/>
      <c r="I397" s="112"/>
      <c r="J397" s="112"/>
      <c r="K397" s="112"/>
      <c r="L397" s="112"/>
    </row>
    <row r="398" spans="6:12" ht="30" customHeight="1" x14ac:dyDescent="0.45">
      <c r="F398" s="112"/>
      <c r="G398" s="112"/>
      <c r="H398" s="112"/>
      <c r="I398" s="112"/>
      <c r="J398" s="112"/>
      <c r="K398" s="112"/>
      <c r="L398" s="112"/>
    </row>
    <row r="399" spans="6:12" ht="30" customHeight="1" x14ac:dyDescent="0.45">
      <c r="F399" s="112"/>
      <c r="G399" s="112"/>
      <c r="H399" s="112"/>
      <c r="I399" s="112"/>
      <c r="J399" s="112"/>
      <c r="K399" s="112"/>
      <c r="L399" s="112"/>
    </row>
    <row r="400" spans="6:12" ht="30" customHeight="1" x14ac:dyDescent="0.45">
      <c r="F400" s="112"/>
      <c r="G400" s="112"/>
      <c r="H400" s="112"/>
      <c r="I400" s="112"/>
      <c r="J400" s="112"/>
      <c r="K400" s="112"/>
      <c r="L400" s="112"/>
    </row>
  </sheetData>
  <mergeCells count="4">
    <mergeCell ref="A1:K1"/>
    <mergeCell ref="A2:K2"/>
    <mergeCell ref="A3:K3"/>
    <mergeCell ref="A4:K4"/>
  </mergeCells>
  <pageMargins left="0.78740157480314965" right="0.39370078740157483" top="0.59055118110236227" bottom="0.39370078740157483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103"/>
  <sheetViews>
    <sheetView zoomScale="90" zoomScaleNormal="90" zoomScaleSheetLayoutView="100" workbookViewId="0">
      <selection activeCell="E107" sqref="E107"/>
    </sheetView>
  </sheetViews>
  <sheetFormatPr defaultRowHeight="26.1" customHeight="1" x14ac:dyDescent="0.45"/>
  <cols>
    <col min="1" max="1" width="7" style="44" customWidth="1"/>
    <col min="2" max="2" width="2.5703125" style="44" customWidth="1"/>
    <col min="3" max="3" width="3.140625" style="44" customWidth="1"/>
    <col min="4" max="6" width="9.140625" style="44" customWidth="1"/>
    <col min="7" max="7" width="7.42578125" style="44" customWidth="1"/>
    <col min="8" max="8" width="15.140625" style="44" customWidth="1"/>
    <col min="9" max="9" width="1.5703125" style="44" customWidth="1"/>
    <col min="10" max="10" width="15.140625" style="44" customWidth="1"/>
    <col min="11" max="11" width="1.7109375" style="44" customWidth="1"/>
    <col min="12" max="12" width="15.140625" style="44" customWidth="1"/>
    <col min="13" max="13" width="4" style="44" customWidth="1"/>
    <col min="14" max="16384" width="9.140625" style="44"/>
  </cols>
  <sheetData>
    <row r="1" spans="1:22" s="23" customFormat="1" ht="26.25" customHeight="1" x14ac:dyDescent="0.45">
      <c r="A1" s="243" t="s">
        <v>171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2"/>
    </row>
    <row r="2" spans="1:22" s="23" customFormat="1" ht="26.25" customHeight="1" x14ac:dyDescent="0.45">
      <c r="A2" s="24"/>
      <c r="B2" s="24"/>
      <c r="C2" s="24"/>
      <c r="D2" s="24"/>
      <c r="E2" s="24"/>
      <c r="F2" s="24"/>
      <c r="G2" s="127"/>
      <c r="H2" s="24"/>
      <c r="I2" s="24"/>
      <c r="J2" s="24"/>
      <c r="K2" s="22"/>
      <c r="L2" s="22"/>
      <c r="M2" s="22"/>
    </row>
    <row r="3" spans="1:22" s="1" customFormat="1" ht="26.25" customHeight="1" x14ac:dyDescent="0.45">
      <c r="A3" s="101" t="s">
        <v>219</v>
      </c>
      <c r="B3" s="4"/>
      <c r="C3" s="4"/>
      <c r="D3" s="4"/>
      <c r="E3" s="4"/>
      <c r="F3" s="4"/>
      <c r="G3" s="4"/>
      <c r="H3" s="4"/>
      <c r="I3" s="4"/>
    </row>
    <row r="4" spans="1:22" s="1" customFormat="1" ht="26.25" customHeight="1" x14ac:dyDescent="0.45">
      <c r="A4" s="124" t="s">
        <v>281</v>
      </c>
      <c r="B4" s="4"/>
      <c r="C4" s="4"/>
      <c r="D4" s="4"/>
      <c r="E4" s="4"/>
      <c r="F4" s="4"/>
      <c r="G4" s="4"/>
      <c r="H4" s="4"/>
      <c r="I4" s="4"/>
    </row>
    <row r="5" spans="1:22" s="1" customFormat="1" ht="26.25" customHeight="1" x14ac:dyDescent="0.45">
      <c r="A5" s="125" t="s">
        <v>315</v>
      </c>
      <c r="B5" s="4"/>
      <c r="C5" s="4"/>
      <c r="D5" s="4"/>
      <c r="E5" s="4"/>
      <c r="F5" s="4"/>
      <c r="G5" s="4"/>
      <c r="H5" s="4"/>
      <c r="I5" s="4"/>
    </row>
    <row r="6" spans="1:22" s="1" customFormat="1" ht="26.25" customHeight="1" x14ac:dyDescent="0.45">
      <c r="A6" s="125" t="s">
        <v>303</v>
      </c>
      <c r="B6" s="4"/>
      <c r="C6" s="4"/>
      <c r="D6" s="4"/>
      <c r="E6" s="4"/>
      <c r="F6" s="4"/>
      <c r="G6" s="4"/>
      <c r="H6" s="4"/>
      <c r="I6" s="4"/>
    </row>
    <row r="7" spans="1:22" s="1" customFormat="1" ht="26.25" customHeight="1" x14ac:dyDescent="0.45">
      <c r="A7" s="124" t="s">
        <v>306</v>
      </c>
      <c r="B7" s="4"/>
      <c r="C7" s="4"/>
      <c r="D7" s="4"/>
      <c r="E7" s="4"/>
      <c r="F7" s="4"/>
      <c r="G7" s="4"/>
      <c r="H7" s="4"/>
      <c r="I7" s="4"/>
    </row>
    <row r="8" spans="1:22" s="1" customFormat="1" ht="26.25" customHeight="1" x14ac:dyDescent="0.45">
      <c r="A8" s="125" t="s">
        <v>307</v>
      </c>
      <c r="B8" s="4"/>
      <c r="C8" s="4"/>
      <c r="D8" s="4"/>
      <c r="E8" s="4"/>
      <c r="F8" s="4"/>
      <c r="G8" s="4"/>
      <c r="H8" s="4"/>
      <c r="I8" s="4"/>
    </row>
    <row r="9" spans="1:22" s="1" customFormat="1" ht="26.25" customHeight="1" x14ac:dyDescent="0.45">
      <c r="A9" s="125" t="s">
        <v>304</v>
      </c>
      <c r="B9" s="4"/>
      <c r="C9" s="4"/>
      <c r="D9" s="4"/>
      <c r="E9" s="4"/>
      <c r="F9" s="4"/>
      <c r="G9" s="4"/>
      <c r="H9" s="4"/>
      <c r="I9" s="4"/>
    </row>
    <row r="10" spans="1:22" s="1" customFormat="1" ht="26.25" customHeight="1" x14ac:dyDescent="0.45">
      <c r="A10" s="125" t="s">
        <v>312</v>
      </c>
      <c r="B10" s="4"/>
      <c r="C10" s="4"/>
      <c r="D10" s="4"/>
      <c r="E10" s="4"/>
      <c r="F10" s="4"/>
      <c r="G10" s="4"/>
      <c r="H10" s="4"/>
      <c r="I10" s="4"/>
    </row>
    <row r="11" spans="1:22" s="1" customFormat="1" ht="26.25" customHeight="1" x14ac:dyDescent="0.45">
      <c r="A11" s="125" t="s">
        <v>313</v>
      </c>
      <c r="B11" s="4"/>
      <c r="C11" s="4"/>
      <c r="D11" s="4"/>
      <c r="E11" s="4"/>
      <c r="F11" s="4"/>
      <c r="G11" s="4"/>
      <c r="H11" s="4"/>
      <c r="I11" s="4"/>
    </row>
    <row r="12" spans="1:22" s="1" customFormat="1" ht="26.25" customHeight="1" x14ac:dyDescent="0.45">
      <c r="A12" s="125" t="s">
        <v>311</v>
      </c>
      <c r="B12" s="4"/>
      <c r="C12" s="4"/>
      <c r="D12" s="4"/>
      <c r="E12" s="4"/>
      <c r="F12" s="4"/>
      <c r="G12" s="4"/>
      <c r="H12" s="4"/>
      <c r="I12" s="4"/>
    </row>
    <row r="13" spans="1:22" s="1" customFormat="1" ht="26.25" customHeight="1" x14ac:dyDescent="0.45">
      <c r="A13" s="124" t="s">
        <v>246</v>
      </c>
      <c r="B13" s="4"/>
      <c r="C13" s="4"/>
      <c r="D13" s="4"/>
      <c r="E13" s="4"/>
      <c r="F13" s="4"/>
      <c r="G13" s="4"/>
      <c r="H13" s="4"/>
      <c r="I13" s="4"/>
    </row>
    <row r="14" spans="1:22" s="1" customFormat="1" ht="26.25" customHeight="1" x14ac:dyDescent="0.45">
      <c r="A14" s="125" t="s">
        <v>245</v>
      </c>
      <c r="B14" s="4"/>
      <c r="C14" s="4"/>
      <c r="D14" s="4"/>
      <c r="E14" s="4"/>
      <c r="F14" s="4"/>
      <c r="G14" s="4"/>
      <c r="H14" s="4"/>
      <c r="I14" s="4"/>
    </row>
    <row r="15" spans="1:22" s="21" customFormat="1" ht="26.25" customHeight="1" x14ac:dyDescent="0.45">
      <c r="A15" s="119" t="s">
        <v>50</v>
      </c>
      <c r="B15" s="36"/>
      <c r="C15" s="36"/>
      <c r="D15" s="36"/>
      <c r="E15" s="36"/>
      <c r="F15" s="36"/>
      <c r="G15" s="36"/>
      <c r="H15" s="36"/>
      <c r="I15" s="36"/>
      <c r="J15" s="44"/>
      <c r="K15" s="44"/>
      <c r="L15" s="120"/>
      <c r="M15" s="44"/>
      <c r="N15" s="121"/>
      <c r="O15" s="36"/>
      <c r="P15" s="36"/>
      <c r="Q15" s="36"/>
      <c r="R15" s="36"/>
      <c r="S15" s="36"/>
      <c r="T15" s="36"/>
      <c r="U15" s="36"/>
      <c r="V15" s="44"/>
    </row>
    <row r="16" spans="1:22" s="122" customFormat="1" ht="26.25" customHeight="1" x14ac:dyDescent="0.45">
      <c r="A16" s="121" t="s">
        <v>305</v>
      </c>
      <c r="B16" s="36"/>
      <c r="C16" s="36"/>
      <c r="D16" s="36"/>
      <c r="E16" s="36"/>
      <c r="F16" s="36"/>
      <c r="G16" s="36"/>
      <c r="H16" s="36"/>
      <c r="I16" s="36"/>
      <c r="J16" s="36"/>
    </row>
    <row r="17" spans="1:12" s="122" customFormat="1" ht="26.25" customHeight="1" x14ac:dyDescent="0.45">
      <c r="A17" s="121" t="s">
        <v>226</v>
      </c>
      <c r="B17" s="36"/>
      <c r="C17" s="36"/>
      <c r="D17" s="36"/>
      <c r="E17" s="36"/>
      <c r="F17" s="36"/>
      <c r="G17" s="36"/>
      <c r="H17" s="36"/>
      <c r="I17" s="36"/>
    </row>
    <row r="18" spans="1:12" ht="26.25" customHeight="1" x14ac:dyDescent="0.45">
      <c r="A18" s="25" t="s">
        <v>84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12" s="122" customFormat="1" ht="26.25" customHeight="1" x14ac:dyDescent="0.45">
      <c r="A19" s="151" t="s">
        <v>282</v>
      </c>
      <c r="B19" s="36"/>
      <c r="C19" s="36"/>
      <c r="D19" s="36"/>
      <c r="E19" s="36"/>
      <c r="F19" s="36"/>
      <c r="G19" s="36"/>
      <c r="H19" s="36"/>
      <c r="I19" s="36"/>
      <c r="J19" s="36"/>
    </row>
    <row r="20" spans="1:12" s="122" customFormat="1" ht="26.25" customHeight="1" x14ac:dyDescent="0.45">
      <c r="A20" s="151" t="s">
        <v>279</v>
      </c>
      <c r="B20" s="36"/>
      <c r="C20" s="36"/>
      <c r="D20" s="36"/>
      <c r="E20" s="36"/>
      <c r="F20" s="36"/>
      <c r="G20" s="36"/>
      <c r="H20" s="36"/>
      <c r="I20" s="36"/>
      <c r="J20" s="36"/>
    </row>
    <row r="21" spans="1:12" s="27" customFormat="1" ht="26.25" customHeight="1" x14ac:dyDescent="0.45">
      <c r="A21" s="25" t="s">
        <v>85</v>
      </c>
      <c r="B21" s="25"/>
      <c r="C21" s="25"/>
      <c r="D21" s="25"/>
      <c r="E21" s="26"/>
      <c r="F21" s="26"/>
      <c r="G21" s="26"/>
      <c r="H21" s="26"/>
      <c r="I21" s="26"/>
      <c r="J21" s="26"/>
    </row>
    <row r="22" spans="1:12" s="27" customFormat="1" ht="26.25" customHeight="1" x14ac:dyDescent="0.45">
      <c r="A22" s="25"/>
      <c r="B22" s="25"/>
      <c r="C22" s="25"/>
      <c r="D22" s="25"/>
      <c r="E22" s="26"/>
      <c r="F22" s="26"/>
      <c r="G22" s="26"/>
      <c r="J22" s="202"/>
      <c r="K22" s="202"/>
      <c r="L22" s="203" t="s">
        <v>13</v>
      </c>
    </row>
    <row r="23" spans="1:12" s="27" customFormat="1" ht="26.25" customHeight="1" x14ac:dyDescent="0.45">
      <c r="A23" s="29"/>
      <c r="B23" s="29"/>
      <c r="C23" s="29"/>
      <c r="D23" s="29"/>
      <c r="E23" s="26"/>
      <c r="F23" s="26"/>
      <c r="G23" s="26"/>
      <c r="J23" s="204" t="s">
        <v>256</v>
      </c>
      <c r="K23" s="205"/>
      <c r="L23" s="204" t="s">
        <v>209</v>
      </c>
    </row>
    <row r="24" spans="1:12" s="27" customFormat="1" ht="26.25" customHeight="1" x14ac:dyDescent="0.45">
      <c r="A24" s="23"/>
      <c r="B24" s="28" t="s">
        <v>34</v>
      </c>
      <c r="C24" s="28"/>
      <c r="D24" s="28"/>
      <c r="E24" s="26"/>
      <c r="F24" s="26"/>
      <c r="G24" s="26"/>
      <c r="J24" s="130">
        <v>515000</v>
      </c>
      <c r="K24" s="26"/>
      <c r="L24" s="128">
        <v>515000</v>
      </c>
    </row>
    <row r="25" spans="1:12" s="27" customFormat="1" ht="26.25" customHeight="1" x14ac:dyDescent="0.45">
      <c r="A25" s="23"/>
      <c r="B25" s="28" t="s">
        <v>35</v>
      </c>
      <c r="C25" s="28"/>
      <c r="D25" s="28"/>
      <c r="E25" s="26"/>
      <c r="F25" s="26"/>
      <c r="G25" s="26"/>
      <c r="J25" s="130">
        <v>4842532.09</v>
      </c>
      <c r="K25" s="26"/>
      <c r="L25" s="128">
        <v>23193343.960000001</v>
      </c>
    </row>
    <row r="26" spans="1:12" s="21" customFormat="1" ht="26.25" customHeight="1" x14ac:dyDescent="0.45">
      <c r="A26" s="23"/>
      <c r="B26" s="28" t="s">
        <v>36</v>
      </c>
      <c r="C26" s="28"/>
      <c r="D26" s="28"/>
      <c r="E26" s="30"/>
      <c r="F26" s="30"/>
      <c r="G26" s="30"/>
      <c r="J26" s="131">
        <v>31835041.73</v>
      </c>
      <c r="K26" s="30"/>
      <c r="L26" s="129">
        <v>28675088.43</v>
      </c>
    </row>
    <row r="27" spans="1:12" s="21" customFormat="1" ht="26.25" customHeight="1" x14ac:dyDescent="0.45">
      <c r="A27" s="23"/>
      <c r="B27" s="28" t="s">
        <v>37</v>
      </c>
      <c r="C27" s="28"/>
      <c r="D27" s="28"/>
      <c r="E27" s="30"/>
      <c r="F27" s="30"/>
      <c r="G27" s="30"/>
      <c r="J27" s="131">
        <v>5795.73</v>
      </c>
      <c r="K27" s="30"/>
      <c r="L27" s="129">
        <v>5760.13</v>
      </c>
    </row>
    <row r="28" spans="1:12" s="21" customFormat="1" ht="26.25" customHeight="1" thickBot="1" x14ac:dyDescent="0.5">
      <c r="A28" s="23"/>
      <c r="B28" s="28"/>
      <c r="C28" s="28"/>
      <c r="D28" s="28" t="s">
        <v>5</v>
      </c>
      <c r="E28" s="30"/>
      <c r="F28" s="30"/>
      <c r="G28" s="30"/>
      <c r="J28" s="31">
        <f>SUM(J24:J27)</f>
        <v>37198369.549999997</v>
      </c>
      <c r="K28" s="30"/>
      <c r="L28" s="32">
        <f>SUM(L24:L27)</f>
        <v>52389192.520000003</v>
      </c>
    </row>
    <row r="29" spans="1:12" s="161" customFormat="1" ht="26.25" customHeight="1" thickTop="1" x14ac:dyDescent="0.45">
      <c r="A29" s="150"/>
      <c r="B29" s="151"/>
      <c r="C29" s="151"/>
      <c r="D29" s="151"/>
      <c r="E29" s="30"/>
      <c r="F29" s="30"/>
      <c r="G29" s="30"/>
      <c r="J29" s="93"/>
      <c r="K29" s="30"/>
      <c r="L29" s="94"/>
    </row>
    <row r="30" spans="1:12" s="161" customFormat="1" ht="26.25" customHeight="1" x14ac:dyDescent="0.45">
      <c r="A30" s="150"/>
      <c r="B30" s="151"/>
      <c r="C30" s="151"/>
      <c r="D30" s="151"/>
      <c r="E30" s="30"/>
      <c r="F30" s="30"/>
      <c r="G30" s="30"/>
      <c r="J30" s="93"/>
      <c r="K30" s="30"/>
      <c r="L30" s="94"/>
    </row>
    <row r="31" spans="1:12" s="27" customFormat="1" ht="26.25" customHeight="1" x14ac:dyDescent="0.45">
      <c r="A31" s="27" t="s">
        <v>1</v>
      </c>
      <c r="B31" s="26"/>
      <c r="C31" s="26"/>
      <c r="D31" s="89" t="s">
        <v>131</v>
      </c>
      <c r="E31" s="90"/>
      <c r="F31" s="91"/>
      <c r="G31" s="91"/>
      <c r="H31" s="26"/>
      <c r="I31" s="26"/>
      <c r="J31" s="26"/>
      <c r="K31" s="26"/>
    </row>
    <row r="32" spans="1:12" s="27" customFormat="1" ht="26.25" customHeight="1" x14ac:dyDescent="0.45">
      <c r="A32" s="161"/>
      <c r="B32" s="26"/>
      <c r="C32" s="26"/>
      <c r="D32" s="161" t="s">
        <v>318</v>
      </c>
      <c r="E32" s="90"/>
      <c r="F32" s="91"/>
      <c r="G32" s="91"/>
      <c r="H32" s="26"/>
      <c r="I32" s="26"/>
      <c r="J32" s="26"/>
      <c r="K32" s="26"/>
    </row>
    <row r="33" spans="1:12" s="27" customFormat="1" ht="26.25" customHeight="1" x14ac:dyDescent="0.45">
      <c r="A33" s="161"/>
      <c r="B33" s="130"/>
      <c r="C33" s="130"/>
      <c r="D33" s="92"/>
      <c r="E33" s="90"/>
      <c r="F33" s="91"/>
      <c r="G33" s="91"/>
      <c r="H33" s="130"/>
      <c r="I33" s="130"/>
      <c r="J33" s="130"/>
      <c r="K33" s="130"/>
    </row>
    <row r="34" spans="1:12" ht="26.1" customHeight="1" x14ac:dyDescent="0.45">
      <c r="A34" s="243" t="s">
        <v>172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</row>
    <row r="35" spans="1:12" ht="26.1" customHeight="1" x14ac:dyDescent="0.45">
      <c r="A35" s="195"/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</row>
    <row r="36" spans="1:12" s="23" customFormat="1" ht="24" customHeight="1" x14ac:dyDescent="0.45">
      <c r="A36" s="33" t="s">
        <v>86</v>
      </c>
      <c r="B36" s="33"/>
      <c r="C36" s="33"/>
      <c r="D36" s="33"/>
      <c r="E36" s="34"/>
      <c r="F36" s="35"/>
      <c r="G36" s="35"/>
      <c r="H36" s="35"/>
      <c r="I36" s="35"/>
      <c r="J36" s="35"/>
      <c r="K36" s="35"/>
      <c r="L36" s="35"/>
    </row>
    <row r="37" spans="1:12" s="23" customFormat="1" ht="24" customHeight="1" x14ac:dyDescent="0.45">
      <c r="A37" s="36"/>
      <c r="B37" s="36"/>
      <c r="C37" s="36"/>
      <c r="D37" s="36"/>
      <c r="E37" s="34"/>
      <c r="F37" s="35"/>
      <c r="G37" s="35"/>
      <c r="H37" s="35"/>
      <c r="I37" s="35"/>
      <c r="J37" s="206"/>
      <c r="K37" s="206"/>
      <c r="L37" s="207" t="s">
        <v>13</v>
      </c>
    </row>
    <row r="38" spans="1:12" s="23" customFormat="1" ht="24" customHeight="1" x14ac:dyDescent="0.45">
      <c r="A38" s="29"/>
      <c r="B38" s="29"/>
      <c r="C38" s="29"/>
      <c r="D38" s="29"/>
      <c r="E38" s="37"/>
      <c r="F38" s="37"/>
      <c r="G38" s="37"/>
      <c r="H38" s="37"/>
      <c r="I38" s="37"/>
      <c r="J38" s="204" t="s">
        <v>256</v>
      </c>
      <c r="K38" s="209"/>
      <c r="L38" s="208" t="s">
        <v>209</v>
      </c>
    </row>
    <row r="39" spans="1:12" s="23" customFormat="1" ht="24" customHeight="1" x14ac:dyDescent="0.45">
      <c r="B39" s="38" t="s">
        <v>38</v>
      </c>
      <c r="C39" s="38"/>
      <c r="D39" s="38"/>
      <c r="E39" s="34"/>
      <c r="F39" s="34"/>
      <c r="G39" s="34"/>
      <c r="H39" s="34"/>
      <c r="I39" s="34"/>
      <c r="J39" s="133">
        <v>1188538.93</v>
      </c>
      <c r="K39" s="34"/>
      <c r="L39" s="132">
        <v>1188538.93</v>
      </c>
    </row>
    <row r="40" spans="1:12" s="23" customFormat="1" ht="24" customHeight="1" x14ac:dyDescent="0.45">
      <c r="B40" s="38" t="s">
        <v>39</v>
      </c>
      <c r="C40" s="38"/>
      <c r="D40" s="38"/>
      <c r="E40" s="34"/>
      <c r="F40" s="34"/>
      <c r="G40" s="34"/>
      <c r="H40" s="34"/>
      <c r="I40" s="34"/>
      <c r="J40" s="133">
        <v>26758370.84</v>
      </c>
      <c r="K40" s="34"/>
      <c r="L40" s="132">
        <v>26758370.84</v>
      </c>
    </row>
    <row r="41" spans="1:12" s="23" customFormat="1" ht="24" customHeight="1" x14ac:dyDescent="0.45">
      <c r="B41" s="38" t="s">
        <v>40</v>
      </c>
      <c r="C41" s="38"/>
      <c r="D41" s="38"/>
      <c r="E41" s="34"/>
      <c r="F41" s="34"/>
      <c r="G41" s="34"/>
      <c r="H41" s="34"/>
      <c r="I41" s="34"/>
      <c r="J41" s="133">
        <v>22519809.5</v>
      </c>
      <c r="K41" s="34"/>
      <c r="L41" s="132">
        <v>20438228.48</v>
      </c>
    </row>
    <row r="42" spans="1:12" s="23" customFormat="1" ht="24" customHeight="1" thickBot="1" x14ac:dyDescent="0.5">
      <c r="B42" s="28" t="s">
        <v>41</v>
      </c>
      <c r="C42" s="28"/>
      <c r="D42" s="28"/>
      <c r="E42" s="34"/>
      <c r="F42" s="34"/>
      <c r="G42" s="34"/>
      <c r="H42" s="34"/>
      <c r="I42" s="34"/>
      <c r="J42" s="40">
        <f>SUM(J39:J41)</f>
        <v>50466719.269999996</v>
      </c>
      <c r="K42" s="34"/>
      <c r="L42" s="40">
        <f>SUM(L39:L41)</f>
        <v>48385138.25</v>
      </c>
    </row>
    <row r="43" spans="1:12" s="23" customFormat="1" ht="24" customHeight="1" thickTop="1" x14ac:dyDescent="0.45">
      <c r="B43" s="28"/>
      <c r="C43" s="28"/>
      <c r="D43" s="28"/>
      <c r="E43" s="34"/>
      <c r="F43" s="34"/>
      <c r="G43" s="34"/>
      <c r="H43" s="34"/>
      <c r="I43" s="34"/>
      <c r="J43" s="39"/>
      <c r="K43" s="34"/>
      <c r="L43" s="39"/>
    </row>
    <row r="44" spans="1:12" s="23" customFormat="1" ht="26.1" customHeight="1" x14ac:dyDescent="0.45">
      <c r="A44" s="25" t="s">
        <v>247</v>
      </c>
      <c r="B44" s="25"/>
      <c r="C44" s="25"/>
      <c r="D44" s="25"/>
      <c r="E44" s="37"/>
      <c r="F44" s="37"/>
      <c r="G44" s="37"/>
      <c r="H44" s="37"/>
      <c r="I44" s="37"/>
      <c r="J44" s="28"/>
      <c r="K44" s="35"/>
      <c r="L44" s="35"/>
    </row>
    <row r="45" spans="1:12" s="23" customFormat="1" ht="26.1" customHeight="1" x14ac:dyDescent="0.45">
      <c r="A45" s="25"/>
      <c r="B45" s="25"/>
      <c r="C45" s="25"/>
      <c r="D45" s="25"/>
      <c r="E45" s="37"/>
      <c r="F45" s="37"/>
      <c r="G45" s="37"/>
      <c r="H45" s="37"/>
      <c r="I45" s="37"/>
      <c r="J45" s="25"/>
      <c r="K45" s="206"/>
      <c r="L45" s="207" t="s">
        <v>13</v>
      </c>
    </row>
    <row r="46" spans="1:12" s="23" customFormat="1" ht="26.1" customHeight="1" x14ac:dyDescent="0.45">
      <c r="A46" s="29"/>
      <c r="B46" s="29"/>
      <c r="C46" s="29"/>
      <c r="D46" s="29"/>
      <c r="E46" s="37"/>
      <c r="F46" s="37"/>
      <c r="G46" s="37"/>
      <c r="H46" s="37"/>
      <c r="I46" s="37"/>
      <c r="J46" s="204" t="s">
        <v>256</v>
      </c>
      <c r="K46" s="211"/>
      <c r="L46" s="212" t="str">
        <f>+L38</f>
        <v>31 ธันวาคม 2560</v>
      </c>
    </row>
    <row r="47" spans="1:12" s="23" customFormat="1" ht="26.1" customHeight="1" x14ac:dyDescent="0.45">
      <c r="B47" s="28" t="s">
        <v>46</v>
      </c>
      <c r="C47" s="28"/>
      <c r="D47" s="28"/>
      <c r="E47" s="37"/>
      <c r="F47" s="37"/>
      <c r="G47" s="37"/>
      <c r="H47" s="37"/>
      <c r="I47" s="37"/>
      <c r="J47" s="136">
        <v>8469186.8300000001</v>
      </c>
      <c r="K47" s="42"/>
      <c r="L47" s="134">
        <v>12757390.01</v>
      </c>
    </row>
    <row r="48" spans="1:12" s="23" customFormat="1" ht="26.1" customHeight="1" x14ac:dyDescent="0.45">
      <c r="B48" s="28" t="s">
        <v>248</v>
      </c>
      <c r="C48" s="28"/>
      <c r="D48" s="28"/>
      <c r="E48" s="37"/>
      <c r="F48" s="37"/>
      <c r="G48" s="37"/>
      <c r="H48" s="37"/>
      <c r="I48" s="37"/>
      <c r="J48" s="137">
        <v>3862330.56</v>
      </c>
      <c r="K48" s="34"/>
      <c r="L48" s="135">
        <v>1826711.95</v>
      </c>
    </row>
    <row r="49" spans="1:12" s="23" customFormat="1" ht="26.1" customHeight="1" x14ac:dyDescent="0.45">
      <c r="B49" s="28"/>
      <c r="C49" s="28"/>
      <c r="D49" s="28" t="s">
        <v>5</v>
      </c>
      <c r="E49" s="37"/>
      <c r="F49" s="37"/>
      <c r="G49" s="37"/>
      <c r="H49" s="37"/>
      <c r="I49" s="37"/>
      <c r="J49" s="82">
        <f>SUM(J47:J48)</f>
        <v>12331517.390000001</v>
      </c>
      <c r="K49" s="37"/>
      <c r="L49" s="82">
        <f>SUM(L47:L48)</f>
        <v>14584101.959999999</v>
      </c>
    </row>
    <row r="50" spans="1:12" s="23" customFormat="1" ht="26.1" customHeight="1" x14ac:dyDescent="0.45">
      <c r="B50" s="28" t="s">
        <v>110</v>
      </c>
      <c r="C50" s="28"/>
      <c r="D50" s="28"/>
      <c r="E50" s="37"/>
      <c r="F50" s="37"/>
      <c r="G50" s="37"/>
      <c r="H50" s="37"/>
      <c r="I50" s="37"/>
      <c r="J50" s="43">
        <v>-310725</v>
      </c>
      <c r="K50" s="34"/>
      <c r="L50" s="43">
        <v>-310725</v>
      </c>
    </row>
    <row r="51" spans="1:12" s="23" customFormat="1" ht="26.1" customHeight="1" thickBot="1" x14ac:dyDescent="0.5">
      <c r="B51" s="28" t="s">
        <v>249</v>
      </c>
      <c r="C51" s="28"/>
      <c r="D51" s="28"/>
      <c r="E51" s="37"/>
      <c r="F51" s="37"/>
      <c r="G51" s="37"/>
      <c r="H51" s="37"/>
      <c r="I51" s="37"/>
      <c r="J51" s="45">
        <f>SUM(J49:J50)</f>
        <v>12020792.390000001</v>
      </c>
      <c r="K51" s="37"/>
      <c r="L51" s="45">
        <f>SUM(L49:L50)</f>
        <v>14273376.959999999</v>
      </c>
    </row>
    <row r="52" spans="1:12" s="150" customFormat="1" ht="26.1" customHeight="1" thickTop="1" x14ac:dyDescent="0.45">
      <c r="B52" s="151"/>
      <c r="C52" s="151"/>
      <c r="D52" s="151"/>
      <c r="E52" s="153"/>
      <c r="F52" s="153"/>
      <c r="G52" s="153"/>
      <c r="H52" s="153"/>
      <c r="I52" s="153"/>
      <c r="J52" s="139"/>
      <c r="K52" s="153"/>
      <c r="L52" s="139"/>
    </row>
    <row r="53" spans="1:12" s="23" customFormat="1" ht="26.1" customHeight="1" x14ac:dyDescent="0.45">
      <c r="A53" s="28" t="s">
        <v>67</v>
      </c>
      <c r="B53" s="28"/>
      <c r="C53" s="28"/>
      <c r="D53" s="28"/>
      <c r="E53" s="37"/>
      <c r="F53" s="37"/>
      <c r="G53" s="37"/>
      <c r="H53" s="37"/>
      <c r="I53" s="37"/>
      <c r="J53" s="38"/>
      <c r="K53" s="37"/>
      <c r="L53" s="38"/>
    </row>
    <row r="54" spans="1:12" s="23" customFormat="1" ht="26.1" customHeight="1" x14ac:dyDescent="0.45">
      <c r="A54" s="28"/>
      <c r="B54" s="28"/>
      <c r="C54" s="28"/>
      <c r="D54" s="28"/>
      <c r="E54" s="37"/>
      <c r="F54" s="37"/>
      <c r="G54" s="37"/>
      <c r="H54" s="37"/>
      <c r="I54" s="37"/>
      <c r="J54" s="25"/>
      <c r="K54" s="206"/>
      <c r="L54" s="207" t="s">
        <v>13</v>
      </c>
    </row>
    <row r="55" spans="1:12" s="23" customFormat="1" ht="26.1" customHeight="1" x14ac:dyDescent="0.45">
      <c r="A55" s="29"/>
      <c r="B55" s="29"/>
      <c r="C55" s="29"/>
      <c r="D55" s="29"/>
      <c r="E55" s="37"/>
      <c r="F55" s="37"/>
      <c r="G55" s="37"/>
      <c r="H55" s="37"/>
      <c r="I55" s="37"/>
      <c r="J55" s="210" t="str">
        <f>+J46</f>
        <v>30 มิถุนายน 2561</v>
      </c>
      <c r="K55" s="211"/>
      <c r="L55" s="212" t="str">
        <f>+L46</f>
        <v>31 ธันวาคม 2560</v>
      </c>
    </row>
    <row r="56" spans="1:12" s="23" customFormat="1" ht="26.1" customHeight="1" x14ac:dyDescent="0.45">
      <c r="B56" s="28" t="s">
        <v>43</v>
      </c>
      <c r="C56" s="28"/>
      <c r="D56" s="28"/>
      <c r="E56" s="37"/>
      <c r="F56" s="37"/>
      <c r="G56" s="37"/>
      <c r="H56" s="37"/>
      <c r="I56" s="37"/>
      <c r="J56" s="139">
        <v>7810604.6600000001</v>
      </c>
      <c r="K56" s="37"/>
      <c r="L56" s="138">
        <v>10366821.609999999</v>
      </c>
    </row>
    <row r="57" spans="1:12" s="23" customFormat="1" ht="26.1" customHeight="1" x14ac:dyDescent="0.45">
      <c r="B57" s="28" t="s">
        <v>42</v>
      </c>
      <c r="C57" s="28"/>
      <c r="D57" s="28"/>
      <c r="E57" s="37"/>
      <c r="F57" s="37"/>
      <c r="G57" s="37"/>
      <c r="H57" s="37"/>
      <c r="I57" s="37"/>
      <c r="J57" s="139">
        <v>344057.17</v>
      </c>
      <c r="K57" s="37"/>
      <c r="L57" s="138">
        <v>1539444.25</v>
      </c>
    </row>
    <row r="58" spans="1:12" s="23" customFormat="1" ht="26.1" customHeight="1" x14ac:dyDescent="0.45">
      <c r="B58" s="28" t="s">
        <v>114</v>
      </c>
      <c r="C58" s="28"/>
      <c r="D58" s="28"/>
      <c r="E58" s="37"/>
      <c r="F58" s="37"/>
      <c r="G58" s="37"/>
      <c r="H58" s="37"/>
      <c r="I58" s="37"/>
      <c r="J58" s="139">
        <v>3800</v>
      </c>
      <c r="K58" s="37"/>
      <c r="L58" s="138">
        <v>519213.15</v>
      </c>
    </row>
    <row r="59" spans="1:12" s="23" customFormat="1" ht="26.1" customHeight="1" x14ac:dyDescent="0.45">
      <c r="B59" s="28" t="s">
        <v>115</v>
      </c>
      <c r="C59" s="28"/>
      <c r="D59" s="28"/>
      <c r="E59" s="37"/>
      <c r="F59" s="37"/>
      <c r="G59" s="37"/>
      <c r="H59" s="37"/>
      <c r="I59" s="37"/>
      <c r="J59" s="139">
        <v>0</v>
      </c>
      <c r="K59" s="37"/>
      <c r="L59" s="138">
        <v>18036</v>
      </c>
    </row>
    <row r="60" spans="1:12" s="23" customFormat="1" ht="26.1" customHeight="1" x14ac:dyDescent="0.45">
      <c r="B60" s="28" t="s">
        <v>116</v>
      </c>
      <c r="C60" s="28"/>
      <c r="D60" s="28"/>
      <c r="E60" s="37"/>
      <c r="F60" s="37"/>
      <c r="G60" s="37"/>
      <c r="H60" s="37"/>
      <c r="I60" s="37"/>
      <c r="J60" s="139">
        <v>0</v>
      </c>
      <c r="K60" s="37"/>
      <c r="L60" s="138">
        <v>3150</v>
      </c>
    </row>
    <row r="61" spans="1:12" s="23" customFormat="1" ht="26.1" customHeight="1" x14ac:dyDescent="0.45">
      <c r="B61" s="28" t="s">
        <v>117</v>
      </c>
      <c r="C61" s="28"/>
      <c r="D61" s="28"/>
      <c r="E61" s="37"/>
      <c r="F61" s="37"/>
      <c r="G61" s="37"/>
      <c r="H61" s="37"/>
      <c r="I61" s="37"/>
      <c r="J61" s="139">
        <v>310725</v>
      </c>
      <c r="K61" s="37"/>
      <c r="L61" s="138">
        <v>310725</v>
      </c>
    </row>
    <row r="62" spans="1:12" s="23" customFormat="1" ht="26.1" customHeight="1" thickBot="1" x14ac:dyDescent="0.5">
      <c r="B62" s="28"/>
      <c r="C62" s="28"/>
      <c r="D62" s="28" t="s">
        <v>5</v>
      </c>
      <c r="E62" s="37"/>
      <c r="F62" s="37"/>
      <c r="G62" s="37"/>
      <c r="H62" s="37"/>
      <c r="I62" s="37"/>
      <c r="J62" s="45">
        <f>SUM(J56:J61)</f>
        <v>8469186.8300000001</v>
      </c>
      <c r="K62" s="37"/>
      <c r="L62" s="45">
        <f>SUM(L56:L61)</f>
        <v>12757390.01</v>
      </c>
    </row>
    <row r="63" spans="1:12" s="150" customFormat="1" ht="26.1" customHeight="1" thickTop="1" x14ac:dyDescent="0.45">
      <c r="B63" s="151"/>
      <c r="C63" s="151"/>
      <c r="D63" s="151"/>
      <c r="E63" s="153"/>
      <c r="F63" s="153"/>
      <c r="G63" s="153"/>
      <c r="H63" s="153"/>
      <c r="I63" s="153"/>
      <c r="J63" s="139"/>
      <c r="K63" s="153"/>
      <c r="L63" s="139"/>
    </row>
    <row r="64" spans="1:12" s="150" customFormat="1" ht="26.1" customHeight="1" x14ac:dyDescent="0.45">
      <c r="B64" s="151"/>
      <c r="C64" s="151"/>
      <c r="D64" s="151"/>
      <c r="E64" s="153"/>
      <c r="F64" s="153"/>
      <c r="G64" s="153"/>
      <c r="H64" s="153"/>
      <c r="I64" s="153"/>
      <c r="J64" s="139"/>
      <c r="K64" s="153"/>
      <c r="L64" s="139"/>
    </row>
    <row r="65" spans="1:12" s="27" customFormat="1" ht="30.95" customHeight="1" x14ac:dyDescent="0.45">
      <c r="A65" s="27" t="s">
        <v>1</v>
      </c>
      <c r="B65" s="130"/>
      <c r="C65" s="130"/>
      <c r="D65" s="89" t="s">
        <v>131</v>
      </c>
      <c r="E65" s="90"/>
      <c r="F65" s="91"/>
      <c r="G65" s="91"/>
      <c r="H65" s="130"/>
      <c r="I65" s="130"/>
      <c r="J65" s="130"/>
      <c r="K65" s="130"/>
    </row>
    <row r="66" spans="1:12" s="27" customFormat="1" ht="30.95" customHeight="1" x14ac:dyDescent="0.45">
      <c r="A66" s="161" t="s">
        <v>30</v>
      </c>
      <c r="B66" s="130"/>
      <c r="C66" s="130"/>
      <c r="D66" s="161" t="s">
        <v>318</v>
      </c>
      <c r="E66" s="90"/>
      <c r="F66" s="91"/>
      <c r="G66" s="91"/>
      <c r="H66" s="130"/>
      <c r="I66" s="130"/>
      <c r="J66" s="130"/>
      <c r="K66" s="130"/>
    </row>
    <row r="67" spans="1:12" ht="23.25" customHeight="1" x14ac:dyDescent="0.45">
      <c r="A67" s="243" t="s">
        <v>173</v>
      </c>
      <c r="B67" s="243"/>
      <c r="C67" s="243"/>
      <c r="D67" s="243"/>
      <c r="E67" s="243"/>
      <c r="F67" s="243"/>
      <c r="G67" s="243"/>
      <c r="H67" s="243"/>
      <c r="I67" s="243"/>
      <c r="J67" s="243"/>
      <c r="K67" s="243"/>
      <c r="L67" s="243"/>
    </row>
    <row r="68" spans="1:12" ht="23.25" customHeight="1" x14ac:dyDescent="0.45">
      <c r="A68" s="195"/>
      <c r="B68" s="195"/>
      <c r="C68" s="195"/>
      <c r="D68" s="195"/>
      <c r="E68" s="195"/>
      <c r="F68" s="195"/>
      <c r="G68" s="195"/>
      <c r="H68" s="195"/>
      <c r="I68" s="195"/>
      <c r="J68" s="195"/>
      <c r="K68" s="195"/>
      <c r="L68" s="195"/>
    </row>
    <row r="69" spans="1:12" s="23" customFormat="1" ht="23.25" customHeight="1" x14ac:dyDescent="0.45">
      <c r="A69" s="25" t="s">
        <v>87</v>
      </c>
      <c r="B69" s="25"/>
      <c r="C69" s="25"/>
      <c r="D69" s="25"/>
      <c r="E69" s="37"/>
      <c r="F69" s="37"/>
      <c r="G69" s="37"/>
      <c r="H69" s="37"/>
      <c r="I69" s="37"/>
      <c r="J69" s="28"/>
      <c r="K69" s="35"/>
      <c r="L69" s="35"/>
    </row>
    <row r="70" spans="1:12" s="23" customFormat="1" ht="23.25" customHeight="1" x14ac:dyDescent="0.45">
      <c r="A70" s="25"/>
      <c r="B70" s="25"/>
      <c r="C70" s="25"/>
      <c r="D70" s="25"/>
      <c r="E70" s="37"/>
      <c r="F70" s="37"/>
      <c r="G70" s="37"/>
      <c r="H70" s="37"/>
      <c r="I70" s="37"/>
      <c r="J70" s="25"/>
      <c r="K70" s="206"/>
      <c r="L70" s="207" t="s">
        <v>13</v>
      </c>
    </row>
    <row r="71" spans="1:12" s="23" customFormat="1" ht="23.25" customHeight="1" x14ac:dyDescent="0.45">
      <c r="A71" s="29"/>
      <c r="B71" s="29"/>
      <c r="C71" s="29"/>
      <c r="D71" s="29"/>
      <c r="E71" s="37"/>
      <c r="F71" s="37"/>
      <c r="G71" s="37"/>
      <c r="H71" s="37"/>
      <c r="I71" s="37"/>
      <c r="J71" s="210" t="str">
        <f>+J38</f>
        <v>30 มิถุนายน 2561</v>
      </c>
      <c r="K71" s="211"/>
      <c r="L71" s="212" t="str">
        <f>+L38</f>
        <v>31 ธันวาคม 2560</v>
      </c>
    </row>
    <row r="72" spans="1:12" s="23" customFormat="1" ht="23.25" customHeight="1" x14ac:dyDescent="0.45">
      <c r="B72" s="28" t="s">
        <v>44</v>
      </c>
      <c r="C72" s="28"/>
      <c r="D72" s="28"/>
      <c r="E72" s="37"/>
      <c r="F72" s="37"/>
      <c r="G72" s="37"/>
      <c r="H72" s="37"/>
      <c r="I72" s="37"/>
      <c r="J72" s="142">
        <v>517283.91</v>
      </c>
      <c r="K72" s="37"/>
      <c r="L72" s="140">
        <v>473970.31</v>
      </c>
    </row>
    <row r="73" spans="1:12" s="23" customFormat="1" ht="23.25" customHeight="1" x14ac:dyDescent="0.45">
      <c r="B73" s="28" t="s">
        <v>45</v>
      </c>
      <c r="C73" s="28"/>
      <c r="D73" s="28"/>
      <c r="E73" s="37"/>
      <c r="F73" s="37"/>
      <c r="G73" s="37"/>
      <c r="H73" s="37"/>
      <c r="I73" s="37"/>
      <c r="J73" s="142">
        <v>1023466.68</v>
      </c>
      <c r="K73" s="37"/>
      <c r="L73" s="140">
        <v>919149.22</v>
      </c>
    </row>
    <row r="74" spans="1:12" s="23" customFormat="1" ht="23.25" customHeight="1" thickBot="1" x14ac:dyDescent="0.5">
      <c r="D74" s="28" t="s">
        <v>5</v>
      </c>
      <c r="E74" s="37"/>
      <c r="F74" s="37"/>
      <c r="G74" s="37"/>
      <c r="H74" s="37"/>
      <c r="I74" s="37"/>
      <c r="J74" s="45">
        <f>SUM(J72:J73)</f>
        <v>1540750.59</v>
      </c>
      <c r="K74" s="37"/>
      <c r="L74" s="45">
        <f>SUM(L72:L73)</f>
        <v>1393119.53</v>
      </c>
    </row>
    <row r="75" spans="1:12" s="23" customFormat="1" ht="23.25" customHeight="1" thickTop="1" x14ac:dyDescent="0.45">
      <c r="D75" s="28"/>
      <c r="E75" s="37"/>
      <c r="F75" s="37"/>
      <c r="G75" s="37"/>
      <c r="H75" s="37"/>
      <c r="I75" s="37"/>
      <c r="J75" s="43"/>
      <c r="K75" s="37"/>
      <c r="L75" s="43"/>
    </row>
    <row r="76" spans="1:12" s="23" customFormat="1" ht="23.25" customHeight="1" x14ac:dyDescent="0.45">
      <c r="A76" s="25" t="s">
        <v>88</v>
      </c>
      <c r="B76" s="25"/>
      <c r="C76" s="25"/>
      <c r="D76" s="25"/>
      <c r="E76" s="37"/>
      <c r="F76" s="37"/>
      <c r="G76" s="37"/>
      <c r="H76" s="37"/>
      <c r="I76" s="37"/>
      <c r="J76" s="28"/>
      <c r="K76" s="35"/>
      <c r="L76" s="35"/>
    </row>
    <row r="77" spans="1:12" s="23" customFormat="1" ht="23.25" customHeight="1" x14ac:dyDescent="0.45">
      <c r="A77" s="25"/>
      <c r="B77" s="25"/>
      <c r="C77" s="25"/>
      <c r="D77" s="25"/>
      <c r="E77" s="37"/>
      <c r="F77" s="37"/>
      <c r="G77" s="37"/>
      <c r="H77" s="213"/>
      <c r="I77" s="213"/>
      <c r="J77" s="25"/>
      <c r="K77" s="206"/>
      <c r="L77" s="207" t="s">
        <v>13</v>
      </c>
    </row>
    <row r="78" spans="1:12" s="23" customFormat="1" ht="23.25" customHeight="1" x14ac:dyDescent="0.45">
      <c r="A78" s="29"/>
      <c r="B78" s="29"/>
      <c r="C78" s="29"/>
      <c r="D78" s="29"/>
      <c r="E78" s="37"/>
      <c r="F78" s="37"/>
      <c r="G78" s="37"/>
      <c r="H78" s="214" t="s">
        <v>32</v>
      </c>
      <c r="I78" s="214"/>
      <c r="J78" s="215" t="s">
        <v>308</v>
      </c>
      <c r="K78" s="216"/>
      <c r="L78" s="217" t="s">
        <v>5</v>
      </c>
    </row>
    <row r="79" spans="1:12" s="23" customFormat="1" ht="23.25" customHeight="1" x14ac:dyDescent="0.45">
      <c r="A79" s="29"/>
      <c r="B79" s="218" t="s">
        <v>31</v>
      </c>
      <c r="C79" s="29"/>
      <c r="D79" s="29"/>
      <c r="E79" s="37"/>
      <c r="F79" s="37"/>
      <c r="G79" s="37"/>
      <c r="H79" s="46"/>
      <c r="I79" s="46"/>
      <c r="J79" s="47"/>
      <c r="K79" s="48"/>
      <c r="L79" s="41"/>
    </row>
    <row r="80" spans="1:12" s="23" customFormat="1" ht="23.25" customHeight="1" x14ac:dyDescent="0.45">
      <c r="B80" s="28"/>
      <c r="C80" s="150" t="s">
        <v>230</v>
      </c>
      <c r="D80" s="28"/>
      <c r="E80" s="37"/>
      <c r="F80" s="37"/>
      <c r="G80" s="37"/>
      <c r="H80" s="144">
        <v>221178712.54999998</v>
      </c>
      <c r="I80" s="145"/>
      <c r="J80" s="144">
        <v>4402700.9800000004</v>
      </c>
      <c r="K80" s="145"/>
      <c r="L80" s="144">
        <v>225581413.52999997</v>
      </c>
    </row>
    <row r="81" spans="1:12" s="23" customFormat="1" ht="23.25" customHeight="1" x14ac:dyDescent="0.45">
      <c r="B81" s="28"/>
      <c r="C81" s="141" t="s">
        <v>170</v>
      </c>
      <c r="D81" s="28"/>
      <c r="E81" s="37"/>
      <c r="F81" s="37"/>
      <c r="G81" s="37"/>
      <c r="H81" s="149">
        <v>-684344.33</v>
      </c>
      <c r="I81" s="149"/>
      <c r="J81" s="147">
        <v>0</v>
      </c>
      <c r="K81" s="149"/>
      <c r="L81" s="148">
        <v>-684344.33</v>
      </c>
    </row>
    <row r="82" spans="1:12" s="23" customFormat="1" ht="23.25" customHeight="1" x14ac:dyDescent="0.45">
      <c r="C82" s="141" t="s">
        <v>210</v>
      </c>
      <c r="D82" s="28"/>
      <c r="E82" s="37"/>
      <c r="F82" s="37"/>
      <c r="G82" s="37"/>
      <c r="H82" s="143">
        <f>SUM(H80:H81)</f>
        <v>220494368.21999997</v>
      </c>
      <c r="I82" s="37"/>
      <c r="J82" s="146">
        <f>SUM(J80:J81)</f>
        <v>4402700.9800000004</v>
      </c>
      <c r="K82" s="37"/>
      <c r="L82" s="146">
        <f>SUM(L80:L81)</f>
        <v>224897069.19999996</v>
      </c>
    </row>
    <row r="83" spans="1:12" s="23" customFormat="1" ht="23.25" customHeight="1" x14ac:dyDescent="0.45">
      <c r="C83" s="23" t="s">
        <v>170</v>
      </c>
      <c r="D83" s="28"/>
      <c r="E83" s="37"/>
      <c r="F83" s="37"/>
      <c r="G83" s="37"/>
      <c r="H83" s="37">
        <v>0</v>
      </c>
      <c r="I83" s="37"/>
      <c r="J83" s="23">
        <v>0</v>
      </c>
      <c r="K83" s="37"/>
      <c r="L83" s="35">
        <f>+H83+J83</f>
        <v>0</v>
      </c>
    </row>
    <row r="84" spans="1:12" s="23" customFormat="1" ht="23.25" customHeight="1" thickBot="1" x14ac:dyDescent="0.5">
      <c r="C84" s="141" t="s">
        <v>257</v>
      </c>
      <c r="D84" s="28"/>
      <c r="E84" s="37"/>
      <c r="F84" s="37"/>
      <c r="G84" s="37"/>
      <c r="H84" s="49">
        <f>SUM(H82:H83)</f>
        <v>220494368.21999997</v>
      </c>
      <c r="I84" s="37"/>
      <c r="J84" s="50">
        <f>SUM(J82:J83)</f>
        <v>4402700.9800000004</v>
      </c>
      <c r="K84" s="37"/>
      <c r="L84" s="50">
        <f>SUM(L82:L83)</f>
        <v>224897069.19999996</v>
      </c>
    </row>
    <row r="85" spans="1:12" s="23" customFormat="1" ht="23.25" customHeight="1" thickTop="1" x14ac:dyDescent="0.45">
      <c r="B85" s="218" t="s">
        <v>71</v>
      </c>
      <c r="C85" s="28"/>
      <c r="D85" s="28"/>
      <c r="E85" s="37"/>
      <c r="F85" s="37"/>
      <c r="G85" s="37"/>
      <c r="H85" s="37"/>
      <c r="I85" s="37"/>
      <c r="J85" s="35"/>
      <c r="K85" s="37"/>
      <c r="L85" s="35"/>
    </row>
    <row r="86" spans="1:12" s="23" customFormat="1" ht="23.25" customHeight="1" thickBot="1" x14ac:dyDescent="0.5">
      <c r="B86" s="28"/>
      <c r="C86" s="28" t="str">
        <f>+C84</f>
        <v xml:space="preserve"> ณ วันที่ 30 มิถุนายน 2561</v>
      </c>
      <c r="D86" s="28"/>
      <c r="E86" s="37"/>
      <c r="F86" s="37"/>
      <c r="G86" s="37"/>
      <c r="H86" s="37">
        <f>+H84</f>
        <v>220494368.21999997</v>
      </c>
      <c r="I86" s="37"/>
      <c r="J86" s="35">
        <f>+J84</f>
        <v>4402700.9800000004</v>
      </c>
      <c r="K86" s="37"/>
      <c r="L86" s="35">
        <f>+L84</f>
        <v>224897069.19999996</v>
      </c>
    </row>
    <row r="87" spans="1:12" s="23" customFormat="1" ht="23.25" customHeight="1" thickTop="1" thickBot="1" x14ac:dyDescent="0.5">
      <c r="B87" s="28"/>
      <c r="C87" s="28" t="str">
        <f>+C82</f>
        <v xml:space="preserve"> ณ วันที่ 31 ธันวาคม 2560</v>
      </c>
      <c r="D87" s="28"/>
      <c r="E87" s="37"/>
      <c r="F87" s="37"/>
      <c r="G87" s="37"/>
      <c r="H87" s="51">
        <f>+H82</f>
        <v>220494368.21999997</v>
      </c>
      <c r="I87" s="37"/>
      <c r="J87" s="52">
        <f>+J82</f>
        <v>4402700.9800000004</v>
      </c>
      <c r="K87" s="37"/>
      <c r="L87" s="52">
        <f>+L82</f>
        <v>224897069.19999996</v>
      </c>
    </row>
    <row r="88" spans="1:12" s="23" customFormat="1" ht="23.25" customHeight="1" thickTop="1" x14ac:dyDescent="0.45">
      <c r="B88" s="25" t="s">
        <v>119</v>
      </c>
      <c r="C88" s="28"/>
      <c r="D88" s="28"/>
      <c r="E88" s="37"/>
      <c r="F88" s="37"/>
      <c r="G88" s="37"/>
      <c r="H88" s="34"/>
      <c r="I88" s="37"/>
      <c r="J88" s="35"/>
      <c r="K88" s="37"/>
      <c r="L88" s="35"/>
    </row>
    <row r="89" spans="1:12" s="23" customFormat="1" ht="23.25" customHeight="1" x14ac:dyDescent="0.45">
      <c r="B89" s="28"/>
      <c r="C89" s="28" t="str">
        <f>+C86</f>
        <v xml:space="preserve"> ณ วันที่ 30 มิถุนายน 2561</v>
      </c>
      <c r="D89" s="28"/>
      <c r="E89" s="37"/>
      <c r="F89" s="37"/>
      <c r="G89" s="37"/>
      <c r="H89" s="34"/>
      <c r="I89" s="37"/>
      <c r="J89" s="35"/>
      <c r="K89" s="37"/>
      <c r="L89" s="35">
        <v>818154000</v>
      </c>
    </row>
    <row r="90" spans="1:12" s="23" customFormat="1" ht="23.25" customHeight="1" x14ac:dyDescent="0.45">
      <c r="B90" s="28"/>
      <c r="C90" s="28" t="str">
        <f>+C87</f>
        <v xml:space="preserve"> ณ วันที่ 31 ธันวาคม 2560</v>
      </c>
      <c r="D90" s="28"/>
      <c r="E90" s="37"/>
      <c r="F90" s="37"/>
      <c r="G90" s="37"/>
      <c r="H90" s="34"/>
      <c r="I90" s="37"/>
      <c r="J90" s="35"/>
      <c r="K90" s="37"/>
      <c r="L90" s="35">
        <v>818154000</v>
      </c>
    </row>
    <row r="91" spans="1:12" s="85" customFormat="1" ht="23.25" customHeight="1" x14ac:dyDescent="0.45">
      <c r="A91" s="150"/>
      <c r="B91" s="151" t="s">
        <v>286</v>
      </c>
      <c r="C91" s="151"/>
      <c r="D91" s="151"/>
      <c r="E91" s="153"/>
      <c r="F91" s="153"/>
      <c r="G91" s="153"/>
      <c r="H91" s="153"/>
      <c r="I91" s="152"/>
      <c r="J91" s="153"/>
      <c r="K91" s="152"/>
      <c r="L91" s="39"/>
    </row>
    <row r="92" spans="1:12" s="85" customFormat="1" ht="23.25" customHeight="1" x14ac:dyDescent="0.45">
      <c r="A92" s="155" t="s">
        <v>285</v>
      </c>
      <c r="B92" s="151"/>
      <c r="C92" s="151"/>
      <c r="D92" s="151"/>
      <c r="E92" s="153"/>
      <c r="F92" s="153"/>
      <c r="G92" s="153"/>
      <c r="H92" s="153"/>
      <c r="I92" s="152"/>
      <c r="J92" s="153"/>
      <c r="K92" s="152"/>
      <c r="L92" s="39"/>
    </row>
    <row r="93" spans="1:12" s="85" customFormat="1" ht="23.25" customHeight="1" x14ac:dyDescent="0.45">
      <c r="A93" s="155" t="s">
        <v>287</v>
      </c>
      <c r="B93" s="151"/>
      <c r="C93" s="151"/>
      <c r="D93" s="151"/>
      <c r="E93" s="153"/>
      <c r="F93" s="153"/>
      <c r="G93" s="153"/>
      <c r="H93" s="153"/>
      <c r="I93" s="152"/>
      <c r="J93" s="153"/>
      <c r="K93" s="152"/>
      <c r="L93" s="39"/>
    </row>
    <row r="94" spans="1:12" s="60" customFormat="1" ht="23.25" customHeight="1" x14ac:dyDescent="0.45">
      <c r="A94" s="155" t="s">
        <v>283</v>
      </c>
      <c r="B94" s="155"/>
      <c r="C94" s="155"/>
      <c r="D94" s="155"/>
      <c r="E94" s="156"/>
      <c r="F94" s="156"/>
      <c r="G94" s="156"/>
      <c r="H94" s="156"/>
      <c r="I94" s="157"/>
      <c r="J94" s="156"/>
      <c r="K94" s="157"/>
      <c r="L94" s="59"/>
    </row>
    <row r="95" spans="1:12" s="60" customFormat="1" ht="23.25" customHeight="1" x14ac:dyDescent="0.45">
      <c r="A95" s="155"/>
      <c r="B95" s="155" t="s">
        <v>288</v>
      </c>
      <c r="C95" s="155"/>
      <c r="D95" s="155"/>
      <c r="E95" s="156"/>
      <c r="F95" s="156"/>
      <c r="G95" s="156"/>
      <c r="H95" s="156"/>
      <c r="I95" s="157"/>
      <c r="J95" s="156"/>
      <c r="K95" s="157"/>
      <c r="L95" s="59"/>
    </row>
    <row r="96" spans="1:12" s="60" customFormat="1" ht="23.25" customHeight="1" x14ac:dyDescent="0.45">
      <c r="A96" s="155" t="s">
        <v>289</v>
      </c>
      <c r="B96" s="155"/>
      <c r="C96" s="155"/>
      <c r="D96" s="155"/>
      <c r="E96" s="156"/>
      <c r="F96" s="156"/>
      <c r="G96" s="156"/>
      <c r="H96" s="156"/>
      <c r="I96" s="157"/>
      <c r="J96" s="156"/>
      <c r="K96" s="157"/>
      <c r="L96" s="59"/>
    </row>
    <row r="97" spans="1:12" s="60" customFormat="1" ht="23.25" customHeight="1" x14ac:dyDescent="0.45">
      <c r="A97" s="155" t="s">
        <v>284</v>
      </c>
      <c r="B97" s="155"/>
      <c r="C97" s="155"/>
      <c r="D97" s="155"/>
      <c r="E97" s="156"/>
      <c r="F97" s="156"/>
      <c r="G97" s="156"/>
      <c r="H97" s="156"/>
      <c r="I97" s="157"/>
      <c r="J97" s="156"/>
      <c r="K97" s="157"/>
      <c r="L97" s="59"/>
    </row>
    <row r="98" spans="1:12" s="23" customFormat="1" ht="23.25" customHeight="1" x14ac:dyDescent="0.45">
      <c r="A98" s="158"/>
      <c r="B98" s="155" t="s">
        <v>290</v>
      </c>
      <c r="C98" s="155"/>
      <c r="D98" s="155"/>
      <c r="E98" s="156"/>
      <c r="F98" s="156"/>
      <c r="G98" s="154"/>
      <c r="H98" s="156"/>
      <c r="I98" s="154"/>
      <c r="J98" s="156"/>
      <c r="K98" s="154"/>
      <c r="L98" s="35"/>
    </row>
    <row r="99" spans="1:12" s="23" customFormat="1" ht="23.25" customHeight="1" x14ac:dyDescent="0.45">
      <c r="A99" s="155" t="s">
        <v>227</v>
      </c>
      <c r="B99" s="155"/>
      <c r="C99" s="155"/>
      <c r="D99" s="155"/>
      <c r="E99" s="156"/>
      <c r="F99" s="156"/>
      <c r="G99" s="154"/>
      <c r="H99" s="156"/>
      <c r="I99" s="154"/>
      <c r="J99" s="156"/>
      <c r="K99" s="154"/>
      <c r="L99" s="35"/>
    </row>
    <row r="100" spans="1:12" s="23" customFormat="1" ht="23.25" customHeight="1" x14ac:dyDescent="0.45">
      <c r="A100" s="42"/>
      <c r="B100" s="28"/>
      <c r="C100" s="28"/>
      <c r="D100" s="28"/>
      <c r="E100" s="37"/>
      <c r="F100" s="37"/>
      <c r="G100" s="37"/>
      <c r="H100" s="37"/>
      <c r="I100" s="37"/>
      <c r="J100" s="35"/>
      <c r="K100" s="37"/>
      <c r="L100" s="35"/>
    </row>
    <row r="101" spans="1:12" s="150" customFormat="1" ht="23.25" customHeight="1" x14ac:dyDescent="0.45">
      <c r="A101" s="188"/>
      <c r="B101" s="151"/>
      <c r="C101" s="151"/>
      <c r="D101" s="151"/>
      <c r="E101" s="153"/>
      <c r="F101" s="153"/>
      <c r="G101" s="153"/>
      <c r="H101" s="153"/>
      <c r="I101" s="153"/>
      <c r="J101" s="152"/>
      <c r="K101" s="153"/>
      <c r="L101" s="152"/>
    </row>
    <row r="102" spans="1:12" s="27" customFormat="1" ht="23.25" customHeight="1" x14ac:dyDescent="0.45">
      <c r="A102" s="27" t="s">
        <v>1</v>
      </c>
      <c r="B102" s="26"/>
      <c r="C102" s="26"/>
      <c r="D102" s="89" t="s">
        <v>131</v>
      </c>
      <c r="E102" s="90"/>
      <c r="F102" s="91"/>
      <c r="G102" s="91"/>
      <c r="H102" s="26"/>
      <c r="I102" s="26"/>
      <c r="J102" s="26"/>
      <c r="K102" s="26"/>
    </row>
    <row r="103" spans="1:12" s="27" customFormat="1" ht="23.25" customHeight="1" x14ac:dyDescent="0.45">
      <c r="A103" s="21" t="s">
        <v>30</v>
      </c>
      <c r="B103" s="26"/>
      <c r="C103" s="26"/>
      <c r="D103" s="161" t="s">
        <v>318</v>
      </c>
      <c r="E103" s="90"/>
      <c r="F103" s="91"/>
      <c r="G103" s="91"/>
      <c r="H103" s="26"/>
      <c r="I103" s="26"/>
      <c r="J103" s="26"/>
      <c r="K103" s="26"/>
    </row>
  </sheetData>
  <mergeCells count="3">
    <mergeCell ref="A1:L1"/>
    <mergeCell ref="A34:L34"/>
    <mergeCell ref="A67:L67"/>
  </mergeCells>
  <phoneticPr fontId="0" type="noConversion"/>
  <printOptions horizontalCentered="1"/>
  <pageMargins left="0.78740157480314965" right="0.35" top="0.56000000000000005" bottom="0.39370078740157483" header="0.3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I260"/>
  <sheetViews>
    <sheetView tabSelected="1" zoomScale="90" zoomScaleNormal="90" zoomScaleSheetLayoutView="100" workbookViewId="0">
      <selection activeCell="A182" sqref="A182"/>
    </sheetView>
  </sheetViews>
  <sheetFormatPr defaultRowHeight="26.25" customHeight="1" x14ac:dyDescent="0.45"/>
  <cols>
    <col min="1" max="1" width="34.28515625" style="57" customWidth="1"/>
    <col min="2" max="2" width="0.85546875" style="57" customWidth="1"/>
    <col min="3" max="3" width="14.28515625" style="57" customWidth="1"/>
    <col min="4" max="4" width="1.28515625" style="57" customWidth="1"/>
    <col min="5" max="5" width="14.28515625" style="57" customWidth="1"/>
    <col min="6" max="6" width="1.28515625" style="57" customWidth="1"/>
    <col min="7" max="7" width="14.28515625" style="57" customWidth="1"/>
    <col min="8" max="8" width="1.28515625" style="57" customWidth="1"/>
    <col min="9" max="9" width="14.28515625" style="57" customWidth="1"/>
    <col min="10" max="10" width="5.140625" style="57" customWidth="1"/>
    <col min="11" max="11" width="9.140625" style="57"/>
    <col min="12" max="12" width="12.42578125" style="57" bestFit="1" customWidth="1"/>
    <col min="13" max="16384" width="9.140625" style="57"/>
  </cols>
  <sheetData>
    <row r="1" spans="1:9" s="54" customFormat="1" ht="24.6" customHeight="1" x14ac:dyDescent="0.45">
      <c r="A1" s="245" t="s">
        <v>174</v>
      </c>
      <c r="B1" s="245"/>
      <c r="C1" s="245"/>
      <c r="D1" s="245"/>
      <c r="E1" s="245"/>
      <c r="F1" s="245"/>
      <c r="G1" s="245"/>
      <c r="H1" s="245"/>
      <c r="I1" s="245"/>
    </row>
    <row r="2" spans="1:9" s="54" customFormat="1" ht="24.6" customHeight="1" x14ac:dyDescent="0.45">
      <c r="A2" s="42"/>
      <c r="C2" s="55"/>
      <c r="I2" s="55"/>
    </row>
    <row r="3" spans="1:9" s="54" customFormat="1" ht="24.6" customHeight="1" x14ac:dyDescent="0.45">
      <c r="A3" s="58" t="s">
        <v>195</v>
      </c>
      <c r="C3" s="55"/>
      <c r="I3" s="55"/>
    </row>
    <row r="4" spans="1:9" s="54" customFormat="1" ht="24.6" customHeight="1" x14ac:dyDescent="0.45">
      <c r="A4" s="155" t="s">
        <v>267</v>
      </c>
      <c r="C4" s="55"/>
      <c r="I4" s="55"/>
    </row>
    <row r="5" spans="1:9" s="54" customFormat="1" ht="24.6" customHeight="1" x14ac:dyDescent="0.45">
      <c r="A5" s="42" t="s">
        <v>196</v>
      </c>
      <c r="C5" s="55"/>
      <c r="I5" s="55"/>
    </row>
    <row r="6" spans="1:9" s="54" customFormat="1" ht="24.6" customHeight="1" x14ac:dyDescent="0.45">
      <c r="A6" s="42"/>
      <c r="C6" s="55"/>
      <c r="G6" s="219"/>
      <c r="H6" s="219"/>
      <c r="I6" s="220" t="s">
        <v>13</v>
      </c>
    </row>
    <row r="7" spans="1:9" s="54" customFormat="1" ht="24.6" customHeight="1" x14ac:dyDescent="0.45">
      <c r="A7" s="42"/>
      <c r="C7" s="55"/>
      <c r="G7" s="210" t="s">
        <v>256</v>
      </c>
      <c r="H7" s="211"/>
      <c r="I7" s="212" t="s">
        <v>209</v>
      </c>
    </row>
    <row r="8" spans="1:9" s="54" customFormat="1" ht="24.6" customHeight="1" x14ac:dyDescent="0.45">
      <c r="A8" s="188" t="s">
        <v>190</v>
      </c>
      <c r="C8" s="55"/>
      <c r="G8" s="54">
        <v>508276849.88</v>
      </c>
      <c r="I8" s="194">
        <v>560607781.88</v>
      </c>
    </row>
    <row r="9" spans="1:9" s="54" customFormat="1" ht="24.6" customHeight="1" x14ac:dyDescent="0.45">
      <c r="A9" s="188" t="s">
        <v>191</v>
      </c>
      <c r="C9" s="55"/>
      <c r="G9" s="54">
        <v>470950</v>
      </c>
      <c r="I9" s="194">
        <v>5749955.0800000001</v>
      </c>
    </row>
    <row r="10" spans="1:9" s="54" customFormat="1" ht="24.6" customHeight="1" x14ac:dyDescent="0.45">
      <c r="A10" s="188" t="s">
        <v>212</v>
      </c>
      <c r="C10" s="55"/>
      <c r="G10" s="54">
        <v>0</v>
      </c>
      <c r="I10" s="194">
        <v>-1046000</v>
      </c>
    </row>
    <row r="11" spans="1:9" s="54" customFormat="1" ht="24.6" customHeight="1" x14ac:dyDescent="0.45">
      <c r="A11" s="188" t="s">
        <v>213</v>
      </c>
      <c r="C11" s="55"/>
      <c r="G11" s="54">
        <v>0</v>
      </c>
      <c r="I11" s="194">
        <v>2960560</v>
      </c>
    </row>
    <row r="12" spans="1:9" s="54" customFormat="1" ht="24.6" customHeight="1" x14ac:dyDescent="0.45">
      <c r="A12" s="188" t="s">
        <v>214</v>
      </c>
      <c r="C12" s="55"/>
      <c r="G12" s="54">
        <v>0</v>
      </c>
      <c r="I12" s="194">
        <v>-8269942.8700000001</v>
      </c>
    </row>
    <row r="13" spans="1:9" s="54" customFormat="1" ht="24.6" customHeight="1" x14ac:dyDescent="0.45">
      <c r="A13" s="188" t="s">
        <v>192</v>
      </c>
      <c r="C13" s="55"/>
      <c r="G13" s="54">
        <v>-27803886.510000002</v>
      </c>
      <c r="I13" s="55">
        <v>-56207738.509999998</v>
      </c>
    </row>
    <row r="14" spans="1:9" s="54" customFormat="1" ht="24.6" customHeight="1" x14ac:dyDescent="0.45">
      <c r="A14" s="188" t="s">
        <v>215</v>
      </c>
      <c r="C14" s="55"/>
      <c r="G14" s="54">
        <v>0</v>
      </c>
      <c r="I14" s="55">
        <v>1045993</v>
      </c>
    </row>
    <row r="15" spans="1:9" s="54" customFormat="1" ht="24.6" customHeight="1" x14ac:dyDescent="0.45">
      <c r="A15" s="188" t="s">
        <v>193</v>
      </c>
      <c r="C15" s="55"/>
      <c r="G15" s="54">
        <v>0</v>
      </c>
      <c r="I15" s="55">
        <v>3436241.3</v>
      </c>
    </row>
    <row r="16" spans="1:9" s="54" customFormat="1" ht="24.6" customHeight="1" thickBot="1" x14ac:dyDescent="0.5">
      <c r="A16" s="188" t="s">
        <v>194</v>
      </c>
      <c r="C16" s="55"/>
      <c r="G16" s="68">
        <f>SUM(G8:G15)</f>
        <v>480943913.37</v>
      </c>
      <c r="I16" s="68">
        <f>SUM(I8:I15)</f>
        <v>508276849.88000005</v>
      </c>
    </row>
    <row r="17" spans="1:9" s="54" customFormat="1" ht="24.6" customHeight="1" thickTop="1" x14ac:dyDescent="0.45">
      <c r="A17" s="58" t="s">
        <v>89</v>
      </c>
      <c r="C17" s="55"/>
      <c r="I17" s="55"/>
    </row>
    <row r="18" spans="1:9" s="54" customFormat="1" ht="24.6" customHeight="1" x14ac:dyDescent="0.45">
      <c r="A18" s="188" t="s">
        <v>270</v>
      </c>
      <c r="C18" s="55"/>
      <c r="I18" s="55"/>
    </row>
    <row r="19" spans="1:9" s="54" customFormat="1" ht="24.6" customHeight="1" x14ac:dyDescent="0.45">
      <c r="A19" s="188" t="s">
        <v>229</v>
      </c>
      <c r="C19" s="55"/>
      <c r="I19" s="55"/>
    </row>
    <row r="20" spans="1:9" s="54" customFormat="1" ht="24.6" customHeight="1" x14ac:dyDescent="0.45">
      <c r="A20" s="162" t="s">
        <v>228</v>
      </c>
      <c r="C20" s="55"/>
      <c r="I20" s="55"/>
    </row>
    <row r="21" spans="1:9" ht="24.6" customHeight="1" x14ac:dyDescent="0.45">
      <c r="A21" s="58" t="s">
        <v>90</v>
      </c>
      <c r="B21" s="56"/>
      <c r="C21" s="56"/>
      <c r="D21" s="56"/>
      <c r="E21" s="56"/>
      <c r="F21" s="56"/>
      <c r="G21" s="56"/>
      <c r="H21" s="56"/>
      <c r="I21" s="56"/>
    </row>
    <row r="22" spans="1:9" ht="24.6" customHeight="1" x14ac:dyDescent="0.45">
      <c r="A22" s="58"/>
      <c r="B22" s="56"/>
      <c r="C22" s="56"/>
      <c r="D22" s="56"/>
      <c r="E22" s="56"/>
      <c r="F22" s="56"/>
      <c r="G22" s="190"/>
      <c r="H22" s="221"/>
      <c r="I22" s="220" t="s">
        <v>13</v>
      </c>
    </row>
    <row r="23" spans="1:9" ht="24.6" customHeight="1" x14ac:dyDescent="0.45">
      <c r="B23" s="56"/>
      <c r="C23" s="56"/>
      <c r="D23" s="56"/>
      <c r="E23" s="56"/>
      <c r="F23" s="56"/>
      <c r="G23" s="210" t="s">
        <v>256</v>
      </c>
      <c r="H23" s="211"/>
      <c r="I23" s="212" t="s">
        <v>209</v>
      </c>
    </row>
    <row r="24" spans="1:9" ht="24.6" customHeight="1" x14ac:dyDescent="0.45">
      <c r="A24" s="162" t="s">
        <v>14</v>
      </c>
      <c r="B24" s="56"/>
      <c r="C24" s="56"/>
      <c r="D24" s="56"/>
      <c r="E24" s="56"/>
      <c r="F24" s="56"/>
      <c r="G24" s="61">
        <v>121650000</v>
      </c>
      <c r="H24" s="56"/>
      <c r="I24" s="61">
        <v>121650000</v>
      </c>
    </row>
    <row r="25" spans="1:9" ht="24.6" customHeight="1" x14ac:dyDescent="0.45">
      <c r="A25" s="162" t="s">
        <v>23</v>
      </c>
      <c r="B25" s="56"/>
      <c r="C25" s="56"/>
      <c r="D25" s="56"/>
      <c r="E25" s="56"/>
      <c r="F25" s="56"/>
      <c r="G25" s="61">
        <v>-52086482.640000001</v>
      </c>
      <c r="H25" s="56"/>
      <c r="I25" s="61">
        <v>-47803677.649999999</v>
      </c>
    </row>
    <row r="26" spans="1:9" ht="24.6" customHeight="1" x14ac:dyDescent="0.45">
      <c r="A26" s="42" t="s">
        <v>168</v>
      </c>
      <c r="B26" s="56"/>
      <c r="C26" s="56"/>
      <c r="D26" s="56"/>
      <c r="E26" s="56"/>
      <c r="F26" s="56"/>
      <c r="G26" s="61">
        <v>-2124738.11</v>
      </c>
      <c r="H26" s="56"/>
      <c r="I26" s="61">
        <v>-4282804.99</v>
      </c>
    </row>
    <row r="27" spans="1:9" ht="24.6" customHeight="1" thickBot="1" x14ac:dyDescent="0.5">
      <c r="A27" s="42" t="s">
        <v>28</v>
      </c>
      <c r="G27" s="62">
        <f>SUM(G24:G26)</f>
        <v>67438779.25</v>
      </c>
      <c r="I27" s="62">
        <f>SUM(I24:I26)</f>
        <v>69563517.359999999</v>
      </c>
    </row>
    <row r="28" spans="1:9" ht="9" customHeight="1" thickTop="1" x14ac:dyDescent="0.45">
      <c r="A28" s="42"/>
      <c r="G28" s="63"/>
      <c r="I28" s="63"/>
    </row>
    <row r="29" spans="1:9" ht="24.6" customHeight="1" x14ac:dyDescent="0.45">
      <c r="A29" s="42" t="s">
        <v>197</v>
      </c>
      <c r="G29" s="63"/>
      <c r="I29" s="63"/>
    </row>
    <row r="30" spans="1:9" ht="24.6" customHeight="1" x14ac:dyDescent="0.45">
      <c r="A30" s="42" t="s">
        <v>291</v>
      </c>
      <c r="G30" s="63"/>
      <c r="I30" s="63"/>
    </row>
    <row r="31" spans="1:9" ht="24.6" customHeight="1" x14ac:dyDescent="0.45">
      <c r="A31" s="42" t="s">
        <v>292</v>
      </c>
      <c r="G31" s="63"/>
      <c r="I31" s="63"/>
    </row>
    <row r="32" spans="1:9" ht="24.6" customHeight="1" x14ac:dyDescent="0.45">
      <c r="A32" s="42" t="s">
        <v>118</v>
      </c>
      <c r="G32" s="63"/>
      <c r="I32" s="63"/>
    </row>
    <row r="33" spans="1:9" ht="20.100000000000001" customHeight="1" x14ac:dyDescent="0.45">
      <c r="A33" s="188"/>
      <c r="G33" s="63"/>
      <c r="I33" s="63"/>
    </row>
    <row r="34" spans="1:9" ht="20.100000000000001" customHeight="1" x14ac:dyDescent="0.45">
      <c r="A34" s="188"/>
      <c r="G34" s="63"/>
      <c r="I34" s="63"/>
    </row>
    <row r="35" spans="1:9" ht="24.6" customHeight="1" x14ac:dyDescent="0.45">
      <c r="A35" s="21" t="s">
        <v>1</v>
      </c>
      <c r="B35" s="56"/>
      <c r="C35" s="56"/>
      <c r="G35" s="63"/>
      <c r="I35" s="63"/>
    </row>
    <row r="36" spans="1:9" ht="24.6" customHeight="1" x14ac:dyDescent="0.45">
      <c r="A36" s="161" t="s">
        <v>317</v>
      </c>
      <c r="G36" s="63"/>
      <c r="I36" s="63"/>
    </row>
    <row r="37" spans="1:9" s="54" customFormat="1" ht="27" customHeight="1" x14ac:dyDescent="0.45">
      <c r="A37" s="245" t="s">
        <v>175</v>
      </c>
      <c r="B37" s="245"/>
      <c r="C37" s="245"/>
      <c r="D37" s="245"/>
      <c r="E37" s="245"/>
      <c r="F37" s="245"/>
      <c r="G37" s="245"/>
      <c r="H37" s="245"/>
      <c r="I37" s="245"/>
    </row>
    <row r="38" spans="1:9" s="54" customFormat="1" ht="27" customHeight="1" x14ac:dyDescent="0.45">
      <c r="A38" s="126"/>
      <c r="B38" s="126"/>
      <c r="C38" s="126"/>
      <c r="D38" s="126"/>
      <c r="E38" s="126"/>
      <c r="F38" s="126"/>
      <c r="G38" s="126"/>
      <c r="H38" s="126"/>
      <c r="I38" s="126"/>
    </row>
    <row r="39" spans="1:9" ht="27" customHeight="1" x14ac:dyDescent="0.45">
      <c r="A39" s="58" t="s">
        <v>99</v>
      </c>
      <c r="B39" s="56"/>
      <c r="C39" s="56"/>
      <c r="D39" s="56"/>
      <c r="E39" s="56"/>
      <c r="F39" s="56"/>
      <c r="G39" s="56"/>
      <c r="H39" s="56"/>
      <c r="I39" s="56"/>
    </row>
    <row r="40" spans="1:9" ht="27" customHeight="1" x14ac:dyDescent="0.45">
      <c r="A40" s="58"/>
      <c r="B40" s="56"/>
      <c r="C40" s="56"/>
      <c r="D40" s="56"/>
      <c r="E40" s="56"/>
      <c r="F40" s="56"/>
      <c r="G40" s="42"/>
      <c r="H40" s="59"/>
      <c r="I40" s="220" t="s">
        <v>13</v>
      </c>
    </row>
    <row r="41" spans="1:9" ht="27" customHeight="1" x14ac:dyDescent="0.45">
      <c r="B41" s="56"/>
      <c r="C41" s="56"/>
      <c r="D41" s="56"/>
      <c r="E41" s="56"/>
      <c r="F41" s="56"/>
      <c r="G41" s="210" t="s">
        <v>256</v>
      </c>
      <c r="H41" s="211"/>
      <c r="I41" s="212" t="s">
        <v>209</v>
      </c>
    </row>
    <row r="42" spans="1:9" ht="27" customHeight="1" x14ac:dyDescent="0.45">
      <c r="A42" s="188" t="s">
        <v>190</v>
      </c>
      <c r="B42" s="56"/>
      <c r="C42" s="56"/>
      <c r="D42" s="56"/>
      <c r="E42" s="56"/>
      <c r="F42" s="56"/>
      <c r="G42" s="61">
        <v>231760.59</v>
      </c>
      <c r="H42" s="56"/>
      <c r="I42" s="232">
        <v>383015.63</v>
      </c>
    </row>
    <row r="43" spans="1:9" ht="27" customHeight="1" x14ac:dyDescent="0.45">
      <c r="A43" s="163" t="s">
        <v>182</v>
      </c>
      <c r="B43" s="56"/>
      <c r="C43" s="56"/>
      <c r="D43" s="56"/>
      <c r="E43" s="56"/>
      <c r="F43" s="56"/>
      <c r="G43" s="61">
        <v>-75005.919999999998</v>
      </c>
      <c r="H43" s="56"/>
      <c r="I43" s="233">
        <v>-151255.04000000001</v>
      </c>
    </row>
    <row r="44" spans="1:9" ht="27" customHeight="1" thickBot="1" x14ac:dyDescent="0.5">
      <c r="A44" s="188" t="s">
        <v>194</v>
      </c>
      <c r="B44" s="56"/>
      <c r="C44" s="56"/>
      <c r="D44" s="56"/>
      <c r="E44" s="56"/>
      <c r="F44" s="56"/>
      <c r="G44" s="66">
        <f>SUM(G42:G43)</f>
        <v>156754.66999999998</v>
      </c>
      <c r="H44" s="56"/>
      <c r="I44" s="66">
        <f>SUM(I42:I43)</f>
        <v>231760.59</v>
      </c>
    </row>
    <row r="45" spans="1:9" s="54" customFormat="1" ht="27" customHeight="1" thickTop="1" x14ac:dyDescent="0.45">
      <c r="A45" s="164" t="s">
        <v>202</v>
      </c>
    </row>
    <row r="46" spans="1:9" s="54" customFormat="1" ht="27" customHeight="1" x14ac:dyDescent="0.45">
      <c r="A46" s="162" t="s">
        <v>258</v>
      </c>
      <c r="I46" s="55"/>
    </row>
    <row r="47" spans="1:9" s="54" customFormat="1" ht="27" customHeight="1" x14ac:dyDescent="0.45">
      <c r="A47" s="162" t="s">
        <v>201</v>
      </c>
      <c r="I47" s="55"/>
    </row>
    <row r="48" spans="1:9" s="54" customFormat="1" ht="27" customHeight="1" x14ac:dyDescent="0.45">
      <c r="A48" s="67" t="s">
        <v>250</v>
      </c>
      <c r="I48" s="55"/>
    </row>
    <row r="49" spans="1:9" s="54" customFormat="1" ht="27" customHeight="1" x14ac:dyDescent="0.45">
      <c r="G49" s="190"/>
      <c r="H49" s="221"/>
      <c r="I49" s="220" t="s">
        <v>13</v>
      </c>
    </row>
    <row r="50" spans="1:9" s="54" customFormat="1" ht="27" customHeight="1" x14ac:dyDescent="0.45">
      <c r="G50" s="210" t="s">
        <v>256</v>
      </c>
      <c r="H50" s="211"/>
      <c r="I50" s="212" t="s">
        <v>209</v>
      </c>
    </row>
    <row r="51" spans="1:9" s="54" customFormat="1" ht="27" customHeight="1" x14ac:dyDescent="0.45">
      <c r="A51" s="162" t="s">
        <v>93</v>
      </c>
      <c r="G51" s="54">
        <v>6415809.9799999995</v>
      </c>
      <c r="I51" s="165">
        <v>10841447.24</v>
      </c>
    </row>
    <row r="52" spans="1:9" s="54" customFormat="1" ht="27" customHeight="1" x14ac:dyDescent="0.45">
      <c r="A52" s="42" t="s">
        <v>251</v>
      </c>
      <c r="I52" s="165"/>
    </row>
    <row r="53" spans="1:9" s="54" customFormat="1" ht="27" customHeight="1" x14ac:dyDescent="0.45">
      <c r="A53" s="42" t="s">
        <v>94</v>
      </c>
      <c r="G53" s="54">
        <v>5742844.7800000003</v>
      </c>
      <c r="I53" s="165">
        <v>7157934.8700000001</v>
      </c>
    </row>
    <row r="54" spans="1:9" s="54" customFormat="1" ht="27" customHeight="1" x14ac:dyDescent="0.45">
      <c r="A54" s="42" t="s">
        <v>97</v>
      </c>
      <c r="G54" s="54">
        <v>371172.83</v>
      </c>
      <c r="I54" s="165">
        <v>371172.83</v>
      </c>
    </row>
    <row r="55" spans="1:9" s="54" customFormat="1" ht="27" customHeight="1" x14ac:dyDescent="0.45">
      <c r="A55" s="42" t="s">
        <v>98</v>
      </c>
      <c r="G55" s="54">
        <v>2871859.33</v>
      </c>
      <c r="I55" s="165">
        <v>4517448.13</v>
      </c>
    </row>
    <row r="56" spans="1:9" s="54" customFormat="1" ht="27" customHeight="1" x14ac:dyDescent="0.45">
      <c r="A56" s="42" t="s">
        <v>95</v>
      </c>
      <c r="G56" s="54">
        <v>1956157.35</v>
      </c>
      <c r="I56" s="165">
        <v>9166057.8100000005</v>
      </c>
    </row>
    <row r="57" spans="1:9" s="54" customFormat="1" ht="27" customHeight="1" thickBot="1" x14ac:dyDescent="0.5">
      <c r="A57" s="42" t="s">
        <v>96</v>
      </c>
      <c r="G57" s="68">
        <f>SUM(G51:G56)</f>
        <v>17357844.27</v>
      </c>
      <c r="I57" s="68">
        <f>SUM(I51:I56)</f>
        <v>32054060.879999995</v>
      </c>
    </row>
    <row r="58" spans="1:9" s="54" customFormat="1" ht="27" customHeight="1" thickTop="1" x14ac:dyDescent="0.45">
      <c r="A58" s="67" t="s">
        <v>133</v>
      </c>
      <c r="G58" s="55"/>
      <c r="I58" s="55"/>
    </row>
    <row r="59" spans="1:9" s="54" customFormat="1" ht="27" customHeight="1" x14ac:dyDescent="0.45">
      <c r="A59" s="42" t="s">
        <v>137</v>
      </c>
      <c r="G59" s="55"/>
      <c r="I59" s="55"/>
    </row>
    <row r="60" spans="1:9" s="54" customFormat="1" ht="27" customHeight="1" x14ac:dyDescent="0.45">
      <c r="A60" s="42"/>
      <c r="G60" s="190"/>
      <c r="H60" s="221"/>
      <c r="I60" s="220" t="s">
        <v>13</v>
      </c>
    </row>
    <row r="61" spans="1:9" s="54" customFormat="1" ht="27" customHeight="1" x14ac:dyDescent="0.45">
      <c r="A61" s="42"/>
      <c r="G61" s="210" t="str">
        <f>+G50</f>
        <v>30 มิถุนายน 2561</v>
      </c>
      <c r="H61" s="211"/>
      <c r="I61" s="212" t="s">
        <v>209</v>
      </c>
    </row>
    <row r="62" spans="1:9" s="54" customFormat="1" ht="27" customHeight="1" x14ac:dyDescent="0.45">
      <c r="A62" s="166" t="s">
        <v>111</v>
      </c>
      <c r="G62" s="55">
        <v>200000</v>
      </c>
      <c r="I62" s="167">
        <v>350000</v>
      </c>
    </row>
    <row r="63" spans="1:9" s="54" customFormat="1" ht="27" customHeight="1" x14ac:dyDescent="0.45">
      <c r="A63" s="166" t="s">
        <v>109</v>
      </c>
      <c r="G63" s="55">
        <v>-157506.72</v>
      </c>
      <c r="I63" s="167">
        <v>-275445.15000000002</v>
      </c>
    </row>
    <row r="64" spans="1:9" s="54" customFormat="1" ht="27" customHeight="1" thickBot="1" x14ac:dyDescent="0.5">
      <c r="A64" s="166" t="s">
        <v>293</v>
      </c>
      <c r="G64" s="68">
        <f>SUM(G62:G63)</f>
        <v>42493.279999999999</v>
      </c>
      <c r="I64" s="68">
        <f>SUM(I62:I63)</f>
        <v>74554.849999999977</v>
      </c>
    </row>
    <row r="65" spans="1:9" s="54" customFormat="1" ht="27" customHeight="1" thickTop="1" x14ac:dyDescent="0.45">
      <c r="A65" s="188"/>
      <c r="G65" s="55"/>
      <c r="I65" s="55"/>
    </row>
    <row r="66" spans="1:9" s="54" customFormat="1" ht="27" customHeight="1" x14ac:dyDescent="0.45">
      <c r="A66" s="188"/>
      <c r="G66" s="55"/>
      <c r="I66" s="55"/>
    </row>
    <row r="67" spans="1:9" ht="27" customHeight="1" x14ac:dyDescent="0.45">
      <c r="A67" s="161" t="s">
        <v>1</v>
      </c>
      <c r="B67" s="236"/>
      <c r="C67" s="236"/>
      <c r="G67" s="63"/>
      <c r="I67" s="63"/>
    </row>
    <row r="68" spans="1:9" ht="27" customHeight="1" x14ac:dyDescent="0.45">
      <c r="A68" s="161" t="s">
        <v>319</v>
      </c>
      <c r="G68" s="63"/>
      <c r="I68" s="63"/>
    </row>
    <row r="69" spans="1:9" s="54" customFormat="1" ht="26.1" customHeight="1" x14ac:dyDescent="0.45">
      <c r="A69" s="245" t="s">
        <v>176</v>
      </c>
      <c r="B69" s="245"/>
      <c r="C69" s="245"/>
      <c r="D69" s="245"/>
      <c r="E69" s="245"/>
      <c r="F69" s="245"/>
      <c r="G69" s="245"/>
      <c r="H69" s="245"/>
      <c r="I69" s="245"/>
    </row>
    <row r="70" spans="1:9" s="54" customFormat="1" ht="26.1" customHeight="1" x14ac:dyDescent="0.45">
      <c r="A70" s="236"/>
      <c r="B70" s="236"/>
      <c r="C70" s="236"/>
      <c r="D70" s="236"/>
      <c r="E70" s="236"/>
      <c r="F70" s="236"/>
      <c r="G70" s="236"/>
      <c r="H70" s="236"/>
      <c r="I70" s="236"/>
    </row>
    <row r="71" spans="1:9" s="54" customFormat="1" ht="26.1" customHeight="1" x14ac:dyDescent="0.45">
      <c r="A71" s="166" t="s">
        <v>134</v>
      </c>
      <c r="G71" s="55"/>
      <c r="I71" s="55"/>
    </row>
    <row r="72" spans="1:9" s="54" customFormat="1" ht="26.1" customHeight="1" x14ac:dyDescent="0.45">
      <c r="A72" s="42"/>
      <c r="G72" s="190"/>
      <c r="H72" s="221"/>
      <c r="I72" s="220" t="s">
        <v>13</v>
      </c>
    </row>
    <row r="73" spans="1:9" s="54" customFormat="1" ht="26.1" customHeight="1" x14ac:dyDescent="0.45">
      <c r="A73" s="42"/>
      <c r="G73" s="210" t="str">
        <f>+G61</f>
        <v>30 มิถุนายน 2561</v>
      </c>
      <c r="H73" s="211"/>
      <c r="I73" s="212" t="s">
        <v>209</v>
      </c>
    </row>
    <row r="74" spans="1:9" s="54" customFormat="1" ht="26.1" customHeight="1" x14ac:dyDescent="0.45">
      <c r="A74" s="42" t="s">
        <v>100</v>
      </c>
      <c r="G74" s="69">
        <v>57673</v>
      </c>
      <c r="H74" s="60"/>
      <c r="I74" s="168">
        <v>129577</v>
      </c>
    </row>
    <row r="75" spans="1:9" s="54" customFormat="1" ht="26.1" customHeight="1" x14ac:dyDescent="0.45">
      <c r="A75" s="42" t="s">
        <v>101</v>
      </c>
      <c r="G75" s="69">
        <v>0</v>
      </c>
      <c r="H75" s="60"/>
      <c r="I75" s="168">
        <v>20972</v>
      </c>
    </row>
    <row r="76" spans="1:9" s="54" customFormat="1" ht="26.1" customHeight="1" x14ac:dyDescent="0.45">
      <c r="A76" s="42" t="s">
        <v>102</v>
      </c>
      <c r="G76" s="70">
        <v>0</v>
      </c>
      <c r="I76" s="169">
        <v>0</v>
      </c>
    </row>
    <row r="77" spans="1:9" s="54" customFormat="1" ht="26.1" customHeight="1" x14ac:dyDescent="0.45">
      <c r="A77" s="42" t="s">
        <v>96</v>
      </c>
      <c r="G77" s="55">
        <f>SUM(G74:G76)</f>
        <v>57673</v>
      </c>
      <c r="I77" s="55">
        <f>SUM(I74:I76)</f>
        <v>150549</v>
      </c>
    </row>
    <row r="78" spans="1:9" s="54" customFormat="1" ht="26.1" customHeight="1" x14ac:dyDescent="0.45">
      <c r="A78" s="42" t="s">
        <v>136</v>
      </c>
      <c r="G78" s="55">
        <v>-1822.39</v>
      </c>
      <c r="I78" s="170">
        <v>-5626.08</v>
      </c>
    </row>
    <row r="79" spans="1:9" s="54" customFormat="1" ht="26.1" customHeight="1" thickBot="1" x14ac:dyDescent="0.5">
      <c r="A79" s="42" t="s">
        <v>135</v>
      </c>
      <c r="G79" s="68">
        <f>SUM(G77:G78)</f>
        <v>55850.61</v>
      </c>
      <c r="I79" s="68">
        <f>SUM(I77:I78)</f>
        <v>144922.92000000001</v>
      </c>
    </row>
    <row r="80" spans="1:9" s="54" customFormat="1" ht="26.1" customHeight="1" thickTop="1" x14ac:dyDescent="0.45">
      <c r="A80" s="126"/>
      <c r="B80" s="126"/>
      <c r="C80" s="126"/>
      <c r="D80" s="126"/>
      <c r="E80" s="126"/>
      <c r="F80" s="126"/>
      <c r="G80" s="126"/>
      <c r="H80" s="126"/>
      <c r="I80" s="126"/>
    </row>
    <row r="81" spans="1:9" s="54" customFormat="1" ht="26.1" customHeight="1" x14ac:dyDescent="0.45">
      <c r="A81" s="42" t="s">
        <v>138</v>
      </c>
      <c r="G81" s="55"/>
      <c r="I81" s="55"/>
    </row>
    <row r="82" spans="1:9" s="54" customFormat="1" ht="26.1" customHeight="1" x14ac:dyDescent="0.45">
      <c r="A82" s="42"/>
      <c r="G82" s="190"/>
      <c r="H82" s="221"/>
      <c r="I82" s="220" t="s">
        <v>13</v>
      </c>
    </row>
    <row r="83" spans="1:9" s="54" customFormat="1" ht="26.1" customHeight="1" x14ac:dyDescent="0.45">
      <c r="A83" s="42"/>
      <c r="G83" s="210" t="str">
        <f>+G73</f>
        <v>30 มิถุนายน 2561</v>
      </c>
      <c r="H83" s="211"/>
      <c r="I83" s="212" t="s">
        <v>209</v>
      </c>
    </row>
    <row r="84" spans="1:9" s="54" customFormat="1" ht="26.1" customHeight="1" x14ac:dyDescent="0.45">
      <c r="A84" s="42" t="s">
        <v>135</v>
      </c>
      <c r="G84" s="55">
        <f>+G79</f>
        <v>55850.61</v>
      </c>
      <c r="I84" s="172">
        <v>144922.82999999999</v>
      </c>
    </row>
    <row r="85" spans="1:9" s="54" customFormat="1" ht="26.1" customHeight="1" x14ac:dyDescent="0.45">
      <c r="A85" s="42" t="s">
        <v>139</v>
      </c>
      <c r="G85" s="55"/>
      <c r="I85" s="172"/>
    </row>
    <row r="86" spans="1:9" s="54" customFormat="1" ht="26.1" customHeight="1" x14ac:dyDescent="0.45">
      <c r="A86" s="42" t="s">
        <v>103</v>
      </c>
      <c r="G86" s="55">
        <v>-55850.61</v>
      </c>
      <c r="I86" s="172">
        <v>-124280.59</v>
      </c>
    </row>
    <row r="87" spans="1:9" s="54" customFormat="1" ht="26.1" customHeight="1" thickBot="1" x14ac:dyDescent="0.5">
      <c r="A87" s="42" t="s">
        <v>104</v>
      </c>
      <c r="G87" s="68">
        <f>SUM(G84:G86)</f>
        <v>0</v>
      </c>
      <c r="I87" s="68">
        <f>SUM(I84:I86)</f>
        <v>20642.239999999991</v>
      </c>
    </row>
    <row r="88" spans="1:9" s="54" customFormat="1" ht="26.1" customHeight="1" thickTop="1" x14ac:dyDescent="0.45">
      <c r="A88" s="67" t="s">
        <v>105</v>
      </c>
      <c r="I88" s="55"/>
    </row>
    <row r="89" spans="1:9" s="54" customFormat="1" ht="26.1" customHeight="1" x14ac:dyDescent="0.45">
      <c r="A89" s="67"/>
      <c r="G89" s="42"/>
      <c r="H89" s="59"/>
      <c r="I89" s="220" t="s">
        <v>13</v>
      </c>
    </row>
    <row r="90" spans="1:9" s="54" customFormat="1" ht="26.1" customHeight="1" x14ac:dyDescent="0.45">
      <c r="A90" s="67"/>
      <c r="G90" s="210" t="str">
        <f>+G83</f>
        <v>30 มิถุนายน 2561</v>
      </c>
      <c r="H90" s="211"/>
      <c r="I90" s="212" t="s">
        <v>209</v>
      </c>
    </row>
    <row r="91" spans="1:9" s="54" customFormat="1" ht="26.1" customHeight="1" x14ac:dyDescent="0.45">
      <c r="A91" s="42" t="s">
        <v>51</v>
      </c>
      <c r="G91" s="54">
        <v>368000000</v>
      </c>
      <c r="I91" s="173">
        <v>412000000</v>
      </c>
    </row>
    <row r="92" spans="1:9" s="54" customFormat="1" ht="26.1" customHeight="1" x14ac:dyDescent="0.45">
      <c r="A92" s="42" t="s">
        <v>52</v>
      </c>
      <c r="G92" s="71">
        <v>-11000000</v>
      </c>
      <c r="I92" s="175">
        <v>-28000000</v>
      </c>
    </row>
    <row r="93" spans="1:9" s="54" customFormat="1" ht="26.1" customHeight="1" thickBot="1" x14ac:dyDescent="0.5">
      <c r="A93" s="171" t="s">
        <v>51</v>
      </c>
      <c r="G93" s="68">
        <f>SUM(G91:G92)</f>
        <v>357000000</v>
      </c>
      <c r="I93" s="68">
        <f>SUM(I91:I92)</f>
        <v>384000000</v>
      </c>
    </row>
    <row r="94" spans="1:9" s="21" customFormat="1" ht="26.1" customHeight="1" thickTop="1" x14ac:dyDescent="0.45">
      <c r="A94" s="161" t="s">
        <v>259</v>
      </c>
      <c r="G94" s="72"/>
      <c r="I94" s="72"/>
    </row>
    <row r="95" spans="1:9" s="21" customFormat="1" ht="26.1" customHeight="1" x14ac:dyDescent="0.45">
      <c r="A95" s="21" t="s">
        <v>232</v>
      </c>
      <c r="G95" s="72"/>
      <c r="I95" s="72"/>
    </row>
    <row r="96" spans="1:9" s="21" customFormat="1" ht="26.1" customHeight="1" x14ac:dyDescent="0.45">
      <c r="A96" s="21" t="s">
        <v>233</v>
      </c>
      <c r="G96" s="72"/>
      <c r="I96" s="72"/>
    </row>
    <row r="97" spans="1:9" s="21" customFormat="1" ht="26.1" customHeight="1" x14ac:dyDescent="0.45">
      <c r="A97" s="161" t="s">
        <v>231</v>
      </c>
      <c r="G97" s="72"/>
      <c r="I97" s="72"/>
    </row>
    <row r="98" spans="1:9" s="161" customFormat="1" ht="26.1" customHeight="1" x14ac:dyDescent="0.45">
      <c r="G98" s="72"/>
      <c r="I98" s="72"/>
    </row>
    <row r="99" spans="1:9" s="161" customFormat="1" ht="26.1" customHeight="1" x14ac:dyDescent="0.45">
      <c r="G99" s="72"/>
      <c r="I99" s="72"/>
    </row>
    <row r="100" spans="1:9" ht="26.1" customHeight="1" x14ac:dyDescent="0.45">
      <c r="A100" s="21" t="s">
        <v>1</v>
      </c>
      <c r="B100" s="83"/>
      <c r="C100" s="83"/>
      <c r="G100" s="63"/>
      <c r="I100" s="63"/>
    </row>
    <row r="101" spans="1:9" ht="26.1" customHeight="1" x14ac:dyDescent="0.45">
      <c r="A101" s="161" t="s">
        <v>319</v>
      </c>
      <c r="G101" s="63"/>
      <c r="I101" s="63"/>
    </row>
    <row r="102" spans="1:9" s="54" customFormat="1" ht="33" customHeight="1" x14ac:dyDescent="0.45">
      <c r="A102" s="245" t="s">
        <v>177</v>
      </c>
      <c r="B102" s="245"/>
      <c r="C102" s="245"/>
      <c r="D102" s="245"/>
      <c r="E102" s="245"/>
      <c r="F102" s="245"/>
      <c r="G102" s="245"/>
      <c r="H102" s="245"/>
      <c r="I102" s="245"/>
    </row>
    <row r="103" spans="1:9" s="54" customFormat="1" ht="33" customHeight="1" x14ac:dyDescent="0.45">
      <c r="A103" s="236"/>
      <c r="B103" s="236"/>
      <c r="C103" s="236"/>
      <c r="D103" s="236"/>
      <c r="E103" s="236"/>
      <c r="F103" s="236"/>
      <c r="G103" s="236"/>
      <c r="H103" s="236"/>
      <c r="I103" s="236"/>
    </row>
    <row r="104" spans="1:9" ht="33" customHeight="1" x14ac:dyDescent="0.45">
      <c r="A104" s="58" t="s">
        <v>106</v>
      </c>
    </row>
    <row r="105" spans="1:9" ht="33" customHeight="1" x14ac:dyDescent="0.45">
      <c r="A105" s="57" t="s">
        <v>48</v>
      </c>
    </row>
    <row r="106" spans="1:9" ht="33" customHeight="1" x14ac:dyDescent="0.45">
      <c r="A106" s="57" t="s">
        <v>234</v>
      </c>
    </row>
    <row r="107" spans="1:9" ht="33" customHeight="1" x14ac:dyDescent="0.45">
      <c r="A107" s="57" t="s">
        <v>235</v>
      </c>
    </row>
    <row r="108" spans="1:9" ht="33" customHeight="1" x14ac:dyDescent="0.45">
      <c r="A108" s="57" t="s">
        <v>47</v>
      </c>
    </row>
    <row r="109" spans="1:9" ht="33" customHeight="1" x14ac:dyDescent="0.45">
      <c r="A109" s="57" t="s">
        <v>91</v>
      </c>
    </row>
    <row r="110" spans="1:9" ht="33" customHeight="1" x14ac:dyDescent="0.45">
      <c r="A110" s="57" t="s">
        <v>236</v>
      </c>
    </row>
    <row r="111" spans="1:9" ht="33" customHeight="1" x14ac:dyDescent="0.45">
      <c r="A111" s="57" t="s">
        <v>237</v>
      </c>
    </row>
    <row r="112" spans="1:9" ht="33" customHeight="1" x14ac:dyDescent="0.45">
      <c r="A112" s="57" t="s">
        <v>92</v>
      </c>
    </row>
    <row r="113" spans="1:9" ht="33" customHeight="1" x14ac:dyDescent="0.45">
      <c r="A113" s="57" t="s">
        <v>238</v>
      </c>
    </row>
    <row r="114" spans="1:9" ht="33" customHeight="1" x14ac:dyDescent="0.45">
      <c r="A114" s="57" t="s">
        <v>253</v>
      </c>
    </row>
    <row r="115" spans="1:9" ht="33" customHeight="1" x14ac:dyDescent="0.45">
      <c r="A115" s="57" t="s">
        <v>252</v>
      </c>
    </row>
    <row r="116" spans="1:9" ht="33" customHeight="1" x14ac:dyDescent="0.45">
      <c r="A116" s="57" t="s">
        <v>15</v>
      </c>
    </row>
    <row r="117" spans="1:9" ht="33" customHeight="1" x14ac:dyDescent="0.45">
      <c r="G117" s="190"/>
      <c r="H117" s="221"/>
      <c r="I117" s="220" t="s">
        <v>13</v>
      </c>
    </row>
    <row r="118" spans="1:9" ht="33" customHeight="1" x14ac:dyDescent="0.45">
      <c r="G118" s="210" t="s">
        <v>256</v>
      </c>
      <c r="H118" s="211"/>
      <c r="I118" s="212" t="s">
        <v>209</v>
      </c>
    </row>
    <row r="119" spans="1:9" ht="33" customHeight="1" x14ac:dyDescent="0.45">
      <c r="A119" s="174" t="s">
        <v>120</v>
      </c>
      <c r="G119" s="57">
        <v>7990000</v>
      </c>
      <c r="I119" s="176">
        <v>7990000</v>
      </c>
    </row>
    <row r="120" spans="1:9" ht="33" customHeight="1" x14ac:dyDescent="0.45">
      <c r="A120" s="65" t="s">
        <v>121</v>
      </c>
      <c r="G120" s="57">
        <v>33010943.550000001</v>
      </c>
      <c r="I120" s="176">
        <v>32829443.550000001</v>
      </c>
    </row>
    <row r="121" spans="1:9" ht="33" customHeight="1" x14ac:dyDescent="0.45">
      <c r="A121" s="65" t="s">
        <v>16</v>
      </c>
      <c r="G121" s="57">
        <v>117743770.97</v>
      </c>
      <c r="I121" s="176">
        <v>121920270.97</v>
      </c>
    </row>
    <row r="122" spans="1:9" ht="33" customHeight="1" thickBot="1" x14ac:dyDescent="0.5">
      <c r="A122" s="65" t="s">
        <v>17</v>
      </c>
      <c r="G122" s="62">
        <f>SUM(G119:G121)</f>
        <v>158744714.51999998</v>
      </c>
      <c r="I122" s="62">
        <f>SUM(I119:I121)</f>
        <v>162739714.51999998</v>
      </c>
    </row>
    <row r="123" spans="1:9" ht="33" customHeight="1" thickTop="1" x14ac:dyDescent="0.45">
      <c r="A123" s="186"/>
      <c r="G123" s="63"/>
      <c r="I123" s="63"/>
    </row>
    <row r="124" spans="1:9" ht="33" customHeight="1" x14ac:dyDescent="0.45">
      <c r="A124" s="186"/>
      <c r="G124" s="63"/>
      <c r="I124" s="63"/>
    </row>
    <row r="125" spans="1:9" ht="33" customHeight="1" x14ac:dyDescent="0.45">
      <c r="A125" s="21" t="s">
        <v>1</v>
      </c>
      <c r="G125" s="77"/>
      <c r="H125" s="76"/>
      <c r="I125" s="77"/>
    </row>
    <row r="126" spans="1:9" ht="33" customHeight="1" x14ac:dyDescent="0.45">
      <c r="A126" s="161" t="s">
        <v>319</v>
      </c>
      <c r="G126" s="77"/>
      <c r="H126" s="76"/>
      <c r="I126" s="77"/>
    </row>
    <row r="127" spans="1:9" ht="33" customHeight="1" x14ac:dyDescent="0.45">
      <c r="A127" s="161"/>
      <c r="G127" s="77"/>
      <c r="H127" s="76"/>
      <c r="I127" s="77"/>
    </row>
    <row r="128" spans="1:9" ht="30.75" customHeight="1" x14ac:dyDescent="0.45">
      <c r="A128" s="245" t="s">
        <v>178</v>
      </c>
      <c r="B128" s="245"/>
      <c r="C128" s="245"/>
      <c r="D128" s="245"/>
      <c r="E128" s="245"/>
      <c r="F128" s="245"/>
      <c r="G128" s="245"/>
      <c r="H128" s="245"/>
      <c r="I128" s="245"/>
    </row>
    <row r="129" spans="1:9" ht="30.75" customHeight="1" x14ac:dyDescent="0.45">
      <c r="A129" s="238"/>
      <c r="B129" s="238"/>
      <c r="C129" s="238"/>
      <c r="D129" s="238"/>
      <c r="E129" s="238"/>
      <c r="F129" s="238"/>
      <c r="G129" s="238"/>
      <c r="H129" s="238"/>
      <c r="I129" s="238"/>
    </row>
    <row r="130" spans="1:9" ht="30.75" customHeight="1" x14ac:dyDescent="0.45">
      <c r="A130" s="58" t="s">
        <v>107</v>
      </c>
      <c r="G130" s="63"/>
      <c r="I130" s="63"/>
    </row>
    <row r="131" spans="1:9" ht="30.75" customHeight="1" x14ac:dyDescent="0.45">
      <c r="A131" s="57" t="s">
        <v>58</v>
      </c>
      <c r="G131" s="63"/>
      <c r="I131" s="63"/>
    </row>
    <row r="132" spans="1:9" ht="30.75" customHeight="1" x14ac:dyDescent="0.45">
      <c r="A132" s="57" t="s">
        <v>59</v>
      </c>
      <c r="G132" s="63"/>
      <c r="I132" s="63"/>
    </row>
    <row r="133" spans="1:9" ht="30.75" customHeight="1" x14ac:dyDescent="0.45">
      <c r="A133" s="65"/>
      <c r="G133" s="190"/>
      <c r="H133" s="221"/>
      <c r="I133" s="220" t="s">
        <v>13</v>
      </c>
    </row>
    <row r="134" spans="1:9" ht="30.75" customHeight="1" x14ac:dyDescent="0.45">
      <c r="A134" s="65"/>
      <c r="G134" s="210" t="str">
        <f>+G118</f>
        <v>30 มิถุนายน 2561</v>
      </c>
      <c r="H134" s="211"/>
      <c r="I134" s="212" t="s">
        <v>209</v>
      </c>
    </row>
    <row r="135" spans="1:9" ht="30.75" customHeight="1" x14ac:dyDescent="0.45">
      <c r="A135" s="64" t="s">
        <v>140</v>
      </c>
      <c r="G135" s="63"/>
      <c r="I135" s="63"/>
    </row>
    <row r="136" spans="1:9" ht="30.75" customHeight="1" x14ac:dyDescent="0.45">
      <c r="A136" s="178" t="s">
        <v>53</v>
      </c>
      <c r="G136" s="74">
        <v>1220204.4460000002</v>
      </c>
      <c r="H136" s="73"/>
      <c r="I136" s="179">
        <v>1061532.6580000001</v>
      </c>
    </row>
    <row r="137" spans="1:9" ht="30.75" customHeight="1" x14ac:dyDescent="0.45">
      <c r="A137" s="65" t="s">
        <v>54</v>
      </c>
      <c r="G137" s="75">
        <v>12533166.640000001</v>
      </c>
      <c r="H137" s="76"/>
      <c r="I137" s="180">
        <v>10330467.42</v>
      </c>
    </row>
    <row r="138" spans="1:9" ht="30.75" customHeight="1" x14ac:dyDescent="0.45">
      <c r="A138" s="65" t="s">
        <v>17</v>
      </c>
      <c r="G138" s="77">
        <f>SUM(G136:G137)</f>
        <v>13753371.086000001</v>
      </c>
      <c r="H138" s="77"/>
      <c r="I138" s="77">
        <f>SUM(I136:I137)</f>
        <v>11392000.078</v>
      </c>
    </row>
    <row r="139" spans="1:9" ht="30.75" customHeight="1" x14ac:dyDescent="0.45">
      <c r="A139" s="177" t="s">
        <v>141</v>
      </c>
      <c r="G139" s="74"/>
      <c r="H139" s="73"/>
      <c r="I139" s="74"/>
    </row>
    <row r="140" spans="1:9" ht="30.75" customHeight="1" x14ac:dyDescent="0.45">
      <c r="A140" s="65" t="s">
        <v>203</v>
      </c>
      <c r="G140" s="75">
        <v>4503961.8999999994</v>
      </c>
      <c r="H140" s="76"/>
      <c r="I140" s="183">
        <v>4087645.7</v>
      </c>
    </row>
    <row r="141" spans="1:9" ht="30.75" customHeight="1" thickBot="1" x14ac:dyDescent="0.5">
      <c r="A141" s="65" t="s">
        <v>66</v>
      </c>
      <c r="G141" s="78">
        <f>G138-G140</f>
        <v>9249409.1860000007</v>
      </c>
      <c r="H141" s="76"/>
      <c r="I141" s="78">
        <f>I138-I140</f>
        <v>7304354.3779999996</v>
      </c>
    </row>
    <row r="142" spans="1:9" ht="12.75" customHeight="1" thickTop="1" x14ac:dyDescent="0.45">
      <c r="A142" s="65"/>
      <c r="G142" s="77"/>
      <c r="H142" s="76"/>
      <c r="I142" s="77"/>
    </row>
    <row r="143" spans="1:9" ht="30.75" customHeight="1" x14ac:dyDescent="0.45">
      <c r="A143" s="181" t="s">
        <v>278</v>
      </c>
      <c r="G143" s="63"/>
      <c r="I143" s="63"/>
    </row>
    <row r="144" spans="1:9" ht="30.75" customHeight="1" x14ac:dyDescent="0.45">
      <c r="A144" s="181"/>
      <c r="G144" s="190"/>
      <c r="H144" s="221"/>
      <c r="I144" s="220" t="s">
        <v>13</v>
      </c>
    </row>
    <row r="145" spans="1:9" ht="30.75" customHeight="1" x14ac:dyDescent="0.45">
      <c r="A145" s="181"/>
      <c r="G145" s="210" t="s">
        <v>211</v>
      </c>
      <c r="H145" s="211"/>
      <c r="I145" s="212" t="s">
        <v>169</v>
      </c>
    </row>
    <row r="146" spans="1:9" ht="30.75" customHeight="1" x14ac:dyDescent="0.45">
      <c r="A146" s="181" t="s">
        <v>56</v>
      </c>
      <c r="G146" s="235"/>
      <c r="H146" s="60"/>
      <c r="I146" s="235"/>
    </row>
    <row r="147" spans="1:9" ht="30.75" customHeight="1" x14ac:dyDescent="0.45">
      <c r="A147" s="186" t="s">
        <v>185</v>
      </c>
      <c r="G147" s="22">
        <v>0</v>
      </c>
      <c r="H147" s="60"/>
      <c r="I147" s="22">
        <v>0</v>
      </c>
    </row>
    <row r="148" spans="1:9" ht="30.75" customHeight="1" x14ac:dyDescent="0.45">
      <c r="A148" s="181" t="s">
        <v>143</v>
      </c>
      <c r="G148" s="63"/>
      <c r="I148" s="63"/>
    </row>
    <row r="149" spans="1:9" ht="30.75" customHeight="1" x14ac:dyDescent="0.45">
      <c r="A149" s="186" t="s">
        <v>142</v>
      </c>
      <c r="G149" s="63"/>
      <c r="I149" s="63"/>
    </row>
    <row r="150" spans="1:9" ht="30.75" customHeight="1" x14ac:dyDescent="0.45">
      <c r="A150" s="186" t="s">
        <v>55</v>
      </c>
      <c r="G150" s="63">
        <v>707433.44</v>
      </c>
      <c r="I150" s="185">
        <v>551589.55000000005</v>
      </c>
    </row>
    <row r="151" spans="1:9" ht="30.75" customHeight="1" thickBot="1" x14ac:dyDescent="0.5">
      <c r="A151" s="181" t="s">
        <v>204</v>
      </c>
      <c r="G151" s="62">
        <f>SUM(G147:G150)</f>
        <v>707433.44</v>
      </c>
      <c r="I151" s="62">
        <f>SUM(I147:I150)</f>
        <v>551589.55000000005</v>
      </c>
    </row>
    <row r="152" spans="1:9" ht="30.75" customHeight="1" thickTop="1" x14ac:dyDescent="0.45">
      <c r="A152" s="65"/>
      <c r="G152" s="77"/>
      <c r="H152" s="76"/>
      <c r="I152" s="77"/>
    </row>
    <row r="153" spans="1:9" ht="30.75" customHeight="1" x14ac:dyDescent="0.45">
      <c r="A153" s="186"/>
      <c r="G153" s="77"/>
      <c r="H153" s="76"/>
      <c r="I153" s="77"/>
    </row>
    <row r="154" spans="1:9" ht="30.75" customHeight="1" x14ac:dyDescent="0.45">
      <c r="A154" s="161" t="s">
        <v>1</v>
      </c>
      <c r="G154" s="77"/>
      <c r="H154" s="76"/>
      <c r="I154" s="77"/>
    </row>
    <row r="155" spans="1:9" ht="30.75" customHeight="1" x14ac:dyDescent="0.45">
      <c r="A155" s="161" t="s">
        <v>319</v>
      </c>
      <c r="G155" s="77"/>
      <c r="H155" s="76"/>
      <c r="I155" s="77"/>
    </row>
    <row r="156" spans="1:9" ht="30.75" customHeight="1" x14ac:dyDescent="0.45">
      <c r="A156" s="186"/>
      <c r="G156" s="77"/>
      <c r="H156" s="76"/>
      <c r="I156" s="77"/>
    </row>
    <row r="157" spans="1:9" ht="26.25" customHeight="1" x14ac:dyDescent="0.45">
      <c r="A157" s="245" t="s">
        <v>179</v>
      </c>
      <c r="B157" s="245"/>
      <c r="C157" s="245"/>
      <c r="D157" s="245"/>
      <c r="E157" s="245"/>
      <c r="F157" s="245"/>
      <c r="G157" s="245"/>
      <c r="H157" s="245"/>
      <c r="I157" s="245"/>
    </row>
    <row r="158" spans="1:9" ht="26.25" customHeight="1" x14ac:dyDescent="0.45">
      <c r="A158" s="186"/>
      <c r="G158" s="77"/>
      <c r="H158" s="76"/>
      <c r="I158" s="77"/>
    </row>
    <row r="159" spans="1:9" ht="26.25" customHeight="1" x14ac:dyDescent="0.45">
      <c r="A159" s="181" t="s">
        <v>269</v>
      </c>
      <c r="G159" s="63"/>
      <c r="I159" s="63"/>
    </row>
    <row r="160" spans="1:9" ht="26.25" customHeight="1" x14ac:dyDescent="0.45">
      <c r="A160" s="64"/>
      <c r="G160" s="190"/>
      <c r="H160" s="221"/>
      <c r="I160" s="220" t="s">
        <v>13</v>
      </c>
    </row>
    <row r="161" spans="1:9" ht="26.25" customHeight="1" x14ac:dyDescent="0.45">
      <c r="A161" s="64"/>
      <c r="G161" s="210" t="s">
        <v>211</v>
      </c>
      <c r="H161" s="211"/>
      <c r="I161" s="212" t="s">
        <v>169</v>
      </c>
    </row>
    <row r="162" spans="1:9" ht="26.25" customHeight="1" x14ac:dyDescent="0.45">
      <c r="A162" s="181" t="s">
        <v>56</v>
      </c>
      <c r="G162" s="24"/>
      <c r="H162" s="60"/>
      <c r="I162" s="24"/>
    </row>
    <row r="163" spans="1:9" ht="26.25" customHeight="1" x14ac:dyDescent="0.45">
      <c r="A163" s="182" t="s">
        <v>185</v>
      </c>
      <c r="G163" s="22">
        <v>0</v>
      </c>
      <c r="H163" s="60"/>
      <c r="I163" s="22">
        <v>0</v>
      </c>
    </row>
    <row r="164" spans="1:9" ht="26.25" customHeight="1" x14ac:dyDescent="0.45">
      <c r="A164" s="181" t="s">
        <v>143</v>
      </c>
      <c r="G164" s="63"/>
      <c r="I164" s="63"/>
    </row>
    <row r="165" spans="1:9" ht="26.25" customHeight="1" x14ac:dyDescent="0.45">
      <c r="A165" s="186" t="s">
        <v>142</v>
      </c>
      <c r="G165" s="63"/>
      <c r="I165" s="63"/>
    </row>
    <row r="166" spans="1:9" ht="26.25" customHeight="1" x14ac:dyDescent="0.45">
      <c r="A166" s="186" t="s">
        <v>55</v>
      </c>
      <c r="G166" s="63">
        <v>1945004.81</v>
      </c>
      <c r="I166" s="185">
        <v>3673853.23</v>
      </c>
    </row>
    <row r="167" spans="1:9" ht="26.25" customHeight="1" thickBot="1" x14ac:dyDescent="0.5">
      <c r="A167" s="64" t="s">
        <v>204</v>
      </c>
      <c r="G167" s="62">
        <f>SUM(G163:G166)</f>
        <v>1945004.81</v>
      </c>
      <c r="I167" s="62">
        <f>SUM(I163:I166)</f>
        <v>3673853.23</v>
      </c>
    </row>
    <row r="168" spans="1:9" ht="26.25" customHeight="1" thickTop="1" x14ac:dyDescent="0.45">
      <c r="A168" s="64"/>
      <c r="G168" s="63"/>
      <c r="I168" s="63"/>
    </row>
    <row r="169" spans="1:9" ht="26.25" customHeight="1" thickTop="1" x14ac:dyDescent="0.45">
      <c r="A169" s="181" t="s">
        <v>198</v>
      </c>
      <c r="G169" s="63"/>
      <c r="I169" s="63"/>
    </row>
    <row r="170" spans="1:9" ht="26.25" customHeight="1" x14ac:dyDescent="0.45">
      <c r="A170" s="57" t="s">
        <v>260</v>
      </c>
      <c r="G170" s="63"/>
      <c r="I170" s="63"/>
    </row>
    <row r="171" spans="1:9" ht="26.25" customHeight="1" x14ac:dyDescent="0.45">
      <c r="G171" s="63"/>
      <c r="I171" s="220" t="s">
        <v>13</v>
      </c>
    </row>
    <row r="172" spans="1:9" ht="26.25" customHeight="1" x14ac:dyDescent="0.45">
      <c r="A172" s="64"/>
      <c r="G172" s="210" t="s">
        <v>211</v>
      </c>
      <c r="H172" s="211"/>
      <c r="I172" s="212" t="s">
        <v>169</v>
      </c>
    </row>
    <row r="173" spans="1:9" ht="26.25" customHeight="1" x14ac:dyDescent="0.45">
      <c r="A173" s="65" t="s">
        <v>123</v>
      </c>
      <c r="G173" s="63">
        <v>13287859.460000001</v>
      </c>
      <c r="I173" s="63">
        <v>11548496</v>
      </c>
    </row>
    <row r="174" spans="1:9" ht="26.25" customHeight="1" x14ac:dyDescent="0.45">
      <c r="A174" s="65" t="s">
        <v>124</v>
      </c>
      <c r="G174" s="86">
        <v>0.2</v>
      </c>
      <c r="I174" s="86">
        <v>0.2</v>
      </c>
    </row>
    <row r="175" spans="1:9" ht="26.25" customHeight="1" x14ac:dyDescent="0.45">
      <c r="A175" s="65" t="s">
        <v>205</v>
      </c>
      <c r="G175" s="63">
        <f>+G173*G174</f>
        <v>2657571.8920000005</v>
      </c>
      <c r="I175" s="63">
        <f>+I173*I174</f>
        <v>2309699.2000000002</v>
      </c>
    </row>
    <row r="176" spans="1:9" ht="26.25" customHeight="1" x14ac:dyDescent="0.45">
      <c r="A176" s="65" t="s">
        <v>125</v>
      </c>
      <c r="G176" s="63"/>
      <c r="I176" s="63"/>
    </row>
    <row r="177" spans="1:9" ht="26.25" customHeight="1" x14ac:dyDescent="0.45">
      <c r="A177" s="186" t="s">
        <v>130</v>
      </c>
      <c r="G177" s="63">
        <v>203685.58</v>
      </c>
      <c r="I177" s="63">
        <v>398060.9</v>
      </c>
    </row>
    <row r="178" spans="1:9" ht="26.25" customHeight="1" x14ac:dyDescent="0.45">
      <c r="A178" s="186" t="s">
        <v>129</v>
      </c>
      <c r="G178" s="63">
        <v>-56299.28</v>
      </c>
      <c r="I178" s="63">
        <v>-50648.76</v>
      </c>
    </row>
    <row r="179" spans="1:9" ht="26.25" customHeight="1" x14ac:dyDescent="0.45">
      <c r="A179" s="186" t="s">
        <v>268</v>
      </c>
      <c r="G179" s="63">
        <v>-740962.95</v>
      </c>
      <c r="I179" s="63">
        <v>-258407.54</v>
      </c>
    </row>
    <row r="180" spans="1:9" ht="26.25" customHeight="1" x14ac:dyDescent="0.45">
      <c r="A180" s="65" t="s">
        <v>126</v>
      </c>
      <c r="G180" s="63">
        <v>-2086775.74</v>
      </c>
      <c r="I180" s="63">
        <v>-2421484.2999999998</v>
      </c>
    </row>
    <row r="181" spans="1:9" ht="26.25" customHeight="1" x14ac:dyDescent="0.45">
      <c r="A181" s="65" t="s">
        <v>320</v>
      </c>
      <c r="G181" s="63">
        <v>1945004.81</v>
      </c>
      <c r="I181" s="63">
        <v>3673853.23</v>
      </c>
    </row>
    <row r="182" spans="1:9" ht="26.25" customHeight="1" x14ac:dyDescent="0.45">
      <c r="A182" s="65" t="s">
        <v>127</v>
      </c>
      <c r="G182" s="63">
        <v>22780.5</v>
      </c>
      <c r="I182" s="63">
        <v>22780.5</v>
      </c>
    </row>
    <row r="183" spans="1:9" ht="26.25" customHeight="1" thickBot="1" x14ac:dyDescent="0.5">
      <c r="A183" s="65" t="s">
        <v>186</v>
      </c>
      <c r="G183" s="62">
        <f>SUM(G175:G182)</f>
        <v>1945004.8120000008</v>
      </c>
      <c r="I183" s="62">
        <f>SUM(I175:I182)</f>
        <v>3673853.2300000004</v>
      </c>
    </row>
    <row r="184" spans="1:9" ht="26.25" customHeight="1" thickTop="1" x14ac:dyDescent="0.45">
      <c r="A184" s="65" t="s">
        <v>128</v>
      </c>
      <c r="G184" s="240" t="s">
        <v>309</v>
      </c>
      <c r="I184" s="240" t="s">
        <v>310</v>
      </c>
    </row>
    <row r="185" spans="1:9" ht="26.25" customHeight="1" x14ac:dyDescent="0.45">
      <c r="A185" s="64"/>
      <c r="G185" s="63"/>
      <c r="I185" s="63"/>
    </row>
    <row r="186" spans="1:9" ht="26.25" customHeight="1" x14ac:dyDescent="0.45">
      <c r="A186" s="181"/>
      <c r="G186" s="63"/>
      <c r="I186" s="63"/>
    </row>
    <row r="187" spans="1:9" ht="26.25" customHeight="1" x14ac:dyDescent="0.45">
      <c r="A187" s="21" t="s">
        <v>1</v>
      </c>
      <c r="B187" s="87"/>
      <c r="C187" s="87"/>
      <c r="G187" s="63"/>
      <c r="I187" s="63"/>
    </row>
    <row r="188" spans="1:9" ht="26.25" customHeight="1" x14ac:dyDescent="0.45">
      <c r="A188" s="161" t="s">
        <v>319</v>
      </c>
      <c r="G188" s="63"/>
      <c r="I188" s="63"/>
    </row>
    <row r="189" spans="1:9" ht="26.25" customHeight="1" x14ac:dyDescent="0.45">
      <c r="A189" s="161"/>
      <c r="G189" s="63"/>
      <c r="I189" s="63"/>
    </row>
    <row r="190" spans="1:9" s="54" customFormat="1" ht="25.5" customHeight="1" x14ac:dyDescent="0.45">
      <c r="A190" s="245" t="s">
        <v>180</v>
      </c>
      <c r="B190" s="245"/>
      <c r="C190" s="245"/>
      <c r="D190" s="245"/>
      <c r="E190" s="245"/>
      <c r="F190" s="245"/>
      <c r="G190" s="245"/>
      <c r="H190" s="245"/>
      <c r="I190" s="245"/>
    </row>
    <row r="191" spans="1:9" ht="25.5" customHeight="1" x14ac:dyDescent="0.45">
      <c r="A191" s="64"/>
      <c r="G191" s="63"/>
      <c r="I191" s="63"/>
    </row>
    <row r="192" spans="1:9" ht="25.5" customHeight="1" x14ac:dyDescent="0.45">
      <c r="A192" s="58" t="s">
        <v>108</v>
      </c>
    </row>
    <row r="193" spans="1:9" ht="25.5" customHeight="1" x14ac:dyDescent="0.45">
      <c r="A193" s="184" t="s">
        <v>261</v>
      </c>
    </row>
    <row r="194" spans="1:9" ht="25.5" customHeight="1" x14ac:dyDescent="0.45">
      <c r="A194" s="184" t="s">
        <v>216</v>
      </c>
    </row>
    <row r="195" spans="1:9" ht="25.5" customHeight="1" x14ac:dyDescent="0.45">
      <c r="A195" s="184" t="s">
        <v>199</v>
      </c>
    </row>
    <row r="196" spans="1:9" s="54" customFormat="1" ht="25.5" customHeight="1" x14ac:dyDescent="0.45">
      <c r="A196" s="184" t="s">
        <v>200</v>
      </c>
      <c r="I196" s="55"/>
    </row>
    <row r="197" spans="1:9" s="54" customFormat="1" ht="25.5" customHeight="1" x14ac:dyDescent="0.45">
      <c r="A197" s="184" t="s">
        <v>239</v>
      </c>
      <c r="B197" s="42"/>
      <c r="C197" s="84"/>
      <c r="D197" s="84"/>
      <c r="E197" s="84"/>
      <c r="F197" s="84"/>
      <c r="G197" s="84"/>
      <c r="H197" s="84"/>
      <c r="I197" s="84"/>
    </row>
    <row r="198" spans="1:9" s="54" customFormat="1" ht="25.5" customHeight="1" x14ac:dyDescent="0.45">
      <c r="A198" s="184" t="s">
        <v>241</v>
      </c>
      <c r="B198" s="42"/>
      <c r="C198" s="84"/>
      <c r="D198" s="84"/>
      <c r="E198" s="84"/>
      <c r="F198" s="84"/>
      <c r="G198" s="84"/>
      <c r="H198" s="84"/>
      <c r="I198" s="84"/>
    </row>
    <row r="199" spans="1:9" s="54" customFormat="1" ht="25.5" customHeight="1" x14ac:dyDescent="0.45">
      <c r="A199" s="61" t="s">
        <v>240</v>
      </c>
      <c r="I199" s="55"/>
    </row>
    <row r="200" spans="1:9" s="54" customFormat="1" ht="25.5" customHeight="1" x14ac:dyDescent="0.45">
      <c r="A200" s="184" t="s">
        <v>262</v>
      </c>
      <c r="I200" s="55"/>
    </row>
    <row r="201" spans="1:9" s="54" customFormat="1" ht="25.5" customHeight="1" x14ac:dyDescent="0.45">
      <c r="A201" s="184" t="s">
        <v>277</v>
      </c>
      <c r="I201" s="55"/>
    </row>
    <row r="202" spans="1:9" s="54" customFormat="1" ht="25.5" customHeight="1" x14ac:dyDescent="0.45">
      <c r="A202" s="58" t="s">
        <v>254</v>
      </c>
      <c r="I202" s="55"/>
    </row>
    <row r="203" spans="1:9" s="54" customFormat="1" ht="25.5" customHeight="1" x14ac:dyDescent="0.45">
      <c r="A203" s="42" t="s">
        <v>144</v>
      </c>
      <c r="I203" s="55"/>
    </row>
    <row r="204" spans="1:9" s="54" customFormat="1" ht="25.5" customHeight="1" x14ac:dyDescent="0.45">
      <c r="A204" s="42" t="s">
        <v>60</v>
      </c>
      <c r="I204" s="55"/>
    </row>
    <row r="205" spans="1:9" s="54" customFormat="1" ht="25.5" customHeight="1" x14ac:dyDescent="0.45">
      <c r="A205" s="188" t="s">
        <v>18</v>
      </c>
      <c r="I205" s="55"/>
    </row>
    <row r="206" spans="1:9" s="54" customFormat="1" ht="25.5" customHeight="1" x14ac:dyDescent="0.45">
      <c r="A206" s="187" t="s">
        <v>265</v>
      </c>
      <c r="I206" s="55"/>
    </row>
    <row r="207" spans="1:9" s="54" customFormat="1" ht="25.5" customHeight="1" x14ac:dyDescent="0.45">
      <c r="A207" s="42"/>
      <c r="G207" s="190"/>
      <c r="H207" s="221"/>
      <c r="I207" s="220" t="s">
        <v>13</v>
      </c>
    </row>
    <row r="208" spans="1:9" s="54" customFormat="1" ht="25.5" customHeight="1" x14ac:dyDescent="0.45">
      <c r="A208" s="42"/>
      <c r="G208" s="210" t="str">
        <f>+G134</f>
        <v>30 มิถุนายน 2561</v>
      </c>
      <c r="H208" s="211"/>
      <c r="I208" s="212" t="s">
        <v>209</v>
      </c>
    </row>
    <row r="209" spans="1:9" s="54" customFormat="1" ht="25.5" customHeight="1" x14ac:dyDescent="0.45">
      <c r="A209" s="42" t="s">
        <v>187</v>
      </c>
      <c r="G209" s="54">
        <v>5307663.29</v>
      </c>
      <c r="I209" s="189">
        <v>3818883.87</v>
      </c>
    </row>
    <row r="210" spans="1:9" s="54" customFormat="1" ht="25.5" customHeight="1" x14ac:dyDescent="0.45">
      <c r="A210" s="42" t="s">
        <v>0</v>
      </c>
      <c r="G210" s="54">
        <v>793358.94</v>
      </c>
      <c r="I210" s="189">
        <v>1488779.42</v>
      </c>
    </row>
    <row r="211" spans="1:9" ht="25.5" customHeight="1" thickBot="1" x14ac:dyDescent="0.5">
      <c r="A211" s="188" t="s">
        <v>188</v>
      </c>
      <c r="B211" s="54"/>
      <c r="C211" s="54"/>
      <c r="D211" s="54"/>
      <c r="E211" s="54"/>
      <c r="F211" s="54"/>
      <c r="G211" s="68">
        <f>SUM(G209:G210)</f>
        <v>6101022.2300000004</v>
      </c>
      <c r="H211" s="54"/>
      <c r="I211" s="68">
        <f>SUM(I209:I210)</f>
        <v>5307663.29</v>
      </c>
    </row>
    <row r="212" spans="1:9" s="54" customFormat="1" ht="25.5" customHeight="1" thickTop="1" x14ac:dyDescent="0.45">
      <c r="A212" s="188" t="s">
        <v>70</v>
      </c>
      <c r="I212" s="55"/>
    </row>
    <row r="213" spans="1:9" s="54" customFormat="1" ht="25.5" customHeight="1" x14ac:dyDescent="0.45">
      <c r="A213" s="190" t="s">
        <v>266</v>
      </c>
      <c r="I213" s="55"/>
    </row>
    <row r="214" spans="1:9" s="54" customFormat="1" ht="25.5" customHeight="1" x14ac:dyDescent="0.45">
      <c r="A214" s="67"/>
      <c r="G214" s="219"/>
      <c r="H214" s="79"/>
      <c r="I214" s="222" t="s">
        <v>19</v>
      </c>
    </row>
    <row r="215" spans="1:9" s="54" customFormat="1" ht="25.5" customHeight="1" x14ac:dyDescent="0.45">
      <c r="A215" s="67"/>
      <c r="G215" s="210" t="s">
        <v>211</v>
      </c>
      <c r="H215" s="211"/>
      <c r="I215" s="210" t="s">
        <v>169</v>
      </c>
    </row>
    <row r="216" spans="1:9" s="54" customFormat="1" ht="25.5" customHeight="1" x14ac:dyDescent="0.45">
      <c r="A216" s="42" t="s">
        <v>20</v>
      </c>
      <c r="G216" s="54">
        <v>706496.1</v>
      </c>
      <c r="I216" s="54">
        <v>549408.9</v>
      </c>
    </row>
    <row r="217" spans="1:9" s="54" customFormat="1" ht="25.5" customHeight="1" x14ac:dyDescent="0.45">
      <c r="A217" s="42" t="s">
        <v>21</v>
      </c>
      <c r="G217" s="55">
        <v>86862.84</v>
      </c>
      <c r="I217" s="53">
        <v>63011.58</v>
      </c>
    </row>
    <row r="218" spans="1:9" s="54" customFormat="1" ht="25.5" customHeight="1" thickBot="1" x14ac:dyDescent="0.5">
      <c r="A218" s="67" t="s">
        <v>22</v>
      </c>
      <c r="G218" s="40">
        <f>SUM(G215:G217)</f>
        <v>793358.94</v>
      </c>
      <c r="I218" s="40">
        <f>SUM(I215:I217)</f>
        <v>612420.48</v>
      </c>
    </row>
    <row r="219" spans="1:9" s="54" customFormat="1" ht="25.5" customHeight="1" thickTop="1" x14ac:dyDescent="0.45">
      <c r="A219" s="67"/>
      <c r="G219" s="39"/>
      <c r="I219" s="39"/>
    </row>
    <row r="220" spans="1:9" s="54" customFormat="1" ht="25.5" customHeight="1" x14ac:dyDescent="0.45">
      <c r="A220" s="188"/>
      <c r="I220" s="55"/>
    </row>
    <row r="221" spans="1:9" s="54" customFormat="1" ht="25.5" customHeight="1" x14ac:dyDescent="0.45">
      <c r="A221" s="21" t="s">
        <v>1</v>
      </c>
      <c r="G221" s="39"/>
      <c r="I221" s="39"/>
    </row>
    <row r="222" spans="1:9" s="54" customFormat="1" ht="25.5" customHeight="1" x14ac:dyDescent="0.45">
      <c r="A222" s="161" t="s">
        <v>319</v>
      </c>
      <c r="G222" s="39"/>
      <c r="I222" s="39"/>
    </row>
    <row r="223" spans="1:9" s="54" customFormat="1" ht="25.5" customHeight="1" x14ac:dyDescent="0.45">
      <c r="A223" s="161"/>
      <c r="G223" s="154"/>
      <c r="I223" s="154"/>
    </row>
    <row r="224" spans="1:9" s="54" customFormat="1" ht="26.25" customHeight="1" x14ac:dyDescent="0.45">
      <c r="A224" s="245" t="s">
        <v>181</v>
      </c>
      <c r="B224" s="245"/>
      <c r="C224" s="245"/>
      <c r="D224" s="245"/>
      <c r="E224" s="245"/>
      <c r="F224" s="245"/>
      <c r="G224" s="245"/>
      <c r="H224" s="245"/>
      <c r="I224" s="245"/>
    </row>
    <row r="225" spans="1:9" s="54" customFormat="1" ht="26.25" customHeight="1" x14ac:dyDescent="0.45">
      <c r="A225" s="42"/>
      <c r="I225" s="55"/>
    </row>
    <row r="226" spans="1:9" s="54" customFormat="1" ht="26.25" customHeight="1" x14ac:dyDescent="0.45">
      <c r="A226" s="58" t="s">
        <v>217</v>
      </c>
      <c r="I226" s="55"/>
    </row>
    <row r="227" spans="1:9" s="54" customFormat="1" ht="26.25" customHeight="1" x14ac:dyDescent="0.45">
      <c r="A227" s="42" t="s">
        <v>112</v>
      </c>
      <c r="I227" s="55"/>
    </row>
    <row r="228" spans="1:9" s="54" customFormat="1" ht="26.25" customHeight="1" x14ac:dyDescent="0.45">
      <c r="A228" s="42" t="s">
        <v>113</v>
      </c>
      <c r="I228" s="55"/>
    </row>
    <row r="229" spans="1:9" s="54" customFormat="1" ht="26.25" customHeight="1" x14ac:dyDescent="0.45">
      <c r="A229" s="42" t="s">
        <v>72</v>
      </c>
      <c r="I229" s="55"/>
    </row>
    <row r="230" spans="1:9" s="54" customFormat="1" ht="26.25" customHeight="1" x14ac:dyDescent="0.45">
      <c r="A230" s="42" t="s">
        <v>73</v>
      </c>
      <c r="I230" s="55"/>
    </row>
    <row r="231" spans="1:9" s="54" customFormat="1" ht="26.25" customHeight="1" x14ac:dyDescent="0.45">
      <c r="A231" s="42"/>
      <c r="C231" s="244" t="s">
        <v>74</v>
      </c>
      <c r="D231" s="244"/>
      <c r="E231" s="244"/>
      <c r="F231" s="219"/>
      <c r="G231" s="244" t="s">
        <v>68</v>
      </c>
      <c r="H231" s="244"/>
      <c r="I231" s="244"/>
    </row>
    <row r="232" spans="1:9" s="54" customFormat="1" ht="26.25" customHeight="1" x14ac:dyDescent="0.45">
      <c r="A232" s="42" t="s">
        <v>75</v>
      </c>
      <c r="C232" s="54" t="s">
        <v>80</v>
      </c>
      <c r="G232" s="54" t="s">
        <v>76</v>
      </c>
      <c r="I232" s="55"/>
    </row>
    <row r="233" spans="1:9" s="54" customFormat="1" ht="26.25" customHeight="1" x14ac:dyDescent="0.45">
      <c r="A233" s="42"/>
      <c r="C233" s="54" t="s">
        <v>81</v>
      </c>
      <c r="I233" s="55"/>
    </row>
    <row r="234" spans="1:9" s="54" customFormat="1" ht="26.25" customHeight="1" x14ac:dyDescent="0.45">
      <c r="A234" s="42" t="s">
        <v>77</v>
      </c>
      <c r="I234" s="55"/>
    </row>
    <row r="235" spans="1:9" ht="26.25" customHeight="1" x14ac:dyDescent="0.45">
      <c r="A235" s="223" t="s">
        <v>78</v>
      </c>
      <c r="B235" s="219"/>
      <c r="C235" s="219"/>
      <c r="D235" s="219"/>
      <c r="E235" s="224" t="s">
        <v>242</v>
      </c>
      <c r="F235" s="219"/>
      <c r="G235" s="219"/>
      <c r="H235" s="54"/>
      <c r="I235" s="55"/>
    </row>
    <row r="236" spans="1:9" ht="26.25" customHeight="1" x14ac:dyDescent="0.45">
      <c r="A236" s="42" t="s">
        <v>79</v>
      </c>
      <c r="B236" s="54"/>
      <c r="C236" s="54"/>
      <c r="D236" s="54"/>
      <c r="E236" s="80" t="s">
        <v>122</v>
      </c>
      <c r="F236" s="54"/>
      <c r="G236" s="54"/>
      <c r="H236" s="54"/>
      <c r="I236" s="55"/>
    </row>
    <row r="237" spans="1:9" s="54" customFormat="1" ht="26.25" customHeight="1" x14ac:dyDescent="0.45">
      <c r="A237" s="42"/>
      <c r="I237" s="55"/>
    </row>
    <row r="238" spans="1:9" s="54" customFormat="1" ht="26.25" customHeight="1" x14ac:dyDescent="0.45">
      <c r="A238" s="188" t="s">
        <v>272</v>
      </c>
      <c r="I238" s="55"/>
    </row>
    <row r="239" spans="1:9" s="54" customFormat="1" ht="26.25" customHeight="1" x14ac:dyDescent="0.45">
      <c r="A239" s="188" t="s">
        <v>271</v>
      </c>
      <c r="I239" s="55"/>
    </row>
    <row r="240" spans="1:9" s="54" customFormat="1" ht="26.25" customHeight="1" x14ac:dyDescent="0.45">
      <c r="A240" s="188"/>
      <c r="G240" s="219"/>
      <c r="H240" s="219"/>
      <c r="I240" s="228" t="s">
        <v>19</v>
      </c>
    </row>
    <row r="241" spans="1:9" s="54" customFormat="1" ht="26.25" customHeight="1" x14ac:dyDescent="0.45">
      <c r="A241" s="188"/>
      <c r="G241" s="210" t="str">
        <f>+G7</f>
        <v>30 มิถุนายน 2561</v>
      </c>
      <c r="H241" s="211"/>
      <c r="I241" s="212" t="s">
        <v>209</v>
      </c>
    </row>
    <row r="242" spans="1:9" s="54" customFormat="1" ht="26.25" customHeight="1" x14ac:dyDescent="0.45">
      <c r="A242" s="188" t="s">
        <v>273</v>
      </c>
      <c r="G242" s="61">
        <v>841980.51</v>
      </c>
      <c r="H242" s="230"/>
      <c r="I242" s="234">
        <v>1191054.06</v>
      </c>
    </row>
    <row r="243" spans="1:9" s="54" customFormat="1" ht="26.25" customHeight="1" x14ac:dyDescent="0.45">
      <c r="A243" s="188"/>
      <c r="I243" s="55"/>
    </row>
    <row r="244" spans="1:9" s="54" customFormat="1" ht="26.25" customHeight="1" x14ac:dyDescent="0.45">
      <c r="A244" s="42" t="s">
        <v>295</v>
      </c>
      <c r="E244" s="81"/>
      <c r="I244" s="55"/>
    </row>
    <row r="245" spans="1:9" s="54" customFormat="1" ht="26.25" customHeight="1" x14ac:dyDescent="0.45">
      <c r="A245" s="188" t="s">
        <v>294</v>
      </c>
      <c r="E245" s="81"/>
      <c r="I245" s="55"/>
    </row>
    <row r="246" spans="1:9" s="54" customFormat="1" ht="26.25" customHeight="1" x14ac:dyDescent="0.45">
      <c r="A246" s="42"/>
      <c r="E246" s="81"/>
      <c r="G246" s="219"/>
      <c r="H246" s="219"/>
      <c r="I246" s="228" t="s">
        <v>19</v>
      </c>
    </row>
    <row r="247" spans="1:9" s="54" customFormat="1" ht="26.25" customHeight="1" x14ac:dyDescent="0.45">
      <c r="A247" s="42"/>
      <c r="E247" s="81"/>
      <c r="G247" s="229" t="s">
        <v>211</v>
      </c>
      <c r="H247" s="230"/>
      <c r="I247" s="231" t="s">
        <v>169</v>
      </c>
    </row>
    <row r="248" spans="1:9" s="54" customFormat="1" ht="26.25" customHeight="1" x14ac:dyDescent="0.45">
      <c r="A248" s="42" t="s">
        <v>82</v>
      </c>
      <c r="E248" s="80"/>
      <c r="G248" s="54">
        <v>2915902.66</v>
      </c>
      <c r="I248" s="54">
        <v>2998495.2</v>
      </c>
    </row>
    <row r="249" spans="1:9" s="54" customFormat="1" ht="26.25" customHeight="1" x14ac:dyDescent="0.45">
      <c r="A249" s="42"/>
      <c r="I249" s="55"/>
    </row>
    <row r="250" spans="1:9" s="54" customFormat="1" ht="26.25" customHeight="1" x14ac:dyDescent="0.45">
      <c r="A250" s="188" t="s">
        <v>274</v>
      </c>
      <c r="G250" s="54">
        <v>3333767.88</v>
      </c>
      <c r="I250" s="55">
        <v>3350220</v>
      </c>
    </row>
    <row r="251" spans="1:9" s="54" customFormat="1" ht="26.25" customHeight="1" x14ac:dyDescent="0.45">
      <c r="A251" s="188" t="s">
        <v>275</v>
      </c>
      <c r="G251" s="54">
        <v>249634.66</v>
      </c>
      <c r="I251" s="55">
        <v>238429</v>
      </c>
    </row>
    <row r="252" spans="1:9" s="54" customFormat="1" ht="26.25" customHeight="1" x14ac:dyDescent="0.45">
      <c r="A252" s="188"/>
      <c r="I252" s="55"/>
    </row>
    <row r="254" spans="1:9" s="54" customFormat="1" ht="26.25" customHeight="1" x14ac:dyDescent="0.45">
      <c r="A254" s="21" t="s">
        <v>1</v>
      </c>
      <c r="I254" s="55"/>
    </row>
    <row r="255" spans="1:9" s="54" customFormat="1" ht="26.25" customHeight="1" x14ac:dyDescent="0.45">
      <c r="A255" s="161" t="s">
        <v>319</v>
      </c>
      <c r="I255" s="55"/>
    </row>
    <row r="256" spans="1:9" s="54" customFormat="1" ht="26.25" customHeight="1" x14ac:dyDescent="0.45">
      <c r="A256" s="88"/>
      <c r="B256" s="88"/>
      <c r="C256" s="88"/>
      <c r="D256" s="88"/>
      <c r="E256" s="88"/>
      <c r="F256" s="88"/>
      <c r="G256" s="88"/>
      <c r="H256" s="88"/>
      <c r="I256" s="88"/>
    </row>
    <row r="257" spans="1:1" ht="27" customHeight="1" x14ac:dyDescent="0.45">
      <c r="A257" s="21"/>
    </row>
    <row r="258" spans="1:1" ht="28.5" customHeight="1" x14ac:dyDescent="0.45"/>
    <row r="259" spans="1:1" ht="28.5" customHeight="1" x14ac:dyDescent="0.45"/>
    <row r="260" spans="1:1" ht="28.5" customHeight="1" x14ac:dyDescent="0.45"/>
  </sheetData>
  <mergeCells count="10">
    <mergeCell ref="C231:E231"/>
    <mergeCell ref="G231:I231"/>
    <mergeCell ref="A1:I1"/>
    <mergeCell ref="A37:I37"/>
    <mergeCell ref="A102:I102"/>
    <mergeCell ref="A190:I190"/>
    <mergeCell ref="A128:I128"/>
    <mergeCell ref="A224:I224"/>
    <mergeCell ref="A69:I69"/>
    <mergeCell ref="A157:I157"/>
  </mergeCells>
  <phoneticPr fontId="0" type="noConversion"/>
  <pageMargins left="0.78740157480314965" right="0.19685039370078741" top="0.5" bottom="0.3" header="0.23622047244094491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73"/>
  <sheetViews>
    <sheetView zoomScale="80" zoomScaleNormal="80" zoomScaleSheetLayoutView="100" workbookViewId="0">
      <selection activeCell="A35" sqref="A35"/>
    </sheetView>
  </sheetViews>
  <sheetFormatPr defaultRowHeight="22.5" customHeight="1" x14ac:dyDescent="0.45"/>
  <cols>
    <col min="1" max="1" width="37.7109375" style="6" customWidth="1"/>
    <col min="2" max="2" width="1.7109375" style="6" customWidth="1"/>
    <col min="3" max="3" width="10" style="6" customWidth="1"/>
    <col min="4" max="4" width="1.7109375" style="6" customWidth="1"/>
    <col min="5" max="5" width="10" style="6" customWidth="1"/>
    <col min="6" max="6" width="1.7109375" style="6" customWidth="1"/>
    <col min="7" max="7" width="10" style="6" customWidth="1"/>
    <col min="8" max="8" width="1.7109375" style="6" customWidth="1"/>
    <col min="9" max="9" width="10" style="6" customWidth="1"/>
    <col min="10" max="10" width="1.7109375" style="6" customWidth="1"/>
    <col min="11" max="11" width="10" style="6" customWidth="1"/>
    <col min="12" max="12" width="1.710937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6.1" customHeight="1" x14ac:dyDescent="0.45">
      <c r="A1" s="248" t="s">
        <v>132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4" ht="26.1" customHeight="1" x14ac:dyDescent="0.45"/>
    <row r="3" spans="1:14" s="54" customFormat="1" ht="26.1" customHeight="1" x14ac:dyDescent="0.45">
      <c r="A3" s="58" t="s">
        <v>296</v>
      </c>
      <c r="I3" s="55"/>
    </row>
    <row r="4" spans="1:14" s="54" customFormat="1" ht="26.1" customHeight="1" x14ac:dyDescent="0.45">
      <c r="A4" s="42" t="s">
        <v>298</v>
      </c>
      <c r="I4" s="55"/>
    </row>
    <row r="5" spans="1:14" s="54" customFormat="1" ht="26.1" customHeight="1" x14ac:dyDescent="0.45">
      <c r="A5" s="42" t="s">
        <v>299</v>
      </c>
      <c r="I5" s="55"/>
    </row>
    <row r="6" spans="1:14" s="54" customFormat="1" ht="26.1" customHeight="1" x14ac:dyDescent="0.45">
      <c r="A6" s="42" t="s">
        <v>297</v>
      </c>
      <c r="I6" s="55"/>
    </row>
    <row r="7" spans="1:14" s="54" customFormat="1" ht="26.1" customHeight="1" x14ac:dyDescent="0.45">
      <c r="A7" s="188" t="s">
        <v>301</v>
      </c>
      <c r="I7" s="55"/>
    </row>
    <row r="8" spans="1:14" s="54" customFormat="1" ht="26.1" customHeight="1" x14ac:dyDescent="0.45">
      <c r="A8" s="188" t="s">
        <v>300</v>
      </c>
      <c r="I8" s="55"/>
    </row>
    <row r="9" spans="1:14" s="54" customFormat="1" ht="26.1" customHeight="1" x14ac:dyDescent="0.45">
      <c r="A9" s="188"/>
      <c r="I9" s="55"/>
    </row>
    <row r="10" spans="1:14" ht="26.1" customHeight="1" x14ac:dyDescent="0.45">
      <c r="A10" s="191" t="s">
        <v>218</v>
      </c>
    </row>
    <row r="11" spans="1:14" s="9" customFormat="1" ht="26.1" customHeight="1" x14ac:dyDescent="0.45">
      <c r="A11" s="192" t="s">
        <v>302</v>
      </c>
      <c r="B11" s="15"/>
      <c r="C11" s="15"/>
      <c r="D11" s="15"/>
      <c r="E11" s="15"/>
      <c r="F11" s="15"/>
      <c r="G11" s="15"/>
      <c r="H11" s="15"/>
      <c r="I11" s="15"/>
      <c r="J11" s="15"/>
      <c r="N11" s="15"/>
    </row>
    <row r="12" spans="1:14" s="9" customFormat="1" ht="26.1" customHeight="1" x14ac:dyDescent="0.45">
      <c r="A12" s="192" t="s">
        <v>65</v>
      </c>
      <c r="B12" s="15"/>
      <c r="C12" s="15"/>
      <c r="D12" s="15"/>
      <c r="E12" s="15"/>
      <c r="F12" s="15"/>
      <c r="G12" s="15"/>
      <c r="H12" s="15"/>
      <c r="I12" s="15"/>
      <c r="J12" s="15"/>
      <c r="N12" s="15"/>
    </row>
    <row r="13" spans="1:14" s="9" customFormat="1" ht="26.1" customHeight="1" x14ac:dyDescent="0.45">
      <c r="A13" s="192" t="s">
        <v>64</v>
      </c>
      <c r="B13" s="15"/>
      <c r="C13" s="15"/>
      <c r="D13" s="15"/>
      <c r="E13" s="15"/>
      <c r="F13" s="15"/>
      <c r="G13" s="15"/>
      <c r="H13" s="15"/>
      <c r="I13" s="15"/>
      <c r="J13" s="15"/>
      <c r="N13" s="15"/>
    </row>
    <row r="14" spans="1:14" s="9" customFormat="1" ht="26.1" customHeight="1" x14ac:dyDescent="0.45">
      <c r="A14" s="192" t="s">
        <v>63</v>
      </c>
      <c r="B14" s="15"/>
      <c r="C14" s="15"/>
      <c r="D14" s="15"/>
      <c r="E14" s="15"/>
      <c r="F14" s="15"/>
      <c r="G14" s="15"/>
      <c r="H14" s="15"/>
      <c r="I14" s="15"/>
      <c r="J14" s="15"/>
      <c r="N14" s="15"/>
    </row>
    <row r="15" spans="1:14" s="9" customFormat="1" ht="26.1" customHeight="1" x14ac:dyDescent="0.45">
      <c r="A15" s="14" t="s">
        <v>62</v>
      </c>
      <c r="B15" s="15"/>
      <c r="C15" s="15"/>
      <c r="D15" s="15"/>
      <c r="E15" s="15"/>
      <c r="F15" s="15"/>
      <c r="G15" s="15"/>
      <c r="H15" s="15"/>
      <c r="I15" s="15"/>
      <c r="J15" s="15"/>
      <c r="N15" s="15"/>
    </row>
    <row r="16" spans="1:14" s="12" customFormat="1" ht="26.1" customHeight="1" x14ac:dyDescent="0.45">
      <c r="A16" s="16"/>
      <c r="B16" s="17"/>
      <c r="C16" s="196"/>
      <c r="D16" s="196"/>
      <c r="E16" s="196"/>
      <c r="F16" s="196"/>
      <c r="G16" s="196"/>
      <c r="H16" s="196"/>
      <c r="I16" s="196"/>
      <c r="J16" s="196"/>
      <c r="K16" s="19"/>
      <c r="L16" s="19"/>
      <c r="M16" s="197" t="s">
        <v>29</v>
      </c>
      <c r="N16" s="17"/>
    </row>
    <row r="17" spans="1:14" s="12" customFormat="1" ht="26.1" customHeight="1" x14ac:dyDescent="0.45">
      <c r="A17" s="16"/>
      <c r="B17" s="17"/>
      <c r="C17" s="247" t="s">
        <v>264</v>
      </c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17"/>
    </row>
    <row r="18" spans="1:14" s="13" customFormat="1" ht="26.1" customHeight="1" x14ac:dyDescent="0.45">
      <c r="C18" s="246" t="s">
        <v>211</v>
      </c>
      <c r="D18" s="246"/>
      <c r="E18" s="246"/>
      <c r="F18" s="246"/>
      <c r="G18" s="246"/>
      <c r="H18" s="199"/>
      <c r="I18" s="246" t="s">
        <v>169</v>
      </c>
      <c r="J18" s="246"/>
      <c r="K18" s="246"/>
      <c r="L18" s="246"/>
      <c r="M18" s="246"/>
    </row>
    <row r="19" spans="1:14" s="13" customFormat="1" ht="26.1" customHeight="1" x14ac:dyDescent="0.45">
      <c r="A19" s="12"/>
      <c r="C19" s="200" t="s">
        <v>3</v>
      </c>
      <c r="D19" s="201"/>
      <c r="E19" s="200" t="s">
        <v>4</v>
      </c>
      <c r="F19" s="201"/>
      <c r="G19" s="200" t="s">
        <v>5</v>
      </c>
      <c r="H19" s="199"/>
      <c r="I19" s="200" t="s">
        <v>3</v>
      </c>
      <c r="J19" s="201"/>
      <c r="K19" s="200" t="s">
        <v>4</v>
      </c>
      <c r="L19" s="201"/>
      <c r="M19" s="200" t="s">
        <v>5</v>
      </c>
    </row>
    <row r="20" spans="1:14" s="13" customFormat="1" ht="26.1" customHeight="1" x14ac:dyDescent="0.45">
      <c r="A20" s="12" t="s">
        <v>7</v>
      </c>
      <c r="C20" s="18">
        <v>64.39</v>
      </c>
      <c r="D20" s="18"/>
      <c r="E20" s="18">
        <v>3.43</v>
      </c>
      <c r="F20" s="18"/>
      <c r="G20" s="18">
        <f>+C20+E20</f>
        <v>67.820000000000007</v>
      </c>
      <c r="H20" s="18"/>
      <c r="I20" s="160">
        <v>68.81</v>
      </c>
      <c r="J20" s="160"/>
      <c r="K20" s="160">
        <v>1.49</v>
      </c>
      <c r="L20" s="160"/>
      <c r="M20" s="160">
        <f>+I20+K20</f>
        <v>70.3</v>
      </c>
    </row>
    <row r="21" spans="1:14" s="13" customFormat="1" ht="26.1" customHeight="1" x14ac:dyDescent="0.45">
      <c r="A21" s="12" t="s">
        <v>8</v>
      </c>
      <c r="C21" s="18">
        <v>-45.79</v>
      </c>
      <c r="D21" s="18"/>
      <c r="E21" s="18">
        <v>-4.82</v>
      </c>
      <c r="F21" s="18"/>
      <c r="G21" s="18">
        <f>+C21+E21</f>
        <v>-50.61</v>
      </c>
      <c r="H21" s="18"/>
      <c r="I21" s="160">
        <v>-49.77</v>
      </c>
      <c r="J21" s="160"/>
      <c r="K21" s="160">
        <v>-4.45</v>
      </c>
      <c r="L21" s="160"/>
      <c r="M21" s="160">
        <f>+I21+K21</f>
        <v>-54.220000000000006</v>
      </c>
    </row>
    <row r="22" spans="1:14" s="13" customFormat="1" ht="26.1" customHeight="1" x14ac:dyDescent="0.45">
      <c r="A22" s="12" t="s">
        <v>314</v>
      </c>
      <c r="C22" s="18">
        <f>SUM(C20:C21)</f>
        <v>18.600000000000001</v>
      </c>
      <c r="D22" s="18"/>
      <c r="E22" s="18">
        <f>SUM(E20:E21)</f>
        <v>-1.3900000000000001</v>
      </c>
      <c r="F22" s="18"/>
      <c r="G22" s="18">
        <f>SUM(G20:G21)</f>
        <v>17.210000000000008</v>
      </c>
      <c r="H22" s="18"/>
      <c r="I22" s="18">
        <f>SUM(I20:I21)</f>
        <v>19.04</v>
      </c>
      <c r="J22" s="18"/>
      <c r="K22" s="18">
        <f>SUM(K20:K21)</f>
        <v>-2.96</v>
      </c>
      <c r="L22" s="18"/>
      <c r="M22" s="18">
        <f>SUM(M20:M21)</f>
        <v>16.079999999999991</v>
      </c>
    </row>
    <row r="23" spans="1:14" s="13" customFormat="1" ht="26.1" customHeight="1" x14ac:dyDescent="0.45">
      <c r="A23" s="12" t="s">
        <v>9</v>
      </c>
      <c r="C23" s="18">
        <v>2.56</v>
      </c>
      <c r="D23" s="18"/>
      <c r="E23" s="18">
        <v>0.01</v>
      </c>
      <c r="F23" s="18"/>
      <c r="G23" s="18">
        <f t="shared" ref="G23:G28" si="0">+C23+E23</f>
        <v>2.57</v>
      </c>
      <c r="H23" s="18"/>
      <c r="I23" s="160">
        <v>1.64</v>
      </c>
      <c r="J23" s="160"/>
      <c r="K23" s="160">
        <v>0.3</v>
      </c>
      <c r="L23" s="18"/>
      <c r="M23" s="18">
        <f>SUM(I23:K23)</f>
        <v>1.94</v>
      </c>
    </row>
    <row r="24" spans="1:14" s="13" customFormat="1" ht="26.1" customHeight="1" x14ac:dyDescent="0.45">
      <c r="A24" s="12" t="s">
        <v>184</v>
      </c>
      <c r="C24" s="18">
        <v>0</v>
      </c>
      <c r="D24" s="18"/>
      <c r="E24" s="18">
        <v>0</v>
      </c>
      <c r="F24" s="18"/>
      <c r="G24" s="18">
        <f t="shared" si="0"/>
        <v>0</v>
      </c>
      <c r="H24" s="18"/>
      <c r="I24" s="160">
        <v>0.01</v>
      </c>
      <c r="J24" s="160"/>
      <c r="K24" s="160">
        <v>0</v>
      </c>
      <c r="L24" s="18"/>
      <c r="M24" s="18">
        <f>SUM(I24:K24)</f>
        <v>0.01</v>
      </c>
    </row>
    <row r="25" spans="1:14" s="13" customFormat="1" ht="26.1" customHeight="1" x14ac:dyDescent="0.45">
      <c r="A25" s="12" t="s">
        <v>69</v>
      </c>
      <c r="C25" s="18">
        <v>3.1</v>
      </c>
      <c r="D25" s="18"/>
      <c r="E25" s="18">
        <v>0</v>
      </c>
      <c r="F25" s="18"/>
      <c r="G25" s="18">
        <f t="shared" si="0"/>
        <v>3.1</v>
      </c>
      <c r="H25" s="18"/>
      <c r="I25" s="160">
        <v>0.78</v>
      </c>
      <c r="J25" s="160"/>
      <c r="K25" s="160">
        <v>0</v>
      </c>
      <c r="L25" s="18"/>
      <c r="M25" s="18">
        <f t="shared" ref="M25:M27" si="1">SUM(I25:K25)</f>
        <v>0.78</v>
      </c>
    </row>
    <row r="26" spans="1:14" s="13" customFormat="1" ht="26.1" customHeight="1" x14ac:dyDescent="0.45">
      <c r="A26" s="12" t="s">
        <v>10</v>
      </c>
      <c r="C26" s="18">
        <v>-12.61</v>
      </c>
      <c r="D26" s="18"/>
      <c r="E26" s="18">
        <v>-3.09</v>
      </c>
      <c r="F26" s="18"/>
      <c r="G26" s="18">
        <f t="shared" si="0"/>
        <v>-15.7</v>
      </c>
      <c r="H26" s="18"/>
      <c r="I26" s="160">
        <v>-13.22</v>
      </c>
      <c r="J26" s="160"/>
      <c r="K26" s="160">
        <v>-3.56</v>
      </c>
      <c r="L26" s="18"/>
      <c r="M26" s="18">
        <f t="shared" si="1"/>
        <v>-16.78</v>
      </c>
    </row>
    <row r="27" spans="1:14" s="13" customFormat="1" ht="26.1" customHeight="1" x14ac:dyDescent="0.45">
      <c r="A27" s="12" t="s">
        <v>49</v>
      </c>
      <c r="C27" s="18">
        <v>-4.29</v>
      </c>
      <c r="D27" s="18"/>
      <c r="E27" s="18">
        <v>0</v>
      </c>
      <c r="F27" s="18"/>
      <c r="G27" s="18">
        <f t="shared" si="0"/>
        <v>-4.29</v>
      </c>
      <c r="H27" s="18"/>
      <c r="I27" s="160">
        <v>-5.41</v>
      </c>
      <c r="J27" s="160"/>
      <c r="K27" s="160">
        <v>0</v>
      </c>
      <c r="L27" s="18"/>
      <c r="M27" s="18">
        <f t="shared" si="1"/>
        <v>-5.41</v>
      </c>
    </row>
    <row r="28" spans="1:14" s="13" customFormat="1" ht="26.1" customHeight="1" x14ac:dyDescent="0.45">
      <c r="A28" s="12" t="s">
        <v>2</v>
      </c>
      <c r="C28" s="18">
        <v>-1.65</v>
      </c>
      <c r="D28" s="18"/>
      <c r="E28" s="18">
        <v>0</v>
      </c>
      <c r="F28" s="18"/>
      <c r="G28" s="18">
        <f t="shared" si="0"/>
        <v>-1.65</v>
      </c>
      <c r="H28" s="18"/>
      <c r="I28" s="160">
        <v>-1.63</v>
      </c>
      <c r="J28" s="160"/>
      <c r="K28" s="160">
        <v>0</v>
      </c>
      <c r="L28" s="18"/>
      <c r="M28" s="18">
        <f>SUM(I28:K28)</f>
        <v>-1.63</v>
      </c>
    </row>
    <row r="29" spans="1:14" s="13" customFormat="1" ht="26.1" customHeight="1" x14ac:dyDescent="0.45">
      <c r="A29" s="12" t="s">
        <v>61</v>
      </c>
      <c r="C29" s="18">
        <f>SUM(C22:C28)</f>
        <v>5.7100000000000026</v>
      </c>
      <c r="D29" s="18"/>
      <c r="E29" s="18">
        <f>SUM(E22:E28)</f>
        <v>-4.47</v>
      </c>
      <c r="F29" s="18"/>
      <c r="G29" s="18">
        <f>SUM(G22:G28)</f>
        <v>1.2400000000000104</v>
      </c>
      <c r="H29" s="18"/>
      <c r="I29" s="18">
        <f>SUM(I22:I28)</f>
        <v>1.2100000000000017</v>
      </c>
      <c r="J29" s="18"/>
      <c r="K29" s="18">
        <f>SUM(K22:K28)</f>
        <v>-6.2200000000000006</v>
      </c>
      <c r="L29" s="18"/>
      <c r="M29" s="18">
        <f>SUM(M22:M28)</f>
        <v>-5.010000000000006</v>
      </c>
    </row>
    <row r="30" spans="1:14" s="13" customFormat="1" ht="26.1" customHeight="1" x14ac:dyDescent="0.45">
      <c r="A30" s="12" t="s">
        <v>83</v>
      </c>
      <c r="C30" s="18">
        <v>0.71</v>
      </c>
      <c r="D30" s="18"/>
      <c r="E30" s="18">
        <v>0</v>
      </c>
      <c r="F30" s="18"/>
      <c r="G30" s="18">
        <f>SUM(C30:E30)</f>
        <v>0.71</v>
      </c>
      <c r="H30" s="18"/>
      <c r="I30" s="160">
        <v>0.55000000000000004</v>
      </c>
      <c r="J30" s="160"/>
      <c r="K30" s="160">
        <v>0</v>
      </c>
      <c r="L30" s="18"/>
      <c r="M30" s="18">
        <f>SUM(I30:K30)</f>
        <v>0.55000000000000004</v>
      </c>
    </row>
    <row r="31" spans="1:14" s="13" customFormat="1" ht="26.1" customHeight="1" x14ac:dyDescent="0.45">
      <c r="A31" s="19" t="s">
        <v>189</v>
      </c>
      <c r="C31" s="18">
        <f>SUM(C29:C30)</f>
        <v>6.4200000000000026</v>
      </c>
      <c r="D31" s="18"/>
      <c r="E31" s="18">
        <f>SUM(E29:E30)</f>
        <v>-4.47</v>
      </c>
      <c r="F31" s="18"/>
      <c r="G31" s="18">
        <f>SUM(G29:G30)</f>
        <v>1.9500000000000104</v>
      </c>
      <c r="H31" s="18"/>
      <c r="I31" s="18">
        <f>SUM(I29:I30)</f>
        <v>1.7600000000000018</v>
      </c>
      <c r="J31" s="18"/>
      <c r="K31" s="18">
        <f>SUM(K29:K30)</f>
        <v>-6.2200000000000006</v>
      </c>
      <c r="L31" s="18"/>
      <c r="M31" s="18">
        <f>SUM(M29:M30)</f>
        <v>-4.4600000000000062</v>
      </c>
    </row>
    <row r="32" spans="1:14" s="13" customFormat="1" ht="26.1" customHeight="1" x14ac:dyDescent="0.45">
      <c r="A32" s="12"/>
    </row>
    <row r="33" spans="1:14" s="13" customFormat="1" ht="26.1" customHeight="1" x14ac:dyDescent="0.45">
      <c r="A33" s="12"/>
    </row>
    <row r="34" spans="1:14" s="8" customFormat="1" ht="26.1" customHeight="1" x14ac:dyDescent="0.45">
      <c r="A34" s="4" t="s">
        <v>1</v>
      </c>
      <c r="G34" s="2"/>
      <c r="H34" s="2"/>
      <c r="I34" s="2"/>
    </row>
    <row r="35" spans="1:14" s="7" customFormat="1" ht="26.1" customHeight="1" x14ac:dyDescent="0.45">
      <c r="A35" s="161" t="s">
        <v>319</v>
      </c>
      <c r="G35" s="3"/>
      <c r="H35" s="3"/>
      <c r="I35" s="3"/>
    </row>
    <row r="36" spans="1:14" ht="24.6" customHeight="1" x14ac:dyDescent="0.45">
      <c r="A36" s="248" t="s">
        <v>316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</row>
    <row r="37" spans="1:14" ht="24.6" customHeight="1" x14ac:dyDescent="0.45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</row>
    <row r="38" spans="1:14" s="7" customFormat="1" ht="24.6" customHeight="1" x14ac:dyDescent="0.45">
      <c r="A38" s="4"/>
      <c r="G38" s="3"/>
      <c r="H38" s="3"/>
      <c r="I38" s="3"/>
      <c r="M38" s="197" t="s">
        <v>29</v>
      </c>
    </row>
    <row r="39" spans="1:14" s="12" customFormat="1" ht="24.6" customHeight="1" x14ac:dyDescent="0.45">
      <c r="A39" s="16"/>
      <c r="B39" s="17"/>
      <c r="C39" s="247" t="s">
        <v>263</v>
      </c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17"/>
    </row>
    <row r="40" spans="1:14" s="13" customFormat="1" ht="24.6" customHeight="1" x14ac:dyDescent="0.45">
      <c r="C40" s="246" t="s">
        <v>211</v>
      </c>
      <c r="D40" s="246"/>
      <c r="E40" s="246"/>
      <c r="F40" s="246"/>
      <c r="G40" s="246"/>
      <c r="H40" s="199"/>
      <c r="I40" s="246" t="s">
        <v>169</v>
      </c>
      <c r="J40" s="246"/>
      <c r="K40" s="246"/>
      <c r="L40" s="246"/>
      <c r="M40" s="246"/>
    </row>
    <row r="41" spans="1:14" s="13" customFormat="1" ht="24.6" customHeight="1" x14ac:dyDescent="0.45">
      <c r="A41" s="12"/>
      <c r="C41" s="200" t="s">
        <v>3</v>
      </c>
      <c r="D41" s="201"/>
      <c r="E41" s="200" t="s">
        <v>4</v>
      </c>
      <c r="F41" s="201"/>
      <c r="G41" s="200" t="s">
        <v>5</v>
      </c>
      <c r="H41" s="199"/>
      <c r="I41" s="200" t="s">
        <v>3</v>
      </c>
      <c r="J41" s="201"/>
      <c r="K41" s="200" t="s">
        <v>4</v>
      </c>
      <c r="L41" s="201"/>
      <c r="M41" s="200" t="s">
        <v>5</v>
      </c>
    </row>
    <row r="42" spans="1:14" s="13" customFormat="1" ht="24.6" customHeight="1" x14ac:dyDescent="0.45">
      <c r="A42" s="12" t="s">
        <v>7</v>
      </c>
      <c r="C42" s="160">
        <v>148.65</v>
      </c>
      <c r="D42" s="160"/>
      <c r="E42" s="160">
        <v>10.34</v>
      </c>
      <c r="F42" s="160"/>
      <c r="G42" s="160">
        <f>+C42+E42</f>
        <v>158.99</v>
      </c>
      <c r="H42" s="160"/>
      <c r="I42" s="160">
        <v>152.75</v>
      </c>
      <c r="J42" s="160"/>
      <c r="K42" s="160">
        <v>7.99</v>
      </c>
      <c r="L42" s="160"/>
      <c r="M42" s="160">
        <f>+I42+K42</f>
        <v>160.74</v>
      </c>
    </row>
    <row r="43" spans="1:14" s="13" customFormat="1" ht="24.6" customHeight="1" x14ac:dyDescent="0.45">
      <c r="A43" s="12" t="s">
        <v>8</v>
      </c>
      <c r="C43" s="160">
        <v>-97.01</v>
      </c>
      <c r="D43" s="160"/>
      <c r="E43" s="160">
        <v>-10.25</v>
      </c>
      <c r="F43" s="160"/>
      <c r="G43" s="160">
        <f>+C43+E43</f>
        <v>-107.26</v>
      </c>
      <c r="H43" s="160"/>
      <c r="I43" s="160">
        <v>-101.31</v>
      </c>
      <c r="J43" s="160"/>
      <c r="K43" s="160">
        <v>-9.89</v>
      </c>
      <c r="L43" s="160"/>
      <c r="M43" s="160">
        <f>+I43+K43</f>
        <v>-111.2</v>
      </c>
    </row>
    <row r="44" spans="1:14" s="13" customFormat="1" ht="24.6" customHeight="1" x14ac:dyDescent="0.45">
      <c r="A44" s="12" t="s">
        <v>314</v>
      </c>
      <c r="C44" s="160">
        <f>SUM(C42:C43)</f>
        <v>51.64</v>
      </c>
      <c r="D44" s="160"/>
      <c r="E44" s="160">
        <f>SUM(E42:E43)</f>
        <v>8.9999999999999858E-2</v>
      </c>
      <c r="F44" s="160"/>
      <c r="G44" s="160">
        <f>SUM(G42:G43)</f>
        <v>51.730000000000004</v>
      </c>
      <c r="H44" s="160"/>
      <c r="I44" s="160">
        <f>SUM(I42:I43)</f>
        <v>51.44</v>
      </c>
      <c r="J44" s="160"/>
      <c r="K44" s="160">
        <f>SUM(K42:K43)</f>
        <v>-1.9000000000000004</v>
      </c>
      <c r="L44" s="160"/>
      <c r="M44" s="160">
        <f>SUM(M42:M43)</f>
        <v>49.540000000000006</v>
      </c>
    </row>
    <row r="45" spans="1:14" s="13" customFormat="1" ht="24.6" customHeight="1" x14ac:dyDescent="0.45">
      <c r="A45" s="12" t="s">
        <v>9</v>
      </c>
      <c r="C45" s="160">
        <v>2.96</v>
      </c>
      <c r="D45" s="160"/>
      <c r="E45" s="160">
        <v>0.01</v>
      </c>
      <c r="F45" s="160"/>
      <c r="G45" s="160">
        <f t="shared" ref="G45:G51" si="2">+C45+E45</f>
        <v>2.9699999999999998</v>
      </c>
      <c r="H45" s="160"/>
      <c r="I45" s="160">
        <v>2.5299999999999998</v>
      </c>
      <c r="J45" s="160"/>
      <c r="K45" s="160">
        <v>0.3</v>
      </c>
      <c r="L45" s="160"/>
      <c r="M45" s="160">
        <f>SUM(I45:K45)</f>
        <v>2.8299999999999996</v>
      </c>
    </row>
    <row r="46" spans="1:14" s="13" customFormat="1" ht="24.6" customHeight="1" x14ac:dyDescent="0.45">
      <c r="A46" s="12" t="s">
        <v>184</v>
      </c>
      <c r="C46" s="160">
        <v>0</v>
      </c>
      <c r="D46" s="160"/>
      <c r="E46" s="160">
        <v>0</v>
      </c>
      <c r="F46" s="160"/>
      <c r="G46" s="160">
        <f t="shared" si="2"/>
        <v>0</v>
      </c>
      <c r="H46" s="160"/>
      <c r="I46" s="160">
        <v>6.84</v>
      </c>
      <c r="J46" s="160"/>
      <c r="K46" s="160">
        <v>0</v>
      </c>
      <c r="L46" s="160"/>
      <c r="M46" s="160">
        <f>SUM(I46:K46)</f>
        <v>6.84</v>
      </c>
    </row>
    <row r="47" spans="1:14" s="13" customFormat="1" ht="24.6" customHeight="1" x14ac:dyDescent="0.45">
      <c r="A47" s="12" t="s">
        <v>183</v>
      </c>
      <c r="C47" s="160">
        <v>0</v>
      </c>
      <c r="D47" s="160"/>
      <c r="E47" s="160">
        <v>0</v>
      </c>
      <c r="F47" s="160"/>
      <c r="G47" s="160">
        <f t="shared" si="2"/>
        <v>0</v>
      </c>
      <c r="H47" s="160"/>
      <c r="I47" s="160">
        <v>1.83</v>
      </c>
      <c r="J47" s="160"/>
      <c r="K47" s="160">
        <v>0</v>
      </c>
      <c r="L47" s="160"/>
      <c r="M47" s="160">
        <f>SUM(I47:K47)</f>
        <v>1.83</v>
      </c>
    </row>
    <row r="48" spans="1:14" s="13" customFormat="1" ht="24.6" customHeight="1" x14ac:dyDescent="0.45">
      <c r="A48" s="12" t="s">
        <v>69</v>
      </c>
      <c r="C48" s="160">
        <v>2.08</v>
      </c>
      <c r="D48" s="160"/>
      <c r="E48" s="160">
        <v>0</v>
      </c>
      <c r="F48" s="160"/>
      <c r="G48" s="160">
        <f t="shared" si="2"/>
        <v>2.08</v>
      </c>
      <c r="H48" s="160"/>
      <c r="I48" s="160">
        <v>-1.0900000000000001</v>
      </c>
      <c r="J48" s="160"/>
      <c r="K48" s="160">
        <v>0</v>
      </c>
      <c r="L48" s="160"/>
      <c r="M48" s="160">
        <f t="shared" ref="M48:M50" si="3">SUM(I48:K48)</f>
        <v>-1.0900000000000001</v>
      </c>
    </row>
    <row r="49" spans="1:13" s="13" customFormat="1" ht="24.6" customHeight="1" x14ac:dyDescent="0.45">
      <c r="A49" s="12" t="s">
        <v>10</v>
      </c>
      <c r="C49" s="160">
        <v>-26.54</v>
      </c>
      <c r="D49" s="160"/>
      <c r="E49" s="160">
        <v>-6.48</v>
      </c>
      <c r="F49" s="160"/>
      <c r="G49" s="160">
        <f t="shared" si="2"/>
        <v>-33.019999999999996</v>
      </c>
      <c r="H49" s="160"/>
      <c r="I49" s="160">
        <v>-28.83</v>
      </c>
      <c r="J49" s="160"/>
      <c r="K49" s="160">
        <v>-6.87</v>
      </c>
      <c r="L49" s="160"/>
      <c r="M49" s="160">
        <f t="shared" si="3"/>
        <v>-35.699999999999996</v>
      </c>
    </row>
    <row r="50" spans="1:13" s="13" customFormat="1" ht="24.6" customHeight="1" x14ac:dyDescent="0.45">
      <c r="A50" s="12" t="s">
        <v>49</v>
      </c>
      <c r="C50" s="160">
        <v>-8.7799999999999994</v>
      </c>
      <c r="D50" s="160"/>
      <c r="E50" s="160">
        <v>0</v>
      </c>
      <c r="F50" s="160"/>
      <c r="G50" s="160">
        <f t="shared" si="2"/>
        <v>-8.7799999999999994</v>
      </c>
      <c r="H50" s="160"/>
      <c r="I50" s="160">
        <v>-1.66</v>
      </c>
      <c r="J50" s="160"/>
      <c r="K50" s="160">
        <v>0</v>
      </c>
      <c r="L50" s="160"/>
      <c r="M50" s="160">
        <f t="shared" si="3"/>
        <v>-1.66</v>
      </c>
    </row>
    <row r="51" spans="1:13" s="13" customFormat="1" ht="24.6" customHeight="1" x14ac:dyDescent="0.45">
      <c r="A51" s="12" t="s">
        <v>2</v>
      </c>
      <c r="C51" s="160">
        <v>-1.7</v>
      </c>
      <c r="D51" s="160"/>
      <c r="E51" s="160">
        <v>0</v>
      </c>
      <c r="F51" s="160"/>
      <c r="G51" s="160">
        <f t="shared" si="2"/>
        <v>-1.7</v>
      </c>
      <c r="H51" s="160"/>
      <c r="I51" s="160">
        <v>-11.05</v>
      </c>
      <c r="J51" s="160"/>
      <c r="K51" s="160">
        <v>0</v>
      </c>
      <c r="L51" s="160"/>
      <c r="M51" s="160">
        <f>SUM(I51:K51)</f>
        <v>-11.05</v>
      </c>
    </row>
    <row r="52" spans="1:13" s="13" customFormat="1" ht="24.6" customHeight="1" x14ac:dyDescent="0.45">
      <c r="A52" s="12" t="s">
        <v>61</v>
      </c>
      <c r="C52" s="160">
        <f>SUM(C44:C51)</f>
        <v>19.66</v>
      </c>
      <c r="D52" s="160"/>
      <c r="E52" s="160">
        <f>SUM(E44:E51)</f>
        <v>-6.3800000000000008</v>
      </c>
      <c r="F52" s="160"/>
      <c r="G52" s="160">
        <f>SUM(G44:G51)</f>
        <v>13.280000000000006</v>
      </c>
      <c r="H52" s="160"/>
      <c r="I52" s="160">
        <f>SUM(I44:I51)</f>
        <v>20.009999999999998</v>
      </c>
      <c r="J52" s="160"/>
      <c r="K52" s="160">
        <f>SUM(K44:K51)</f>
        <v>-8.4700000000000006</v>
      </c>
      <c r="L52" s="160"/>
      <c r="M52" s="160">
        <f>SUM(M44:M51)</f>
        <v>11.540000000000006</v>
      </c>
    </row>
    <row r="53" spans="1:13" s="13" customFormat="1" ht="24.6" customHeight="1" x14ac:dyDescent="0.45">
      <c r="A53" s="12" t="s">
        <v>83</v>
      </c>
      <c r="C53" s="160">
        <v>1.95</v>
      </c>
      <c r="D53" s="160"/>
      <c r="E53" s="160">
        <v>0</v>
      </c>
      <c r="F53" s="160"/>
      <c r="G53" s="160">
        <f>SUM(C53:E53)</f>
        <v>1.95</v>
      </c>
      <c r="H53" s="160"/>
      <c r="I53" s="160">
        <v>3.67</v>
      </c>
      <c r="J53" s="160"/>
      <c r="K53" s="160">
        <v>0</v>
      </c>
      <c r="L53" s="160"/>
      <c r="M53" s="160">
        <f>SUM(I53:K53)</f>
        <v>3.67</v>
      </c>
    </row>
    <row r="54" spans="1:13" s="13" customFormat="1" ht="24.6" customHeight="1" x14ac:dyDescent="0.45">
      <c r="A54" s="19" t="s">
        <v>189</v>
      </c>
      <c r="C54" s="160">
        <f>SUM(C52:C53)</f>
        <v>21.61</v>
      </c>
      <c r="D54" s="160"/>
      <c r="E54" s="160">
        <f>SUM(E52:E53)</f>
        <v>-6.3800000000000008</v>
      </c>
      <c r="F54" s="160"/>
      <c r="G54" s="160">
        <f>SUM(G52:G53)</f>
        <v>15.230000000000006</v>
      </c>
      <c r="H54" s="160"/>
      <c r="I54" s="160">
        <f>SUM(I52:I53)</f>
        <v>23.68</v>
      </c>
      <c r="J54" s="160"/>
      <c r="K54" s="160">
        <f>SUM(K52:K53)</f>
        <v>-8.4700000000000006</v>
      </c>
      <c r="L54" s="160"/>
      <c r="M54" s="160">
        <f>SUM(M52:M53)</f>
        <v>15.210000000000006</v>
      </c>
    </row>
    <row r="55" spans="1:13" s="13" customFormat="1" ht="24.6" customHeight="1" x14ac:dyDescent="0.45">
      <c r="A55" s="19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</row>
    <row r="56" spans="1:13" s="13" customFormat="1" ht="24.6" customHeight="1" x14ac:dyDescent="0.45">
      <c r="C56" s="225"/>
      <c r="D56" s="225"/>
      <c r="E56" s="227" t="s">
        <v>256</v>
      </c>
      <c r="F56" s="225"/>
      <c r="G56" s="225"/>
      <c r="H56" s="199"/>
      <c r="I56" s="225"/>
      <c r="J56" s="225"/>
      <c r="K56" s="198" t="s">
        <v>209</v>
      </c>
      <c r="L56" s="225"/>
      <c r="M56" s="225"/>
    </row>
    <row r="57" spans="1:13" s="13" customFormat="1" ht="24.6" customHeight="1" x14ac:dyDescent="0.45">
      <c r="A57" s="12"/>
      <c r="C57" s="200" t="s">
        <v>3</v>
      </c>
      <c r="D57" s="201"/>
      <c r="E57" s="200" t="s">
        <v>4</v>
      </c>
      <c r="F57" s="201"/>
      <c r="G57" s="200" t="s">
        <v>5</v>
      </c>
      <c r="H57" s="226"/>
      <c r="I57" s="200" t="s">
        <v>3</v>
      </c>
      <c r="J57" s="201"/>
      <c r="K57" s="200" t="s">
        <v>4</v>
      </c>
      <c r="L57" s="201"/>
      <c r="M57" s="200" t="s">
        <v>5</v>
      </c>
    </row>
    <row r="58" spans="1:13" s="13" customFormat="1" ht="24.6" customHeight="1" x14ac:dyDescent="0.45">
      <c r="A58" s="19" t="s">
        <v>11</v>
      </c>
    </row>
    <row r="59" spans="1:13" s="13" customFormat="1" ht="24.6" customHeight="1" x14ac:dyDescent="0.45">
      <c r="A59" s="12" t="s">
        <v>24</v>
      </c>
      <c r="C59" s="18">
        <v>1.1599999999999999</v>
      </c>
      <c r="D59" s="18"/>
      <c r="E59" s="18">
        <v>0.38</v>
      </c>
      <c r="F59" s="18"/>
      <c r="G59" s="18">
        <f>+C59+E59</f>
        <v>1.54</v>
      </c>
      <c r="H59" s="18"/>
      <c r="I59" s="193">
        <v>1.0900000000000001</v>
      </c>
      <c r="J59" s="193"/>
      <c r="K59" s="193">
        <v>0.31</v>
      </c>
      <c r="L59" s="18"/>
      <c r="M59" s="18">
        <f>+I59+K59</f>
        <v>1.4000000000000001</v>
      </c>
    </row>
    <row r="60" spans="1:13" s="13" customFormat="1" ht="24.6" customHeight="1" x14ac:dyDescent="0.45">
      <c r="A60" s="12" t="s">
        <v>25</v>
      </c>
      <c r="C60" s="18">
        <v>377.94</v>
      </c>
      <c r="D60" s="18"/>
      <c r="E60" s="18">
        <v>103.01</v>
      </c>
      <c r="F60" s="18"/>
      <c r="G60" s="18">
        <f>+C60+E60</f>
        <v>480.95</v>
      </c>
      <c r="H60" s="18"/>
      <c r="I60" s="193">
        <v>399.63</v>
      </c>
      <c r="J60" s="193"/>
      <c r="K60" s="193">
        <v>108.64</v>
      </c>
      <c r="L60" s="18"/>
      <c r="M60" s="18">
        <f t="shared" ref="M60:M65" si="4">+I60+K60</f>
        <v>508.27</v>
      </c>
    </row>
    <row r="61" spans="1:13" s="13" customFormat="1" ht="24.6" customHeight="1" x14ac:dyDescent="0.45">
      <c r="A61" s="12" t="s">
        <v>27</v>
      </c>
      <c r="C61" s="18">
        <v>67.44</v>
      </c>
      <c r="D61" s="18"/>
      <c r="E61" s="18">
        <v>0</v>
      </c>
      <c r="F61" s="18"/>
      <c r="G61" s="18">
        <f>SUM(C61:F61)</f>
        <v>67.44</v>
      </c>
      <c r="H61" s="18"/>
      <c r="I61" s="193">
        <v>69.56</v>
      </c>
      <c r="J61" s="193"/>
      <c r="K61" s="193">
        <v>0</v>
      </c>
      <c r="L61" s="18"/>
      <c r="M61" s="18">
        <f t="shared" si="4"/>
        <v>69.56</v>
      </c>
    </row>
    <row r="62" spans="1:13" s="13" customFormat="1" ht="24.6" customHeight="1" x14ac:dyDescent="0.45">
      <c r="A62" s="12" t="s">
        <v>33</v>
      </c>
      <c r="C62" s="18">
        <v>9.18</v>
      </c>
      <c r="D62" s="18"/>
      <c r="E62" s="18">
        <v>215.72</v>
      </c>
      <c r="F62" s="18"/>
      <c r="G62" s="18">
        <f>SUM(C62:F62)</f>
        <v>224.9</v>
      </c>
      <c r="H62" s="18"/>
      <c r="I62" s="193">
        <v>9.18</v>
      </c>
      <c r="J62" s="193"/>
      <c r="K62" s="193">
        <v>215.72</v>
      </c>
      <c r="L62" s="18"/>
      <c r="M62" s="18">
        <f t="shared" si="4"/>
        <v>224.9</v>
      </c>
    </row>
    <row r="63" spans="1:13" s="13" customFormat="1" ht="24.6" customHeight="1" x14ac:dyDescent="0.45">
      <c r="A63" s="12" t="s">
        <v>57</v>
      </c>
      <c r="C63" s="18">
        <v>9.25</v>
      </c>
      <c r="D63" s="18"/>
      <c r="E63" s="18">
        <v>0</v>
      </c>
      <c r="F63" s="18"/>
      <c r="G63" s="18">
        <f>SUM(C63:F63)</f>
        <v>9.25</v>
      </c>
      <c r="H63" s="18"/>
      <c r="I63" s="193">
        <v>7.3</v>
      </c>
      <c r="J63" s="193"/>
      <c r="K63" s="193">
        <v>0</v>
      </c>
      <c r="L63" s="18"/>
      <c r="M63" s="18">
        <f t="shared" si="4"/>
        <v>7.3</v>
      </c>
    </row>
    <row r="64" spans="1:13" s="13" customFormat="1" ht="24.6" customHeight="1" x14ac:dyDescent="0.45">
      <c r="A64" s="12" t="s">
        <v>26</v>
      </c>
      <c r="C64" s="18">
        <v>97.9</v>
      </c>
      <c r="D64" s="18"/>
      <c r="E64" s="18">
        <v>7.15</v>
      </c>
      <c r="F64" s="18"/>
      <c r="G64" s="18">
        <f>SUM(C64:F64)</f>
        <v>105.05000000000001</v>
      </c>
      <c r="H64" s="18"/>
      <c r="I64" s="193">
        <v>112.53</v>
      </c>
      <c r="J64" s="193"/>
      <c r="K64" s="193">
        <v>7.58</v>
      </c>
      <c r="L64" s="18"/>
      <c r="M64" s="18">
        <f t="shared" si="4"/>
        <v>120.11</v>
      </c>
    </row>
    <row r="65" spans="1:13" s="13" customFormat="1" ht="24.6" customHeight="1" thickBot="1" x14ac:dyDescent="0.5">
      <c r="A65" s="19" t="s">
        <v>12</v>
      </c>
      <c r="C65" s="20">
        <f>SUM(C59:C64)</f>
        <v>562.87</v>
      </c>
      <c r="D65" s="18"/>
      <c r="E65" s="20">
        <f>SUM(E59:E64)</f>
        <v>326.26</v>
      </c>
      <c r="F65" s="18"/>
      <c r="G65" s="20">
        <f>SUM(G59:G64)</f>
        <v>889.13000000000011</v>
      </c>
      <c r="H65" s="18"/>
      <c r="I65" s="20">
        <f>SUM(I59:I64)</f>
        <v>599.29</v>
      </c>
      <c r="J65" s="18"/>
      <c r="K65" s="20">
        <f>SUM(K59:K64)</f>
        <v>332.25</v>
      </c>
      <c r="L65" s="18"/>
      <c r="M65" s="20">
        <f t="shared" si="4"/>
        <v>931.54</v>
      </c>
    </row>
    <row r="66" spans="1:13" s="13" customFormat="1" ht="24.6" customHeight="1" thickTop="1" x14ac:dyDescent="0.45">
      <c r="A66" s="19"/>
      <c r="C66" s="239"/>
      <c r="D66" s="160"/>
      <c r="E66" s="239"/>
      <c r="F66" s="160"/>
      <c r="G66" s="239"/>
      <c r="H66" s="160"/>
      <c r="I66" s="239"/>
      <c r="J66" s="160"/>
      <c r="K66" s="239"/>
      <c r="L66" s="160"/>
      <c r="M66" s="239"/>
    </row>
    <row r="67" spans="1:13" s="1" customFormat="1" ht="24.6" customHeight="1" x14ac:dyDescent="0.45">
      <c r="A67" s="11" t="s">
        <v>255</v>
      </c>
    </row>
    <row r="68" spans="1:13" s="1" customFormat="1" ht="24.6" customHeight="1" x14ac:dyDescent="0.45">
      <c r="A68" s="159" t="s">
        <v>276</v>
      </c>
      <c r="B68" s="4"/>
      <c r="C68" s="4"/>
      <c r="D68" s="4"/>
      <c r="E68" s="4"/>
      <c r="F68" s="4"/>
    </row>
    <row r="69" spans="1:13" s="1" customFormat="1" ht="24.6" customHeight="1" x14ac:dyDescent="0.45">
      <c r="A69" s="159"/>
      <c r="B69" s="4"/>
      <c r="C69" s="4"/>
      <c r="D69" s="4"/>
      <c r="E69" s="4"/>
      <c r="F69" s="4"/>
    </row>
    <row r="70" spans="1:13" s="1" customFormat="1" ht="24.6" customHeight="1" x14ac:dyDescent="0.45">
      <c r="A70" s="159"/>
      <c r="B70" s="4"/>
      <c r="C70" s="4"/>
      <c r="D70" s="4"/>
      <c r="E70" s="4"/>
      <c r="F70" s="4"/>
    </row>
    <row r="71" spans="1:13" s="8" customFormat="1" ht="24.6" customHeight="1" x14ac:dyDescent="0.45">
      <c r="A71" s="4" t="s">
        <v>1</v>
      </c>
      <c r="G71" s="2"/>
      <c r="H71" s="2"/>
      <c r="I71" s="2"/>
    </row>
    <row r="72" spans="1:13" s="7" customFormat="1" ht="24.6" customHeight="1" x14ac:dyDescent="0.45">
      <c r="A72" s="161" t="s">
        <v>319</v>
      </c>
      <c r="G72" s="3"/>
      <c r="H72" s="3"/>
      <c r="I72" s="3"/>
    </row>
    <row r="73" spans="1:13" ht="22.5" customHeight="1" x14ac:dyDescent="0.45">
      <c r="A73" s="9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</sheetData>
  <mergeCells count="8">
    <mergeCell ref="C40:G40"/>
    <mergeCell ref="I40:M40"/>
    <mergeCell ref="C17:M17"/>
    <mergeCell ref="A1:M1"/>
    <mergeCell ref="C18:G18"/>
    <mergeCell ref="I18:M18"/>
    <mergeCell ref="C39:M39"/>
    <mergeCell ref="A36:M36"/>
  </mergeCells>
  <phoneticPr fontId="0" type="noConversion"/>
  <pageMargins left="0.78740157480314965" right="0.19685039370078741" top="0.55000000000000004" bottom="0.19685039370078741" header="0.23622047244094491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NoteP1</vt:lpstr>
      <vt:lpstr>P2-4</vt:lpstr>
      <vt:lpstr>P5-12</vt:lpstr>
      <vt:lpstr>P13-14</vt:lpstr>
      <vt:lpstr>NoteP1!Print_Area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2018-08-14T09:56:36Z</cp:lastPrinted>
  <dcterms:created xsi:type="dcterms:W3CDTF">2001-08-14T08:34:45Z</dcterms:created>
  <dcterms:modified xsi:type="dcterms:W3CDTF">2018-08-14T09:57:01Z</dcterms:modified>
</cp:coreProperties>
</file>