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งบการเงินQ2-61\"/>
    </mc:Choice>
  </mc:AlternateContent>
  <xr:revisionPtr revIDLastSave="0" documentId="13_ncr:1_{F01C7833-172B-4DD9-B32C-3BE43046E873}" xr6:coauthVersionLast="34" xr6:coauthVersionMax="34" xr10:uidLastSave="{00000000-0000-0000-0000-000000000000}"/>
  <bookViews>
    <workbookView xWindow="9750" yWindow="180" windowWidth="10935" windowHeight="7575" activeTab="1" xr2:uid="{00000000-000D-0000-FFFF-FFFF00000000}"/>
  </bookViews>
  <sheets>
    <sheet name="BS&amp;PL" sheetId="2" r:id="rId1"/>
    <sheet name="RE" sheetId="8" r:id="rId2"/>
    <sheet name="CF" sheetId="9" r:id="rId3"/>
  </sheet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15" i="2" l="1"/>
  <c r="H122" i="2" s="1"/>
  <c r="H124" i="2" s="1"/>
  <c r="H126" i="2" s="1"/>
  <c r="F115" i="2"/>
  <c r="F122" i="2" s="1"/>
  <c r="F124" i="2" s="1"/>
  <c r="F126" i="2" l="1"/>
  <c r="G9" i="9"/>
  <c r="G23" i="9" s="1"/>
  <c r="I9" i="9"/>
  <c r="I23" i="9" s="1"/>
  <c r="F130" i="2"/>
  <c r="F128" i="2"/>
  <c r="I17" i="8" s="1"/>
  <c r="H130" i="2"/>
  <c r="H128" i="2"/>
  <c r="I12" i="8" s="1"/>
  <c r="I60" i="9"/>
  <c r="G60" i="9"/>
  <c r="F82" i="2"/>
  <c r="G18" i="8"/>
  <c r="E18" i="8"/>
  <c r="C18" i="8"/>
  <c r="I54" i="9" l="1"/>
  <c r="G54" i="9"/>
  <c r="K15" i="8"/>
  <c r="G13" i="8"/>
  <c r="E13" i="8"/>
  <c r="C13" i="8"/>
  <c r="K10" i="8"/>
  <c r="H59" i="2" l="1"/>
  <c r="H82" i="2" l="1"/>
  <c r="H54" i="2" l="1"/>
  <c r="F54" i="2"/>
  <c r="H48" i="2" l="1"/>
  <c r="F48" i="2" l="1"/>
  <c r="F12" i="2" l="1"/>
  <c r="H12" i="2"/>
  <c r="F21" i="2" l="1"/>
  <c r="H88" i="2" l="1"/>
  <c r="H90" i="2" s="1"/>
  <c r="I29" i="9" l="1"/>
  <c r="I32" i="9" s="1"/>
  <c r="I61" i="9" s="1"/>
  <c r="I63" i="9" s="1"/>
  <c r="H92" i="2"/>
  <c r="H21" i="2"/>
  <c r="F88" i="2"/>
  <c r="F59" i="2"/>
  <c r="H94" i="2" l="1"/>
  <c r="H96" i="2"/>
  <c r="H67" i="2"/>
  <c r="F90" i="2"/>
  <c r="H55" i="2"/>
  <c r="F22" i="2"/>
  <c r="F55" i="2"/>
  <c r="H22" i="2"/>
  <c r="G29" i="9" l="1"/>
  <c r="G32" i="9" s="1"/>
  <c r="G61" i="9" s="1"/>
  <c r="G63" i="9" s="1"/>
  <c r="K12" i="8"/>
  <c r="K13" i="8" s="1"/>
  <c r="I13" i="8"/>
  <c r="H68" i="2"/>
  <c r="F92" i="2"/>
  <c r="F94" i="2" l="1"/>
  <c r="I18" i="8" s="1"/>
  <c r="F66" i="2" s="1"/>
  <c r="F67" i="2" s="1"/>
  <c r="F96" i="2"/>
  <c r="K17" i="8" l="1"/>
  <c r="K18" i="8" s="1"/>
  <c r="F68" i="2"/>
</calcChain>
</file>

<file path=xl/sharedStrings.xml><?xml version="1.0" encoding="utf-8"?>
<sst xmlns="http://schemas.openxmlformats.org/spreadsheetml/2006/main" count="229" uniqueCount="169">
  <si>
    <t>MANDARIN HOTEL PUBLIC COMPANY LIMITED</t>
  </si>
  <si>
    <t>STATEMENTS OF CASH FLOWS</t>
  </si>
  <si>
    <t>Cash flows from operating activities</t>
  </si>
  <si>
    <t xml:space="preserve">     Add  Adjustments to reconcile net profit (loss) to net cash</t>
  </si>
  <si>
    <t xml:space="preserve"> </t>
  </si>
  <si>
    <t xml:space="preserve">               Inventories</t>
  </si>
  <si>
    <t>Net cash provided by (used in) operating activities</t>
  </si>
  <si>
    <t>- 2 -</t>
  </si>
  <si>
    <t>Cash flows from investing activities</t>
  </si>
  <si>
    <t>Net cash provided by (used in) investing activities</t>
  </si>
  <si>
    <t>Notes to financial statements are parts of these financial statements.</t>
  </si>
  <si>
    <t>Assets</t>
  </si>
  <si>
    <t>Note</t>
  </si>
  <si>
    <t>Current assets</t>
  </si>
  <si>
    <t xml:space="preserve">          Cash and cash equivalents</t>
  </si>
  <si>
    <t>6</t>
  </si>
  <si>
    <t xml:space="preserve">          Inventories</t>
  </si>
  <si>
    <t>7</t>
  </si>
  <si>
    <t xml:space="preserve">                              Total current assets </t>
  </si>
  <si>
    <t>8</t>
  </si>
  <si>
    <t>9</t>
  </si>
  <si>
    <t>Total assets</t>
  </si>
  <si>
    <t xml:space="preserve">  - 2 -</t>
  </si>
  <si>
    <t>Liabilities  and shareholders' equity</t>
  </si>
  <si>
    <t>Current liabilities</t>
  </si>
  <si>
    <t xml:space="preserve">                              Total current liabilities</t>
  </si>
  <si>
    <t xml:space="preserve">                              Total liabilities</t>
  </si>
  <si>
    <t>Shareholders' equity</t>
  </si>
  <si>
    <t xml:space="preserve">          Share capital</t>
  </si>
  <si>
    <t xml:space="preserve">               Authorized share capital</t>
  </si>
  <si>
    <t xml:space="preserve">               Appropriated </t>
  </si>
  <si>
    <t xml:space="preserve">                    Legal reserve</t>
  </si>
  <si>
    <t xml:space="preserve">                              Total shareholders' equity</t>
  </si>
  <si>
    <t>Total liabilities and shareholders' equity</t>
  </si>
  <si>
    <t>STATEMENTS OF CHANGES IN SHAREHOLDERS' EQUITY</t>
  </si>
  <si>
    <t>(Unit : Baht)</t>
  </si>
  <si>
    <t>Premium on</t>
  </si>
  <si>
    <t>share capital</t>
  </si>
  <si>
    <t>Appropriated</t>
  </si>
  <si>
    <t>Unappropriated</t>
  </si>
  <si>
    <t>Total</t>
  </si>
  <si>
    <t>Non-current assets</t>
  </si>
  <si>
    <t xml:space="preserve">                              Total non-current assets </t>
  </si>
  <si>
    <t xml:space="preserve">          Other non-current assets</t>
  </si>
  <si>
    <t xml:space="preserve">Net increase (decrease) in cash and cash equivalents </t>
  </si>
  <si>
    <t>10</t>
  </si>
  <si>
    <t>STATEMENTS OF CASH FLOWS (Continued)</t>
  </si>
  <si>
    <t xml:space="preserve">Other income   </t>
  </si>
  <si>
    <t>Selling expenses</t>
  </si>
  <si>
    <t>Administrative expenses</t>
  </si>
  <si>
    <t xml:space="preserve">               Income tax paid</t>
  </si>
  <si>
    <t xml:space="preserve">               Interest income</t>
  </si>
  <si>
    <t xml:space="preserve">                       receipt (disbursement) from operating activities</t>
  </si>
  <si>
    <t>Retained earnings (deficit)</t>
  </si>
  <si>
    <t xml:space="preserve">                    33,000,000 common shares  of Baht 10 each</t>
  </si>
  <si>
    <t xml:space="preserve">                    26,905,580 common shares of Baht 10 each </t>
  </si>
  <si>
    <t xml:space="preserve">                              Total non-current liabilities</t>
  </si>
  <si>
    <t xml:space="preserve">              Weighted  average  number of common shares (unit : share) </t>
  </si>
  <si>
    <t>STATEMENTS OF COMPREHENSIVE INCOME</t>
  </si>
  <si>
    <t xml:space="preserve">          Property, plant and equipment </t>
  </si>
  <si>
    <t>Cost of sales and services</t>
  </si>
  <si>
    <t>Revenue from sales and services</t>
  </si>
  <si>
    <t xml:space="preserve">          Current  investments</t>
  </si>
  <si>
    <t>STATEMENTS OF FINANCIAL POSITION</t>
  </si>
  <si>
    <t>STATEMENTS OF FINANCIAL POSITION (Continued)</t>
  </si>
  <si>
    <t xml:space="preserve">               Amortized prepaid rental</t>
  </si>
  <si>
    <t>legal reserve</t>
  </si>
  <si>
    <t xml:space="preserve">               Employee benefit expenses</t>
  </si>
  <si>
    <t>15</t>
  </si>
  <si>
    <t xml:space="preserve">          Deferred tax assets</t>
  </si>
  <si>
    <t>Cash flows from financing activities</t>
  </si>
  <si>
    <t>Net cash provided by (used in) financing activities</t>
  </si>
  <si>
    <t xml:space="preserve">               Write off assets and liabilities</t>
  </si>
  <si>
    <t>Finance costs</t>
  </si>
  <si>
    <t>Non-current liabilities</t>
  </si>
  <si>
    <t xml:space="preserve">               Paid-up share capital </t>
  </si>
  <si>
    <t>Paid-up</t>
  </si>
  <si>
    <t xml:space="preserve">          Cash generated (paid) from operation</t>
  </si>
  <si>
    <t xml:space="preserve">                and liabilities </t>
  </si>
  <si>
    <t xml:space="preserve">          Profit (loss) from operation before changes in operating assets </t>
  </si>
  <si>
    <t xml:space="preserve">                                                (Sign)……............................................................................................................ Authorized Director</t>
  </si>
  <si>
    <t xml:space="preserve">                         (Sign)……............................................................................................................ Authorized Director</t>
  </si>
  <si>
    <t xml:space="preserve">            financial institutions</t>
  </si>
  <si>
    <t>14</t>
  </si>
  <si>
    <t>16</t>
  </si>
  <si>
    <t xml:space="preserve">               Interest expenses</t>
  </si>
  <si>
    <t>5</t>
  </si>
  <si>
    <t>13</t>
  </si>
  <si>
    <t xml:space="preserve">               Unrealized (gain) loss on investments for trading</t>
  </si>
  <si>
    <t xml:space="preserve">          Financial lease liabilities </t>
  </si>
  <si>
    <t xml:space="preserve">          Current portion of  financial lease liabilities</t>
  </si>
  <si>
    <t xml:space="preserve">               Payments for financial lease liabilities </t>
  </si>
  <si>
    <t xml:space="preserve">               Interest paid</t>
  </si>
  <si>
    <t>Unrealized gain (loss) on investments</t>
  </si>
  <si>
    <t xml:space="preserve">                                     (Sign)……............................................................................................................ Authorized Director</t>
  </si>
  <si>
    <t xml:space="preserve">Gross profit </t>
  </si>
  <si>
    <t xml:space="preserve">          Retained earnings (deficit)</t>
  </si>
  <si>
    <t xml:space="preserve">               Unappropriated</t>
  </si>
  <si>
    <t xml:space="preserve">          Investment  properties</t>
  </si>
  <si>
    <t xml:space="preserve">          Prepaid expenses under operating lease </t>
  </si>
  <si>
    <t xml:space="preserve">Profit  before finance costs and income tax </t>
  </si>
  <si>
    <t>2017</t>
  </si>
  <si>
    <t xml:space="preserve">          Other non-current liabilities</t>
  </si>
  <si>
    <t>Gain on surrendered of investment properties</t>
  </si>
  <si>
    <t>Gain on sales of investments</t>
  </si>
  <si>
    <t xml:space="preserve">               Proceeds from sales of investments</t>
  </si>
  <si>
    <t xml:space="preserve">          Trade and other current payables</t>
  </si>
  <si>
    <t xml:space="preserve">          Trade and other current receivables</t>
  </si>
  <si>
    <t>Other comprehensive income</t>
  </si>
  <si>
    <t xml:space="preserve">          Non-current provisions for employee benefit </t>
  </si>
  <si>
    <t>Earnings per share</t>
  </si>
  <si>
    <t xml:space="preserve">              Basic earnings per share </t>
  </si>
  <si>
    <t xml:space="preserve">     Profit before income tax </t>
  </si>
  <si>
    <t xml:space="preserve">          Fixed deposits with obligations</t>
  </si>
  <si>
    <t xml:space="preserve">          Other intangible assets </t>
  </si>
  <si>
    <t xml:space="preserve">           Bank overdrafts and short-term borrowing from</t>
  </si>
  <si>
    <t xml:space="preserve">          Current portion of  long-term borrowing</t>
  </si>
  <si>
    <t xml:space="preserve">          Long-term borrowing</t>
  </si>
  <si>
    <t xml:space="preserve">          Premium on ordinary shares</t>
  </si>
  <si>
    <t>December 31, 2017</t>
  </si>
  <si>
    <t>(UNAUDITED/REVIEWED ONLY)</t>
  </si>
  <si>
    <t>Balance as at January 1, 2017</t>
  </si>
  <si>
    <t>Balance as at January 1, 2018</t>
  </si>
  <si>
    <t>2018</t>
  </si>
  <si>
    <t>Unit : Baht</t>
  </si>
  <si>
    <t xml:space="preserve">                     form financial institution</t>
  </si>
  <si>
    <t>Cash and cash equivalents at the beginning of the period</t>
  </si>
  <si>
    <t>Cash and cash equivalents at the ending of the period</t>
  </si>
  <si>
    <t xml:space="preserve">               Gain (loss) on sales of investments</t>
  </si>
  <si>
    <t xml:space="preserve">               Gain on surrendered of investment properties</t>
  </si>
  <si>
    <t>11</t>
  </si>
  <si>
    <t>12,18</t>
  </si>
  <si>
    <t>19</t>
  </si>
  <si>
    <t>17</t>
  </si>
  <si>
    <t>21</t>
  </si>
  <si>
    <t>Total comprehensive income for the periods</t>
  </si>
  <si>
    <t>Profit for the periods</t>
  </si>
  <si>
    <t>Profit before income tax</t>
  </si>
  <si>
    <t>Tax (expense) income</t>
  </si>
  <si>
    <t xml:space="preserve">      Total other comprehensive income for the period</t>
  </si>
  <si>
    <t xml:space="preserve">               Depreciation and amortization</t>
  </si>
  <si>
    <t xml:space="preserve">               Trade and other current receivables</t>
  </si>
  <si>
    <t xml:space="preserve">               Trade and other current payables</t>
  </si>
  <si>
    <t xml:space="preserve">               Proceeds from surrendered of investment properties</t>
  </si>
  <si>
    <t xml:space="preserve">               Assets acquisition</t>
  </si>
  <si>
    <t xml:space="preserve">               Payments for long-term borrowings</t>
  </si>
  <si>
    <t xml:space="preserve">               Bank deposit with obligation</t>
  </si>
  <si>
    <t>AS AT JUNE 30, 2018 (UNAUDITED/REVIEWED ONLY)</t>
  </si>
  <si>
    <t>June 30, 2018</t>
  </si>
  <si>
    <t>Changes in shareholders' equity for the six-month periods :</t>
  </si>
  <si>
    <t>Balance as at June 30, 2017</t>
  </si>
  <si>
    <t>Balance as at June 30, 2018</t>
  </si>
  <si>
    <t>FOR THE SIX-MONTH PERIODS ENDED JUNE 30, 2018</t>
  </si>
  <si>
    <t>FOR THE THREE-MONTH PERIODS ENDED JUNE 30, 2018</t>
  </si>
  <si>
    <t xml:space="preserve">               Dividened</t>
  </si>
  <si>
    <t xml:space="preserve">               Dividend income</t>
  </si>
  <si>
    <t>FOR THE SIX-MONTH PERIODS ENDED MARCH 31, 2018</t>
  </si>
  <si>
    <t>Profit (loss) before income tax</t>
  </si>
  <si>
    <t>Profit (loss) for the periods</t>
  </si>
  <si>
    <t xml:space="preserve">              Basic earnings (loss) per share </t>
  </si>
  <si>
    <t>Total comprehensive income (expense) for the periods</t>
  </si>
  <si>
    <t xml:space="preserve">          Increase (decrease) of changes in parts of operating liabilities </t>
  </si>
  <si>
    <t xml:space="preserve">          Decrease (increase) of changes in parts of operating assets</t>
  </si>
  <si>
    <t xml:space="preserve">               Increase (decrease) in bank overdraft and shot-term borrowings</t>
  </si>
  <si>
    <t xml:space="preserve">                                                   (     Mr. Verasak Siriwongrungson  , Mrs. Suwanna  Bhuddhaprasart      )</t>
  </si>
  <si>
    <t xml:space="preserve">                                                (     Mr. Verasak Siriwongrungson  , Mrs. Suwanna  Bhuddhaprasart      )</t>
  </si>
  <si>
    <t xml:space="preserve">                                            (     Mr. Verasak Siriwongrungson  , Mrs. Suwanna  Bhuddhaprasart      )</t>
  </si>
  <si>
    <t xml:space="preserve">                                                      (     Mr. Verasak Siriwongrungson  , Mrs. Suwanna  Bhuddhaprasart      )</t>
  </si>
  <si>
    <t xml:space="preserve">                              (     Mr. Verasak Siriwongrungson  , Mrs. Suwanna  Bhuddhaprasart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</si>
</sst>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#,##0.00_);[Black]\(#,##0.00\)"/>
    <numFmt numFmtId="188" formatCode="#,##0.00_);\(#,##0.00\)"/>
    <numFmt numFmtId="189" formatCode="#,##0_);\(#,##0\)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UPC"/>
      <family val="1"/>
    </font>
    <font>
      <b/>
      <sz val="16"/>
      <name val="AngsanaUPC"/>
      <family val="1"/>
      <charset val="222"/>
    </font>
    <font>
      <sz val="14"/>
      <name val="Angsana New"/>
      <family val="1"/>
    </font>
    <font>
      <sz val="14"/>
      <name val="BrowalliaUPC"/>
      <family val="2"/>
      <charset val="222"/>
    </font>
    <font>
      <sz val="15"/>
      <color indexed="10"/>
      <name val="Angsana New"/>
      <family val="1"/>
    </font>
    <font>
      <b/>
      <sz val="15"/>
      <color theme="1"/>
      <name val="Angsana New"/>
      <family val="1"/>
    </font>
    <font>
      <sz val="15"/>
      <name val="Cordia New"/>
      <family val="2"/>
      <charset val="222"/>
    </font>
    <font>
      <b/>
      <sz val="15"/>
      <name val="AngsanaUPC"/>
      <family val="1"/>
    </font>
    <font>
      <b/>
      <sz val="15"/>
      <name val="AngsanaUPC"/>
      <family val="1"/>
      <charset val="222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39" fontId="2" fillId="0" borderId="0"/>
    <xf numFmtId="39" fontId="2" fillId="0" borderId="0"/>
    <xf numFmtId="0" fontId="10" fillId="0" borderId="0"/>
    <xf numFmtId="0" fontId="13" fillId="0" borderId="0"/>
    <xf numFmtId="0" fontId="1" fillId="0" borderId="0"/>
  </cellStyleXfs>
  <cellXfs count="123">
    <xf numFmtId="0" fontId="0" fillId="0" borderId="0" xfId="0"/>
    <xf numFmtId="39" fontId="4" fillId="0" borderId="0" xfId="4" applyNumberFormat="1" applyFont="1" applyFill="1" applyAlignment="1" applyProtection="1"/>
    <xf numFmtId="39" fontId="4" fillId="0" borderId="0" xfId="0" applyNumberFormat="1" applyFont="1" applyFill="1" applyAlignment="1"/>
    <xf numFmtId="39" fontId="4" fillId="0" borderId="0" xfId="0" applyNumberFormat="1" applyFont="1" applyFill="1"/>
    <xf numFmtId="187" fontId="4" fillId="0" borderId="0" xfId="0" applyNumberFormat="1" applyFont="1" applyFill="1"/>
    <xf numFmtId="187" fontId="4" fillId="0" borderId="0" xfId="0" applyNumberFormat="1" applyFont="1" applyFill="1" applyBorder="1"/>
    <xf numFmtId="187" fontId="6" fillId="0" borderId="0" xfId="0" applyNumberFormat="1" applyFont="1" applyAlignment="1"/>
    <xf numFmtId="187" fontId="4" fillId="0" borderId="0" xfId="0" applyNumberFormat="1" applyFont="1" applyFill="1" applyAlignment="1"/>
    <xf numFmtId="39" fontId="6" fillId="0" borderId="0" xfId="4" applyNumberFormat="1" applyFont="1" applyFill="1" applyAlignment="1">
      <alignment horizontal="center"/>
    </xf>
    <xf numFmtId="39" fontId="6" fillId="0" borderId="0" xfId="0" applyNumberFormat="1" applyFont="1" applyFill="1" applyAlignment="1"/>
    <xf numFmtId="187" fontId="6" fillId="0" borderId="0" xfId="0" applyNumberFormat="1" applyFont="1" applyFill="1" applyAlignment="1">
      <alignment horizontal="center"/>
    </xf>
    <xf numFmtId="39" fontId="6" fillId="0" borderId="0" xfId="4" applyNumberFormat="1" applyFont="1" applyFill="1" applyAlignment="1" applyProtection="1"/>
    <xf numFmtId="39" fontId="6" fillId="0" borderId="0" xfId="4" applyNumberFormat="1" applyFont="1" applyFill="1" applyBorder="1" applyAlignment="1" applyProtection="1">
      <alignment horizontal="center"/>
    </xf>
    <xf numFmtId="39" fontId="4" fillId="0" borderId="0" xfId="0" applyNumberFormat="1" applyFont="1" applyFill="1" applyAlignment="1">
      <alignment horizontal="center"/>
    </xf>
    <xf numFmtId="39" fontId="4" fillId="0" borderId="0" xfId="0" applyNumberFormat="1" applyFont="1" applyBorder="1"/>
    <xf numFmtId="39" fontId="4" fillId="0" borderId="0" xfId="0" applyNumberFormat="1" applyFont="1"/>
    <xf numFmtId="39" fontId="4" fillId="0" borderId="1" xfId="0" applyNumberFormat="1" applyFont="1" applyBorder="1"/>
    <xf numFmtId="39" fontId="4" fillId="0" borderId="0" xfId="0" quotePrefix="1" applyNumberFormat="1" applyFont="1" applyFill="1" applyAlignment="1">
      <alignment horizontal="center"/>
    </xf>
    <xf numFmtId="188" fontId="4" fillId="0" borderId="0" xfId="0" applyNumberFormat="1" applyFont="1" applyFill="1" applyAlignment="1"/>
    <xf numFmtId="188" fontId="4" fillId="0" borderId="0" xfId="0" applyNumberFormat="1" applyFont="1" applyFill="1"/>
    <xf numFmtId="188" fontId="6" fillId="0" borderId="0" xfId="4" applyNumberFormat="1" applyFont="1" applyFill="1" applyAlignment="1" applyProtection="1">
      <alignment horizontal="center"/>
    </xf>
    <xf numFmtId="188" fontId="7" fillId="0" borderId="0" xfId="1" applyNumberFormat="1" applyFont="1" applyFill="1" applyAlignment="1" applyProtection="1">
      <alignment horizontal="center"/>
    </xf>
    <xf numFmtId="188" fontId="14" fillId="0" borderId="0" xfId="1" applyNumberFormat="1" applyFont="1" applyFill="1" applyAlignment="1" applyProtection="1">
      <alignment horizontal="center"/>
    </xf>
    <xf numFmtId="188" fontId="14" fillId="0" borderId="0" xfId="0" applyNumberFormat="1" applyFont="1" applyFill="1" applyAlignment="1">
      <alignment horizontal="right"/>
    </xf>
    <xf numFmtId="188" fontId="6" fillId="0" borderId="0" xfId="0" applyNumberFormat="1" applyFont="1" applyFill="1" applyAlignment="1"/>
    <xf numFmtId="188" fontId="6" fillId="0" borderId="0" xfId="0" applyNumberFormat="1" applyFont="1" applyFill="1" applyAlignment="1">
      <alignment horizontal="center"/>
    </xf>
    <xf numFmtId="188" fontId="6" fillId="0" borderId="0" xfId="0" quotePrefix="1" applyNumberFormat="1" applyFont="1" applyFill="1" applyBorder="1" applyAlignment="1">
      <alignment horizontal="center"/>
    </xf>
    <xf numFmtId="188" fontId="6" fillId="0" borderId="0" xfId="0" quotePrefix="1" applyNumberFormat="1" applyFont="1" applyFill="1" applyAlignment="1">
      <alignment horizontal="center"/>
    </xf>
    <xf numFmtId="188" fontId="4" fillId="0" borderId="0" xfId="4" applyNumberFormat="1" applyFont="1" applyFill="1" applyAlignment="1"/>
    <xf numFmtId="188" fontId="4" fillId="0" borderId="0" xfId="0" applyNumberFormat="1" applyFont="1" applyFill="1" applyAlignment="1">
      <alignment horizontal="center"/>
    </xf>
    <xf numFmtId="188" fontId="4" fillId="0" borderId="0" xfId="0" applyNumberFormat="1" applyFont="1" applyFill="1" applyBorder="1" applyAlignment="1"/>
    <xf numFmtId="188" fontId="4" fillId="0" borderId="0" xfId="4" applyNumberFormat="1" applyFont="1" applyFill="1" applyAlignment="1" applyProtection="1"/>
    <xf numFmtId="188" fontId="9" fillId="0" borderId="0" xfId="1" applyNumberFormat="1" applyFont="1" applyFill="1" applyBorder="1" applyAlignment="1" applyProtection="1"/>
    <xf numFmtId="188" fontId="4" fillId="0" borderId="0" xfId="1" applyNumberFormat="1" applyFont="1" applyFill="1" applyAlignment="1" applyProtection="1"/>
    <xf numFmtId="188" fontId="9" fillId="0" borderId="0" xfId="1" applyNumberFormat="1" applyFont="1" applyFill="1" applyBorder="1" applyAlignment="1"/>
    <xf numFmtId="188" fontId="4" fillId="0" borderId="0" xfId="1" applyNumberFormat="1" applyFont="1" applyFill="1" applyAlignment="1"/>
    <xf numFmtId="188" fontId="4" fillId="0" borderId="0" xfId="4" applyNumberFormat="1" applyFont="1" applyFill="1" applyBorder="1" applyAlignment="1" applyProtection="1"/>
    <xf numFmtId="188" fontId="4" fillId="0" borderId="3" xfId="4" applyNumberFormat="1" applyFont="1" applyFill="1" applyBorder="1" applyAlignment="1" applyProtection="1"/>
    <xf numFmtId="188" fontId="4" fillId="0" borderId="0" xfId="1" applyNumberFormat="1" applyFont="1" applyFill="1" applyBorder="1" applyAlignment="1"/>
    <xf numFmtId="188" fontId="4" fillId="0" borderId="0" xfId="1" applyNumberFormat="1" applyFont="1" applyFill="1" applyBorder="1" applyAlignment="1" applyProtection="1"/>
    <xf numFmtId="188" fontId="4" fillId="0" borderId="4" xfId="0" applyNumberFormat="1" applyFont="1" applyFill="1" applyBorder="1" applyAlignment="1"/>
    <xf numFmtId="188" fontId="4" fillId="0" borderId="1" xfId="1" applyNumberFormat="1" applyFont="1" applyFill="1" applyBorder="1" applyAlignment="1" applyProtection="1"/>
    <xf numFmtId="188" fontId="4" fillId="0" borderId="0" xfId="3" applyNumberFormat="1" applyFont="1" applyFill="1" applyAlignment="1">
      <alignment horizontal="left"/>
    </xf>
    <xf numFmtId="188" fontId="4" fillId="0" borderId="0" xfId="1" applyNumberFormat="1" applyFont="1" applyFill="1" applyAlignment="1" applyProtection="1">
      <alignment horizontal="center"/>
    </xf>
    <xf numFmtId="188" fontId="6" fillId="0" borderId="0" xfId="1" applyNumberFormat="1" applyFont="1" applyFill="1" applyAlignment="1" applyProtection="1">
      <alignment horizontal="center"/>
    </xf>
    <xf numFmtId="188" fontId="6" fillId="0" borderId="0" xfId="0" applyNumberFormat="1" applyFont="1" applyFill="1" applyBorder="1" applyAlignment="1">
      <alignment horizontal="center"/>
    </xf>
    <xf numFmtId="188" fontId="4" fillId="0" borderId="0" xfId="4" applyNumberFormat="1" applyFont="1" applyFill="1" applyBorder="1" applyAlignment="1"/>
    <xf numFmtId="188" fontId="9" fillId="0" borderId="0" xfId="0" applyNumberFormat="1" applyFont="1" applyBorder="1" applyAlignment="1"/>
    <xf numFmtId="188" fontId="4" fillId="0" borderId="0" xfId="0" quotePrefix="1" applyNumberFormat="1" applyFont="1" applyFill="1" applyAlignment="1"/>
    <xf numFmtId="188" fontId="4" fillId="0" borderId="3" xfId="1" applyNumberFormat="1" applyFont="1" applyFill="1" applyBorder="1" applyAlignment="1" applyProtection="1"/>
    <xf numFmtId="188" fontId="4" fillId="0" borderId="2" xfId="1" applyNumberFormat="1" applyFont="1" applyFill="1" applyBorder="1" applyAlignment="1" applyProtection="1"/>
    <xf numFmtId="188" fontId="4" fillId="0" borderId="5" xfId="1" applyNumberFormat="1" applyFont="1" applyFill="1" applyBorder="1" applyAlignment="1" applyProtection="1"/>
    <xf numFmtId="188" fontId="6" fillId="0" borderId="0" xfId="1" quotePrefix="1" applyNumberFormat="1" applyFont="1" applyFill="1" applyAlignment="1" applyProtection="1">
      <alignment horizontal="center"/>
    </xf>
    <xf numFmtId="188" fontId="8" fillId="0" borderId="0" xfId="1" applyNumberFormat="1" applyFont="1" applyFill="1" applyAlignment="1" applyProtection="1">
      <alignment horizontal="center"/>
    </xf>
    <xf numFmtId="188" fontId="15" fillId="0" borderId="0" xfId="1" applyNumberFormat="1" applyFont="1" applyFill="1" applyAlignment="1" applyProtection="1">
      <alignment horizontal="center"/>
    </xf>
    <xf numFmtId="188" fontId="6" fillId="0" borderId="0" xfId="4" quotePrefix="1" applyNumberFormat="1" applyFont="1" applyFill="1" applyAlignment="1">
      <alignment horizontal="center"/>
    </xf>
    <xf numFmtId="188" fontId="4" fillId="0" borderId="4" xfId="4" applyNumberFormat="1" applyFont="1" applyFill="1" applyBorder="1" applyAlignment="1" applyProtection="1"/>
    <xf numFmtId="188" fontId="6" fillId="0" borderId="0" xfId="4" applyNumberFormat="1" applyFont="1" applyFill="1" applyAlignment="1"/>
    <xf numFmtId="188" fontId="4" fillId="0" borderId="2" xfId="4" applyNumberFormat="1" applyFont="1" applyFill="1" applyBorder="1" applyAlignment="1" applyProtection="1"/>
    <xf numFmtId="188" fontId="12" fillId="0" borderId="0" xfId="0" applyNumberFormat="1" applyFont="1" applyFill="1"/>
    <xf numFmtId="188" fontId="4" fillId="0" borderId="1" xfId="4" applyNumberFormat="1" applyFont="1" applyFill="1" applyBorder="1" applyAlignment="1" applyProtection="1"/>
    <xf numFmtId="188" fontId="4" fillId="0" borderId="0" xfId="4" applyNumberFormat="1" applyFont="1" applyFill="1" applyAlignment="1">
      <alignment horizontal="left"/>
    </xf>
    <xf numFmtId="188" fontId="4" fillId="0" borderId="0" xfId="5" applyNumberFormat="1" applyFont="1" applyFill="1" applyAlignment="1">
      <alignment horizontal="centerContinuous"/>
    </xf>
    <xf numFmtId="188" fontId="4" fillId="0" borderId="0" xfId="6" applyNumberFormat="1" applyFont="1" applyFill="1" applyAlignment="1">
      <alignment horizontal="centerContinuous"/>
    </xf>
    <xf numFmtId="188" fontId="11" fillId="0" borderId="0" xfId="2" applyNumberFormat="1" applyFont="1" applyFill="1" applyAlignment="1"/>
    <xf numFmtId="188" fontId="4" fillId="0" borderId="0" xfId="2" applyNumberFormat="1" applyFont="1" applyFill="1" applyAlignment="1">
      <alignment horizontal="center"/>
    </xf>
    <xf numFmtId="189" fontId="4" fillId="0" borderId="0" xfId="1" applyNumberFormat="1" applyFont="1" applyFill="1" applyAlignment="1" applyProtection="1"/>
    <xf numFmtId="189" fontId="4" fillId="0" borderId="0" xfId="1" applyNumberFormat="1" applyFont="1" applyFill="1" applyAlignment="1"/>
    <xf numFmtId="188" fontId="6" fillId="0" borderId="0" xfId="4" applyNumberFormat="1" applyFont="1" applyFill="1" applyAlignment="1" applyProtection="1"/>
    <xf numFmtId="188" fontId="6" fillId="0" borderId="0" xfId="4" quotePrefix="1" applyNumberFormat="1" applyFont="1" applyFill="1" applyBorder="1" applyAlignment="1">
      <alignment horizontal="center"/>
    </xf>
    <xf numFmtId="188" fontId="4" fillId="0" borderId="0" xfId="0" applyNumberFormat="1" applyFont="1" applyFill="1" applyBorder="1"/>
    <xf numFmtId="188" fontId="4" fillId="0" borderId="3" xfId="4" applyNumberFormat="1" applyFont="1" applyFill="1" applyBorder="1" applyAlignment="1"/>
    <xf numFmtId="188" fontId="16" fillId="0" borderId="0" xfId="0" applyNumberFormat="1" applyFont="1" applyFill="1" applyAlignment="1">
      <alignment horizontal="left"/>
    </xf>
    <xf numFmtId="188" fontId="4" fillId="0" borderId="2" xfId="4" applyNumberFormat="1" applyFont="1" applyFill="1" applyBorder="1" applyAlignment="1"/>
    <xf numFmtId="188" fontId="4" fillId="0" borderId="0" xfId="4" quotePrefix="1" applyNumberFormat="1" applyFont="1" applyFill="1" applyAlignment="1"/>
    <xf numFmtId="188" fontId="4" fillId="0" borderId="0" xfId="4" quotePrefix="1" applyNumberFormat="1" applyFont="1" applyFill="1" applyBorder="1" applyAlignment="1"/>
    <xf numFmtId="188" fontId="4" fillId="0" borderId="1" xfId="4" applyNumberFormat="1" applyFont="1" applyFill="1" applyBorder="1" applyAlignment="1"/>
    <xf numFmtId="188" fontId="6" fillId="0" borderId="0" xfId="4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>
      <alignment horizontal="center"/>
    </xf>
    <xf numFmtId="188" fontId="4" fillId="0" borderId="0" xfId="4" quotePrefix="1" applyNumberFormat="1" applyFont="1" applyFill="1" applyAlignment="1">
      <alignment horizontal="center"/>
    </xf>
    <xf numFmtId="188" fontId="4" fillId="0" borderId="0" xfId="4" quotePrefix="1" applyNumberFormat="1" applyFont="1" applyAlignment="1">
      <alignment horizontal="center"/>
    </xf>
    <xf numFmtId="39" fontId="4" fillId="0" borderId="0" xfId="4" applyNumberFormat="1" applyFont="1" applyFill="1" applyAlignment="1"/>
    <xf numFmtId="188" fontId="4" fillId="0" borderId="0" xfId="0" quotePrefix="1" applyNumberFormat="1" applyFont="1" applyFill="1" applyAlignment="1">
      <alignment horizontal="center"/>
    </xf>
    <xf numFmtId="188" fontId="16" fillId="0" borderId="0" xfId="0" applyNumberFormat="1" applyFont="1" applyFill="1"/>
    <xf numFmtId="39" fontId="6" fillId="0" borderId="0" xfId="0" applyNumberFormat="1" applyFont="1" applyFill="1"/>
    <xf numFmtId="188" fontId="6" fillId="0" borderId="0" xfId="4" applyNumberFormat="1" applyFont="1" applyFill="1" applyAlignment="1" applyProtection="1">
      <alignment horizontal="center"/>
    </xf>
    <xf numFmtId="49" fontId="6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/>
    <xf numFmtId="188" fontId="6" fillId="0" borderId="0" xfId="4" applyNumberFormat="1" applyFont="1" applyFill="1" applyAlignment="1">
      <alignment horizontal="center"/>
    </xf>
    <xf numFmtId="39" fontId="6" fillId="0" borderId="0" xfId="4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>
      <alignment horizontal="center"/>
    </xf>
    <xf numFmtId="39" fontId="4" fillId="0" borderId="0" xfId="7" applyNumberFormat="1" applyFont="1" applyFill="1"/>
    <xf numFmtId="187" fontId="4" fillId="0" borderId="4" xfId="0" applyNumberFormat="1" applyFont="1" applyFill="1" applyBorder="1"/>
    <xf numFmtId="0" fontId="4" fillId="0" borderId="0" xfId="8" applyNumberFormat="1" applyFont="1" applyFill="1" applyAlignment="1">
      <alignment horizontal="left"/>
    </xf>
    <xf numFmtId="188" fontId="4" fillId="0" borderId="0" xfId="8" applyNumberFormat="1" applyFont="1" applyFill="1" applyAlignment="1">
      <alignment horizontal="left"/>
    </xf>
    <xf numFmtId="187" fontId="12" fillId="0" borderId="0" xfId="4" applyNumberFormat="1" applyFont="1" applyFill="1" applyAlignment="1" applyProtection="1">
      <alignment horizontal="center"/>
    </xf>
    <xf numFmtId="188" fontId="6" fillId="0" borderId="0" xfId="4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>
      <alignment horizontal="center"/>
    </xf>
    <xf numFmtId="187" fontId="4" fillId="0" borderId="1" xfId="0" applyNumberFormat="1" applyFont="1" applyBorder="1"/>
    <xf numFmtId="188" fontId="6" fillId="0" borderId="0" xfId="4" applyNumberFormat="1" applyFont="1" applyFill="1" applyAlignment="1" applyProtection="1">
      <alignment horizontal="center"/>
    </xf>
    <xf numFmtId="39" fontId="6" fillId="0" borderId="0" xfId="4" applyNumberFormat="1" applyFont="1" applyFill="1" applyBorder="1" applyAlignment="1" applyProtection="1">
      <alignment horizontal="right"/>
    </xf>
    <xf numFmtId="39" fontId="6" fillId="0" borderId="2" xfId="0" applyNumberFormat="1" applyFont="1" applyFill="1" applyBorder="1" applyAlignment="1">
      <alignment horizontal="center"/>
    </xf>
    <xf numFmtId="39" fontId="6" fillId="0" borderId="2" xfId="0" applyNumberFormat="1" applyFont="1" applyFill="1" applyBorder="1"/>
    <xf numFmtId="39" fontId="6" fillId="0" borderId="0" xfId="0" applyNumberFormat="1" applyFont="1" applyFill="1" applyBorder="1" applyAlignment="1">
      <alignment horizontal="center"/>
    </xf>
    <xf numFmtId="39" fontId="6" fillId="0" borderId="0" xfId="0" applyNumberFormat="1" applyFont="1" applyFill="1" applyBorder="1"/>
    <xf numFmtId="39" fontId="6" fillId="0" borderId="2" xfId="0" applyNumberFormat="1" applyFont="1" applyFill="1" applyBorder="1" applyAlignment="1">
      <alignment horizontal="center" vertical="center"/>
    </xf>
    <xf numFmtId="39" fontId="6" fillId="0" borderId="2" xfId="0" applyNumberFormat="1" applyFont="1" applyFill="1" applyBorder="1" applyAlignment="1">
      <alignment vertical="center"/>
    </xf>
    <xf numFmtId="39" fontId="6" fillId="0" borderId="4" xfId="0" applyNumberFormat="1" applyFont="1" applyFill="1" applyBorder="1" applyAlignment="1">
      <alignment horizontal="center"/>
    </xf>
    <xf numFmtId="39" fontId="6" fillId="0" borderId="4" xfId="0" applyNumberFormat="1" applyFont="1" applyFill="1" applyBorder="1"/>
    <xf numFmtId="39" fontId="6" fillId="0" borderId="4" xfId="0" applyNumberFormat="1" applyFont="1" applyFill="1" applyBorder="1" applyAlignment="1">
      <alignment horizontal="center" vertical="center"/>
    </xf>
    <xf numFmtId="39" fontId="6" fillId="0" borderId="4" xfId="0" applyNumberFormat="1" applyFont="1" applyFill="1" applyBorder="1" applyAlignment="1">
      <alignment vertical="center"/>
    </xf>
    <xf numFmtId="187" fontId="4" fillId="0" borderId="1" xfId="0" applyNumberFormat="1" applyFont="1" applyFill="1" applyBorder="1"/>
    <xf numFmtId="188" fontId="4" fillId="0" borderId="0" xfId="0" quotePrefix="1" applyNumberFormat="1" applyFont="1" applyFill="1" applyAlignment="1">
      <alignment horizontal="center"/>
    </xf>
    <xf numFmtId="187" fontId="6" fillId="0" borderId="0" xfId="4" applyNumberFormat="1" applyFont="1" applyFill="1" applyAlignment="1" applyProtection="1">
      <alignment horizontal="center"/>
    </xf>
    <xf numFmtId="188" fontId="6" fillId="0" borderId="0" xfId="4" applyNumberFormat="1" applyFont="1" applyFill="1" applyAlignment="1">
      <alignment horizontal="center"/>
    </xf>
    <xf numFmtId="188" fontId="6" fillId="0" borderId="0" xfId="4" applyNumberFormat="1" applyFont="1" applyFill="1" applyAlignment="1" applyProtection="1">
      <alignment horizontal="center"/>
    </xf>
    <xf numFmtId="188" fontId="4" fillId="0" borderId="0" xfId="4" applyNumberFormat="1" applyFont="1" applyFill="1" applyAlignment="1">
      <alignment horizontal="center"/>
    </xf>
    <xf numFmtId="39" fontId="6" fillId="0" borderId="0" xfId="4" applyNumberFormat="1" applyFont="1" applyFill="1" applyAlignment="1" applyProtection="1">
      <alignment horizontal="center"/>
    </xf>
    <xf numFmtId="187" fontId="6" fillId="0" borderId="0" xfId="4" applyNumberFormat="1" applyFont="1" applyAlignment="1" applyProtection="1">
      <alignment horizontal="center"/>
    </xf>
    <xf numFmtId="39" fontId="6" fillId="0" borderId="3" xfId="0" applyNumberFormat="1" applyFont="1" applyFill="1" applyBorder="1" applyAlignment="1">
      <alignment horizontal="center"/>
    </xf>
    <xf numFmtId="39" fontId="12" fillId="0" borderId="0" xfId="4" applyNumberFormat="1" applyFont="1" applyFill="1" applyAlignment="1" applyProtection="1">
      <alignment horizontal="center"/>
    </xf>
    <xf numFmtId="187" fontId="12" fillId="0" borderId="0" xfId="4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>
      <alignment horizontal="center"/>
    </xf>
  </cellXfs>
  <cellStyles count="9">
    <cellStyle name="Comma" xfId="1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8" xr:uid="{00000000-0005-0000-0000-000004000000}"/>
    <cellStyle name="Normal_C779A0245" xfId="6" xr:uid="{00000000-0005-0000-0000-000005000000}"/>
    <cellStyle name="ปกติ_Sheet1" xfId="4" xr:uid="{00000000-0005-0000-0000-000006000000}"/>
    <cellStyle name="ปกติ_Sheet1 2" xfId="5" xr:uid="{00000000-0005-0000-0000-000007000000}"/>
    <cellStyle name="ปกติ_งบการเงิน51 2" xfId="7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40"/>
  <sheetViews>
    <sheetView topLeftCell="A130" zoomScaleNormal="100" workbookViewId="0">
      <selection activeCell="A138" sqref="A138"/>
    </sheetView>
  </sheetViews>
  <sheetFormatPr defaultColWidth="9.140625" defaultRowHeight="25.5" customHeight="1" x14ac:dyDescent="0.45"/>
  <cols>
    <col min="1" max="1" width="26" style="18" customWidth="1"/>
    <col min="2" max="2" width="9.140625" style="18" customWidth="1"/>
    <col min="3" max="3" width="15" style="18" customWidth="1"/>
    <col min="4" max="4" width="7.28515625" style="18" customWidth="1"/>
    <col min="5" max="5" width="8.85546875" style="18" customWidth="1"/>
    <col min="6" max="6" width="15.7109375" style="18" customWidth="1"/>
    <col min="7" max="7" width="1.7109375" style="18" customWidth="1"/>
    <col min="8" max="8" width="15.7109375" style="18" customWidth="1"/>
    <col min="9" max="9" width="1.7109375" style="18" customWidth="1"/>
    <col min="10" max="16384" width="9.140625" style="18"/>
  </cols>
  <sheetData>
    <row r="1" spans="1:8" ht="25.5" customHeight="1" x14ac:dyDescent="0.45">
      <c r="A1" s="115" t="s">
        <v>0</v>
      </c>
      <c r="B1" s="115"/>
      <c r="C1" s="115"/>
      <c r="D1" s="115"/>
      <c r="E1" s="115"/>
      <c r="F1" s="115"/>
      <c r="G1" s="115"/>
      <c r="H1" s="115"/>
    </row>
    <row r="2" spans="1:8" ht="25.5" customHeight="1" x14ac:dyDescent="0.45">
      <c r="A2" s="115" t="s">
        <v>63</v>
      </c>
      <c r="B2" s="115"/>
      <c r="C2" s="115"/>
      <c r="D2" s="115"/>
      <c r="E2" s="115"/>
      <c r="F2" s="115"/>
      <c r="G2" s="115"/>
      <c r="H2" s="115"/>
    </row>
    <row r="3" spans="1:8" s="19" customFormat="1" ht="25.5" customHeight="1" x14ac:dyDescent="0.45">
      <c r="A3" s="113" t="s">
        <v>147</v>
      </c>
      <c r="B3" s="113"/>
      <c r="C3" s="113"/>
      <c r="D3" s="113"/>
      <c r="E3" s="113"/>
      <c r="F3" s="113"/>
      <c r="G3" s="113"/>
      <c r="H3" s="113"/>
    </row>
    <row r="4" spans="1:8" ht="25.5" customHeight="1" x14ac:dyDescent="0.45">
      <c r="A4" s="20"/>
      <c r="B4" s="20"/>
      <c r="C4" s="20"/>
      <c r="D4" s="77"/>
      <c r="E4" s="20"/>
      <c r="F4" s="85"/>
      <c r="H4" s="96"/>
    </row>
    <row r="5" spans="1:8" ht="25.5" customHeight="1" x14ac:dyDescent="0.5">
      <c r="A5" s="21"/>
      <c r="B5" s="21"/>
      <c r="C5" s="21"/>
      <c r="D5" s="22"/>
      <c r="E5" s="21"/>
      <c r="F5" s="22"/>
      <c r="H5" s="23" t="s">
        <v>35</v>
      </c>
    </row>
    <row r="6" spans="1:8" ht="25.5" customHeight="1" x14ac:dyDescent="0.45">
      <c r="A6" s="114" t="s">
        <v>11</v>
      </c>
      <c r="B6" s="114"/>
      <c r="C6" s="24"/>
      <c r="D6" s="25" t="s">
        <v>12</v>
      </c>
      <c r="E6" s="26"/>
      <c r="F6" s="10" t="s">
        <v>148</v>
      </c>
      <c r="H6" s="10" t="s">
        <v>119</v>
      </c>
    </row>
    <row r="7" spans="1:8" ht="25.5" customHeight="1" x14ac:dyDescent="0.45">
      <c r="A7" s="57" t="s">
        <v>13</v>
      </c>
      <c r="D7" s="29"/>
      <c r="E7" s="30"/>
    </row>
    <row r="8" spans="1:8" ht="25.5" customHeight="1" x14ac:dyDescent="0.45">
      <c r="A8" s="31" t="s">
        <v>14</v>
      </c>
      <c r="D8" s="79" t="s">
        <v>86</v>
      </c>
      <c r="E8" s="32"/>
      <c r="F8" s="33">
        <v>37198369.549999997</v>
      </c>
      <c r="H8" s="33">
        <v>52389192.520000003</v>
      </c>
    </row>
    <row r="9" spans="1:8" ht="25.5" customHeight="1" x14ac:dyDescent="0.45">
      <c r="A9" s="31" t="s">
        <v>62</v>
      </c>
      <c r="D9" s="79" t="s">
        <v>15</v>
      </c>
      <c r="E9" s="34"/>
      <c r="F9" s="35">
        <v>50466719.270000003</v>
      </c>
      <c r="H9" s="35">
        <v>48385138.25</v>
      </c>
    </row>
    <row r="10" spans="1:8" ht="25.5" customHeight="1" x14ac:dyDescent="0.45">
      <c r="A10" s="31" t="s">
        <v>107</v>
      </c>
      <c r="D10" s="79" t="s">
        <v>17</v>
      </c>
      <c r="E10" s="32"/>
      <c r="F10" s="33">
        <v>12020792.390000001</v>
      </c>
      <c r="H10" s="33">
        <v>14273376.960000001</v>
      </c>
    </row>
    <row r="11" spans="1:8" ht="25.5" customHeight="1" x14ac:dyDescent="0.45">
      <c r="A11" s="31" t="s">
        <v>16</v>
      </c>
      <c r="D11" s="97" t="s">
        <v>19</v>
      </c>
      <c r="E11" s="32"/>
      <c r="F11" s="33">
        <v>1540750.59</v>
      </c>
      <c r="H11" s="33">
        <v>1393119.53</v>
      </c>
    </row>
    <row r="12" spans="1:8" ht="25.5" customHeight="1" x14ac:dyDescent="0.45">
      <c r="A12" s="68" t="s">
        <v>18</v>
      </c>
      <c r="D12" s="31"/>
      <c r="E12" s="36"/>
      <c r="F12" s="37">
        <f>SUM(F8:F11)</f>
        <v>101226631.8</v>
      </c>
      <c r="H12" s="37">
        <f>SUM(H8:H11)</f>
        <v>116440827.26000002</v>
      </c>
    </row>
    <row r="13" spans="1:8" ht="25.5" customHeight="1" x14ac:dyDescent="0.45">
      <c r="A13" s="57" t="s">
        <v>41</v>
      </c>
      <c r="D13" s="31"/>
      <c r="E13" s="38"/>
      <c r="F13" s="35"/>
      <c r="H13" s="35"/>
    </row>
    <row r="14" spans="1:8" ht="25.5" customHeight="1" x14ac:dyDescent="0.45">
      <c r="A14" s="31" t="s">
        <v>98</v>
      </c>
      <c r="D14" s="97" t="s">
        <v>20</v>
      </c>
      <c r="E14" s="32"/>
      <c r="F14" s="39">
        <v>224897069.19999999</v>
      </c>
      <c r="H14" s="39">
        <v>224897069.19999999</v>
      </c>
    </row>
    <row r="15" spans="1:8" ht="25.5" customHeight="1" x14ac:dyDescent="0.45">
      <c r="A15" s="31" t="s">
        <v>59</v>
      </c>
      <c r="D15" s="97" t="s">
        <v>45</v>
      </c>
      <c r="E15" s="32"/>
      <c r="F15" s="33">
        <v>480943913.37</v>
      </c>
      <c r="H15" s="33">
        <v>508276849.88</v>
      </c>
    </row>
    <row r="16" spans="1:8" ht="25.5" customHeight="1" x14ac:dyDescent="0.45">
      <c r="A16" s="31" t="s">
        <v>113</v>
      </c>
      <c r="D16" s="97" t="s">
        <v>130</v>
      </c>
      <c r="E16" s="32"/>
      <c r="F16" s="33">
        <v>3465166.62</v>
      </c>
      <c r="H16" s="33">
        <v>3450737.86</v>
      </c>
    </row>
    <row r="17" spans="1:8" ht="25.5" customHeight="1" x14ac:dyDescent="0.45">
      <c r="A17" s="31" t="s">
        <v>99</v>
      </c>
      <c r="D17" s="97" t="s">
        <v>131</v>
      </c>
      <c r="E17" s="32"/>
      <c r="F17" s="33">
        <v>67438779.25</v>
      </c>
      <c r="H17" s="33">
        <v>69563517.359999999</v>
      </c>
    </row>
    <row r="18" spans="1:8" ht="25.5" customHeight="1" x14ac:dyDescent="0.45">
      <c r="A18" s="31" t="s">
        <v>69</v>
      </c>
      <c r="D18" s="79" t="s">
        <v>132</v>
      </c>
      <c r="E18" s="32"/>
      <c r="F18" s="33">
        <v>9249359.1899999995</v>
      </c>
      <c r="H18" s="33">
        <v>7304354.3799999999</v>
      </c>
    </row>
    <row r="19" spans="1:8" ht="25.5" customHeight="1" x14ac:dyDescent="0.45">
      <c r="A19" s="31" t="s">
        <v>114</v>
      </c>
      <c r="D19" s="79" t="s">
        <v>87</v>
      </c>
      <c r="E19" s="32"/>
      <c r="F19" s="33">
        <v>156754.67000000001</v>
      </c>
      <c r="H19" s="33">
        <v>231760.59</v>
      </c>
    </row>
    <row r="20" spans="1:8" ht="25.5" customHeight="1" x14ac:dyDescent="0.45">
      <c r="A20" s="31" t="s">
        <v>43</v>
      </c>
      <c r="D20" s="78"/>
      <c r="E20" s="32"/>
      <c r="F20" s="40">
        <v>1611619.28</v>
      </c>
      <c r="H20" s="40">
        <v>1371049.4</v>
      </c>
    </row>
    <row r="21" spans="1:8" ht="25.5" customHeight="1" x14ac:dyDescent="0.45">
      <c r="A21" s="68" t="s">
        <v>42</v>
      </c>
      <c r="B21" s="28"/>
      <c r="E21" s="39"/>
      <c r="F21" s="33">
        <f>SUM(F14:F20)</f>
        <v>787762661.57999992</v>
      </c>
      <c r="H21" s="33">
        <f>SUM(H14:H20)</f>
        <v>815095338.66999996</v>
      </c>
    </row>
    <row r="22" spans="1:8" ht="25.5" customHeight="1" thickBot="1" x14ac:dyDescent="0.5">
      <c r="A22" s="68" t="s">
        <v>21</v>
      </c>
      <c r="B22" s="28"/>
      <c r="E22" s="39"/>
      <c r="F22" s="41">
        <f>+F21+F12</f>
        <v>888989293.37999988</v>
      </c>
      <c r="H22" s="41">
        <f>+H21+H12</f>
        <v>931536165.92999995</v>
      </c>
    </row>
    <row r="23" spans="1:8" ht="25.5" customHeight="1" thickTop="1" x14ac:dyDescent="0.45">
      <c r="B23" s="28"/>
      <c r="C23" s="28"/>
      <c r="D23" s="28"/>
      <c r="E23" s="36"/>
      <c r="F23" s="36"/>
      <c r="H23" s="36"/>
    </row>
    <row r="24" spans="1:8" ht="25.5" customHeight="1" x14ac:dyDescent="0.45">
      <c r="B24" s="28"/>
      <c r="C24" s="28"/>
      <c r="D24" s="28"/>
      <c r="E24" s="36"/>
      <c r="F24" s="36"/>
      <c r="H24" s="36"/>
    </row>
    <row r="25" spans="1:8" ht="25.5" customHeight="1" x14ac:dyDescent="0.45">
      <c r="A25" s="31" t="s">
        <v>10</v>
      </c>
      <c r="B25" s="28"/>
      <c r="C25" s="28"/>
      <c r="D25" s="28"/>
      <c r="E25" s="28"/>
      <c r="F25" s="28"/>
      <c r="H25" s="28"/>
    </row>
    <row r="26" spans="1:8" ht="25.5" customHeight="1" x14ac:dyDescent="0.45">
      <c r="A26" s="31"/>
      <c r="B26" s="28"/>
      <c r="C26" s="28"/>
      <c r="D26" s="28"/>
      <c r="E26" s="28"/>
      <c r="F26" s="28"/>
      <c r="H26" s="28"/>
    </row>
    <row r="27" spans="1:8" ht="25.5" customHeight="1" x14ac:dyDescent="0.45">
      <c r="A27" s="31"/>
      <c r="B27" s="28"/>
      <c r="C27" s="28"/>
      <c r="D27" s="28"/>
      <c r="E27" s="28"/>
      <c r="F27" s="28"/>
      <c r="H27" s="28"/>
    </row>
    <row r="28" spans="1:8" ht="25.5" customHeight="1" x14ac:dyDescent="0.45">
      <c r="A28" s="31"/>
      <c r="B28" s="28"/>
      <c r="C28" s="28"/>
      <c r="D28" s="28"/>
      <c r="E28" s="28"/>
      <c r="F28" s="28"/>
      <c r="H28" s="28"/>
    </row>
    <row r="29" spans="1:8" ht="25.5" customHeight="1" x14ac:dyDescent="0.45">
      <c r="A29" s="42" t="s">
        <v>94</v>
      </c>
      <c r="C29" s="28"/>
      <c r="D29" s="28"/>
      <c r="E29" s="28"/>
      <c r="F29" s="28"/>
      <c r="H29" s="28"/>
    </row>
    <row r="30" spans="1:8" ht="25.5" customHeight="1" x14ac:dyDescent="0.45">
      <c r="A30" s="42" t="s">
        <v>164</v>
      </c>
      <c r="C30" s="28"/>
      <c r="D30" s="28"/>
      <c r="E30" s="28"/>
      <c r="F30" s="28"/>
      <c r="H30" s="28"/>
    </row>
    <row r="31" spans="1:8" ht="25.5" customHeight="1" x14ac:dyDescent="0.45">
      <c r="A31" s="42"/>
      <c r="C31" s="28"/>
      <c r="D31" s="28"/>
      <c r="E31" s="28"/>
      <c r="F31" s="28"/>
      <c r="H31" s="28"/>
    </row>
    <row r="32" spans="1:8" ht="25.5" customHeight="1" x14ac:dyDescent="0.45">
      <c r="A32" s="42"/>
      <c r="C32" s="28"/>
      <c r="D32" s="28"/>
      <c r="E32" s="28"/>
      <c r="F32" s="28"/>
      <c r="H32" s="28"/>
    </row>
    <row r="33" spans="1:8" ht="25.5" customHeight="1" x14ac:dyDescent="0.45">
      <c r="A33" s="42"/>
      <c r="C33" s="28"/>
      <c r="D33" s="28"/>
      <c r="E33" s="28"/>
      <c r="F33" s="28"/>
      <c r="H33" s="28"/>
    </row>
    <row r="34" spans="1:8" ht="25.5" customHeight="1" x14ac:dyDescent="0.45">
      <c r="A34" s="42"/>
      <c r="C34" s="28"/>
      <c r="D34" s="28"/>
      <c r="E34" s="28"/>
      <c r="F34" s="28"/>
      <c r="H34" s="28"/>
    </row>
    <row r="35" spans="1:8" ht="22.5" customHeight="1" x14ac:dyDescent="0.45">
      <c r="A35" s="116" t="s">
        <v>22</v>
      </c>
      <c r="B35" s="116"/>
      <c r="C35" s="116"/>
      <c r="D35" s="116"/>
      <c r="E35" s="116"/>
      <c r="F35" s="116"/>
      <c r="G35" s="116"/>
      <c r="H35" s="116"/>
    </row>
    <row r="36" spans="1:8" ht="22.5" customHeight="1" x14ac:dyDescent="0.45">
      <c r="A36" s="115" t="s">
        <v>0</v>
      </c>
      <c r="B36" s="115"/>
      <c r="C36" s="115"/>
      <c r="D36" s="115"/>
      <c r="E36" s="115"/>
      <c r="F36" s="115"/>
      <c r="G36" s="115"/>
      <c r="H36" s="115"/>
    </row>
    <row r="37" spans="1:8" ht="22.5" customHeight="1" x14ac:dyDescent="0.45">
      <c r="A37" s="115" t="s">
        <v>64</v>
      </c>
      <c r="B37" s="115"/>
      <c r="C37" s="115"/>
      <c r="D37" s="115"/>
      <c r="E37" s="115"/>
      <c r="F37" s="115"/>
      <c r="G37" s="115"/>
      <c r="H37" s="115"/>
    </row>
    <row r="38" spans="1:8" ht="22.5" customHeight="1" x14ac:dyDescent="0.45">
      <c r="A38" s="115" t="s">
        <v>147</v>
      </c>
      <c r="B38" s="115"/>
      <c r="C38" s="115"/>
      <c r="D38" s="115"/>
      <c r="E38" s="115"/>
      <c r="F38" s="115"/>
      <c r="G38" s="115"/>
      <c r="H38" s="115"/>
    </row>
    <row r="39" spans="1:8" ht="10.5" customHeight="1" x14ac:dyDescent="0.45">
      <c r="A39" s="99"/>
      <c r="B39" s="99"/>
      <c r="C39" s="99"/>
      <c r="D39" s="99"/>
      <c r="E39" s="99"/>
      <c r="F39" s="99"/>
      <c r="G39" s="99"/>
      <c r="H39" s="99"/>
    </row>
    <row r="40" spans="1:8" ht="22.5" customHeight="1" x14ac:dyDescent="0.45">
      <c r="A40" s="43"/>
      <c r="B40" s="44"/>
      <c r="C40" s="44"/>
      <c r="D40" s="44"/>
      <c r="E40" s="44"/>
      <c r="F40" s="44"/>
      <c r="H40" s="23" t="s">
        <v>35</v>
      </c>
    </row>
    <row r="41" spans="1:8" ht="22.5" customHeight="1" x14ac:dyDescent="0.45">
      <c r="A41" s="115" t="s">
        <v>23</v>
      </c>
      <c r="B41" s="115"/>
      <c r="C41" s="28"/>
      <c r="D41" s="25" t="s">
        <v>12</v>
      </c>
      <c r="E41" s="45"/>
      <c r="F41" s="10" t="s">
        <v>148</v>
      </c>
      <c r="H41" s="10" t="s">
        <v>119</v>
      </c>
    </row>
    <row r="42" spans="1:8" ht="22.5" customHeight="1" x14ac:dyDescent="0.45">
      <c r="A42" s="68" t="s">
        <v>24</v>
      </c>
      <c r="C42" s="28"/>
      <c r="E42" s="46"/>
      <c r="F42" s="28"/>
      <c r="H42" s="28"/>
    </row>
    <row r="43" spans="1:8" ht="22.5" customHeight="1" x14ac:dyDescent="0.45">
      <c r="A43" s="31" t="s">
        <v>115</v>
      </c>
      <c r="C43" s="28"/>
      <c r="E43" s="46"/>
      <c r="F43" s="28"/>
      <c r="H43" s="28"/>
    </row>
    <row r="44" spans="1:8" ht="22.5" customHeight="1" x14ac:dyDescent="0.45">
      <c r="A44" s="43" t="s">
        <v>82</v>
      </c>
      <c r="C44" s="28"/>
      <c r="D44" s="80" t="s">
        <v>83</v>
      </c>
      <c r="E44" s="47"/>
      <c r="F44" s="28">
        <v>212193.07</v>
      </c>
      <c r="H44" s="28">
        <v>0</v>
      </c>
    </row>
    <row r="45" spans="1:8" ht="22.5" customHeight="1" x14ac:dyDescent="0.45">
      <c r="A45" s="31" t="s">
        <v>106</v>
      </c>
      <c r="C45" s="28"/>
      <c r="D45" s="97" t="s">
        <v>68</v>
      </c>
      <c r="E45" s="32"/>
      <c r="F45" s="33">
        <v>17357844.27</v>
      </c>
      <c r="H45" s="33">
        <v>32054060.879999999</v>
      </c>
    </row>
    <row r="46" spans="1:8" ht="22.5" customHeight="1" x14ac:dyDescent="0.45">
      <c r="A46" s="31" t="s">
        <v>116</v>
      </c>
      <c r="C46" s="28"/>
      <c r="D46" s="80" t="s">
        <v>133</v>
      </c>
      <c r="E46" s="39"/>
      <c r="F46" s="33">
        <v>11000000</v>
      </c>
      <c r="H46" s="33">
        <v>28000000</v>
      </c>
    </row>
    <row r="47" spans="1:8" ht="22.5" customHeight="1" x14ac:dyDescent="0.45">
      <c r="A47" s="31" t="s">
        <v>90</v>
      </c>
      <c r="C47" s="28"/>
      <c r="D47" s="80" t="s">
        <v>84</v>
      </c>
      <c r="E47" s="39"/>
      <c r="F47" s="33">
        <v>55850.61</v>
      </c>
      <c r="H47" s="33">
        <v>124280.59</v>
      </c>
    </row>
    <row r="48" spans="1:8" ht="22.5" customHeight="1" x14ac:dyDescent="0.45">
      <c r="A48" s="68" t="s">
        <v>25</v>
      </c>
      <c r="C48" s="28"/>
      <c r="D48" s="48"/>
      <c r="E48" s="39"/>
      <c r="F48" s="49">
        <f>SUM(F44:F47)</f>
        <v>28625887.949999999</v>
      </c>
      <c r="H48" s="49">
        <f>SUM(H44:H47)</f>
        <v>60178341.469999999</v>
      </c>
    </row>
    <row r="49" spans="1:8" ht="22.5" customHeight="1" x14ac:dyDescent="0.45">
      <c r="A49" s="68" t="s">
        <v>74</v>
      </c>
      <c r="C49" s="28"/>
      <c r="D49" s="48"/>
      <c r="E49" s="39"/>
      <c r="F49" s="39"/>
      <c r="H49" s="39"/>
    </row>
    <row r="50" spans="1:8" ht="22.5" customHeight="1" x14ac:dyDescent="0.45">
      <c r="A50" s="31" t="s">
        <v>89</v>
      </c>
      <c r="C50" s="28"/>
      <c r="D50" s="80" t="s">
        <v>84</v>
      </c>
      <c r="E50" s="39"/>
      <c r="F50" s="39">
        <v>0</v>
      </c>
      <c r="H50" s="39">
        <v>20642.240000000002</v>
      </c>
    </row>
    <row r="51" spans="1:8" ht="22.5" customHeight="1" x14ac:dyDescent="0.45">
      <c r="A51" s="31" t="s">
        <v>117</v>
      </c>
      <c r="C51" s="28"/>
      <c r="D51" s="80" t="s">
        <v>133</v>
      </c>
      <c r="E51" s="32"/>
      <c r="F51" s="39">
        <v>357000000</v>
      </c>
      <c r="H51" s="39">
        <v>384000000</v>
      </c>
    </row>
    <row r="52" spans="1:8" ht="22.5" customHeight="1" x14ac:dyDescent="0.45">
      <c r="A52" s="31" t="s">
        <v>109</v>
      </c>
      <c r="C52" s="28"/>
      <c r="D52" s="80" t="s">
        <v>134</v>
      </c>
      <c r="E52" s="32"/>
      <c r="F52" s="39">
        <v>6101022.2300000004</v>
      </c>
      <c r="H52" s="39">
        <v>5307663.29</v>
      </c>
    </row>
    <row r="53" spans="1:8" ht="22.5" customHeight="1" x14ac:dyDescent="0.45">
      <c r="A53" s="31" t="s">
        <v>102</v>
      </c>
      <c r="C53" s="28"/>
      <c r="D53" s="80"/>
      <c r="E53" s="32"/>
      <c r="F53" s="39">
        <v>2112000</v>
      </c>
      <c r="H53" s="39">
        <v>2112000</v>
      </c>
    </row>
    <row r="54" spans="1:8" ht="22.5" customHeight="1" x14ac:dyDescent="0.45">
      <c r="A54" s="68" t="s">
        <v>56</v>
      </c>
      <c r="C54" s="28"/>
      <c r="D54" s="48"/>
      <c r="E54" s="39"/>
      <c r="F54" s="50">
        <f>SUM(F50:F53)</f>
        <v>365213022.23000002</v>
      </c>
      <c r="H54" s="50">
        <f>SUM(H50:H53)</f>
        <v>391440305.53000003</v>
      </c>
    </row>
    <row r="55" spans="1:8" ht="22.5" customHeight="1" x14ac:dyDescent="0.45">
      <c r="A55" s="68" t="s">
        <v>26</v>
      </c>
      <c r="C55" s="28"/>
      <c r="D55" s="48"/>
      <c r="E55" s="39"/>
      <c r="F55" s="49">
        <f>+F48+F54</f>
        <v>393838910.18000001</v>
      </c>
      <c r="H55" s="49">
        <f>+H48+H54</f>
        <v>451618647</v>
      </c>
    </row>
    <row r="56" spans="1:8" ht="22.5" customHeight="1" x14ac:dyDescent="0.45">
      <c r="A56" s="68" t="s">
        <v>27</v>
      </c>
      <c r="C56" s="28"/>
      <c r="D56" s="28"/>
      <c r="E56" s="35"/>
      <c r="F56" s="35"/>
      <c r="H56" s="35"/>
    </row>
    <row r="57" spans="1:8" ht="22.5" customHeight="1" x14ac:dyDescent="0.45">
      <c r="A57" s="31" t="s">
        <v>28</v>
      </c>
      <c r="C57" s="28"/>
      <c r="D57" s="28"/>
      <c r="E57" s="33" t="s">
        <v>4</v>
      </c>
      <c r="F57" s="33" t="s">
        <v>4</v>
      </c>
      <c r="H57" s="33"/>
    </row>
    <row r="58" spans="1:8" ht="22.5" customHeight="1" x14ac:dyDescent="0.45">
      <c r="A58" s="31" t="s">
        <v>29</v>
      </c>
      <c r="B58" s="28"/>
      <c r="C58" s="28"/>
      <c r="D58" s="28"/>
      <c r="E58" s="33"/>
      <c r="F58" s="33"/>
      <c r="H58" s="33"/>
    </row>
    <row r="59" spans="1:8" ht="22.5" customHeight="1" thickBot="1" x14ac:dyDescent="0.5">
      <c r="A59" s="31" t="s">
        <v>54</v>
      </c>
      <c r="B59" s="28"/>
      <c r="C59" s="28"/>
      <c r="D59" s="28"/>
      <c r="E59" s="39"/>
      <c r="F59" s="51">
        <f>33000000*10</f>
        <v>330000000</v>
      </c>
      <c r="H59" s="51">
        <f>33000000*10</f>
        <v>330000000</v>
      </c>
    </row>
    <row r="60" spans="1:8" ht="22.5" customHeight="1" thickTop="1" x14ac:dyDescent="0.45">
      <c r="A60" s="31" t="s">
        <v>75</v>
      </c>
      <c r="B60" s="28"/>
      <c r="C60" s="28"/>
      <c r="D60" s="28"/>
      <c r="E60" s="39"/>
      <c r="F60" s="39"/>
      <c r="H60" s="39"/>
    </row>
    <row r="61" spans="1:8" ht="22.5" customHeight="1" x14ac:dyDescent="0.45">
      <c r="A61" s="31" t="s">
        <v>55</v>
      </c>
      <c r="B61" s="28"/>
      <c r="C61" s="28"/>
      <c r="D61" s="28"/>
      <c r="E61" s="39"/>
      <c r="F61" s="33">
        <v>269055800</v>
      </c>
      <c r="H61" s="33">
        <v>269055800</v>
      </c>
    </row>
    <row r="62" spans="1:8" ht="22.5" customHeight="1" x14ac:dyDescent="0.45">
      <c r="A62" s="31" t="s">
        <v>118</v>
      </c>
      <c r="B62" s="28"/>
      <c r="C62" s="28"/>
      <c r="D62" s="28"/>
      <c r="E62" s="39"/>
      <c r="F62" s="33">
        <v>204200000</v>
      </c>
      <c r="H62" s="33">
        <v>204200000</v>
      </c>
    </row>
    <row r="63" spans="1:8" ht="22.5" customHeight="1" x14ac:dyDescent="0.45">
      <c r="A63" s="31" t="s">
        <v>96</v>
      </c>
      <c r="B63" s="28"/>
      <c r="C63" s="28"/>
      <c r="D63" s="28"/>
      <c r="E63" s="33" t="s">
        <v>4</v>
      </c>
      <c r="F63" s="33" t="s">
        <v>4</v>
      </c>
      <c r="H63" s="33"/>
    </row>
    <row r="64" spans="1:8" ht="22.5" customHeight="1" x14ac:dyDescent="0.45">
      <c r="A64" s="31" t="s">
        <v>30</v>
      </c>
      <c r="B64" s="28"/>
      <c r="C64" s="28"/>
      <c r="D64" s="28"/>
      <c r="E64" s="35"/>
      <c r="F64" s="35"/>
      <c r="H64" s="35"/>
    </row>
    <row r="65" spans="1:9" ht="22.5" customHeight="1" x14ac:dyDescent="0.45">
      <c r="A65" s="31" t="s">
        <v>31</v>
      </c>
      <c r="B65" s="28"/>
      <c r="C65" s="28"/>
      <c r="D65" s="78"/>
      <c r="E65" s="39"/>
      <c r="F65" s="33">
        <v>26905580</v>
      </c>
      <c r="H65" s="33">
        <v>26905580</v>
      </c>
    </row>
    <row r="66" spans="1:9" ht="22.5" customHeight="1" x14ac:dyDescent="0.45">
      <c r="A66" s="31" t="s">
        <v>97</v>
      </c>
      <c r="B66" s="28"/>
      <c r="C66" s="28"/>
      <c r="D66" s="28"/>
      <c r="E66" s="39"/>
      <c r="F66" s="33">
        <f>+RE!I18</f>
        <v>-5010996.7999999784</v>
      </c>
      <c r="H66" s="33">
        <v>-20243861.069999978</v>
      </c>
    </row>
    <row r="67" spans="1:9" ht="22.5" customHeight="1" x14ac:dyDescent="0.45">
      <c r="A67" s="68" t="s">
        <v>32</v>
      </c>
      <c r="B67" s="28"/>
      <c r="C67" s="28"/>
      <c r="D67" s="28"/>
      <c r="E67" s="39"/>
      <c r="F67" s="49">
        <f>SUM(F61:F66)</f>
        <v>495150383.20000005</v>
      </c>
      <c r="H67" s="49">
        <f>SUM(H61:H66)</f>
        <v>479917518.93000001</v>
      </c>
    </row>
    <row r="68" spans="1:9" ht="22.5" customHeight="1" thickBot="1" x14ac:dyDescent="0.5">
      <c r="A68" s="68" t="s">
        <v>33</v>
      </c>
      <c r="B68" s="28"/>
      <c r="C68" s="28"/>
      <c r="D68" s="28"/>
      <c r="E68" s="39"/>
      <c r="F68" s="41">
        <f>+F55+F67</f>
        <v>888989293.38000011</v>
      </c>
      <c r="H68" s="41">
        <f>+H55+H67</f>
        <v>931536165.93000007</v>
      </c>
    </row>
    <row r="69" spans="1:9" ht="9.75" customHeight="1" thickTop="1" x14ac:dyDescent="0.45">
      <c r="A69" s="31"/>
      <c r="B69" s="28"/>
      <c r="C69" s="28"/>
      <c r="D69" s="28"/>
      <c r="E69" s="39"/>
      <c r="F69" s="39"/>
      <c r="H69" s="39"/>
    </row>
    <row r="70" spans="1:9" ht="22.5" customHeight="1" x14ac:dyDescent="0.45">
      <c r="A70" s="31" t="s">
        <v>10</v>
      </c>
      <c r="B70" s="28"/>
      <c r="C70" s="28"/>
      <c r="D70" s="28"/>
      <c r="E70" s="28"/>
      <c r="F70" s="28"/>
      <c r="H70" s="28"/>
    </row>
    <row r="71" spans="1:9" ht="22.5" customHeight="1" x14ac:dyDescent="0.45">
      <c r="A71" s="31"/>
      <c r="B71" s="28"/>
      <c r="C71" s="28"/>
      <c r="D71" s="28"/>
      <c r="E71" s="28"/>
      <c r="F71" s="28"/>
      <c r="H71" s="28"/>
    </row>
    <row r="72" spans="1:9" ht="22.5" customHeight="1" x14ac:dyDescent="0.45">
      <c r="A72" s="42" t="s">
        <v>94</v>
      </c>
      <c r="C72" s="28"/>
      <c r="D72" s="28"/>
      <c r="E72" s="28"/>
      <c r="F72" s="28"/>
      <c r="H72" s="28"/>
    </row>
    <row r="73" spans="1:9" ht="22.5" customHeight="1" x14ac:dyDescent="0.45">
      <c r="A73" s="42" t="s">
        <v>165</v>
      </c>
      <c r="C73" s="28"/>
      <c r="D73" s="28"/>
      <c r="E73" s="28"/>
      <c r="F73" s="28"/>
      <c r="H73" s="28"/>
    </row>
    <row r="74" spans="1:9" ht="26.25" customHeight="1" x14ac:dyDescent="0.45">
      <c r="A74" s="113" t="s">
        <v>0</v>
      </c>
      <c r="B74" s="113"/>
      <c r="C74" s="113"/>
      <c r="D74" s="113"/>
      <c r="E74" s="113"/>
      <c r="F74" s="113"/>
      <c r="G74" s="113"/>
      <c r="H74" s="113"/>
    </row>
    <row r="75" spans="1:9" ht="26.25" customHeight="1" x14ac:dyDescent="0.45">
      <c r="A75" s="113" t="s">
        <v>58</v>
      </c>
      <c r="B75" s="113"/>
      <c r="C75" s="113"/>
      <c r="D75" s="113"/>
      <c r="E75" s="113"/>
      <c r="F75" s="113"/>
      <c r="G75" s="113"/>
      <c r="H75" s="113"/>
    </row>
    <row r="76" spans="1:9" s="24" customFormat="1" ht="26.25" customHeight="1" x14ac:dyDescent="0.45">
      <c r="A76" s="113" t="s">
        <v>153</v>
      </c>
      <c r="B76" s="113"/>
      <c r="C76" s="113"/>
      <c r="D76" s="113"/>
      <c r="E76" s="113"/>
      <c r="F76" s="113"/>
      <c r="G76" s="113"/>
      <c r="H76" s="113"/>
      <c r="I76" s="52"/>
    </row>
    <row r="77" spans="1:9" ht="26.25" customHeight="1" x14ac:dyDescent="0.45">
      <c r="A77" s="113" t="s">
        <v>120</v>
      </c>
      <c r="B77" s="113"/>
      <c r="C77" s="113"/>
      <c r="D77" s="113"/>
      <c r="E77" s="113"/>
      <c r="F77" s="113"/>
      <c r="G77" s="113"/>
      <c r="H77" s="113"/>
    </row>
    <row r="78" spans="1:9" ht="26.25" customHeight="1" x14ac:dyDescent="0.5">
      <c r="A78" s="53"/>
      <c r="B78" s="53"/>
      <c r="C78" s="53"/>
      <c r="D78" s="54"/>
      <c r="F78" s="54"/>
      <c r="G78" s="54"/>
      <c r="H78" s="23" t="s">
        <v>35</v>
      </c>
    </row>
    <row r="79" spans="1:9" s="19" customFormat="1" ht="26.25" customHeight="1" x14ac:dyDescent="0.45">
      <c r="D79" s="25"/>
      <c r="F79" s="86">
        <v>2018</v>
      </c>
      <c r="G79" s="87"/>
      <c r="H79" s="86">
        <v>2017</v>
      </c>
    </row>
    <row r="80" spans="1:9" s="19" customFormat="1" ht="26.25" customHeight="1" x14ac:dyDescent="0.45">
      <c r="A80" s="28" t="s">
        <v>61</v>
      </c>
      <c r="F80" s="33">
        <v>67818860.879999995</v>
      </c>
      <c r="G80" s="28"/>
      <c r="H80" s="33">
        <v>70299124.370000005</v>
      </c>
    </row>
    <row r="81" spans="1:8" s="19" customFormat="1" ht="26.25" customHeight="1" x14ac:dyDescent="0.45">
      <c r="A81" s="28" t="s">
        <v>60</v>
      </c>
      <c r="F81" s="56">
        <v>-50608110.049999997</v>
      </c>
      <c r="G81" s="28"/>
      <c r="H81" s="56">
        <v>-54225620.109999999</v>
      </c>
    </row>
    <row r="82" spans="1:8" s="19" customFormat="1" ht="26.25" customHeight="1" x14ac:dyDescent="0.45">
      <c r="A82" s="57" t="s">
        <v>95</v>
      </c>
      <c r="F82" s="31">
        <f>SUM(F80:F81)</f>
        <v>17210750.829999998</v>
      </c>
      <c r="G82" s="28"/>
      <c r="H82" s="31">
        <f>SUM(H80:H81)</f>
        <v>16073504.260000005</v>
      </c>
    </row>
    <row r="83" spans="1:8" s="19" customFormat="1" ht="26.25" customHeight="1" x14ac:dyDescent="0.45">
      <c r="A83" s="28" t="s">
        <v>47</v>
      </c>
      <c r="F83" s="31">
        <v>2568607.17</v>
      </c>
      <c r="G83" s="28"/>
      <c r="H83" s="31">
        <v>1941471.45</v>
      </c>
    </row>
    <row r="84" spans="1:8" s="19" customFormat="1" ht="26.25" customHeight="1" x14ac:dyDescent="0.45">
      <c r="A84" s="81" t="s">
        <v>103</v>
      </c>
      <c r="F84" s="31">
        <v>0</v>
      </c>
      <c r="G84" s="28"/>
      <c r="H84" s="31">
        <v>12118.46</v>
      </c>
    </row>
    <row r="85" spans="1:8" s="19" customFormat="1" ht="26.25" customHeight="1" x14ac:dyDescent="0.45">
      <c r="A85" s="28" t="s">
        <v>93</v>
      </c>
      <c r="D85" s="78"/>
      <c r="F85" s="31">
        <v>3096911.56</v>
      </c>
      <c r="G85" s="28"/>
      <c r="H85" s="31">
        <v>779023.01</v>
      </c>
    </row>
    <row r="86" spans="1:8" s="19" customFormat="1" ht="26.25" customHeight="1" x14ac:dyDescent="0.45">
      <c r="A86" s="28" t="s">
        <v>48</v>
      </c>
      <c r="F86" s="31">
        <v>-3956826.18</v>
      </c>
      <c r="G86" s="28"/>
      <c r="H86" s="31">
        <v>-4169783.19</v>
      </c>
    </row>
    <row r="87" spans="1:8" s="19" customFormat="1" ht="26.25" customHeight="1" x14ac:dyDescent="0.45">
      <c r="A87" s="28" t="s">
        <v>49</v>
      </c>
      <c r="D87" s="78"/>
      <c r="F87" s="31">
        <v>-13390701.83</v>
      </c>
      <c r="G87" s="28"/>
      <c r="H87" s="31">
        <v>-14236608.810000001</v>
      </c>
    </row>
    <row r="88" spans="1:8" s="19" customFormat="1" ht="26.25" customHeight="1" x14ac:dyDescent="0.45">
      <c r="A88" s="57" t="s">
        <v>100</v>
      </c>
      <c r="D88" s="78"/>
      <c r="F88" s="58">
        <f>SUM(F82:F87)</f>
        <v>5528741.5499999989</v>
      </c>
      <c r="G88" s="46"/>
      <c r="H88" s="50">
        <f>SUM(H82:H87)</f>
        <v>399725.18000000715</v>
      </c>
    </row>
    <row r="89" spans="1:8" s="19" customFormat="1" ht="26.25" customHeight="1" x14ac:dyDescent="0.45">
      <c r="A89" s="28" t="s">
        <v>73</v>
      </c>
      <c r="D89" s="78"/>
      <c r="F89" s="56">
        <v>-4285197.91</v>
      </c>
      <c r="G89" s="28"/>
      <c r="H89" s="56">
        <v>-5411467.7800000003</v>
      </c>
    </row>
    <row r="90" spans="1:8" s="19" customFormat="1" ht="26.25" customHeight="1" x14ac:dyDescent="0.45">
      <c r="A90" s="57" t="s">
        <v>157</v>
      </c>
      <c r="D90" s="78"/>
      <c r="F90" s="31">
        <f>SUM(F88:F89)</f>
        <v>1243543.6399999987</v>
      </c>
      <c r="G90" s="28"/>
      <c r="H90" s="33">
        <f>SUM(H88:H89)</f>
        <v>-5011742.5999999931</v>
      </c>
    </row>
    <row r="91" spans="1:8" s="19" customFormat="1" ht="26.25" customHeight="1" x14ac:dyDescent="0.45">
      <c r="A91" s="28" t="s">
        <v>138</v>
      </c>
      <c r="D91" s="78"/>
      <c r="F91" s="56">
        <v>707433.44</v>
      </c>
      <c r="G91" s="28"/>
      <c r="H91" s="56">
        <v>551589.55000000005</v>
      </c>
    </row>
    <row r="92" spans="1:8" s="19" customFormat="1" ht="26.25" customHeight="1" x14ac:dyDescent="0.45">
      <c r="A92" s="57" t="s">
        <v>158</v>
      </c>
      <c r="D92" s="78"/>
      <c r="F92" s="58">
        <f>SUM(F90:F91)</f>
        <v>1950977.0799999987</v>
      </c>
      <c r="G92" s="46"/>
      <c r="H92" s="50">
        <f>SUM(H90:H91)</f>
        <v>-4460153.0499999933</v>
      </c>
    </row>
    <row r="93" spans="1:8" s="19" customFormat="1" ht="26.25" customHeight="1" x14ac:dyDescent="0.45">
      <c r="A93" s="83" t="s">
        <v>108</v>
      </c>
      <c r="D93" s="82"/>
      <c r="F93" s="36">
        <v>0</v>
      </c>
      <c r="G93" s="46"/>
      <c r="H93" s="39">
        <v>0</v>
      </c>
    </row>
    <row r="94" spans="1:8" s="19" customFormat="1" ht="26.25" customHeight="1" thickBot="1" x14ac:dyDescent="0.5">
      <c r="A94" s="59" t="s">
        <v>160</v>
      </c>
      <c r="D94" s="82"/>
      <c r="F94" s="60">
        <f>SUM(F92:F93)</f>
        <v>1950977.0799999987</v>
      </c>
      <c r="G94" s="46"/>
      <c r="H94" s="60">
        <f>SUM(H92:H93)</f>
        <v>-4460153.0499999933</v>
      </c>
    </row>
    <row r="95" spans="1:8" s="19" customFormat="1" ht="26.25" customHeight="1" thickTop="1" x14ac:dyDescent="0.45">
      <c r="A95" s="28" t="s">
        <v>110</v>
      </c>
      <c r="F95" s="18"/>
      <c r="G95" s="35"/>
      <c r="H95" s="35"/>
    </row>
    <row r="96" spans="1:8" s="19" customFormat="1" ht="26.25" customHeight="1" x14ac:dyDescent="0.45">
      <c r="A96" s="28" t="s">
        <v>159</v>
      </c>
      <c r="F96" s="33">
        <f>F92/F97</f>
        <v>7.2511987476203771E-2</v>
      </c>
      <c r="H96" s="33">
        <f>H92/H97</f>
        <v>-0.16577055948988995</v>
      </c>
    </row>
    <row r="97" spans="1:9" s="19" customFormat="1" ht="26.25" customHeight="1" x14ac:dyDescent="0.45">
      <c r="A97" s="61" t="s">
        <v>57</v>
      </c>
      <c r="F97" s="66">
        <v>26905580</v>
      </c>
      <c r="G97" s="67"/>
      <c r="H97" s="66">
        <v>26905580</v>
      </c>
    </row>
    <row r="98" spans="1:9" s="19" customFormat="1" ht="26.25" customHeight="1" x14ac:dyDescent="0.45">
      <c r="A98" s="61"/>
      <c r="F98" s="66"/>
      <c r="G98" s="67"/>
      <c r="H98" s="66"/>
    </row>
    <row r="99" spans="1:9" s="19" customFormat="1" ht="26.25" customHeight="1" x14ac:dyDescent="0.45">
      <c r="A99" s="28"/>
    </row>
    <row r="100" spans="1:9" ht="26.25" customHeight="1" x14ac:dyDescent="0.45">
      <c r="A100" s="31" t="s">
        <v>10</v>
      </c>
    </row>
    <row r="101" spans="1:9" ht="26.25" customHeight="1" x14ac:dyDescent="0.45">
      <c r="A101" s="31"/>
    </row>
    <row r="102" spans="1:9" ht="26.25" customHeight="1" x14ac:dyDescent="0.45">
      <c r="A102" s="31"/>
    </row>
    <row r="103" spans="1:9" ht="26.25" customHeight="1" x14ac:dyDescent="0.45">
      <c r="A103" s="42" t="s">
        <v>94</v>
      </c>
      <c r="C103" s="62"/>
      <c r="E103" s="63"/>
      <c r="F103" s="64"/>
      <c r="G103" s="64"/>
      <c r="H103" s="65"/>
      <c r="I103" s="64"/>
    </row>
    <row r="104" spans="1:9" ht="26.25" customHeight="1" x14ac:dyDescent="0.45">
      <c r="A104" s="42" t="s">
        <v>165</v>
      </c>
      <c r="C104" s="62"/>
      <c r="E104" s="63"/>
      <c r="F104" s="64"/>
      <c r="G104" s="64"/>
      <c r="H104" s="65"/>
      <c r="I104" s="64"/>
    </row>
    <row r="105" spans="1:9" ht="26.25" customHeight="1" x14ac:dyDescent="0.45">
      <c r="A105" s="31"/>
    </row>
    <row r="106" spans="1:9" ht="26.25" customHeight="1" x14ac:dyDescent="0.45">
      <c r="A106" s="31"/>
    </row>
    <row r="107" spans="1:9" ht="26.25" customHeight="1" x14ac:dyDescent="0.45">
      <c r="A107" s="113" t="s">
        <v>0</v>
      </c>
      <c r="B107" s="113"/>
      <c r="C107" s="113"/>
      <c r="D107" s="113"/>
      <c r="E107" s="113"/>
      <c r="F107" s="113"/>
      <c r="G107" s="113"/>
      <c r="H107" s="113"/>
    </row>
    <row r="108" spans="1:9" ht="26.25" customHeight="1" x14ac:dyDescent="0.45">
      <c r="A108" s="113" t="s">
        <v>58</v>
      </c>
      <c r="B108" s="113"/>
      <c r="C108" s="113"/>
      <c r="D108" s="113"/>
      <c r="E108" s="113"/>
      <c r="F108" s="113"/>
      <c r="G108" s="113"/>
      <c r="H108" s="113"/>
    </row>
    <row r="109" spans="1:9" s="24" customFormat="1" ht="26.25" customHeight="1" x14ac:dyDescent="0.45">
      <c r="A109" s="113" t="s">
        <v>152</v>
      </c>
      <c r="B109" s="113"/>
      <c r="C109" s="113"/>
      <c r="D109" s="113"/>
      <c r="E109" s="113"/>
      <c r="F109" s="113"/>
      <c r="G109" s="113"/>
      <c r="H109" s="113"/>
      <c r="I109" s="52"/>
    </row>
    <row r="110" spans="1:9" ht="26.25" customHeight="1" x14ac:dyDescent="0.45">
      <c r="A110" s="113" t="s">
        <v>120</v>
      </c>
      <c r="B110" s="113"/>
      <c r="C110" s="113"/>
      <c r="D110" s="113"/>
      <c r="E110" s="113"/>
      <c r="F110" s="113"/>
      <c r="G110" s="113"/>
      <c r="H110" s="113"/>
    </row>
    <row r="111" spans="1:9" ht="26.25" customHeight="1" x14ac:dyDescent="0.5">
      <c r="A111" s="53"/>
      <c r="B111" s="53"/>
      <c r="C111" s="53"/>
      <c r="D111" s="54"/>
      <c r="F111" s="54"/>
      <c r="G111" s="54"/>
      <c r="H111" s="23" t="s">
        <v>35</v>
      </c>
    </row>
    <row r="112" spans="1:9" s="19" customFormat="1" ht="26.25" customHeight="1" x14ac:dyDescent="0.45">
      <c r="D112" s="25"/>
      <c r="F112" s="86">
        <v>2018</v>
      </c>
      <c r="G112" s="87"/>
      <c r="H112" s="86">
        <v>2017</v>
      </c>
    </row>
    <row r="113" spans="1:8" s="19" customFormat="1" ht="26.25" customHeight="1" x14ac:dyDescent="0.45">
      <c r="A113" s="28" t="s">
        <v>61</v>
      </c>
      <c r="F113" s="33">
        <v>158994760.93000001</v>
      </c>
      <c r="G113" s="28"/>
      <c r="H113" s="33">
        <v>160738115.34</v>
      </c>
    </row>
    <row r="114" spans="1:8" s="19" customFormat="1" ht="26.25" customHeight="1" x14ac:dyDescent="0.45">
      <c r="A114" s="28" t="s">
        <v>60</v>
      </c>
      <c r="F114" s="56">
        <v>-107265449.62</v>
      </c>
      <c r="G114" s="28"/>
      <c r="H114" s="56">
        <v>-111197798.77</v>
      </c>
    </row>
    <row r="115" spans="1:8" s="19" customFormat="1" ht="26.25" customHeight="1" x14ac:dyDescent="0.45">
      <c r="A115" s="57" t="s">
        <v>95</v>
      </c>
      <c r="F115" s="31">
        <f>SUM(F113:F114)</f>
        <v>51729311.310000002</v>
      </c>
      <c r="G115" s="28"/>
      <c r="H115" s="31">
        <f>SUM(H113:H114)</f>
        <v>49540316.570000008</v>
      </c>
    </row>
    <row r="116" spans="1:8" s="19" customFormat="1" ht="26.25" customHeight="1" x14ac:dyDescent="0.45">
      <c r="A116" s="28" t="s">
        <v>47</v>
      </c>
      <c r="F116" s="31">
        <v>2980261.73</v>
      </c>
      <c r="G116" s="28"/>
      <c r="H116" s="31">
        <v>2833907.01</v>
      </c>
    </row>
    <row r="117" spans="1:8" s="19" customFormat="1" ht="26.25" customHeight="1" x14ac:dyDescent="0.45">
      <c r="A117" s="81" t="s">
        <v>103</v>
      </c>
      <c r="F117" s="31">
        <v>0</v>
      </c>
      <c r="G117" s="28"/>
      <c r="H117" s="31">
        <v>6843069.4699999997</v>
      </c>
    </row>
    <row r="118" spans="1:8" s="19" customFormat="1" ht="26.25" customHeight="1" x14ac:dyDescent="0.45">
      <c r="A118" s="81" t="s">
        <v>104</v>
      </c>
      <c r="F118" s="31">
        <v>0</v>
      </c>
      <c r="G118" s="28"/>
      <c r="H118" s="31">
        <v>1832923.62</v>
      </c>
    </row>
    <row r="119" spans="1:8" s="19" customFormat="1" ht="26.25" customHeight="1" x14ac:dyDescent="0.45">
      <c r="A119" s="28" t="s">
        <v>93</v>
      </c>
      <c r="D119" s="112"/>
      <c r="F119" s="31">
        <v>2081581.02</v>
      </c>
      <c r="G119" s="28"/>
      <c r="H119" s="31">
        <v>-1088089.3600000001</v>
      </c>
    </row>
    <row r="120" spans="1:8" s="19" customFormat="1" ht="26.25" customHeight="1" x14ac:dyDescent="0.45">
      <c r="A120" s="28" t="s">
        <v>48</v>
      </c>
      <c r="F120" s="31">
        <v>-8713965.1999999993</v>
      </c>
      <c r="G120" s="28"/>
      <c r="H120" s="31">
        <v>-9819867.2899999991</v>
      </c>
    </row>
    <row r="121" spans="1:8" s="19" customFormat="1" ht="26.25" customHeight="1" x14ac:dyDescent="0.45">
      <c r="A121" s="28" t="s">
        <v>49</v>
      </c>
      <c r="D121" s="112"/>
      <c r="F121" s="31">
        <v>-26007759.960000001</v>
      </c>
      <c r="G121" s="28"/>
      <c r="H121" s="31">
        <v>-27543225.550000001</v>
      </c>
    </row>
    <row r="122" spans="1:8" s="19" customFormat="1" ht="26.25" customHeight="1" x14ac:dyDescent="0.45">
      <c r="A122" s="57" t="s">
        <v>100</v>
      </c>
      <c r="D122" s="112"/>
      <c r="F122" s="58">
        <f>SUM(F115:F121)</f>
        <v>22069428.899999999</v>
      </c>
      <c r="G122" s="46"/>
      <c r="H122" s="50">
        <f>SUM(H115:H121)</f>
        <v>22599034.470000003</v>
      </c>
    </row>
    <row r="123" spans="1:8" s="19" customFormat="1" ht="26.25" customHeight="1" x14ac:dyDescent="0.45">
      <c r="A123" s="28" t="s">
        <v>73</v>
      </c>
      <c r="D123" s="112"/>
      <c r="F123" s="56">
        <v>-8781569.4399999995</v>
      </c>
      <c r="G123" s="28"/>
      <c r="H123" s="56">
        <v>-11050538.470000001</v>
      </c>
    </row>
    <row r="124" spans="1:8" s="19" customFormat="1" ht="26.25" customHeight="1" x14ac:dyDescent="0.45">
      <c r="A124" s="57" t="s">
        <v>137</v>
      </c>
      <c r="D124" s="112"/>
      <c r="F124" s="31">
        <f>SUM(F122:F123)</f>
        <v>13287859.459999999</v>
      </c>
      <c r="G124" s="28"/>
      <c r="H124" s="33">
        <f>SUM(H122:H123)</f>
        <v>11548496.000000002</v>
      </c>
    </row>
    <row r="125" spans="1:8" s="19" customFormat="1" ht="26.25" customHeight="1" x14ac:dyDescent="0.45">
      <c r="A125" s="28" t="s">
        <v>138</v>
      </c>
      <c r="D125" s="112"/>
      <c r="F125" s="56">
        <v>1945004.81</v>
      </c>
      <c r="G125" s="28"/>
      <c r="H125" s="56">
        <v>3673853.23</v>
      </c>
    </row>
    <row r="126" spans="1:8" s="19" customFormat="1" ht="26.25" customHeight="1" x14ac:dyDescent="0.45">
      <c r="A126" s="57" t="s">
        <v>136</v>
      </c>
      <c r="D126" s="112"/>
      <c r="F126" s="58">
        <f>SUM(F124:F125)</f>
        <v>15232864.27</v>
      </c>
      <c r="G126" s="46"/>
      <c r="H126" s="50">
        <f>SUM(H124:H125)</f>
        <v>15222349.230000002</v>
      </c>
    </row>
    <row r="127" spans="1:8" s="19" customFormat="1" ht="26.25" customHeight="1" x14ac:dyDescent="0.45">
      <c r="A127" s="83" t="s">
        <v>108</v>
      </c>
      <c r="D127" s="112"/>
      <c r="F127" s="36">
        <v>0</v>
      </c>
      <c r="G127" s="46"/>
      <c r="H127" s="39">
        <v>0</v>
      </c>
    </row>
    <row r="128" spans="1:8" s="19" customFormat="1" ht="26.25" customHeight="1" thickBot="1" x14ac:dyDescent="0.5">
      <c r="A128" s="59" t="s">
        <v>135</v>
      </c>
      <c r="D128" s="112"/>
      <c r="F128" s="60">
        <f>SUM(F126:F127)</f>
        <v>15232864.27</v>
      </c>
      <c r="G128" s="46"/>
      <c r="H128" s="60">
        <f>SUM(H126:H127)</f>
        <v>15222349.230000002</v>
      </c>
    </row>
    <row r="129" spans="1:9" s="19" customFormat="1" ht="26.25" customHeight="1" thickTop="1" x14ac:dyDescent="0.45">
      <c r="A129" s="28" t="s">
        <v>110</v>
      </c>
      <c r="F129" s="18"/>
      <c r="G129" s="35"/>
      <c r="H129" s="35"/>
    </row>
    <row r="130" spans="1:9" s="19" customFormat="1" ht="26.25" customHeight="1" x14ac:dyDescent="0.45">
      <c r="A130" s="28" t="s">
        <v>111</v>
      </c>
      <c r="F130" s="33">
        <f>F126/F131</f>
        <v>0.56616004077964499</v>
      </c>
      <c r="H130" s="33">
        <f>H126/H131</f>
        <v>0.56576922816754005</v>
      </c>
    </row>
    <row r="131" spans="1:9" s="19" customFormat="1" ht="26.25" customHeight="1" x14ac:dyDescent="0.45">
      <c r="A131" s="61" t="s">
        <v>57</v>
      </c>
      <c r="F131" s="66">
        <v>26905580</v>
      </c>
      <c r="G131" s="67"/>
      <c r="H131" s="66">
        <v>26905580</v>
      </c>
    </row>
    <row r="132" spans="1:9" s="19" customFormat="1" ht="26.25" customHeight="1" x14ac:dyDescent="0.45">
      <c r="A132" s="61"/>
      <c r="F132" s="66"/>
      <c r="G132" s="67"/>
      <c r="H132" s="66"/>
    </row>
    <row r="133" spans="1:9" s="19" customFormat="1" ht="26.25" customHeight="1" x14ac:dyDescent="0.45">
      <c r="A133" s="28"/>
    </row>
    <row r="134" spans="1:9" ht="26.25" customHeight="1" x14ac:dyDescent="0.45">
      <c r="A134" s="31" t="s">
        <v>10</v>
      </c>
    </row>
    <row r="135" spans="1:9" ht="26.25" customHeight="1" x14ac:dyDescent="0.45">
      <c r="A135" s="31"/>
    </row>
    <row r="136" spans="1:9" ht="26.25" customHeight="1" x14ac:dyDescent="0.45">
      <c r="A136" s="31"/>
    </row>
    <row r="137" spans="1:9" ht="26.25" customHeight="1" x14ac:dyDescent="0.45">
      <c r="A137" s="42" t="s">
        <v>94</v>
      </c>
      <c r="C137" s="62"/>
      <c r="E137" s="63"/>
      <c r="F137" s="64"/>
      <c r="G137" s="64"/>
      <c r="H137" s="65"/>
      <c r="I137" s="64"/>
    </row>
    <row r="138" spans="1:9" ht="26.25" customHeight="1" x14ac:dyDescent="0.45">
      <c r="A138" s="42" t="s">
        <v>166</v>
      </c>
      <c r="C138" s="62"/>
      <c r="E138" s="63"/>
      <c r="F138" s="64"/>
      <c r="G138" s="64"/>
      <c r="H138" s="65"/>
      <c r="I138" s="64"/>
    </row>
    <row r="139" spans="1:9" ht="26.25" customHeight="1" x14ac:dyDescent="0.45"/>
    <row r="140" spans="1:9" ht="26.25" customHeight="1" x14ac:dyDescent="0.45"/>
  </sheetData>
  <mergeCells count="17">
    <mergeCell ref="A76:H76"/>
    <mergeCell ref="A74:H74"/>
    <mergeCell ref="A75:H75"/>
    <mergeCell ref="A6:B6"/>
    <mergeCell ref="A1:H1"/>
    <mergeCell ref="A2:H2"/>
    <mergeCell ref="A3:H3"/>
    <mergeCell ref="A41:B41"/>
    <mergeCell ref="A35:H35"/>
    <mergeCell ref="A36:H36"/>
    <mergeCell ref="A37:H37"/>
    <mergeCell ref="A38:H38"/>
    <mergeCell ref="A107:H107"/>
    <mergeCell ref="A108:H108"/>
    <mergeCell ref="A109:H109"/>
    <mergeCell ref="A110:H110"/>
    <mergeCell ref="A77:H77"/>
  </mergeCells>
  <phoneticPr fontId="3" type="noConversion"/>
  <pageMargins left="0.78740157480314965" right="0.39370078740157483" top="0.51" bottom="0.39" header="0.35433070866141736" footer="0.6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31"/>
  <sheetViews>
    <sheetView tabSelected="1" topLeftCell="A19" zoomScaleNormal="100" zoomScaleSheetLayoutView="100" workbookViewId="0">
      <selection activeCell="N26" sqref="N26"/>
    </sheetView>
  </sheetViews>
  <sheetFormatPr defaultColWidth="9.140625" defaultRowHeight="26.25" customHeight="1" x14ac:dyDescent="0.45"/>
  <cols>
    <col min="1" max="1" width="41.28515625" style="3" customWidth="1"/>
    <col min="2" max="2" width="6.42578125" style="3" customWidth="1"/>
    <col min="3" max="3" width="14.5703125" style="3" customWidth="1"/>
    <col min="4" max="4" width="1.140625" style="3" customWidth="1"/>
    <col min="5" max="5" width="14.5703125" style="3" customWidth="1"/>
    <col min="6" max="6" width="1" style="3" customWidth="1"/>
    <col min="7" max="7" width="14.5703125" style="3" customWidth="1"/>
    <col min="8" max="8" width="1.140625" style="3" customWidth="1"/>
    <col min="9" max="9" width="15" style="3" customWidth="1"/>
    <col min="10" max="10" width="1.140625" style="3" customWidth="1"/>
    <col min="11" max="11" width="16.85546875" style="3" customWidth="1"/>
    <col min="12" max="12" width="1.5703125" style="3" customWidth="1"/>
    <col min="13" max="13" width="9.140625" style="3" customWidth="1"/>
    <col min="14" max="16384" width="9.140625" style="3"/>
  </cols>
  <sheetData>
    <row r="1" spans="1:22" s="2" customFormat="1" ht="27" customHeight="1" x14ac:dyDescent="0.45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9" customFormat="1" ht="27" customHeight="1" x14ac:dyDescent="0.45">
      <c r="A2" s="117" t="s">
        <v>34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</row>
    <row r="3" spans="1:22" s="6" customFormat="1" ht="27" customHeight="1" x14ac:dyDescent="0.45">
      <c r="A3" s="118" t="s">
        <v>156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</row>
    <row r="4" spans="1:22" s="6" customFormat="1" ht="27" customHeight="1" x14ac:dyDescent="0.45">
      <c r="A4" s="118" t="s">
        <v>120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</row>
    <row r="5" spans="1:22" s="2" customFormat="1" ht="27" customHeight="1" x14ac:dyDescent="0.4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</row>
    <row r="6" spans="1:22" s="2" customFormat="1" ht="27" customHeight="1" x14ac:dyDescent="0.45">
      <c r="A6" s="11"/>
      <c r="B6" s="11"/>
      <c r="C6" s="12"/>
      <c r="D6" s="12"/>
      <c r="E6" s="12"/>
      <c r="F6" s="12"/>
      <c r="G6" s="12"/>
      <c r="H6" s="12"/>
      <c r="I6" s="12"/>
      <c r="J6" s="12"/>
      <c r="K6" s="100" t="s">
        <v>35</v>
      </c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</row>
    <row r="7" spans="1:22" ht="27" customHeight="1" x14ac:dyDescent="0.45">
      <c r="C7" s="101" t="s">
        <v>76</v>
      </c>
      <c r="D7" s="102"/>
      <c r="E7" s="101" t="s">
        <v>36</v>
      </c>
      <c r="F7" s="102"/>
      <c r="G7" s="119" t="s">
        <v>53</v>
      </c>
      <c r="H7" s="119"/>
      <c r="I7" s="119"/>
      <c r="J7" s="102"/>
      <c r="K7" s="101" t="s">
        <v>40</v>
      </c>
    </row>
    <row r="8" spans="1:22" ht="27" customHeight="1" x14ac:dyDescent="0.45">
      <c r="C8" s="103" t="s">
        <v>37</v>
      </c>
      <c r="D8" s="104"/>
      <c r="E8" s="103" t="s">
        <v>37</v>
      </c>
      <c r="F8" s="104"/>
      <c r="G8" s="105" t="s">
        <v>38</v>
      </c>
      <c r="H8" s="104"/>
      <c r="I8" s="106" t="s">
        <v>39</v>
      </c>
      <c r="J8" s="104"/>
      <c r="K8" s="103" t="s">
        <v>27</v>
      </c>
    </row>
    <row r="9" spans="1:22" ht="27" customHeight="1" x14ac:dyDescent="0.45">
      <c r="B9" s="13"/>
      <c r="C9" s="107"/>
      <c r="D9" s="108"/>
      <c r="E9" s="108"/>
      <c r="F9" s="108"/>
      <c r="G9" s="109" t="s">
        <v>66</v>
      </c>
      <c r="H9" s="108"/>
      <c r="I9" s="110"/>
      <c r="J9" s="108"/>
      <c r="K9" s="108"/>
    </row>
    <row r="10" spans="1:22" ht="27" customHeight="1" x14ac:dyDescent="0.45">
      <c r="A10" s="84" t="s">
        <v>121</v>
      </c>
      <c r="C10" s="4">
        <v>269055800</v>
      </c>
      <c r="D10" s="5"/>
      <c r="E10" s="4">
        <v>204200000</v>
      </c>
      <c r="F10" s="5"/>
      <c r="G10" s="4">
        <v>26905580</v>
      </c>
      <c r="H10" s="4"/>
      <c r="I10" s="4">
        <v>-39194926.450000003</v>
      </c>
      <c r="J10" s="4"/>
      <c r="K10" s="4">
        <f>SUM(C10:I10)</f>
        <v>460966453.55000001</v>
      </c>
    </row>
    <row r="11" spans="1:22" ht="27" customHeight="1" x14ac:dyDescent="0.45">
      <c r="A11" s="91" t="s">
        <v>149</v>
      </c>
      <c r="C11" s="4"/>
      <c r="D11" s="5"/>
      <c r="E11" s="4"/>
      <c r="F11" s="5"/>
      <c r="G11" s="4"/>
      <c r="H11" s="4"/>
      <c r="I11" s="4"/>
      <c r="J11" s="4"/>
      <c r="K11" s="4"/>
    </row>
    <row r="12" spans="1:22" ht="27" customHeight="1" x14ac:dyDescent="0.45">
      <c r="A12" s="3" t="s">
        <v>139</v>
      </c>
      <c r="B12" s="17"/>
      <c r="C12" s="92">
        <v>0</v>
      </c>
      <c r="D12" s="5"/>
      <c r="E12" s="92">
        <v>0</v>
      </c>
      <c r="F12" s="5"/>
      <c r="G12" s="92">
        <v>0</v>
      </c>
      <c r="H12" s="4"/>
      <c r="I12" s="92">
        <f>+'BS&amp;PL'!H128</f>
        <v>15222349.230000002</v>
      </c>
      <c r="J12" s="4"/>
      <c r="K12" s="92">
        <f>SUM(C12:I12)</f>
        <v>15222349.230000002</v>
      </c>
    </row>
    <row r="13" spans="1:22" ht="27" customHeight="1" thickBot="1" x14ac:dyDescent="0.5">
      <c r="A13" s="84" t="s">
        <v>150</v>
      </c>
      <c r="B13" s="17"/>
      <c r="C13" s="111">
        <f>SUM(C10:C12)</f>
        <v>269055800</v>
      </c>
      <c r="D13" s="5"/>
      <c r="E13" s="111">
        <f>SUM(E10:E12)</f>
        <v>204200000</v>
      </c>
      <c r="F13" s="5"/>
      <c r="G13" s="111">
        <f>SUM(G10:G12)</f>
        <v>26905580</v>
      </c>
      <c r="H13" s="5"/>
      <c r="I13" s="111">
        <f>SUM(I10:I12)</f>
        <v>-23972577.219999999</v>
      </c>
      <c r="J13" s="5"/>
      <c r="K13" s="111">
        <f>SUM(K10:K12)</f>
        <v>476188802.78000003</v>
      </c>
    </row>
    <row r="14" spans="1:22" ht="27" customHeight="1" thickTop="1" x14ac:dyDescent="0.45">
      <c r="A14" s="91"/>
      <c r="B14" s="17"/>
      <c r="C14" s="5"/>
      <c r="D14" s="5"/>
      <c r="E14" s="5"/>
      <c r="F14" s="5"/>
      <c r="G14" s="5"/>
      <c r="H14" s="5"/>
      <c r="I14" s="5"/>
      <c r="J14" s="5"/>
      <c r="K14" s="5"/>
    </row>
    <row r="15" spans="1:22" ht="27" customHeight="1" x14ac:dyDescent="0.45">
      <c r="A15" s="84" t="s">
        <v>122</v>
      </c>
      <c r="C15" s="5">
        <v>269055800</v>
      </c>
      <c r="D15" s="5"/>
      <c r="E15" s="5">
        <v>204200000</v>
      </c>
      <c r="F15" s="5"/>
      <c r="G15" s="5">
        <v>26905580</v>
      </c>
      <c r="H15" s="5"/>
      <c r="I15" s="33">
        <v>-20243861.069999978</v>
      </c>
      <c r="J15" s="5"/>
      <c r="K15" s="5">
        <f>SUM(C15:I15)</f>
        <v>479917518.93000001</v>
      </c>
    </row>
    <row r="16" spans="1:22" ht="27" customHeight="1" x14ac:dyDescent="0.45">
      <c r="A16" s="91" t="s">
        <v>149</v>
      </c>
      <c r="C16" s="15"/>
      <c r="D16" s="5"/>
      <c r="E16" s="15"/>
      <c r="F16" s="5"/>
      <c r="G16" s="15"/>
      <c r="H16" s="5"/>
      <c r="I16" s="5"/>
      <c r="J16" s="5"/>
      <c r="K16" s="5"/>
    </row>
    <row r="17" spans="1:12" ht="26.25" customHeight="1" x14ac:dyDescent="0.45">
      <c r="A17" s="3" t="s">
        <v>139</v>
      </c>
      <c r="C17" s="5">
        <v>0</v>
      </c>
      <c r="D17" s="5"/>
      <c r="E17" s="5">
        <v>0</v>
      </c>
      <c r="F17" s="5"/>
      <c r="G17" s="5">
        <v>0</v>
      </c>
      <c r="H17" s="5"/>
      <c r="I17" s="5">
        <f>+'BS&amp;PL'!F128</f>
        <v>15232864.27</v>
      </c>
      <c r="J17" s="5"/>
      <c r="K17" s="5">
        <f t="shared" ref="K17" si="0">SUM(C17:I17)</f>
        <v>15232864.27</v>
      </c>
    </row>
    <row r="18" spans="1:12" s="15" customFormat="1" ht="26.25" customHeight="1" thickBot="1" x14ac:dyDescent="0.5">
      <c r="A18" s="84" t="s">
        <v>151</v>
      </c>
      <c r="C18" s="16">
        <f>SUM(C15:C17)</f>
        <v>269055800</v>
      </c>
      <c r="D18" s="14"/>
      <c r="E18" s="16">
        <f>SUM(E15:E17)</f>
        <v>204200000</v>
      </c>
      <c r="F18" s="14"/>
      <c r="G18" s="16">
        <f>SUM(G15:G17)</f>
        <v>26905580</v>
      </c>
      <c r="H18" s="14"/>
      <c r="I18" s="98">
        <f>SUM(I15:I17)</f>
        <v>-5010996.7999999784</v>
      </c>
      <c r="J18" s="14"/>
      <c r="K18" s="16">
        <f>SUM(K15:K17)</f>
        <v>495150383.19999999</v>
      </c>
      <c r="L18" s="14"/>
    </row>
    <row r="19" spans="1:12" ht="26.25" customHeight="1" thickTop="1" x14ac:dyDescent="0.45">
      <c r="C19" s="5"/>
      <c r="D19" s="5"/>
      <c r="E19" s="5"/>
      <c r="F19" s="5"/>
      <c r="G19" s="5"/>
      <c r="H19" s="5"/>
      <c r="I19" s="5"/>
      <c r="J19" s="5"/>
      <c r="K19" s="5"/>
    </row>
    <row r="20" spans="1:12" ht="26.25" customHeight="1" x14ac:dyDescent="0.45">
      <c r="C20" s="5"/>
      <c r="D20" s="5"/>
      <c r="E20" s="5"/>
      <c r="F20" s="5"/>
      <c r="G20" s="5"/>
      <c r="H20" s="5"/>
      <c r="I20" s="5"/>
      <c r="J20" s="5"/>
      <c r="K20" s="5"/>
    </row>
    <row r="21" spans="1:12" ht="26.25" customHeight="1" x14ac:dyDescent="0.45">
      <c r="C21" s="4"/>
      <c r="D21" s="5"/>
      <c r="E21" s="4"/>
      <c r="F21" s="5"/>
      <c r="G21" s="4"/>
      <c r="H21" s="4"/>
      <c r="I21" s="4"/>
      <c r="J21" s="4"/>
      <c r="K21" s="4"/>
    </row>
    <row r="22" spans="1:12" ht="26.25" customHeight="1" x14ac:dyDescent="0.45">
      <c r="A22" s="1" t="s">
        <v>10</v>
      </c>
      <c r="C22" s="4"/>
      <c r="D22" s="5"/>
      <c r="E22" s="4"/>
      <c r="F22" s="5"/>
      <c r="G22" s="4"/>
      <c r="H22" s="4"/>
      <c r="I22" s="4"/>
      <c r="J22" s="4"/>
      <c r="K22" s="4"/>
    </row>
    <row r="23" spans="1:12" ht="26.25" customHeight="1" x14ac:dyDescent="0.45">
      <c r="A23" s="1"/>
      <c r="C23" s="4"/>
      <c r="D23" s="5"/>
      <c r="E23" s="4"/>
      <c r="F23" s="5"/>
      <c r="G23" s="4"/>
      <c r="H23" s="4"/>
      <c r="I23" s="4"/>
      <c r="J23" s="4"/>
      <c r="K23" s="4"/>
    </row>
    <row r="24" spans="1:12" ht="26.25" customHeight="1" x14ac:dyDescent="0.45">
      <c r="A24" s="1"/>
      <c r="C24" s="4"/>
      <c r="D24" s="5"/>
      <c r="E24" s="4"/>
      <c r="F24" s="5"/>
      <c r="G24" s="4"/>
      <c r="H24" s="4"/>
      <c r="I24" s="4"/>
      <c r="J24" s="4"/>
      <c r="K24" s="4"/>
    </row>
    <row r="25" spans="1:12" ht="26.25" customHeight="1" x14ac:dyDescent="0.45">
      <c r="A25" s="1"/>
      <c r="C25" s="4"/>
      <c r="D25" s="5"/>
      <c r="E25" s="4"/>
      <c r="F25" s="5"/>
      <c r="G25" s="4"/>
      <c r="H25" s="4"/>
      <c r="I25" s="4"/>
      <c r="J25" s="4"/>
      <c r="K25" s="4"/>
    </row>
    <row r="26" spans="1:12" ht="26.25" customHeight="1" x14ac:dyDescent="0.45">
      <c r="B26" s="1"/>
    </row>
    <row r="30" spans="1:12" ht="26.25" customHeight="1" x14ac:dyDescent="0.45">
      <c r="A30" s="93" t="s">
        <v>80</v>
      </c>
      <c r="B30" s="7"/>
    </row>
    <row r="31" spans="1:12" ht="26.25" customHeight="1" x14ac:dyDescent="0.45">
      <c r="A31" s="42" t="s">
        <v>167</v>
      </c>
      <c r="B31" s="7"/>
    </row>
  </sheetData>
  <mergeCells count="5">
    <mergeCell ref="A1:K1"/>
    <mergeCell ref="A2:K2"/>
    <mergeCell ref="A3:K3"/>
    <mergeCell ref="A4:K4"/>
    <mergeCell ref="G7:I7"/>
  </mergeCells>
  <printOptions horizontalCentered="1"/>
  <pageMargins left="0.63" right="0.31496062992125984" top="0.59055118110236227" bottom="0.19685039370078741" header="0.27559055118110237" footer="0.31496062992125984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9"/>
  <sheetViews>
    <sheetView zoomScaleNormal="100" zoomScaleSheetLayoutView="100" workbookViewId="0">
      <selection activeCell="A72" sqref="A72"/>
    </sheetView>
  </sheetViews>
  <sheetFormatPr defaultColWidth="9.140625" defaultRowHeight="20.100000000000001" customHeight="1" x14ac:dyDescent="0.45"/>
  <cols>
    <col min="1" max="1" width="23.85546875" style="18" customWidth="1"/>
    <col min="2" max="2" width="5.5703125" style="18" customWidth="1"/>
    <col min="3" max="3" width="14.7109375" style="18" customWidth="1"/>
    <col min="4" max="4" width="4.140625" style="18" customWidth="1"/>
    <col min="5" max="5" width="13.5703125" style="18" customWidth="1"/>
    <col min="6" max="6" width="1.42578125" style="18" customWidth="1"/>
    <col min="7" max="7" width="15.28515625" style="18" customWidth="1"/>
    <col min="8" max="8" width="1.5703125" style="18" customWidth="1"/>
    <col min="9" max="9" width="15.28515625" style="18" customWidth="1"/>
    <col min="10" max="10" width="2" style="18" customWidth="1"/>
    <col min="11" max="16384" width="9.140625" style="18"/>
  </cols>
  <sheetData>
    <row r="1" spans="1:10" ht="22.5" customHeight="1" x14ac:dyDescent="0.45">
      <c r="A1" s="120" t="s">
        <v>0</v>
      </c>
      <c r="B1" s="120"/>
      <c r="C1" s="120"/>
      <c r="D1" s="120"/>
      <c r="E1" s="120"/>
      <c r="F1" s="120"/>
      <c r="G1" s="120"/>
      <c r="H1" s="120"/>
      <c r="I1" s="120"/>
    </row>
    <row r="2" spans="1:10" ht="22.5" customHeight="1" x14ac:dyDescent="0.45">
      <c r="A2" s="120" t="s">
        <v>1</v>
      </c>
      <c r="B2" s="120"/>
      <c r="C2" s="120"/>
      <c r="D2" s="120"/>
      <c r="E2" s="120"/>
      <c r="F2" s="120"/>
      <c r="G2" s="120"/>
      <c r="H2" s="120"/>
      <c r="I2" s="120"/>
    </row>
    <row r="3" spans="1:10" s="24" customFormat="1" ht="22.5" customHeight="1" x14ac:dyDescent="0.45">
      <c r="A3" s="121" t="s">
        <v>152</v>
      </c>
      <c r="B3" s="121"/>
      <c r="C3" s="121"/>
      <c r="D3" s="121"/>
      <c r="E3" s="121"/>
      <c r="F3" s="121"/>
      <c r="G3" s="121"/>
      <c r="H3" s="121"/>
      <c r="I3" s="121"/>
      <c r="J3" s="68"/>
    </row>
    <row r="4" spans="1:10" s="24" customFormat="1" ht="22.5" customHeight="1" x14ac:dyDescent="0.45">
      <c r="A4" s="121" t="s">
        <v>120</v>
      </c>
      <c r="B4" s="121"/>
      <c r="C4" s="121"/>
      <c r="D4" s="121"/>
      <c r="E4" s="121"/>
      <c r="F4" s="121"/>
      <c r="G4" s="121"/>
      <c r="H4" s="121"/>
      <c r="I4" s="121"/>
      <c r="J4" s="68"/>
    </row>
    <row r="5" spans="1:10" s="24" customFormat="1" ht="22.5" customHeight="1" x14ac:dyDescent="0.45">
      <c r="A5" s="95"/>
      <c r="B5" s="95"/>
      <c r="C5" s="95"/>
      <c r="D5" s="95"/>
      <c r="E5" s="95"/>
      <c r="F5" s="95"/>
      <c r="G5" s="95"/>
      <c r="H5" s="95"/>
      <c r="I5" s="95"/>
      <c r="J5" s="68"/>
    </row>
    <row r="6" spans="1:10" ht="22.5" customHeight="1" x14ac:dyDescent="0.45">
      <c r="A6" s="44"/>
      <c r="B6" s="44"/>
      <c r="C6" s="44"/>
      <c r="D6" s="44"/>
      <c r="E6" s="44"/>
      <c r="F6" s="44"/>
      <c r="G6" s="44"/>
      <c r="H6" s="44"/>
      <c r="I6" s="44" t="s">
        <v>124</v>
      </c>
    </row>
    <row r="7" spans="1:10" s="19" customFormat="1" ht="22.5" customHeight="1" x14ac:dyDescent="0.45">
      <c r="E7" s="25"/>
      <c r="G7" s="55" t="s">
        <v>123</v>
      </c>
      <c r="H7" s="88"/>
      <c r="I7" s="55" t="s">
        <v>101</v>
      </c>
    </row>
    <row r="8" spans="1:10" s="19" customFormat="1" ht="22.5" customHeight="1" x14ac:dyDescent="0.45">
      <c r="A8" s="68" t="s">
        <v>2</v>
      </c>
      <c r="B8" s="28"/>
      <c r="C8" s="18"/>
      <c r="F8" s="27"/>
      <c r="G8" s="69"/>
      <c r="H8" s="27"/>
      <c r="I8" s="69"/>
    </row>
    <row r="9" spans="1:10" s="19" customFormat="1" ht="22.5" customHeight="1" x14ac:dyDescent="0.45">
      <c r="A9" s="28" t="s">
        <v>112</v>
      </c>
      <c r="B9" s="31"/>
      <c r="C9" s="46"/>
      <c r="G9" s="28">
        <f>+'BS&amp;PL'!F124</f>
        <v>13287859.459999999</v>
      </c>
      <c r="H9" s="28"/>
      <c r="I9" s="28">
        <f>+'BS&amp;PL'!H124</f>
        <v>11548496.000000002</v>
      </c>
    </row>
    <row r="10" spans="1:10" s="19" customFormat="1" ht="22.5" customHeight="1" x14ac:dyDescent="0.45">
      <c r="A10" s="57" t="s">
        <v>3</v>
      </c>
      <c r="B10" s="31"/>
      <c r="C10" s="46"/>
      <c r="G10" s="46"/>
      <c r="H10" s="28"/>
      <c r="I10" s="46"/>
    </row>
    <row r="11" spans="1:10" s="19" customFormat="1" ht="22.5" customHeight="1" x14ac:dyDescent="0.45">
      <c r="A11" s="57" t="s">
        <v>52</v>
      </c>
      <c r="B11" s="31"/>
      <c r="C11" s="46"/>
      <c r="G11" s="46"/>
      <c r="H11" s="28"/>
      <c r="I11" s="46"/>
    </row>
    <row r="12" spans="1:10" s="19" customFormat="1" ht="22.5" customHeight="1" x14ac:dyDescent="0.45">
      <c r="A12" s="28" t="s">
        <v>140</v>
      </c>
      <c r="B12" s="31"/>
      <c r="C12" s="36"/>
      <c r="G12" s="31">
        <v>27878892.43</v>
      </c>
      <c r="H12" s="28"/>
      <c r="I12" s="31">
        <v>27610904.77</v>
      </c>
    </row>
    <row r="13" spans="1:10" s="19" customFormat="1" ht="22.5" customHeight="1" x14ac:dyDescent="0.45">
      <c r="A13" s="28" t="s">
        <v>88</v>
      </c>
      <c r="B13" s="31"/>
      <c r="C13" s="36"/>
      <c r="G13" s="31">
        <v>-2081581.02</v>
      </c>
      <c r="H13" s="28"/>
      <c r="I13" s="31">
        <v>1088089.3600000001</v>
      </c>
    </row>
    <row r="14" spans="1:10" s="19" customFormat="1" ht="22.5" customHeight="1" x14ac:dyDescent="0.45">
      <c r="A14" s="28" t="s">
        <v>128</v>
      </c>
      <c r="B14" s="28"/>
      <c r="C14" s="36"/>
      <c r="G14" s="31">
        <v>0</v>
      </c>
      <c r="H14" s="28"/>
      <c r="I14" s="31">
        <v>-1832923.62</v>
      </c>
    </row>
    <row r="15" spans="1:10" s="19" customFormat="1" ht="22.5" customHeight="1" x14ac:dyDescent="0.45">
      <c r="A15" s="28" t="s">
        <v>65</v>
      </c>
      <c r="B15" s="31"/>
      <c r="C15" s="36"/>
      <c r="G15" s="36">
        <v>2124738.11</v>
      </c>
      <c r="H15" s="28"/>
      <c r="I15" s="36">
        <v>2124738.11</v>
      </c>
    </row>
    <row r="16" spans="1:10" s="19" customFormat="1" ht="22.5" customHeight="1" x14ac:dyDescent="0.45">
      <c r="A16" s="28" t="s">
        <v>129</v>
      </c>
      <c r="B16" s="28"/>
      <c r="C16" s="36"/>
      <c r="G16" s="31">
        <v>0</v>
      </c>
      <c r="H16" s="28"/>
      <c r="I16" s="31">
        <v>-6843059.6699999999</v>
      </c>
    </row>
    <row r="17" spans="1:9" s="19" customFormat="1" ht="22.5" customHeight="1" x14ac:dyDescent="0.45">
      <c r="A17" s="28" t="s">
        <v>72</v>
      </c>
      <c r="B17" s="31"/>
      <c r="C17" s="36"/>
      <c r="G17" s="36">
        <v>0</v>
      </c>
      <c r="H17" s="28"/>
      <c r="I17" s="36">
        <v>539399.73</v>
      </c>
    </row>
    <row r="18" spans="1:9" s="19" customFormat="1" ht="22.5" customHeight="1" x14ac:dyDescent="0.45">
      <c r="A18" s="28" t="s">
        <v>67</v>
      </c>
      <c r="B18" s="28"/>
      <c r="C18" s="36"/>
      <c r="G18" s="36">
        <v>793358.94</v>
      </c>
      <c r="H18" s="28"/>
      <c r="I18" s="36">
        <v>612420.48</v>
      </c>
    </row>
    <row r="19" spans="1:9" s="19" customFormat="1" ht="22.5" customHeight="1" x14ac:dyDescent="0.45">
      <c r="A19" s="28" t="s">
        <v>85</v>
      </c>
      <c r="B19" s="28"/>
      <c r="C19" s="36"/>
      <c r="G19" s="36">
        <v>8781569.4399999995</v>
      </c>
      <c r="H19" s="28"/>
      <c r="I19" s="36">
        <v>11050538.470000001</v>
      </c>
    </row>
    <row r="20" spans="1:9" s="19" customFormat="1" ht="22.5" customHeight="1" x14ac:dyDescent="0.45">
      <c r="A20" s="28" t="s">
        <v>51</v>
      </c>
      <c r="B20" s="31"/>
      <c r="C20" s="36"/>
      <c r="G20" s="36">
        <v>-213131.72</v>
      </c>
      <c r="H20" s="46"/>
      <c r="I20" s="36">
        <v>-68127.570000000007</v>
      </c>
    </row>
    <row r="21" spans="1:9" s="19" customFormat="1" ht="22.5" customHeight="1" x14ac:dyDescent="0.45">
      <c r="A21" s="28" t="s">
        <v>154</v>
      </c>
      <c r="B21" s="31"/>
      <c r="C21" s="36"/>
      <c r="G21" s="56">
        <v>-1623233.73</v>
      </c>
      <c r="H21" s="28"/>
      <c r="I21" s="56">
        <v>-1292037.68</v>
      </c>
    </row>
    <row r="22" spans="1:9" s="19" customFormat="1" ht="22.5" customHeight="1" x14ac:dyDescent="0.45">
      <c r="A22" s="68" t="s">
        <v>79</v>
      </c>
      <c r="B22" s="28"/>
      <c r="C22" s="36"/>
      <c r="G22" s="70"/>
      <c r="H22" s="70"/>
      <c r="I22" s="70"/>
    </row>
    <row r="23" spans="1:9" s="19" customFormat="1" ht="22.5" customHeight="1" x14ac:dyDescent="0.45">
      <c r="A23" s="68" t="s">
        <v>78</v>
      </c>
      <c r="B23" s="28"/>
      <c r="C23" s="36"/>
      <c r="G23" s="36">
        <f>SUM(G9:G21)</f>
        <v>48948471.909999996</v>
      </c>
      <c r="H23" s="28"/>
      <c r="I23" s="36">
        <f>SUM(I9:I21)</f>
        <v>44538438.379999995</v>
      </c>
    </row>
    <row r="24" spans="1:9" s="19" customFormat="1" ht="22.5" customHeight="1" x14ac:dyDescent="0.45">
      <c r="A24" s="68" t="s">
        <v>162</v>
      </c>
      <c r="B24" s="28"/>
      <c r="C24" s="36"/>
      <c r="G24" s="31"/>
      <c r="H24" s="28"/>
      <c r="I24" s="31"/>
    </row>
    <row r="25" spans="1:9" s="19" customFormat="1" ht="22.5" customHeight="1" x14ac:dyDescent="0.45">
      <c r="A25" s="28" t="s">
        <v>141</v>
      </c>
      <c r="B25" s="31"/>
      <c r="C25" s="36"/>
      <c r="G25" s="31">
        <v>2252584.5699999998</v>
      </c>
      <c r="H25" s="28"/>
      <c r="I25" s="31">
        <v>12023846</v>
      </c>
    </row>
    <row r="26" spans="1:9" s="19" customFormat="1" ht="22.5" customHeight="1" x14ac:dyDescent="0.45">
      <c r="A26" s="28" t="s">
        <v>5</v>
      </c>
      <c r="B26" s="31"/>
      <c r="C26" s="36"/>
      <c r="G26" s="31">
        <v>-147631.06</v>
      </c>
      <c r="H26" s="28"/>
      <c r="I26" s="31">
        <v>111333.07</v>
      </c>
    </row>
    <row r="27" spans="1:9" s="19" customFormat="1" ht="22.5" customHeight="1" x14ac:dyDescent="0.45">
      <c r="A27" s="68" t="s">
        <v>161</v>
      </c>
      <c r="B27" s="31"/>
      <c r="G27" s="36"/>
      <c r="H27" s="28"/>
      <c r="I27" s="31"/>
    </row>
    <row r="28" spans="1:9" s="19" customFormat="1" ht="22.5" customHeight="1" x14ac:dyDescent="0.45">
      <c r="A28" s="28" t="s">
        <v>142</v>
      </c>
      <c r="B28" s="31"/>
      <c r="G28" s="56">
        <v>-14890730.300000001</v>
      </c>
      <c r="H28" s="28"/>
      <c r="I28" s="56">
        <v>-8313290.3200000003</v>
      </c>
    </row>
    <row r="29" spans="1:9" s="19" customFormat="1" ht="22.5" customHeight="1" x14ac:dyDescent="0.45">
      <c r="A29" s="57" t="s">
        <v>77</v>
      </c>
      <c r="B29" s="31"/>
      <c r="C29" s="36"/>
      <c r="E29" s="90"/>
      <c r="G29" s="31">
        <f>SUM(G23:G28)</f>
        <v>36162695.11999999</v>
      </c>
      <c r="H29" s="28"/>
      <c r="I29" s="31">
        <f>SUM(I23:I28)</f>
        <v>48360327.129999995</v>
      </c>
    </row>
    <row r="30" spans="1:9" s="19" customFormat="1" ht="22.5" customHeight="1" x14ac:dyDescent="0.45">
      <c r="A30" s="28" t="s">
        <v>92</v>
      </c>
      <c r="B30" s="31"/>
      <c r="C30" s="36"/>
      <c r="E30" s="90"/>
      <c r="G30" s="31">
        <v>-8843555.75</v>
      </c>
      <c r="H30" s="28"/>
      <c r="I30" s="31">
        <v>-13043325.460000001</v>
      </c>
    </row>
    <row r="31" spans="1:9" s="19" customFormat="1" ht="22.5" customHeight="1" x14ac:dyDescent="0.45">
      <c r="A31" s="28" t="s">
        <v>50</v>
      </c>
      <c r="B31" s="31"/>
      <c r="C31" s="36"/>
      <c r="G31" s="31">
        <v>-240569.88</v>
      </c>
      <c r="H31" s="28"/>
      <c r="I31" s="31">
        <v>-271872.25</v>
      </c>
    </row>
    <row r="32" spans="1:9" s="19" customFormat="1" ht="22.5" customHeight="1" x14ac:dyDescent="0.45">
      <c r="A32" s="57" t="s">
        <v>6</v>
      </c>
      <c r="B32" s="31"/>
      <c r="C32" s="36"/>
      <c r="G32" s="37">
        <f>SUM(G29:G31)</f>
        <v>27078569.489999991</v>
      </c>
      <c r="H32" s="46"/>
      <c r="I32" s="37">
        <f>SUM(I29:I31)</f>
        <v>35045129.419999994</v>
      </c>
    </row>
    <row r="33" spans="1:10" s="19" customFormat="1" ht="22.5" customHeight="1" x14ac:dyDescent="0.45">
      <c r="A33" s="28"/>
      <c r="B33" s="31"/>
      <c r="C33" s="36"/>
      <c r="G33" s="36"/>
      <c r="H33" s="46"/>
      <c r="I33" s="36"/>
    </row>
    <row r="34" spans="1:10" ht="22.5" customHeight="1" x14ac:dyDescent="0.45">
      <c r="A34" s="31" t="s">
        <v>10</v>
      </c>
      <c r="B34" s="28"/>
      <c r="C34" s="28"/>
      <c r="D34" s="28"/>
      <c r="E34" s="28"/>
      <c r="G34" s="28"/>
      <c r="H34" s="28"/>
    </row>
    <row r="35" spans="1:10" ht="22.5" customHeight="1" x14ac:dyDescent="0.45">
      <c r="A35" s="31"/>
      <c r="B35" s="28"/>
      <c r="C35" s="28"/>
      <c r="D35" s="28"/>
      <c r="E35" s="28"/>
      <c r="G35" s="28"/>
      <c r="H35" s="28"/>
    </row>
    <row r="36" spans="1:10" ht="22.5" customHeight="1" x14ac:dyDescent="0.45">
      <c r="A36" s="31"/>
      <c r="B36" s="28"/>
      <c r="C36" s="28"/>
      <c r="D36" s="28"/>
      <c r="E36" s="28"/>
      <c r="G36" s="28"/>
      <c r="H36" s="28"/>
    </row>
    <row r="37" spans="1:10" ht="22.5" customHeight="1" x14ac:dyDescent="0.45">
      <c r="A37" s="94" t="s">
        <v>81</v>
      </c>
      <c r="B37" s="28"/>
      <c r="C37" s="28"/>
      <c r="D37" s="28"/>
      <c r="E37" s="28"/>
      <c r="G37" s="28"/>
      <c r="H37" s="28"/>
    </row>
    <row r="38" spans="1:10" ht="22.5" customHeight="1" x14ac:dyDescent="0.45">
      <c r="A38" s="42" t="s">
        <v>168</v>
      </c>
      <c r="B38" s="28"/>
      <c r="C38" s="28"/>
      <c r="D38" s="28"/>
      <c r="E38" s="28"/>
      <c r="G38" s="28"/>
      <c r="H38" s="28"/>
    </row>
    <row r="39" spans="1:10" s="19" customFormat="1" ht="24" customHeight="1" x14ac:dyDescent="0.45">
      <c r="A39" s="122" t="s">
        <v>7</v>
      </c>
      <c r="B39" s="122"/>
      <c r="C39" s="122"/>
      <c r="D39" s="122"/>
      <c r="E39" s="122"/>
      <c r="F39" s="122"/>
      <c r="G39" s="122"/>
      <c r="H39" s="122"/>
      <c r="I39" s="122"/>
    </row>
    <row r="40" spans="1:10" ht="24" customHeight="1" x14ac:dyDescent="0.45">
      <c r="A40" s="120" t="s">
        <v>0</v>
      </c>
      <c r="B40" s="120"/>
      <c r="C40" s="120"/>
      <c r="D40" s="120"/>
      <c r="E40" s="120"/>
      <c r="F40" s="120"/>
      <c r="G40" s="120"/>
      <c r="H40" s="120"/>
      <c r="I40" s="120"/>
    </row>
    <row r="41" spans="1:10" ht="24" customHeight="1" x14ac:dyDescent="0.45">
      <c r="A41" s="120" t="s">
        <v>46</v>
      </c>
      <c r="B41" s="120"/>
      <c r="C41" s="120"/>
      <c r="D41" s="120"/>
      <c r="E41" s="120"/>
      <c r="F41" s="120"/>
      <c r="G41" s="120"/>
      <c r="H41" s="120"/>
      <c r="I41" s="120"/>
    </row>
    <row r="42" spans="1:10" s="24" customFormat="1" ht="24" customHeight="1" x14ac:dyDescent="0.45">
      <c r="A42" s="121" t="s">
        <v>152</v>
      </c>
      <c r="B42" s="121"/>
      <c r="C42" s="121"/>
      <c r="D42" s="121"/>
      <c r="E42" s="121"/>
      <c r="F42" s="121"/>
      <c r="G42" s="121"/>
      <c r="H42" s="121"/>
      <c r="I42" s="121"/>
      <c r="J42" s="68"/>
    </row>
    <row r="43" spans="1:10" ht="24" customHeight="1" x14ac:dyDescent="0.45">
      <c r="A43" s="121" t="s">
        <v>120</v>
      </c>
      <c r="B43" s="121"/>
      <c r="C43" s="121"/>
      <c r="D43" s="121"/>
      <c r="E43" s="121"/>
      <c r="F43" s="121"/>
      <c r="G43" s="121"/>
      <c r="H43" s="121"/>
      <c r="I43" s="121"/>
      <c r="J43" s="68"/>
    </row>
    <row r="44" spans="1:10" ht="24" customHeight="1" x14ac:dyDescent="0.45">
      <c r="A44" s="95"/>
      <c r="B44" s="95"/>
      <c r="C44" s="95"/>
      <c r="D44" s="95"/>
      <c r="E44" s="95"/>
      <c r="F44" s="95"/>
      <c r="G44" s="95"/>
      <c r="H44" s="95"/>
      <c r="I44" s="95"/>
      <c r="J44" s="68"/>
    </row>
    <row r="45" spans="1:10" ht="24" customHeight="1" x14ac:dyDescent="0.45">
      <c r="A45" s="44"/>
      <c r="B45" s="44"/>
      <c r="C45" s="44"/>
      <c r="D45" s="44"/>
      <c r="E45" s="44"/>
      <c r="F45" s="44"/>
      <c r="G45" s="44"/>
      <c r="H45" s="44"/>
      <c r="I45" s="44" t="s">
        <v>124</v>
      </c>
    </row>
    <row r="46" spans="1:10" s="19" customFormat="1" ht="24" customHeight="1" x14ac:dyDescent="0.45">
      <c r="G46" s="55" t="s">
        <v>123</v>
      </c>
      <c r="H46" s="88"/>
      <c r="I46" s="55" t="s">
        <v>101</v>
      </c>
    </row>
    <row r="47" spans="1:10" s="19" customFormat="1" ht="24" customHeight="1" x14ac:dyDescent="0.45">
      <c r="A47" s="57" t="s">
        <v>8</v>
      </c>
      <c r="B47" s="31"/>
      <c r="C47" s="36"/>
      <c r="D47" s="46"/>
      <c r="E47" s="36"/>
      <c r="F47" s="27"/>
      <c r="G47" s="69"/>
      <c r="H47" s="27"/>
      <c r="I47" s="55"/>
    </row>
    <row r="48" spans="1:10" s="19" customFormat="1" ht="24" customHeight="1" x14ac:dyDescent="0.45">
      <c r="A48" s="28" t="s">
        <v>51</v>
      </c>
      <c r="B48" s="28"/>
      <c r="C48" s="36"/>
      <c r="D48" s="46"/>
      <c r="E48" s="36"/>
      <c r="G48" s="36">
        <v>213131.72</v>
      </c>
      <c r="H48" s="28"/>
      <c r="I48" s="36">
        <v>68127.570000000007</v>
      </c>
    </row>
    <row r="49" spans="1:9" s="19" customFormat="1" ht="24" customHeight="1" x14ac:dyDescent="0.45">
      <c r="A49" s="28" t="s">
        <v>105</v>
      </c>
      <c r="B49" s="28"/>
      <c r="C49" s="36"/>
      <c r="D49" s="46"/>
      <c r="E49" s="36"/>
      <c r="G49" s="36">
        <v>0</v>
      </c>
      <c r="H49" s="28"/>
      <c r="I49" s="36">
        <v>4179182</v>
      </c>
    </row>
    <row r="50" spans="1:9" s="19" customFormat="1" ht="24" customHeight="1" x14ac:dyDescent="0.45">
      <c r="A50" s="31" t="s">
        <v>146</v>
      </c>
      <c r="B50" s="28"/>
      <c r="D50" s="46"/>
      <c r="E50" s="46"/>
      <c r="G50" s="36">
        <v>-14428.76</v>
      </c>
      <c r="H50" s="28"/>
      <c r="I50" s="36">
        <v>-14307.97</v>
      </c>
    </row>
    <row r="51" spans="1:9" s="19" customFormat="1" ht="24" customHeight="1" x14ac:dyDescent="0.45">
      <c r="A51" s="31" t="s">
        <v>143</v>
      </c>
      <c r="B51" s="28"/>
      <c r="D51" s="46"/>
      <c r="E51" s="46"/>
      <c r="G51" s="36">
        <v>0</v>
      </c>
      <c r="H51" s="28"/>
      <c r="I51" s="36">
        <v>7527404</v>
      </c>
    </row>
    <row r="52" spans="1:9" s="19" customFormat="1" ht="24" customHeight="1" x14ac:dyDescent="0.45">
      <c r="A52" s="31" t="s">
        <v>155</v>
      </c>
      <c r="B52" s="28"/>
      <c r="D52" s="46"/>
      <c r="E52" s="46"/>
      <c r="G52" s="36">
        <v>1623233.73</v>
      </c>
      <c r="H52" s="28"/>
      <c r="I52" s="36">
        <v>1292037.68</v>
      </c>
    </row>
    <row r="53" spans="1:9" s="19" customFormat="1" ht="24" customHeight="1" x14ac:dyDescent="0.45">
      <c r="A53" s="31" t="s">
        <v>144</v>
      </c>
      <c r="C53" s="46"/>
      <c r="D53" s="46"/>
      <c r="E53" s="46"/>
      <c r="G53" s="28">
        <v>-214450</v>
      </c>
      <c r="H53" s="28"/>
      <c r="I53" s="28">
        <v>-3345817.08</v>
      </c>
    </row>
    <row r="54" spans="1:9" s="19" customFormat="1" ht="24" customHeight="1" x14ac:dyDescent="0.45">
      <c r="A54" s="57" t="s">
        <v>9</v>
      </c>
      <c r="B54" s="18"/>
      <c r="C54" s="46"/>
      <c r="D54" s="46"/>
      <c r="E54" s="46"/>
      <c r="G54" s="71">
        <f>SUM(G48:G53)</f>
        <v>1607486.69</v>
      </c>
      <c r="H54" s="28"/>
      <c r="I54" s="71">
        <f>SUM(I48:I53)</f>
        <v>9706626.2000000011</v>
      </c>
    </row>
    <row r="55" spans="1:9" s="19" customFormat="1" ht="24" customHeight="1" x14ac:dyDescent="0.45">
      <c r="A55" s="57" t="s">
        <v>70</v>
      </c>
      <c r="G55" s="55"/>
      <c r="H55" s="88"/>
      <c r="I55" s="55"/>
    </row>
    <row r="56" spans="1:9" s="19" customFormat="1" ht="24" customHeight="1" x14ac:dyDescent="0.45">
      <c r="A56" s="72" t="s">
        <v>163</v>
      </c>
      <c r="G56" s="46"/>
      <c r="H56" s="88"/>
      <c r="I56" s="46"/>
    </row>
    <row r="57" spans="1:9" s="19" customFormat="1" ht="24" customHeight="1" x14ac:dyDescent="0.45">
      <c r="A57" s="72" t="s">
        <v>125</v>
      </c>
      <c r="G57" s="46">
        <v>212193.07</v>
      </c>
      <c r="H57" s="88"/>
      <c r="I57" s="46">
        <v>-60420.25</v>
      </c>
    </row>
    <row r="58" spans="1:9" s="19" customFormat="1" ht="24" customHeight="1" x14ac:dyDescent="0.45">
      <c r="A58" s="31" t="s">
        <v>91</v>
      </c>
      <c r="G58" s="46">
        <v>-89072.22</v>
      </c>
      <c r="H58" s="88"/>
      <c r="I58" s="46">
        <v>-252861.89</v>
      </c>
    </row>
    <row r="59" spans="1:9" s="19" customFormat="1" ht="24" customHeight="1" x14ac:dyDescent="0.45">
      <c r="A59" s="31" t="s">
        <v>145</v>
      </c>
      <c r="G59" s="38">
        <v>-44000000</v>
      </c>
      <c r="H59" s="28"/>
      <c r="I59" s="38">
        <v>-34500000</v>
      </c>
    </row>
    <row r="60" spans="1:9" s="19" customFormat="1" ht="24" customHeight="1" x14ac:dyDescent="0.45">
      <c r="A60" s="57" t="s">
        <v>71</v>
      </c>
      <c r="G60" s="71">
        <f>SUM(G57:G59)</f>
        <v>-43876879.149999999</v>
      </c>
      <c r="H60" s="28"/>
      <c r="I60" s="71">
        <f>SUM(I57:I59)</f>
        <v>-34813282.140000001</v>
      </c>
    </row>
    <row r="61" spans="1:9" s="19" customFormat="1" ht="24" customHeight="1" x14ac:dyDescent="0.45">
      <c r="A61" s="57" t="s">
        <v>44</v>
      </c>
      <c r="B61" s="28"/>
      <c r="C61" s="46"/>
      <c r="D61" s="46"/>
      <c r="E61" s="46"/>
      <c r="G61" s="73">
        <f>+G32+G54+G60</f>
        <v>-15190822.970000006</v>
      </c>
      <c r="H61" s="28"/>
      <c r="I61" s="73">
        <f>+I32+I54+I60</f>
        <v>9938473.4799999967</v>
      </c>
    </row>
    <row r="62" spans="1:9" s="19" customFormat="1" ht="24" customHeight="1" x14ac:dyDescent="0.45">
      <c r="A62" s="31" t="s">
        <v>126</v>
      </c>
      <c r="B62" s="28"/>
      <c r="C62" s="46"/>
      <c r="D62" s="46"/>
      <c r="E62" s="46"/>
      <c r="G62" s="28">
        <v>52389192.520000003</v>
      </c>
      <c r="H62" s="28"/>
      <c r="I62" s="28">
        <v>33947323.369999997</v>
      </c>
    </row>
    <row r="63" spans="1:9" s="19" customFormat="1" ht="24" customHeight="1" thickBot="1" x14ac:dyDescent="0.5">
      <c r="A63" s="68" t="s">
        <v>127</v>
      </c>
      <c r="B63" s="74"/>
      <c r="C63" s="18"/>
      <c r="D63" s="46"/>
      <c r="E63" s="75"/>
      <c r="G63" s="76">
        <f>SUM(G61:G62)</f>
        <v>37198369.549999997</v>
      </c>
      <c r="H63" s="28"/>
      <c r="I63" s="76">
        <f>SUM(I61:I62)</f>
        <v>43885796.849999994</v>
      </c>
    </row>
    <row r="64" spans="1:9" s="19" customFormat="1" ht="24" customHeight="1" thickTop="1" x14ac:dyDescent="0.45">
      <c r="A64" s="28"/>
      <c r="B64" s="74"/>
      <c r="C64" s="18"/>
      <c r="D64" s="46"/>
      <c r="E64" s="75"/>
      <c r="G64" s="46"/>
      <c r="H64" s="28"/>
      <c r="I64" s="46"/>
    </row>
    <row r="65" spans="1:9" s="19" customFormat="1" ht="24" customHeight="1" x14ac:dyDescent="0.45">
      <c r="A65" s="28"/>
      <c r="B65" s="74"/>
      <c r="C65" s="18"/>
      <c r="D65" s="46"/>
      <c r="E65" s="75"/>
      <c r="G65" s="46"/>
      <c r="H65" s="28"/>
      <c r="I65" s="46"/>
    </row>
    <row r="66" spans="1:9" s="19" customFormat="1" ht="24" customHeight="1" x14ac:dyDescent="0.45">
      <c r="A66" s="31" t="s">
        <v>10</v>
      </c>
      <c r="B66" s="28"/>
      <c r="C66" s="46"/>
      <c r="D66" s="46"/>
      <c r="E66" s="46"/>
      <c r="F66" s="46"/>
      <c r="G66" s="28"/>
      <c r="I66" s="28"/>
    </row>
    <row r="67" spans="1:9" s="19" customFormat="1" ht="24" customHeight="1" x14ac:dyDescent="0.45">
      <c r="A67" s="31"/>
      <c r="B67" s="28"/>
      <c r="C67" s="46"/>
      <c r="D67" s="46"/>
      <c r="E67" s="46"/>
      <c r="F67" s="46"/>
      <c r="G67" s="28"/>
      <c r="I67" s="28"/>
    </row>
    <row r="68" spans="1:9" s="19" customFormat="1" ht="24" customHeight="1" x14ac:dyDescent="0.45">
      <c r="A68" s="31"/>
      <c r="B68" s="28"/>
      <c r="C68" s="46"/>
      <c r="D68" s="46"/>
      <c r="E68" s="46"/>
      <c r="F68" s="46"/>
      <c r="G68" s="28"/>
      <c r="I68" s="28"/>
    </row>
    <row r="69" spans="1:9" s="19" customFormat="1" ht="24" customHeight="1" x14ac:dyDescent="0.45">
      <c r="A69" s="28"/>
      <c r="B69" s="28"/>
      <c r="C69" s="46"/>
      <c r="D69" s="46"/>
      <c r="E69" s="46"/>
      <c r="F69" s="46"/>
      <c r="G69" s="28"/>
      <c r="H69" s="28"/>
    </row>
    <row r="70" spans="1:9" s="19" customFormat="1" ht="24" customHeight="1" x14ac:dyDescent="0.45"/>
    <row r="71" spans="1:9" s="19" customFormat="1" ht="24" customHeight="1" x14ac:dyDescent="0.45">
      <c r="A71" s="94" t="s">
        <v>81</v>
      </c>
      <c r="B71" s="18"/>
    </row>
    <row r="72" spans="1:9" s="19" customFormat="1" ht="24" customHeight="1" x14ac:dyDescent="0.45">
      <c r="A72" s="42" t="s">
        <v>168</v>
      </c>
      <c r="B72" s="18"/>
    </row>
    <row r="73" spans="1:9" ht="24" customHeight="1" x14ac:dyDescent="0.45"/>
    <row r="74" spans="1:9" ht="24" customHeight="1" x14ac:dyDescent="0.45"/>
    <row r="75" spans="1:9" ht="24" customHeight="1" x14ac:dyDescent="0.45"/>
    <row r="76" spans="1:9" ht="24" customHeight="1" x14ac:dyDescent="0.45"/>
    <row r="77" spans="1:9" ht="24" customHeight="1" x14ac:dyDescent="0.45"/>
    <row r="78" spans="1:9" ht="24" customHeight="1" x14ac:dyDescent="0.45"/>
    <row r="79" spans="1:9" ht="24" customHeight="1" x14ac:dyDescent="0.45"/>
  </sheetData>
  <mergeCells count="9">
    <mergeCell ref="A41:I41"/>
    <mergeCell ref="A42:I42"/>
    <mergeCell ref="A43:I43"/>
    <mergeCell ref="A1:I1"/>
    <mergeCell ref="A2:I2"/>
    <mergeCell ref="A3:I3"/>
    <mergeCell ref="A4:I4"/>
    <mergeCell ref="A39:I39"/>
    <mergeCell ref="A40:I40"/>
  </mergeCells>
  <pageMargins left="0.98425196850393704" right="0.39370078740157483" top="0.54" bottom="0.38" header="0.34" footer="0.27559055118110237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BS&amp;PL</vt:lpstr>
      <vt:lpstr>RE</vt:lpstr>
      <vt:lpstr>CF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user</cp:lastModifiedBy>
  <cp:lastPrinted>2018-08-09T09:03:24Z</cp:lastPrinted>
  <dcterms:created xsi:type="dcterms:W3CDTF">2003-03-04T02:40:31Z</dcterms:created>
  <dcterms:modified xsi:type="dcterms:W3CDTF">2018-08-14T09:46:59Z</dcterms:modified>
</cp:coreProperties>
</file>